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codeName="ThisWorkbook" defaultThemeVersion="124226"/>
  <mc:AlternateContent xmlns:mc="http://schemas.openxmlformats.org/markup-compatibility/2006">
    <mc:Choice Requires="x15">
      <x15ac:absPath xmlns:x15ac="http://schemas.microsoft.com/office/spreadsheetml/2010/11/ac" url="/Users/anouskahuggins/Documents/Archus/"/>
    </mc:Choice>
  </mc:AlternateContent>
  <xr:revisionPtr revIDLastSave="0" documentId="13_ncr:1_{3EE28F77-F02C-9C4C-A52A-AA70BCE29AF0}" xr6:coauthVersionLast="46" xr6:coauthVersionMax="46" xr10:uidLastSave="{00000000-0000-0000-0000-000000000000}"/>
  <bookViews>
    <workbookView xWindow="11420" yWindow="460" windowWidth="26980" windowHeight="13680" tabRatio="865" activeTab="2" xr2:uid="{00000000-000D-0000-FFFF-FFFF00000000}"/>
  </bookViews>
  <sheets>
    <sheet name="Model Structure" sheetId="48" r:id="rId1"/>
    <sheet name="User Instructions" sheetId="1" r:id="rId2"/>
    <sheet name="Factors" sheetId="2" r:id="rId3"/>
    <sheet name="Economic Summary" sheetId="4" r:id="rId4"/>
    <sheet name="Cost Summary" sheetId="12" r:id="rId5"/>
    <sheet name="Cost Option 0" sheetId="13" r:id="rId6"/>
    <sheet name="Cost Option 1" sheetId="81" r:id="rId7"/>
    <sheet name="Cost Option 2" sheetId="82" r:id="rId8"/>
    <sheet name="Cost Option 3" sheetId="83" r:id="rId9"/>
    <sheet name="Cost Option 4" sheetId="84" r:id="rId10"/>
    <sheet name="Cost Option 5" sheetId="85" r:id="rId11"/>
    <sheet name="Cost Option 6" sheetId="86" r:id="rId12"/>
    <sheet name="OB Mitigation" sheetId="21" r:id="rId13"/>
    <sheet name="OB Option 0" sheetId="20" r:id="rId14"/>
    <sheet name="OB Option 1" sheetId="34" r:id="rId15"/>
    <sheet name="OB Option 2" sheetId="35" r:id="rId16"/>
    <sheet name="OB Option 3" sheetId="36" r:id="rId17"/>
    <sheet name="OB Option 4" sheetId="37" r:id="rId18"/>
    <sheet name="OB Option 5" sheetId="38" r:id="rId19"/>
    <sheet name="OB Option 6" sheetId="39" r:id="rId20"/>
    <sheet name="Risk Summary" sheetId="22" r:id="rId21"/>
    <sheet name="Risk Log" sheetId="23" r:id="rId22"/>
    <sheet name="Risk (£) Option 0" sheetId="49" r:id="rId23"/>
    <sheet name="Risk (£) Option 1" sheetId="75" r:id="rId24"/>
    <sheet name="Risk (£) Option 2" sheetId="76" r:id="rId25"/>
    <sheet name="Risk (£) Option 3" sheetId="77" r:id="rId26"/>
    <sheet name="Risk (£) Option 4" sheetId="78" r:id="rId27"/>
    <sheet name="Risk (£) Option 5" sheetId="79" r:id="rId28"/>
    <sheet name="Risk (£) Option 6" sheetId="80" r:id="rId29"/>
    <sheet name="Risk (U)" sheetId="31" r:id="rId30"/>
    <sheet name="Benefit Summary" sheetId="5" r:id="rId31"/>
    <sheet name="Benefit Log" sheetId="6" r:id="rId32"/>
    <sheet name="CRBs" sheetId="7" r:id="rId33"/>
    <sheet name="NCRBs" sheetId="8" r:id="rId34"/>
    <sheet name="SBs" sheetId="9" r:id="rId35"/>
    <sheet name="UBs" sheetId="10" r:id="rId36"/>
    <sheet name="Table of Discount Factors" sheetId="52" state="hidden" r:id="rId37"/>
    <sheet name="Sensitivity Analysis" sheetId="11" state="hidden" r:id="rId38"/>
  </sheets>
  <externalReferences>
    <externalReference r:id="rId3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 i="83" l="1"/>
  <c r="E20" i="83"/>
  <c r="F20" i="82"/>
  <c r="E20" i="82"/>
  <c r="AG20" i="81"/>
  <c r="AF20" i="81"/>
  <c r="AE20" i="81"/>
  <c r="AD20" i="81"/>
  <c r="AC20" i="81"/>
  <c r="AB20" i="81"/>
  <c r="AA20" i="81"/>
  <c r="Z20" i="81"/>
  <c r="Y20" i="81"/>
  <c r="W20" i="81"/>
  <c r="V20" i="81"/>
  <c r="U20" i="81"/>
  <c r="T20" i="81"/>
  <c r="S20" i="81"/>
  <c r="R20" i="81"/>
  <c r="Q20" i="81"/>
  <c r="P20" i="81"/>
  <c r="O20" i="81"/>
  <c r="M20" i="81"/>
  <c r="L20" i="81"/>
  <c r="K20" i="81"/>
  <c r="J20" i="81"/>
  <c r="I20" i="81"/>
  <c r="H20" i="81"/>
  <c r="G20" i="81"/>
  <c r="F20" i="81"/>
  <c r="E20" i="81"/>
  <c r="AG20" i="82" l="1"/>
  <c r="AC20" i="82" l="1"/>
  <c r="U20" i="82"/>
  <c r="K20" i="83"/>
  <c r="Y20" i="82"/>
  <c r="M20" i="82"/>
  <c r="Q20" i="82"/>
  <c r="W20" i="83"/>
  <c r="I20" i="82"/>
  <c r="AB20" i="83"/>
  <c r="O20" i="83"/>
  <c r="X20" i="83"/>
  <c r="G20" i="83"/>
  <c r="X20" i="82"/>
  <c r="O20" i="82"/>
  <c r="K20" i="82"/>
  <c r="R20" i="82"/>
  <c r="L20" i="83"/>
  <c r="U20" i="83"/>
  <c r="P20" i="82"/>
  <c r="G20" i="82"/>
  <c r="AB20" i="82"/>
  <c r="J20" i="82"/>
  <c r="H20" i="83"/>
  <c r="J20" i="83"/>
  <c r="N20" i="83"/>
  <c r="AE20" i="83"/>
  <c r="AC20" i="83"/>
  <c r="H20" i="82"/>
  <c r="AD20" i="82"/>
  <c r="T20" i="82"/>
  <c r="I20" i="83"/>
  <c r="R20" i="83"/>
  <c r="V20" i="83"/>
  <c r="S20" i="83"/>
  <c r="P20" i="83"/>
  <c r="V20" i="82"/>
  <c r="L20" i="82"/>
  <c r="AA20" i="83"/>
  <c r="Q20" i="83"/>
  <c r="Z20" i="83"/>
  <c r="AD20" i="83"/>
  <c r="N20" i="82"/>
  <c r="M20" i="83"/>
  <c r="Y20" i="83"/>
  <c r="AH20" i="83"/>
  <c r="AG20" i="83"/>
  <c r="AF20" i="83"/>
  <c r="AE20" i="82"/>
  <c r="AA20" i="82"/>
  <c r="AH20" i="82"/>
  <c r="T20" i="83"/>
  <c r="AF20" i="82"/>
  <c r="W20" i="82"/>
  <c r="S20" i="82"/>
  <c r="Z20" i="82"/>
  <c r="AH20" i="81" l="1"/>
  <c r="X20" i="81" l="1"/>
  <c r="N20" i="81"/>
  <c r="D20" i="83" l="1"/>
  <c r="D20" i="82"/>
  <c r="D20" i="81"/>
  <c r="F35" i="83" l="1"/>
  <c r="D35" i="81"/>
  <c r="D35" i="83"/>
  <c r="F14" i="83"/>
  <c r="I35" i="83" l="1"/>
  <c r="H35" i="83"/>
  <c r="J35" i="83"/>
  <c r="E14" i="83"/>
  <c r="E35" i="83"/>
  <c r="K35" i="83"/>
  <c r="N35" i="83"/>
  <c r="M35" i="83"/>
  <c r="G35" i="83"/>
  <c r="L35" i="83"/>
  <c r="G35" i="81"/>
  <c r="J35" i="81"/>
  <c r="H35" i="81"/>
  <c r="M35" i="81"/>
  <c r="L35" i="81"/>
  <c r="I35" i="81"/>
  <c r="E35" i="81"/>
  <c r="K35" i="81"/>
  <c r="N35" i="81"/>
  <c r="F35" i="81"/>
  <c r="M14" i="83" l="1"/>
  <c r="K14" i="83"/>
  <c r="J14" i="83"/>
  <c r="L14" i="83"/>
  <c r="N14" i="83"/>
  <c r="H14" i="83"/>
  <c r="G14" i="83"/>
  <c r="I14" i="83"/>
  <c r="L14" i="81"/>
  <c r="K14" i="81"/>
  <c r="J14" i="81"/>
  <c r="N14" i="81"/>
  <c r="E14" i="81"/>
  <c r="H14" i="81"/>
  <c r="G14" i="81"/>
  <c r="I14" i="81" l="1"/>
  <c r="M14" i="81"/>
  <c r="F14" i="81"/>
  <c r="D14" i="83"/>
  <c r="D14" i="81"/>
  <c r="B40" i="11" l="1"/>
  <c r="B33" i="11"/>
  <c r="A33" i="11"/>
  <c r="H13" i="11"/>
  <c r="G13" i="11"/>
  <c r="F13" i="11"/>
  <c r="B43" i="11" s="1"/>
  <c r="E13" i="11"/>
  <c r="D13" i="11"/>
  <c r="C13" i="11"/>
  <c r="A43" i="11" s="1"/>
  <c r="B13" i="11"/>
  <c r="H11" i="11"/>
  <c r="G11" i="11"/>
  <c r="F11" i="11"/>
  <c r="B41" i="11" s="1"/>
  <c r="E11" i="11"/>
  <c r="D11" i="11"/>
  <c r="C11" i="11"/>
  <c r="A41" i="11" s="1"/>
  <c r="B11" i="11"/>
  <c r="H10" i="11"/>
  <c r="G10" i="11"/>
  <c r="F10" i="11"/>
  <c r="E10" i="11"/>
  <c r="D10" i="11"/>
  <c r="C10" i="11"/>
  <c r="A40" i="11" s="1"/>
  <c r="B10" i="11"/>
  <c r="H3" i="11"/>
  <c r="G3" i="11"/>
  <c r="F3" i="11"/>
  <c r="E3" i="11"/>
  <c r="D3" i="11"/>
  <c r="C3" i="11"/>
  <c r="B3" i="11"/>
  <c r="A1" i="11"/>
  <c r="BU80" i="52"/>
  <c r="BT80" i="52"/>
  <c r="BS80" i="52"/>
  <c r="BR80" i="52"/>
  <c r="BQ80" i="52"/>
  <c r="BP80" i="52"/>
  <c r="BO80" i="52"/>
  <c r="BN80" i="52"/>
  <c r="BM80" i="52"/>
  <c r="BL80" i="52"/>
  <c r="BK80" i="52"/>
  <c r="BJ80" i="52"/>
  <c r="BI80" i="52"/>
  <c r="BH80" i="52"/>
  <c r="BG80" i="52"/>
  <c r="BF80" i="52"/>
  <c r="BE80" i="52"/>
  <c r="BD80" i="52"/>
  <c r="BC80" i="52"/>
  <c r="BB80" i="52"/>
  <c r="BA80" i="52"/>
  <c r="AZ80" i="52"/>
  <c r="AY80" i="52"/>
  <c r="AX80" i="52"/>
  <c r="AW80" i="52"/>
  <c r="AV80" i="52"/>
  <c r="AU80" i="52"/>
  <c r="AT80" i="52"/>
  <c r="AS80" i="52"/>
  <c r="AR80" i="52"/>
  <c r="AQ80" i="52"/>
  <c r="AP80" i="52"/>
  <c r="AO80" i="52"/>
  <c r="AN80" i="52"/>
  <c r="AM80" i="52"/>
  <c r="AL80" i="52"/>
  <c r="AK80" i="52"/>
  <c r="AJ80" i="52"/>
  <c r="AI80" i="52"/>
  <c r="AH80" i="52"/>
  <c r="AG80" i="52"/>
  <c r="AF80" i="52"/>
  <c r="AE80" i="52"/>
  <c r="AD80" i="52"/>
  <c r="AC80" i="52"/>
  <c r="AB80" i="52"/>
  <c r="AA80" i="52"/>
  <c r="Z80" i="52"/>
  <c r="Y80" i="52"/>
  <c r="X80" i="52"/>
  <c r="W80" i="52"/>
  <c r="V80" i="52"/>
  <c r="U80" i="52"/>
  <c r="T80" i="52"/>
  <c r="S80" i="52"/>
  <c r="R80" i="52"/>
  <c r="Q80" i="52"/>
  <c r="P80" i="52"/>
  <c r="O80" i="52"/>
  <c r="N80" i="52"/>
  <c r="M80" i="52"/>
  <c r="L80" i="52"/>
  <c r="K80" i="52"/>
  <c r="J80" i="52"/>
  <c r="I80" i="52"/>
  <c r="H80" i="52"/>
  <c r="G80" i="52"/>
  <c r="F80" i="52"/>
  <c r="E80" i="52"/>
  <c r="D80" i="52"/>
  <c r="BU73" i="52"/>
  <c r="BT72" i="52"/>
  <c r="BU72" i="52" s="1"/>
  <c r="BS71" i="52"/>
  <c r="BT71" i="52" s="1"/>
  <c r="BU71" i="52" s="1"/>
  <c r="BR70" i="52"/>
  <c r="BS70" i="52" s="1"/>
  <c r="BT70" i="52" s="1"/>
  <c r="BU70" i="52" s="1"/>
  <c r="BQ69" i="52"/>
  <c r="BR69" i="52" s="1"/>
  <c r="BS69" i="52" s="1"/>
  <c r="BT69" i="52" s="1"/>
  <c r="BU69" i="52" s="1"/>
  <c r="BP68" i="52"/>
  <c r="BQ68" i="52" s="1"/>
  <c r="BR68" i="52" s="1"/>
  <c r="BS68" i="52" s="1"/>
  <c r="BT68" i="52" s="1"/>
  <c r="BU68" i="52" s="1"/>
  <c r="BO67" i="52"/>
  <c r="BP67" i="52" s="1"/>
  <c r="BQ67" i="52" s="1"/>
  <c r="BR67" i="52" s="1"/>
  <c r="BS67" i="52" s="1"/>
  <c r="BT67" i="52" s="1"/>
  <c r="BU67" i="52" s="1"/>
  <c r="BN66" i="52"/>
  <c r="BO66" i="52" s="1"/>
  <c r="BP66" i="52" s="1"/>
  <c r="BQ66" i="52" s="1"/>
  <c r="BR66" i="52" s="1"/>
  <c r="BS66" i="52" s="1"/>
  <c r="BT66" i="52" s="1"/>
  <c r="BU66" i="52" s="1"/>
  <c r="BM65" i="52"/>
  <c r="BN65" i="52" s="1"/>
  <c r="BO65" i="52" s="1"/>
  <c r="BP65" i="52" s="1"/>
  <c r="BQ65" i="52" s="1"/>
  <c r="BR65" i="52" s="1"/>
  <c r="BS65" i="52" s="1"/>
  <c r="BT65" i="52" s="1"/>
  <c r="BU65" i="52" s="1"/>
  <c r="BL64" i="52"/>
  <c r="BM64" i="52" s="1"/>
  <c r="BN64" i="52" s="1"/>
  <c r="BO64" i="52" s="1"/>
  <c r="BP64" i="52" s="1"/>
  <c r="BQ64" i="52" s="1"/>
  <c r="BR64" i="52" s="1"/>
  <c r="BS64" i="52" s="1"/>
  <c r="BT64" i="52" s="1"/>
  <c r="BU64" i="52" s="1"/>
  <c r="BK63" i="52"/>
  <c r="BL63" i="52" s="1"/>
  <c r="BM63" i="52" s="1"/>
  <c r="BN63" i="52" s="1"/>
  <c r="BO63" i="52" s="1"/>
  <c r="BP63" i="52" s="1"/>
  <c r="BQ63" i="52" s="1"/>
  <c r="BR63" i="52" s="1"/>
  <c r="BS63" i="52" s="1"/>
  <c r="BT63" i="52" s="1"/>
  <c r="BU63" i="52" s="1"/>
  <c r="BJ62" i="52"/>
  <c r="BK62" i="52" s="1"/>
  <c r="BL62" i="52" s="1"/>
  <c r="BM62" i="52" s="1"/>
  <c r="BN62" i="52" s="1"/>
  <c r="BO62" i="52" s="1"/>
  <c r="BP62" i="52" s="1"/>
  <c r="BQ62" i="52" s="1"/>
  <c r="BR62" i="52" s="1"/>
  <c r="BS62" i="52" s="1"/>
  <c r="BT62" i="52" s="1"/>
  <c r="BU62" i="52" s="1"/>
  <c r="BI61" i="52"/>
  <c r="BJ61" i="52" s="1"/>
  <c r="BK61" i="52" s="1"/>
  <c r="BL61" i="52" s="1"/>
  <c r="BM61" i="52" s="1"/>
  <c r="BN61" i="52" s="1"/>
  <c r="BO61" i="52" s="1"/>
  <c r="BP61" i="52" s="1"/>
  <c r="BQ61" i="52" s="1"/>
  <c r="BR61" i="52" s="1"/>
  <c r="BS61" i="52" s="1"/>
  <c r="BT61" i="52" s="1"/>
  <c r="BU61" i="52" s="1"/>
  <c r="BH60" i="52"/>
  <c r="BI60" i="52" s="1"/>
  <c r="BJ60" i="52" s="1"/>
  <c r="BK60" i="52" s="1"/>
  <c r="BL60" i="52" s="1"/>
  <c r="BM60" i="52" s="1"/>
  <c r="BN60" i="52" s="1"/>
  <c r="BO60" i="52" s="1"/>
  <c r="BP60" i="52" s="1"/>
  <c r="BQ60" i="52" s="1"/>
  <c r="BR60" i="52" s="1"/>
  <c r="BS60" i="52" s="1"/>
  <c r="BT60" i="52" s="1"/>
  <c r="BU60" i="52" s="1"/>
  <c r="BG59" i="52"/>
  <c r="BH59" i="52" s="1"/>
  <c r="BI59" i="52" s="1"/>
  <c r="BJ59" i="52" s="1"/>
  <c r="BK59" i="52" s="1"/>
  <c r="BL59" i="52" s="1"/>
  <c r="BM59" i="52" s="1"/>
  <c r="BN59" i="52" s="1"/>
  <c r="BO59" i="52" s="1"/>
  <c r="BP59" i="52" s="1"/>
  <c r="BQ59" i="52" s="1"/>
  <c r="BR59" i="52" s="1"/>
  <c r="BS59" i="52" s="1"/>
  <c r="BT59" i="52" s="1"/>
  <c r="BU59" i="52" s="1"/>
  <c r="BF58" i="52"/>
  <c r="BG58" i="52" s="1"/>
  <c r="BH58" i="52" s="1"/>
  <c r="BI58" i="52" s="1"/>
  <c r="BJ58" i="52" s="1"/>
  <c r="BK58" i="52" s="1"/>
  <c r="BL58" i="52" s="1"/>
  <c r="BM58" i="52" s="1"/>
  <c r="BN58" i="52" s="1"/>
  <c r="BO58" i="52" s="1"/>
  <c r="BP58" i="52" s="1"/>
  <c r="BQ58" i="52" s="1"/>
  <c r="BR58" i="52" s="1"/>
  <c r="BS58" i="52" s="1"/>
  <c r="BT58" i="52" s="1"/>
  <c r="BU58" i="52" s="1"/>
  <c r="BE57" i="52"/>
  <c r="BF57" i="52" s="1"/>
  <c r="BG57" i="52" s="1"/>
  <c r="BH57" i="52" s="1"/>
  <c r="BI57" i="52" s="1"/>
  <c r="BJ57" i="52" s="1"/>
  <c r="BK57" i="52" s="1"/>
  <c r="BL57" i="52" s="1"/>
  <c r="BM57" i="52" s="1"/>
  <c r="BN57" i="52" s="1"/>
  <c r="BO57" i="52" s="1"/>
  <c r="BP57" i="52" s="1"/>
  <c r="BQ57" i="52" s="1"/>
  <c r="BR57" i="52" s="1"/>
  <c r="BS57" i="52" s="1"/>
  <c r="BT57" i="52" s="1"/>
  <c r="BU57" i="52" s="1"/>
  <c r="BD56" i="52"/>
  <c r="BE56" i="52" s="1"/>
  <c r="BF56" i="52" s="1"/>
  <c r="BG56" i="52" s="1"/>
  <c r="BH56" i="52" s="1"/>
  <c r="BI56" i="52" s="1"/>
  <c r="BJ56" i="52" s="1"/>
  <c r="BK56" i="52" s="1"/>
  <c r="BL56" i="52" s="1"/>
  <c r="BM56" i="52" s="1"/>
  <c r="BN56" i="52" s="1"/>
  <c r="BO56" i="52" s="1"/>
  <c r="BP56" i="52" s="1"/>
  <c r="BQ56" i="52" s="1"/>
  <c r="BR56" i="52" s="1"/>
  <c r="BS56" i="52" s="1"/>
  <c r="BT56" i="52" s="1"/>
  <c r="BU56" i="52" s="1"/>
  <c r="BC55" i="52"/>
  <c r="BD55" i="52" s="1"/>
  <c r="BE55" i="52" s="1"/>
  <c r="BF55" i="52" s="1"/>
  <c r="BG55" i="52" s="1"/>
  <c r="BH55" i="52" s="1"/>
  <c r="BI55" i="52" s="1"/>
  <c r="BJ55" i="52" s="1"/>
  <c r="BK55" i="52" s="1"/>
  <c r="BL55" i="52" s="1"/>
  <c r="BM55" i="52" s="1"/>
  <c r="BN55" i="52" s="1"/>
  <c r="BO55" i="52" s="1"/>
  <c r="BP55" i="52" s="1"/>
  <c r="BQ55" i="52" s="1"/>
  <c r="BR55" i="52" s="1"/>
  <c r="BS55" i="52" s="1"/>
  <c r="BT55" i="52" s="1"/>
  <c r="BU55" i="52" s="1"/>
  <c r="BB54" i="52"/>
  <c r="BC54" i="52" s="1"/>
  <c r="BD54" i="52" s="1"/>
  <c r="BE54" i="52" s="1"/>
  <c r="BF54" i="52" s="1"/>
  <c r="BG54" i="52" s="1"/>
  <c r="BH54" i="52" s="1"/>
  <c r="BI54" i="52" s="1"/>
  <c r="BJ54" i="52" s="1"/>
  <c r="BK54" i="52" s="1"/>
  <c r="BL54" i="52" s="1"/>
  <c r="BM54" i="52" s="1"/>
  <c r="BN54" i="52" s="1"/>
  <c r="BO54" i="52" s="1"/>
  <c r="BP54" i="52" s="1"/>
  <c r="BQ54" i="52" s="1"/>
  <c r="BR54" i="52" s="1"/>
  <c r="BS54" i="52" s="1"/>
  <c r="BT54" i="52" s="1"/>
  <c r="BU54" i="52" s="1"/>
  <c r="BA53" i="52"/>
  <c r="BB53" i="52" s="1"/>
  <c r="BC53" i="52" s="1"/>
  <c r="BD53" i="52" s="1"/>
  <c r="BE53" i="52" s="1"/>
  <c r="BF53" i="52" s="1"/>
  <c r="BG53" i="52" s="1"/>
  <c r="BH53" i="52" s="1"/>
  <c r="BI53" i="52" s="1"/>
  <c r="BJ53" i="52" s="1"/>
  <c r="BK53" i="52" s="1"/>
  <c r="BL53" i="52" s="1"/>
  <c r="BM53" i="52" s="1"/>
  <c r="BN53" i="52" s="1"/>
  <c r="BO53" i="52" s="1"/>
  <c r="BP53" i="52" s="1"/>
  <c r="BQ53" i="52" s="1"/>
  <c r="BR53" i="52" s="1"/>
  <c r="BS53" i="52" s="1"/>
  <c r="BT53" i="52" s="1"/>
  <c r="BU53" i="52" s="1"/>
  <c r="AZ52" i="52"/>
  <c r="BA52" i="52" s="1"/>
  <c r="BB52" i="52" s="1"/>
  <c r="BC52" i="52" s="1"/>
  <c r="BD52" i="52" s="1"/>
  <c r="BE52" i="52" s="1"/>
  <c r="BF52" i="52" s="1"/>
  <c r="BG52" i="52" s="1"/>
  <c r="BH52" i="52" s="1"/>
  <c r="BI52" i="52" s="1"/>
  <c r="BJ52" i="52" s="1"/>
  <c r="BK52" i="52" s="1"/>
  <c r="BL52" i="52" s="1"/>
  <c r="BM52" i="52" s="1"/>
  <c r="BN52" i="52" s="1"/>
  <c r="BO52" i="52" s="1"/>
  <c r="BP52" i="52" s="1"/>
  <c r="BQ52" i="52" s="1"/>
  <c r="BR52" i="52" s="1"/>
  <c r="BS52" i="52" s="1"/>
  <c r="BT52" i="52" s="1"/>
  <c r="BU52" i="52" s="1"/>
  <c r="AY51" i="52"/>
  <c r="AZ51" i="52" s="1"/>
  <c r="BA51" i="52" s="1"/>
  <c r="BB51" i="52" s="1"/>
  <c r="BC51" i="52" s="1"/>
  <c r="BD51" i="52" s="1"/>
  <c r="BE51" i="52" s="1"/>
  <c r="BF51" i="52" s="1"/>
  <c r="BG51" i="52" s="1"/>
  <c r="BH51" i="52" s="1"/>
  <c r="BI51" i="52" s="1"/>
  <c r="BJ51" i="52" s="1"/>
  <c r="BK51" i="52" s="1"/>
  <c r="BL51" i="52" s="1"/>
  <c r="BM51" i="52" s="1"/>
  <c r="BN51" i="52" s="1"/>
  <c r="BO51" i="52" s="1"/>
  <c r="BP51" i="52" s="1"/>
  <c r="BQ51" i="52" s="1"/>
  <c r="BR51" i="52" s="1"/>
  <c r="BS51" i="52" s="1"/>
  <c r="BT51" i="52" s="1"/>
  <c r="BU51" i="52" s="1"/>
  <c r="AX50" i="52"/>
  <c r="AY50" i="52" s="1"/>
  <c r="AZ50" i="52" s="1"/>
  <c r="BA50" i="52" s="1"/>
  <c r="BB50" i="52" s="1"/>
  <c r="BC50" i="52" s="1"/>
  <c r="BD50" i="52" s="1"/>
  <c r="BE50" i="52" s="1"/>
  <c r="BF50" i="52" s="1"/>
  <c r="BG50" i="52" s="1"/>
  <c r="BH50" i="52" s="1"/>
  <c r="BI50" i="52" s="1"/>
  <c r="BJ50" i="52" s="1"/>
  <c r="BK50" i="52" s="1"/>
  <c r="BL50" i="52" s="1"/>
  <c r="BM50" i="52" s="1"/>
  <c r="BN50" i="52" s="1"/>
  <c r="BO50" i="52" s="1"/>
  <c r="BP50" i="52" s="1"/>
  <c r="BQ50" i="52" s="1"/>
  <c r="BR50" i="52" s="1"/>
  <c r="BS50" i="52" s="1"/>
  <c r="BT50" i="52" s="1"/>
  <c r="BU50" i="52" s="1"/>
  <c r="AW49" i="52"/>
  <c r="AX49" i="52" s="1"/>
  <c r="AY49" i="52" s="1"/>
  <c r="AZ49" i="52" s="1"/>
  <c r="BA49" i="52" s="1"/>
  <c r="BB49" i="52" s="1"/>
  <c r="BC49" i="52" s="1"/>
  <c r="BD49" i="52" s="1"/>
  <c r="BE49" i="52" s="1"/>
  <c r="BF49" i="52" s="1"/>
  <c r="BG49" i="52" s="1"/>
  <c r="BH49" i="52" s="1"/>
  <c r="BI49" i="52" s="1"/>
  <c r="BJ49" i="52" s="1"/>
  <c r="BK49" i="52" s="1"/>
  <c r="BL49" i="52" s="1"/>
  <c r="BM49" i="52" s="1"/>
  <c r="BN49" i="52" s="1"/>
  <c r="BO49" i="52" s="1"/>
  <c r="BP49" i="52" s="1"/>
  <c r="BQ49" i="52" s="1"/>
  <c r="BR49" i="52" s="1"/>
  <c r="BS49" i="52" s="1"/>
  <c r="BT49" i="52" s="1"/>
  <c r="BU49" i="52" s="1"/>
  <c r="AV48" i="52"/>
  <c r="AW48" i="52" s="1"/>
  <c r="AX48" i="52" s="1"/>
  <c r="AY48" i="52" s="1"/>
  <c r="AZ48" i="52" s="1"/>
  <c r="BA48" i="52" s="1"/>
  <c r="BB48" i="52" s="1"/>
  <c r="BC48" i="52" s="1"/>
  <c r="BD48" i="52" s="1"/>
  <c r="BE48" i="52" s="1"/>
  <c r="BF48" i="52" s="1"/>
  <c r="BG48" i="52" s="1"/>
  <c r="BH48" i="52" s="1"/>
  <c r="BI48" i="52" s="1"/>
  <c r="BJ48" i="52" s="1"/>
  <c r="BK48" i="52" s="1"/>
  <c r="BL48" i="52" s="1"/>
  <c r="BM48" i="52" s="1"/>
  <c r="BN48" i="52" s="1"/>
  <c r="BO48" i="52" s="1"/>
  <c r="BP48" i="52" s="1"/>
  <c r="BQ48" i="52" s="1"/>
  <c r="BR48" i="52" s="1"/>
  <c r="BS48" i="52" s="1"/>
  <c r="BT48" i="52" s="1"/>
  <c r="BU48" i="52" s="1"/>
  <c r="AU47" i="52"/>
  <c r="AV47" i="52" s="1"/>
  <c r="AW47" i="52" s="1"/>
  <c r="AX47" i="52" s="1"/>
  <c r="AY47" i="52" s="1"/>
  <c r="AZ47" i="52" s="1"/>
  <c r="BA47" i="52" s="1"/>
  <c r="BB47" i="52" s="1"/>
  <c r="BC47" i="52" s="1"/>
  <c r="BD47" i="52" s="1"/>
  <c r="BE47" i="52" s="1"/>
  <c r="BF47" i="52" s="1"/>
  <c r="BG47" i="52" s="1"/>
  <c r="BH47" i="52" s="1"/>
  <c r="BI47" i="52" s="1"/>
  <c r="BJ47" i="52" s="1"/>
  <c r="BK47" i="52" s="1"/>
  <c r="BL47" i="52" s="1"/>
  <c r="BM47" i="52" s="1"/>
  <c r="BN47" i="52" s="1"/>
  <c r="BO47" i="52" s="1"/>
  <c r="BP47" i="52" s="1"/>
  <c r="BQ47" i="52" s="1"/>
  <c r="BR47" i="52" s="1"/>
  <c r="BS47" i="52" s="1"/>
  <c r="BT47" i="52" s="1"/>
  <c r="BU47" i="52" s="1"/>
  <c r="AT46" i="52"/>
  <c r="AU46" i="52" s="1"/>
  <c r="AV46" i="52" s="1"/>
  <c r="AW46" i="52" s="1"/>
  <c r="AX46" i="52" s="1"/>
  <c r="AY46" i="52" s="1"/>
  <c r="AZ46" i="52" s="1"/>
  <c r="BA46" i="52" s="1"/>
  <c r="BB46" i="52" s="1"/>
  <c r="BC46" i="52" s="1"/>
  <c r="BD46" i="52" s="1"/>
  <c r="BE46" i="52" s="1"/>
  <c r="BF46" i="52" s="1"/>
  <c r="BG46" i="52" s="1"/>
  <c r="BH46" i="52" s="1"/>
  <c r="BI46" i="52" s="1"/>
  <c r="BJ46" i="52" s="1"/>
  <c r="BK46" i="52" s="1"/>
  <c r="BL46" i="52" s="1"/>
  <c r="BM46" i="52" s="1"/>
  <c r="BN46" i="52" s="1"/>
  <c r="BO46" i="52" s="1"/>
  <c r="BP46" i="52" s="1"/>
  <c r="BQ46" i="52" s="1"/>
  <c r="BR46" i="52" s="1"/>
  <c r="BS46" i="52" s="1"/>
  <c r="BT46" i="52" s="1"/>
  <c r="BU46" i="52" s="1"/>
  <c r="AS45" i="52"/>
  <c r="AT45" i="52" s="1"/>
  <c r="AU45" i="52" s="1"/>
  <c r="AV45" i="52" s="1"/>
  <c r="AW45" i="52" s="1"/>
  <c r="AX45" i="52" s="1"/>
  <c r="AY45" i="52" s="1"/>
  <c r="AZ45" i="52" s="1"/>
  <c r="BA45" i="52" s="1"/>
  <c r="BB45" i="52" s="1"/>
  <c r="BC45" i="52" s="1"/>
  <c r="BD45" i="52" s="1"/>
  <c r="BE45" i="52" s="1"/>
  <c r="BF45" i="52" s="1"/>
  <c r="BG45" i="52" s="1"/>
  <c r="BH45" i="52" s="1"/>
  <c r="BI45" i="52" s="1"/>
  <c r="BJ45" i="52" s="1"/>
  <c r="BK45" i="52" s="1"/>
  <c r="BL45" i="52" s="1"/>
  <c r="BM45" i="52" s="1"/>
  <c r="BN45" i="52" s="1"/>
  <c r="BO45" i="52" s="1"/>
  <c r="BP45" i="52" s="1"/>
  <c r="BQ45" i="52" s="1"/>
  <c r="BR45" i="52" s="1"/>
  <c r="BS45" i="52" s="1"/>
  <c r="BT45" i="52" s="1"/>
  <c r="BU45" i="52" s="1"/>
  <c r="AR44" i="52"/>
  <c r="AS44" i="52" s="1"/>
  <c r="AT44" i="52" s="1"/>
  <c r="AU44" i="52" s="1"/>
  <c r="AV44" i="52" s="1"/>
  <c r="AW44" i="52" s="1"/>
  <c r="AX44" i="52" s="1"/>
  <c r="AY44" i="52" s="1"/>
  <c r="AZ44" i="52" s="1"/>
  <c r="BA44" i="52" s="1"/>
  <c r="BB44" i="52" s="1"/>
  <c r="BC44" i="52" s="1"/>
  <c r="BD44" i="52" s="1"/>
  <c r="BE44" i="52" s="1"/>
  <c r="BF44" i="52" s="1"/>
  <c r="BG44" i="52" s="1"/>
  <c r="BH44" i="52" s="1"/>
  <c r="BI44" i="52" s="1"/>
  <c r="BJ44" i="52" s="1"/>
  <c r="BK44" i="52" s="1"/>
  <c r="BL44" i="52" s="1"/>
  <c r="BM44" i="52" s="1"/>
  <c r="BN44" i="52" s="1"/>
  <c r="BO44" i="52" s="1"/>
  <c r="BP44" i="52" s="1"/>
  <c r="BQ44" i="52" s="1"/>
  <c r="BR44" i="52" s="1"/>
  <c r="BS44" i="52" s="1"/>
  <c r="BT44" i="52" s="1"/>
  <c r="BU44" i="52" s="1"/>
  <c r="AQ43" i="52"/>
  <c r="AR43" i="52" s="1"/>
  <c r="AS43" i="52" s="1"/>
  <c r="AT43" i="52" s="1"/>
  <c r="AU43" i="52" s="1"/>
  <c r="AV43" i="52" s="1"/>
  <c r="AW43" i="52" s="1"/>
  <c r="AX43" i="52" s="1"/>
  <c r="AY43" i="52" s="1"/>
  <c r="AZ43" i="52" s="1"/>
  <c r="BA43" i="52" s="1"/>
  <c r="BB43" i="52" s="1"/>
  <c r="BC43" i="52" s="1"/>
  <c r="BD43" i="52" s="1"/>
  <c r="BE43" i="52" s="1"/>
  <c r="BF43" i="52" s="1"/>
  <c r="BG43" i="52" s="1"/>
  <c r="BH43" i="52" s="1"/>
  <c r="BI43" i="52" s="1"/>
  <c r="BJ43" i="52" s="1"/>
  <c r="BK43" i="52" s="1"/>
  <c r="BL43" i="52" s="1"/>
  <c r="BM43" i="52" s="1"/>
  <c r="BN43" i="52" s="1"/>
  <c r="BO43" i="52" s="1"/>
  <c r="BP43" i="52" s="1"/>
  <c r="BQ43" i="52" s="1"/>
  <c r="BR43" i="52" s="1"/>
  <c r="BS43" i="52" s="1"/>
  <c r="BT43" i="52" s="1"/>
  <c r="BU43" i="52" s="1"/>
  <c r="AP42" i="52"/>
  <c r="AQ42" i="52" s="1"/>
  <c r="AR42" i="52" s="1"/>
  <c r="AS42" i="52" s="1"/>
  <c r="AT42" i="52" s="1"/>
  <c r="AU42" i="52" s="1"/>
  <c r="AV42" i="52" s="1"/>
  <c r="AW42" i="52" s="1"/>
  <c r="AX42" i="52" s="1"/>
  <c r="AY42" i="52" s="1"/>
  <c r="AZ42" i="52" s="1"/>
  <c r="BA42" i="52" s="1"/>
  <c r="BB42" i="52" s="1"/>
  <c r="BC42" i="52" s="1"/>
  <c r="BD42" i="52" s="1"/>
  <c r="BE42" i="52" s="1"/>
  <c r="BF42" i="52" s="1"/>
  <c r="BG42" i="52" s="1"/>
  <c r="BH42" i="52" s="1"/>
  <c r="BI42" i="52" s="1"/>
  <c r="BJ42" i="52" s="1"/>
  <c r="BK42" i="52" s="1"/>
  <c r="BL42" i="52" s="1"/>
  <c r="BM42" i="52" s="1"/>
  <c r="BN42" i="52" s="1"/>
  <c r="BO42" i="52" s="1"/>
  <c r="BP42" i="52" s="1"/>
  <c r="BQ42" i="52" s="1"/>
  <c r="BR42" i="52" s="1"/>
  <c r="BS42" i="52" s="1"/>
  <c r="BT42" i="52" s="1"/>
  <c r="BU42" i="52" s="1"/>
  <c r="AO41" i="52"/>
  <c r="AP41" i="52" s="1"/>
  <c r="AQ41" i="52" s="1"/>
  <c r="AR41" i="52" s="1"/>
  <c r="AS41" i="52" s="1"/>
  <c r="AT41" i="52" s="1"/>
  <c r="AU41" i="52" s="1"/>
  <c r="AV41" i="52" s="1"/>
  <c r="AW41" i="52" s="1"/>
  <c r="AX41" i="52" s="1"/>
  <c r="AY41" i="52" s="1"/>
  <c r="AZ41" i="52" s="1"/>
  <c r="BA41" i="52" s="1"/>
  <c r="BB41" i="52" s="1"/>
  <c r="BC41" i="52" s="1"/>
  <c r="BD41" i="52" s="1"/>
  <c r="BE41" i="52" s="1"/>
  <c r="BF41" i="52" s="1"/>
  <c r="BG41" i="52" s="1"/>
  <c r="BH41" i="52" s="1"/>
  <c r="BI41" i="52" s="1"/>
  <c r="BJ41" i="52" s="1"/>
  <c r="BK41" i="52" s="1"/>
  <c r="BL41" i="52" s="1"/>
  <c r="BM41" i="52" s="1"/>
  <c r="BN41" i="52" s="1"/>
  <c r="BO41" i="52" s="1"/>
  <c r="BP41" i="52" s="1"/>
  <c r="BQ41" i="52" s="1"/>
  <c r="BR41" i="52" s="1"/>
  <c r="BS41" i="52" s="1"/>
  <c r="BT41" i="52" s="1"/>
  <c r="BU41" i="52" s="1"/>
  <c r="AN40" i="52"/>
  <c r="AO40" i="52" s="1"/>
  <c r="AP40" i="52" s="1"/>
  <c r="AQ40" i="52" s="1"/>
  <c r="AR40" i="52" s="1"/>
  <c r="AS40" i="52" s="1"/>
  <c r="AT40" i="52" s="1"/>
  <c r="AU40" i="52" s="1"/>
  <c r="AV40" i="52" s="1"/>
  <c r="AW40" i="52" s="1"/>
  <c r="AX40" i="52" s="1"/>
  <c r="AY40" i="52" s="1"/>
  <c r="AZ40" i="52" s="1"/>
  <c r="BA40" i="52" s="1"/>
  <c r="BB40" i="52" s="1"/>
  <c r="BC40" i="52" s="1"/>
  <c r="BD40" i="52" s="1"/>
  <c r="BE40" i="52" s="1"/>
  <c r="BF40" i="52" s="1"/>
  <c r="BG40" i="52" s="1"/>
  <c r="BH40" i="52" s="1"/>
  <c r="BI40" i="52" s="1"/>
  <c r="BJ40" i="52" s="1"/>
  <c r="BK40" i="52" s="1"/>
  <c r="BL40" i="52" s="1"/>
  <c r="BM40" i="52" s="1"/>
  <c r="BN40" i="52" s="1"/>
  <c r="BO40" i="52" s="1"/>
  <c r="BP40" i="52" s="1"/>
  <c r="BQ40" i="52" s="1"/>
  <c r="BR40" i="52" s="1"/>
  <c r="BS40" i="52" s="1"/>
  <c r="BT40" i="52" s="1"/>
  <c r="BU40" i="52" s="1"/>
  <c r="AM39" i="52"/>
  <c r="AN39" i="52" s="1"/>
  <c r="AO39" i="52" s="1"/>
  <c r="AP39" i="52" s="1"/>
  <c r="AQ39" i="52" s="1"/>
  <c r="AR39" i="52" s="1"/>
  <c r="AS39" i="52" s="1"/>
  <c r="AT39" i="52" s="1"/>
  <c r="AU39" i="52" s="1"/>
  <c r="AV39" i="52" s="1"/>
  <c r="AW39" i="52" s="1"/>
  <c r="AX39" i="52" s="1"/>
  <c r="AY39" i="52" s="1"/>
  <c r="AZ39" i="52" s="1"/>
  <c r="BA39" i="52" s="1"/>
  <c r="BB39" i="52" s="1"/>
  <c r="BC39" i="52" s="1"/>
  <c r="BD39" i="52" s="1"/>
  <c r="BE39" i="52" s="1"/>
  <c r="BF39" i="52" s="1"/>
  <c r="BG39" i="52" s="1"/>
  <c r="BH39" i="52" s="1"/>
  <c r="BI39" i="52" s="1"/>
  <c r="BJ39" i="52" s="1"/>
  <c r="BK39" i="52" s="1"/>
  <c r="BL39" i="52" s="1"/>
  <c r="BM39" i="52" s="1"/>
  <c r="BN39" i="52" s="1"/>
  <c r="BO39" i="52" s="1"/>
  <c r="BP39" i="52" s="1"/>
  <c r="BQ39" i="52" s="1"/>
  <c r="BR39" i="52" s="1"/>
  <c r="BS39" i="52" s="1"/>
  <c r="BT39" i="52" s="1"/>
  <c r="BU39" i="52" s="1"/>
  <c r="AL38" i="52"/>
  <c r="AM38" i="52" s="1"/>
  <c r="AN38" i="52" s="1"/>
  <c r="AO38" i="52" s="1"/>
  <c r="AP38" i="52" s="1"/>
  <c r="AQ38" i="52" s="1"/>
  <c r="AR38" i="52" s="1"/>
  <c r="AS38" i="52" s="1"/>
  <c r="AT38" i="52" s="1"/>
  <c r="AU38" i="52" s="1"/>
  <c r="AV38" i="52" s="1"/>
  <c r="AW38" i="52" s="1"/>
  <c r="AX38" i="52" s="1"/>
  <c r="AY38" i="52" s="1"/>
  <c r="AZ38" i="52" s="1"/>
  <c r="BA38" i="52" s="1"/>
  <c r="BB38" i="52" s="1"/>
  <c r="BC38" i="52" s="1"/>
  <c r="BD38" i="52" s="1"/>
  <c r="BE38" i="52" s="1"/>
  <c r="BF38" i="52" s="1"/>
  <c r="BG38" i="52" s="1"/>
  <c r="BH38" i="52" s="1"/>
  <c r="BI38" i="52" s="1"/>
  <c r="BJ38" i="52" s="1"/>
  <c r="BK38" i="52" s="1"/>
  <c r="BL38" i="52" s="1"/>
  <c r="BM38" i="52" s="1"/>
  <c r="BN38" i="52" s="1"/>
  <c r="BO38" i="52" s="1"/>
  <c r="BP38" i="52" s="1"/>
  <c r="BQ38" i="52" s="1"/>
  <c r="BR38" i="52" s="1"/>
  <c r="BS38" i="52" s="1"/>
  <c r="BT38" i="52" s="1"/>
  <c r="BU38" i="52" s="1"/>
  <c r="AK37" i="52"/>
  <c r="AL37" i="52" s="1"/>
  <c r="AM37" i="52" s="1"/>
  <c r="AN37" i="52" s="1"/>
  <c r="AO37" i="52" s="1"/>
  <c r="AP37" i="52" s="1"/>
  <c r="AQ37" i="52" s="1"/>
  <c r="AR37" i="52" s="1"/>
  <c r="AS37" i="52" s="1"/>
  <c r="AT37" i="52" s="1"/>
  <c r="AU37" i="52" s="1"/>
  <c r="AV37" i="52" s="1"/>
  <c r="AW37" i="52" s="1"/>
  <c r="AX37" i="52" s="1"/>
  <c r="AY37" i="52" s="1"/>
  <c r="AZ37" i="52" s="1"/>
  <c r="BA37" i="52" s="1"/>
  <c r="BB37" i="52" s="1"/>
  <c r="BC37" i="52" s="1"/>
  <c r="BD37" i="52" s="1"/>
  <c r="BE37" i="52" s="1"/>
  <c r="BF37" i="52" s="1"/>
  <c r="BG37" i="52" s="1"/>
  <c r="BH37" i="52" s="1"/>
  <c r="BI37" i="52" s="1"/>
  <c r="BJ37" i="52" s="1"/>
  <c r="BK37" i="52" s="1"/>
  <c r="BL37" i="52" s="1"/>
  <c r="BM37" i="52" s="1"/>
  <c r="BN37" i="52" s="1"/>
  <c r="BO37" i="52" s="1"/>
  <c r="BP37" i="52" s="1"/>
  <c r="BQ37" i="52" s="1"/>
  <c r="BR37" i="52" s="1"/>
  <c r="BS37" i="52" s="1"/>
  <c r="BT37" i="52" s="1"/>
  <c r="BU37" i="52" s="1"/>
  <c r="AJ36" i="52"/>
  <c r="AK36" i="52" s="1"/>
  <c r="AL36" i="52" s="1"/>
  <c r="AM36" i="52" s="1"/>
  <c r="AN36" i="52" s="1"/>
  <c r="AO36" i="52" s="1"/>
  <c r="AP36" i="52" s="1"/>
  <c r="AQ36" i="52" s="1"/>
  <c r="AR36" i="52" s="1"/>
  <c r="AS36" i="52" s="1"/>
  <c r="AT36" i="52" s="1"/>
  <c r="AU36" i="52" s="1"/>
  <c r="AV36" i="52" s="1"/>
  <c r="AW36" i="52" s="1"/>
  <c r="AX36" i="52" s="1"/>
  <c r="AY36" i="52" s="1"/>
  <c r="AZ36" i="52" s="1"/>
  <c r="BA36" i="52" s="1"/>
  <c r="BB36" i="52" s="1"/>
  <c r="BC36" i="52" s="1"/>
  <c r="BD36" i="52" s="1"/>
  <c r="BE36" i="52" s="1"/>
  <c r="BF36" i="52" s="1"/>
  <c r="BG36" i="52" s="1"/>
  <c r="BH36" i="52" s="1"/>
  <c r="BI36" i="52" s="1"/>
  <c r="BJ36" i="52" s="1"/>
  <c r="BK36" i="52" s="1"/>
  <c r="BL36" i="52" s="1"/>
  <c r="BM36" i="52" s="1"/>
  <c r="BN36" i="52" s="1"/>
  <c r="BO36" i="52" s="1"/>
  <c r="BP36" i="52" s="1"/>
  <c r="BQ36" i="52" s="1"/>
  <c r="BR36" i="52" s="1"/>
  <c r="BS36" i="52" s="1"/>
  <c r="BT36" i="52" s="1"/>
  <c r="BU36" i="52" s="1"/>
  <c r="AI35" i="52"/>
  <c r="AJ35" i="52" s="1"/>
  <c r="AK35" i="52" s="1"/>
  <c r="AL35" i="52" s="1"/>
  <c r="AM35" i="52" s="1"/>
  <c r="AN35" i="52" s="1"/>
  <c r="AO35" i="52" s="1"/>
  <c r="AP35" i="52" s="1"/>
  <c r="AQ35" i="52" s="1"/>
  <c r="AR35" i="52" s="1"/>
  <c r="AS35" i="52" s="1"/>
  <c r="AT35" i="52" s="1"/>
  <c r="AU35" i="52" s="1"/>
  <c r="AV35" i="52" s="1"/>
  <c r="AW35" i="52" s="1"/>
  <c r="AX35" i="52" s="1"/>
  <c r="AY35" i="52" s="1"/>
  <c r="AZ35" i="52" s="1"/>
  <c r="BA35" i="52" s="1"/>
  <c r="BB35" i="52" s="1"/>
  <c r="BC35" i="52" s="1"/>
  <c r="BD35" i="52" s="1"/>
  <c r="BE35" i="52" s="1"/>
  <c r="BF35" i="52" s="1"/>
  <c r="BG35" i="52" s="1"/>
  <c r="BH35" i="52" s="1"/>
  <c r="BI35" i="52" s="1"/>
  <c r="BJ35" i="52" s="1"/>
  <c r="BK35" i="52" s="1"/>
  <c r="BL35" i="52" s="1"/>
  <c r="BM35" i="52" s="1"/>
  <c r="BN35" i="52" s="1"/>
  <c r="BO35" i="52" s="1"/>
  <c r="BP35" i="52" s="1"/>
  <c r="BQ35" i="52" s="1"/>
  <c r="BR35" i="52" s="1"/>
  <c r="BS35" i="52" s="1"/>
  <c r="BT35" i="52" s="1"/>
  <c r="BU35" i="52" s="1"/>
  <c r="AH34" i="52"/>
  <c r="AI34" i="52" s="1"/>
  <c r="AJ34" i="52" s="1"/>
  <c r="AK34" i="52" s="1"/>
  <c r="AL34" i="52" s="1"/>
  <c r="AM34" i="52" s="1"/>
  <c r="AN34" i="52" s="1"/>
  <c r="AO34" i="52" s="1"/>
  <c r="AP34" i="52" s="1"/>
  <c r="AQ34" i="52" s="1"/>
  <c r="AR34" i="52" s="1"/>
  <c r="AS34" i="52" s="1"/>
  <c r="AT34" i="52" s="1"/>
  <c r="AU34" i="52" s="1"/>
  <c r="AV34" i="52" s="1"/>
  <c r="AW34" i="52" s="1"/>
  <c r="AX34" i="52" s="1"/>
  <c r="AY34" i="52" s="1"/>
  <c r="AZ34" i="52" s="1"/>
  <c r="BA34" i="52" s="1"/>
  <c r="BB34" i="52" s="1"/>
  <c r="BC34" i="52" s="1"/>
  <c r="BD34" i="52" s="1"/>
  <c r="BE34" i="52" s="1"/>
  <c r="BF34" i="52" s="1"/>
  <c r="BG34" i="52" s="1"/>
  <c r="BH34" i="52" s="1"/>
  <c r="BI34" i="52" s="1"/>
  <c r="BJ34" i="52" s="1"/>
  <c r="BK34" i="52" s="1"/>
  <c r="BL34" i="52" s="1"/>
  <c r="BM34" i="52" s="1"/>
  <c r="BN34" i="52" s="1"/>
  <c r="BO34" i="52" s="1"/>
  <c r="BP34" i="52" s="1"/>
  <c r="BQ34" i="52" s="1"/>
  <c r="BR34" i="52" s="1"/>
  <c r="BS34" i="52" s="1"/>
  <c r="BT34" i="52" s="1"/>
  <c r="BU34" i="52" s="1"/>
  <c r="AG33" i="52"/>
  <c r="AH33" i="52" s="1"/>
  <c r="AI33" i="52" s="1"/>
  <c r="AJ33" i="52" s="1"/>
  <c r="AK33" i="52" s="1"/>
  <c r="AL33" i="52" s="1"/>
  <c r="AM33" i="52" s="1"/>
  <c r="AN33" i="52" s="1"/>
  <c r="AO33" i="52" s="1"/>
  <c r="AP33" i="52" s="1"/>
  <c r="AQ33" i="52" s="1"/>
  <c r="AR33" i="52" s="1"/>
  <c r="AS33" i="52" s="1"/>
  <c r="AT33" i="52" s="1"/>
  <c r="AU33" i="52" s="1"/>
  <c r="AV33" i="52" s="1"/>
  <c r="AW33" i="52" s="1"/>
  <c r="AX33" i="52" s="1"/>
  <c r="AY33" i="52" s="1"/>
  <c r="AZ33" i="52" s="1"/>
  <c r="BA33" i="52" s="1"/>
  <c r="BB33" i="52" s="1"/>
  <c r="BC33" i="52" s="1"/>
  <c r="BD33" i="52" s="1"/>
  <c r="BE33" i="52" s="1"/>
  <c r="BF33" i="52" s="1"/>
  <c r="BG33" i="52" s="1"/>
  <c r="BH33" i="52" s="1"/>
  <c r="BI33" i="52" s="1"/>
  <c r="BJ33" i="52" s="1"/>
  <c r="BK33" i="52" s="1"/>
  <c r="BL33" i="52" s="1"/>
  <c r="BM33" i="52" s="1"/>
  <c r="BN33" i="52" s="1"/>
  <c r="BO33" i="52" s="1"/>
  <c r="BP33" i="52" s="1"/>
  <c r="BQ33" i="52" s="1"/>
  <c r="BR33" i="52" s="1"/>
  <c r="BS33" i="52" s="1"/>
  <c r="BT33" i="52" s="1"/>
  <c r="BU33" i="52" s="1"/>
  <c r="AF32" i="52"/>
  <c r="AG32" i="52" s="1"/>
  <c r="AH32" i="52" s="1"/>
  <c r="AI32" i="52" s="1"/>
  <c r="AJ32" i="52" s="1"/>
  <c r="AK32" i="52" s="1"/>
  <c r="AL32" i="52" s="1"/>
  <c r="AM32" i="52" s="1"/>
  <c r="AN32" i="52" s="1"/>
  <c r="AO32" i="52" s="1"/>
  <c r="AP32" i="52" s="1"/>
  <c r="AQ32" i="52" s="1"/>
  <c r="AR32" i="52" s="1"/>
  <c r="AS32" i="52" s="1"/>
  <c r="AT32" i="52" s="1"/>
  <c r="AU32" i="52" s="1"/>
  <c r="AV32" i="52" s="1"/>
  <c r="AW32" i="52" s="1"/>
  <c r="AX32" i="52" s="1"/>
  <c r="AY32" i="52" s="1"/>
  <c r="AZ32" i="52" s="1"/>
  <c r="BA32" i="52" s="1"/>
  <c r="BB32" i="52" s="1"/>
  <c r="BC32" i="52" s="1"/>
  <c r="BD32" i="52" s="1"/>
  <c r="BE32" i="52" s="1"/>
  <c r="BF32" i="52" s="1"/>
  <c r="BG32" i="52" s="1"/>
  <c r="BH32" i="52" s="1"/>
  <c r="BI32" i="52" s="1"/>
  <c r="BJ32" i="52" s="1"/>
  <c r="BK32" i="52" s="1"/>
  <c r="BL32" i="52" s="1"/>
  <c r="BM32" i="52" s="1"/>
  <c r="BN32" i="52" s="1"/>
  <c r="BO32" i="52" s="1"/>
  <c r="BP32" i="52" s="1"/>
  <c r="BQ32" i="52" s="1"/>
  <c r="BR32" i="52" s="1"/>
  <c r="BS32" i="52" s="1"/>
  <c r="BT32" i="52" s="1"/>
  <c r="BU32" i="52" s="1"/>
  <c r="AE31" i="52"/>
  <c r="AF31" i="52" s="1"/>
  <c r="AG31" i="52" s="1"/>
  <c r="AH31" i="52" s="1"/>
  <c r="AI31" i="52" s="1"/>
  <c r="AJ31" i="52" s="1"/>
  <c r="AK31" i="52" s="1"/>
  <c r="AL31" i="52" s="1"/>
  <c r="AM31" i="52" s="1"/>
  <c r="AN31" i="52" s="1"/>
  <c r="AO31" i="52" s="1"/>
  <c r="AP31" i="52" s="1"/>
  <c r="AQ31" i="52" s="1"/>
  <c r="AR31" i="52" s="1"/>
  <c r="AS31" i="52" s="1"/>
  <c r="AT31" i="52" s="1"/>
  <c r="AU31" i="52" s="1"/>
  <c r="AV31" i="52" s="1"/>
  <c r="AW31" i="52" s="1"/>
  <c r="AX31" i="52" s="1"/>
  <c r="AY31" i="52" s="1"/>
  <c r="AZ31" i="52" s="1"/>
  <c r="BA31" i="52" s="1"/>
  <c r="BB31" i="52" s="1"/>
  <c r="BC31" i="52" s="1"/>
  <c r="BD31" i="52" s="1"/>
  <c r="BE31" i="52" s="1"/>
  <c r="BF31" i="52" s="1"/>
  <c r="BG31" i="52" s="1"/>
  <c r="BH31" i="52" s="1"/>
  <c r="BI31" i="52" s="1"/>
  <c r="BJ31" i="52" s="1"/>
  <c r="BK31" i="52" s="1"/>
  <c r="BL31" i="52" s="1"/>
  <c r="BM31" i="52" s="1"/>
  <c r="BN31" i="52" s="1"/>
  <c r="BO31" i="52" s="1"/>
  <c r="BP31" i="52" s="1"/>
  <c r="BQ31" i="52" s="1"/>
  <c r="BR31" i="52" s="1"/>
  <c r="BS31" i="52" s="1"/>
  <c r="BT31" i="52" s="1"/>
  <c r="BU31" i="52" s="1"/>
  <c r="AD30" i="52"/>
  <c r="AE30" i="52" s="1"/>
  <c r="AF30" i="52" s="1"/>
  <c r="AG30" i="52" s="1"/>
  <c r="AH30" i="52" s="1"/>
  <c r="AI30" i="52" s="1"/>
  <c r="AJ30" i="52" s="1"/>
  <c r="AK30" i="52" s="1"/>
  <c r="AL30" i="52" s="1"/>
  <c r="AM30" i="52" s="1"/>
  <c r="AN30" i="52" s="1"/>
  <c r="AO30" i="52" s="1"/>
  <c r="AP30" i="52" s="1"/>
  <c r="AQ30" i="52" s="1"/>
  <c r="AR30" i="52" s="1"/>
  <c r="AS30" i="52" s="1"/>
  <c r="AT30" i="52" s="1"/>
  <c r="AU30" i="52" s="1"/>
  <c r="AV30" i="52" s="1"/>
  <c r="AW30" i="52" s="1"/>
  <c r="AX30" i="52" s="1"/>
  <c r="AY30" i="52" s="1"/>
  <c r="AZ30" i="52" s="1"/>
  <c r="BA30" i="52" s="1"/>
  <c r="BB30" i="52" s="1"/>
  <c r="BC30" i="52" s="1"/>
  <c r="BD30" i="52" s="1"/>
  <c r="BE30" i="52" s="1"/>
  <c r="BF30" i="52" s="1"/>
  <c r="BG30" i="52" s="1"/>
  <c r="BH30" i="52" s="1"/>
  <c r="BI30" i="52" s="1"/>
  <c r="BJ30" i="52" s="1"/>
  <c r="BK30" i="52" s="1"/>
  <c r="BL30" i="52" s="1"/>
  <c r="BM30" i="52" s="1"/>
  <c r="BN30" i="52" s="1"/>
  <c r="BO30" i="52" s="1"/>
  <c r="BP30" i="52" s="1"/>
  <c r="BQ30" i="52" s="1"/>
  <c r="BR30" i="52" s="1"/>
  <c r="BS30" i="52" s="1"/>
  <c r="BT30" i="52" s="1"/>
  <c r="BU30" i="52" s="1"/>
  <c r="AC29" i="52"/>
  <c r="AD29" i="52" s="1"/>
  <c r="AE29" i="52" s="1"/>
  <c r="AF29" i="52" s="1"/>
  <c r="AG29" i="52" s="1"/>
  <c r="AH29" i="52" s="1"/>
  <c r="AI29" i="52" s="1"/>
  <c r="AJ29" i="52" s="1"/>
  <c r="AK29" i="52" s="1"/>
  <c r="AL29" i="52" s="1"/>
  <c r="AM29" i="52" s="1"/>
  <c r="AN29" i="52" s="1"/>
  <c r="AO29" i="52" s="1"/>
  <c r="AP29" i="52" s="1"/>
  <c r="AQ29" i="52" s="1"/>
  <c r="AR29" i="52" s="1"/>
  <c r="AS29" i="52" s="1"/>
  <c r="AT29" i="52" s="1"/>
  <c r="AU29" i="52" s="1"/>
  <c r="AV29" i="52" s="1"/>
  <c r="AW29" i="52" s="1"/>
  <c r="AX29" i="52" s="1"/>
  <c r="AY29" i="52" s="1"/>
  <c r="AZ29" i="52" s="1"/>
  <c r="BA29" i="52" s="1"/>
  <c r="BB29" i="52" s="1"/>
  <c r="BC29" i="52" s="1"/>
  <c r="BD29" i="52" s="1"/>
  <c r="BE29" i="52" s="1"/>
  <c r="BF29" i="52" s="1"/>
  <c r="BG29" i="52" s="1"/>
  <c r="BH29" i="52" s="1"/>
  <c r="BI29" i="52" s="1"/>
  <c r="BJ29" i="52" s="1"/>
  <c r="BK29" i="52" s="1"/>
  <c r="BL29" i="52" s="1"/>
  <c r="BM29" i="52" s="1"/>
  <c r="BN29" i="52" s="1"/>
  <c r="BO29" i="52" s="1"/>
  <c r="BP29" i="52" s="1"/>
  <c r="BQ29" i="52" s="1"/>
  <c r="BR29" i="52" s="1"/>
  <c r="BS29" i="52" s="1"/>
  <c r="BT29" i="52" s="1"/>
  <c r="BU29" i="52" s="1"/>
  <c r="AB28" i="52"/>
  <c r="AC28" i="52" s="1"/>
  <c r="AD28" i="52" s="1"/>
  <c r="AE28" i="52" s="1"/>
  <c r="AF28" i="52" s="1"/>
  <c r="AG28" i="52" s="1"/>
  <c r="AH28" i="52" s="1"/>
  <c r="AI28" i="52" s="1"/>
  <c r="AJ28" i="52" s="1"/>
  <c r="AK28" i="52" s="1"/>
  <c r="AL28" i="52" s="1"/>
  <c r="AM28" i="52" s="1"/>
  <c r="AN28" i="52" s="1"/>
  <c r="AO28" i="52" s="1"/>
  <c r="AP28" i="52" s="1"/>
  <c r="AQ28" i="52" s="1"/>
  <c r="AR28" i="52" s="1"/>
  <c r="AS28" i="52" s="1"/>
  <c r="AT28" i="52" s="1"/>
  <c r="AU28" i="52" s="1"/>
  <c r="AV28" i="52" s="1"/>
  <c r="AW28" i="52" s="1"/>
  <c r="AX28" i="52" s="1"/>
  <c r="AY28" i="52" s="1"/>
  <c r="AZ28" i="52" s="1"/>
  <c r="BA28" i="52" s="1"/>
  <c r="BB28" i="52" s="1"/>
  <c r="BC28" i="52" s="1"/>
  <c r="BD28" i="52" s="1"/>
  <c r="BE28" i="52" s="1"/>
  <c r="BF28" i="52" s="1"/>
  <c r="BG28" i="52" s="1"/>
  <c r="BH28" i="52" s="1"/>
  <c r="BI28" i="52" s="1"/>
  <c r="BJ28" i="52" s="1"/>
  <c r="BK28" i="52" s="1"/>
  <c r="BL28" i="52" s="1"/>
  <c r="BM28" i="52" s="1"/>
  <c r="BN28" i="52" s="1"/>
  <c r="BO28" i="52" s="1"/>
  <c r="BP28" i="52" s="1"/>
  <c r="BQ28" i="52" s="1"/>
  <c r="BR28" i="52" s="1"/>
  <c r="BS28" i="52" s="1"/>
  <c r="BT28" i="52" s="1"/>
  <c r="BU28" i="52" s="1"/>
  <c r="AA27" i="52"/>
  <c r="AB27" i="52" s="1"/>
  <c r="AC27" i="52" s="1"/>
  <c r="AD27" i="52" s="1"/>
  <c r="AE27" i="52" s="1"/>
  <c r="AF27" i="52" s="1"/>
  <c r="AG27" i="52" s="1"/>
  <c r="AH27" i="52" s="1"/>
  <c r="AI27" i="52" s="1"/>
  <c r="AJ27" i="52" s="1"/>
  <c r="AK27" i="52" s="1"/>
  <c r="AL27" i="52" s="1"/>
  <c r="AM27" i="52" s="1"/>
  <c r="AN27" i="52" s="1"/>
  <c r="AO27" i="52" s="1"/>
  <c r="AP27" i="52" s="1"/>
  <c r="AQ27" i="52" s="1"/>
  <c r="AR27" i="52" s="1"/>
  <c r="AS27" i="52" s="1"/>
  <c r="AT27" i="52" s="1"/>
  <c r="AU27" i="52" s="1"/>
  <c r="AV27" i="52" s="1"/>
  <c r="AW27" i="52" s="1"/>
  <c r="AX27" i="52" s="1"/>
  <c r="AY27" i="52" s="1"/>
  <c r="AZ27" i="52" s="1"/>
  <c r="BA27" i="52" s="1"/>
  <c r="BB27" i="52" s="1"/>
  <c r="BC27" i="52" s="1"/>
  <c r="BD27" i="52" s="1"/>
  <c r="BE27" i="52" s="1"/>
  <c r="BF27" i="52" s="1"/>
  <c r="BG27" i="52" s="1"/>
  <c r="BH27" i="52" s="1"/>
  <c r="BI27" i="52" s="1"/>
  <c r="BJ27" i="52" s="1"/>
  <c r="BK27" i="52" s="1"/>
  <c r="BL27" i="52" s="1"/>
  <c r="BM27" i="52" s="1"/>
  <c r="BN27" i="52" s="1"/>
  <c r="BO27" i="52" s="1"/>
  <c r="BP27" i="52" s="1"/>
  <c r="BQ27" i="52" s="1"/>
  <c r="BR27" i="52" s="1"/>
  <c r="BS27" i="52" s="1"/>
  <c r="BT27" i="52" s="1"/>
  <c r="BU27" i="52" s="1"/>
  <c r="Z26" i="52"/>
  <c r="AA26" i="52" s="1"/>
  <c r="AB26" i="52" s="1"/>
  <c r="AC26" i="52" s="1"/>
  <c r="AD26" i="52" s="1"/>
  <c r="AE26" i="52" s="1"/>
  <c r="AF26" i="52" s="1"/>
  <c r="AG26" i="52" s="1"/>
  <c r="AH26" i="52" s="1"/>
  <c r="AI26" i="52" s="1"/>
  <c r="AJ26" i="52" s="1"/>
  <c r="AK26" i="52" s="1"/>
  <c r="AL26" i="52" s="1"/>
  <c r="AM26" i="52" s="1"/>
  <c r="AN26" i="52" s="1"/>
  <c r="AO26" i="52" s="1"/>
  <c r="AP26" i="52" s="1"/>
  <c r="AQ26" i="52" s="1"/>
  <c r="AR26" i="52" s="1"/>
  <c r="AS26" i="52" s="1"/>
  <c r="AT26" i="52" s="1"/>
  <c r="AU26" i="52" s="1"/>
  <c r="AV26" i="52" s="1"/>
  <c r="AW26" i="52" s="1"/>
  <c r="AX26" i="52" s="1"/>
  <c r="AY26" i="52" s="1"/>
  <c r="AZ26" i="52" s="1"/>
  <c r="BA26" i="52" s="1"/>
  <c r="BB26" i="52" s="1"/>
  <c r="BC26" i="52" s="1"/>
  <c r="BD26" i="52" s="1"/>
  <c r="BE26" i="52" s="1"/>
  <c r="BF26" i="52" s="1"/>
  <c r="BG26" i="52" s="1"/>
  <c r="BH26" i="52" s="1"/>
  <c r="BI26" i="52" s="1"/>
  <c r="BJ26" i="52" s="1"/>
  <c r="BK26" i="52" s="1"/>
  <c r="BL26" i="52" s="1"/>
  <c r="BM26" i="52" s="1"/>
  <c r="BN26" i="52" s="1"/>
  <c r="BO26" i="52" s="1"/>
  <c r="BP26" i="52" s="1"/>
  <c r="BQ26" i="52" s="1"/>
  <c r="BR26" i="52" s="1"/>
  <c r="BS26" i="52" s="1"/>
  <c r="BT26" i="52" s="1"/>
  <c r="BU26" i="52" s="1"/>
  <c r="Y25" i="52"/>
  <c r="Z25" i="52" s="1"/>
  <c r="AA25" i="52" s="1"/>
  <c r="AB25" i="52" s="1"/>
  <c r="AC25" i="52" s="1"/>
  <c r="AD25" i="52" s="1"/>
  <c r="AE25" i="52" s="1"/>
  <c r="AF25" i="52" s="1"/>
  <c r="AG25" i="52" s="1"/>
  <c r="AH25" i="52" s="1"/>
  <c r="AI25" i="52" s="1"/>
  <c r="AJ25" i="52" s="1"/>
  <c r="AK25" i="52" s="1"/>
  <c r="AL25" i="52" s="1"/>
  <c r="AM25" i="52" s="1"/>
  <c r="AN25" i="52" s="1"/>
  <c r="AO25" i="52" s="1"/>
  <c r="AP25" i="52" s="1"/>
  <c r="AQ25" i="52" s="1"/>
  <c r="AR25" i="52" s="1"/>
  <c r="AS25" i="52" s="1"/>
  <c r="AT25" i="52" s="1"/>
  <c r="AU25" i="52" s="1"/>
  <c r="AV25" i="52" s="1"/>
  <c r="AW25" i="52" s="1"/>
  <c r="AX25" i="52" s="1"/>
  <c r="AY25" i="52" s="1"/>
  <c r="AZ25" i="52" s="1"/>
  <c r="BA25" i="52" s="1"/>
  <c r="BB25" i="52" s="1"/>
  <c r="BC25" i="52" s="1"/>
  <c r="BD25" i="52" s="1"/>
  <c r="BE25" i="52" s="1"/>
  <c r="BF25" i="52" s="1"/>
  <c r="BG25" i="52" s="1"/>
  <c r="BH25" i="52" s="1"/>
  <c r="BI25" i="52" s="1"/>
  <c r="BJ25" i="52" s="1"/>
  <c r="BK25" i="52" s="1"/>
  <c r="BL25" i="52" s="1"/>
  <c r="BM25" i="52" s="1"/>
  <c r="BN25" i="52" s="1"/>
  <c r="BO25" i="52" s="1"/>
  <c r="BP25" i="52" s="1"/>
  <c r="BQ25" i="52" s="1"/>
  <c r="BR25" i="52" s="1"/>
  <c r="BS25" i="52" s="1"/>
  <c r="BT25" i="52" s="1"/>
  <c r="BU25" i="52" s="1"/>
  <c r="X24" i="52"/>
  <c r="Y24" i="52" s="1"/>
  <c r="Z24" i="52" s="1"/>
  <c r="AA24" i="52" s="1"/>
  <c r="AB24" i="52" s="1"/>
  <c r="AC24" i="52" s="1"/>
  <c r="AD24" i="52" s="1"/>
  <c r="AE24" i="52" s="1"/>
  <c r="AF24" i="52" s="1"/>
  <c r="AG24" i="52" s="1"/>
  <c r="AH24" i="52" s="1"/>
  <c r="AI24" i="52" s="1"/>
  <c r="AJ24" i="52" s="1"/>
  <c r="AK24" i="52" s="1"/>
  <c r="AL24" i="52" s="1"/>
  <c r="AM24" i="52" s="1"/>
  <c r="AN24" i="52" s="1"/>
  <c r="AO24" i="52" s="1"/>
  <c r="AP24" i="52" s="1"/>
  <c r="AQ24" i="52" s="1"/>
  <c r="AR24" i="52" s="1"/>
  <c r="AS24" i="52" s="1"/>
  <c r="AT24" i="52" s="1"/>
  <c r="AU24" i="52" s="1"/>
  <c r="AV24" i="52" s="1"/>
  <c r="AW24" i="52" s="1"/>
  <c r="AX24" i="52" s="1"/>
  <c r="AY24" i="52" s="1"/>
  <c r="AZ24" i="52" s="1"/>
  <c r="BA24" i="52" s="1"/>
  <c r="BB24" i="52" s="1"/>
  <c r="BC24" i="52" s="1"/>
  <c r="BD24" i="52" s="1"/>
  <c r="BE24" i="52" s="1"/>
  <c r="BF24" i="52" s="1"/>
  <c r="BG24" i="52" s="1"/>
  <c r="BH24" i="52" s="1"/>
  <c r="BI24" i="52" s="1"/>
  <c r="BJ24" i="52" s="1"/>
  <c r="BK24" i="52" s="1"/>
  <c r="BL24" i="52" s="1"/>
  <c r="BM24" i="52" s="1"/>
  <c r="BN24" i="52" s="1"/>
  <c r="BO24" i="52" s="1"/>
  <c r="BP24" i="52" s="1"/>
  <c r="BQ24" i="52" s="1"/>
  <c r="BR24" i="52" s="1"/>
  <c r="BS24" i="52" s="1"/>
  <c r="BT24" i="52" s="1"/>
  <c r="BU24" i="52" s="1"/>
  <c r="W23" i="52"/>
  <c r="X23" i="52" s="1"/>
  <c r="Y23" i="52" s="1"/>
  <c r="Z23" i="52" s="1"/>
  <c r="AA23" i="52" s="1"/>
  <c r="AB23" i="52" s="1"/>
  <c r="AC23" i="52" s="1"/>
  <c r="AD23" i="52" s="1"/>
  <c r="AE23" i="52" s="1"/>
  <c r="AF23" i="52" s="1"/>
  <c r="AG23" i="52" s="1"/>
  <c r="AH23" i="52" s="1"/>
  <c r="AI23" i="52" s="1"/>
  <c r="AJ23" i="52" s="1"/>
  <c r="AK23" i="52" s="1"/>
  <c r="AL23" i="52" s="1"/>
  <c r="AM23" i="52" s="1"/>
  <c r="AN23" i="52" s="1"/>
  <c r="AO23" i="52" s="1"/>
  <c r="AP23" i="52" s="1"/>
  <c r="AQ23" i="52" s="1"/>
  <c r="AR23" i="52" s="1"/>
  <c r="AS23" i="52" s="1"/>
  <c r="AT23" i="52" s="1"/>
  <c r="AU23" i="52" s="1"/>
  <c r="AV23" i="52" s="1"/>
  <c r="AW23" i="52" s="1"/>
  <c r="AX23" i="52" s="1"/>
  <c r="AY23" i="52" s="1"/>
  <c r="AZ23" i="52" s="1"/>
  <c r="BA23" i="52" s="1"/>
  <c r="BB23" i="52" s="1"/>
  <c r="BC23" i="52" s="1"/>
  <c r="BD23" i="52" s="1"/>
  <c r="BE23" i="52" s="1"/>
  <c r="BF23" i="52" s="1"/>
  <c r="BG23" i="52" s="1"/>
  <c r="BH23" i="52" s="1"/>
  <c r="BI23" i="52" s="1"/>
  <c r="BJ23" i="52" s="1"/>
  <c r="BK23" i="52" s="1"/>
  <c r="BL23" i="52" s="1"/>
  <c r="BM23" i="52" s="1"/>
  <c r="BN23" i="52" s="1"/>
  <c r="BO23" i="52" s="1"/>
  <c r="BP23" i="52" s="1"/>
  <c r="BQ23" i="52" s="1"/>
  <c r="BR23" i="52" s="1"/>
  <c r="BS23" i="52" s="1"/>
  <c r="BT23" i="52" s="1"/>
  <c r="BU23" i="52" s="1"/>
  <c r="V22" i="52"/>
  <c r="W22" i="52" s="1"/>
  <c r="X22" i="52" s="1"/>
  <c r="Y22" i="52" s="1"/>
  <c r="Z22" i="52" s="1"/>
  <c r="AA22" i="52" s="1"/>
  <c r="AB22" i="52" s="1"/>
  <c r="AC22" i="52" s="1"/>
  <c r="AD22" i="52" s="1"/>
  <c r="AE22" i="52" s="1"/>
  <c r="AF22" i="52" s="1"/>
  <c r="AG22" i="52" s="1"/>
  <c r="AH22" i="52" s="1"/>
  <c r="AI22" i="52" s="1"/>
  <c r="AJ22" i="52" s="1"/>
  <c r="AK22" i="52" s="1"/>
  <c r="AL22" i="52" s="1"/>
  <c r="AM22" i="52" s="1"/>
  <c r="AN22" i="52" s="1"/>
  <c r="AO22" i="52" s="1"/>
  <c r="AP22" i="52" s="1"/>
  <c r="AQ22" i="52" s="1"/>
  <c r="AR22" i="52" s="1"/>
  <c r="AS22" i="52" s="1"/>
  <c r="AT22" i="52" s="1"/>
  <c r="AU22" i="52" s="1"/>
  <c r="AV22" i="52" s="1"/>
  <c r="AW22" i="52" s="1"/>
  <c r="AX22" i="52" s="1"/>
  <c r="AY22" i="52" s="1"/>
  <c r="AZ22" i="52" s="1"/>
  <c r="BA22" i="52" s="1"/>
  <c r="BB22" i="52" s="1"/>
  <c r="BC22" i="52" s="1"/>
  <c r="BD22" i="52" s="1"/>
  <c r="BE22" i="52" s="1"/>
  <c r="BF22" i="52" s="1"/>
  <c r="BG22" i="52" s="1"/>
  <c r="BH22" i="52" s="1"/>
  <c r="BI22" i="52" s="1"/>
  <c r="BJ22" i="52" s="1"/>
  <c r="BK22" i="52" s="1"/>
  <c r="BL22" i="52" s="1"/>
  <c r="BM22" i="52" s="1"/>
  <c r="BN22" i="52" s="1"/>
  <c r="BO22" i="52" s="1"/>
  <c r="BP22" i="52" s="1"/>
  <c r="BQ22" i="52" s="1"/>
  <c r="BR22" i="52" s="1"/>
  <c r="BS22" i="52" s="1"/>
  <c r="BT22" i="52" s="1"/>
  <c r="BU22" i="52" s="1"/>
  <c r="U21" i="52"/>
  <c r="V21" i="52" s="1"/>
  <c r="W21" i="52" s="1"/>
  <c r="X21" i="52" s="1"/>
  <c r="Y21" i="52" s="1"/>
  <c r="Z21" i="52" s="1"/>
  <c r="AA21" i="52" s="1"/>
  <c r="AB21" i="52" s="1"/>
  <c r="AC21" i="52" s="1"/>
  <c r="AD21" i="52" s="1"/>
  <c r="AE21" i="52" s="1"/>
  <c r="AF21" i="52" s="1"/>
  <c r="AG21" i="52" s="1"/>
  <c r="AH21" i="52" s="1"/>
  <c r="AI21" i="52" s="1"/>
  <c r="AJ21" i="52" s="1"/>
  <c r="AK21" i="52" s="1"/>
  <c r="AL21" i="52" s="1"/>
  <c r="AM21" i="52" s="1"/>
  <c r="AN21" i="52" s="1"/>
  <c r="AO21" i="52" s="1"/>
  <c r="AP21" i="52" s="1"/>
  <c r="AQ21" i="52" s="1"/>
  <c r="AR21" i="52" s="1"/>
  <c r="AS21" i="52" s="1"/>
  <c r="AT21" i="52" s="1"/>
  <c r="AU21" i="52" s="1"/>
  <c r="AV21" i="52" s="1"/>
  <c r="AW21" i="52" s="1"/>
  <c r="AX21" i="52" s="1"/>
  <c r="AY21" i="52" s="1"/>
  <c r="AZ21" i="52" s="1"/>
  <c r="BA21" i="52" s="1"/>
  <c r="BB21" i="52" s="1"/>
  <c r="BC21" i="52" s="1"/>
  <c r="BD21" i="52" s="1"/>
  <c r="BE21" i="52" s="1"/>
  <c r="BF21" i="52" s="1"/>
  <c r="BG21" i="52" s="1"/>
  <c r="BH21" i="52" s="1"/>
  <c r="BI21" i="52" s="1"/>
  <c r="BJ21" i="52" s="1"/>
  <c r="BK21" i="52" s="1"/>
  <c r="BL21" i="52" s="1"/>
  <c r="BM21" i="52" s="1"/>
  <c r="BN21" i="52" s="1"/>
  <c r="BO21" i="52" s="1"/>
  <c r="BP21" i="52" s="1"/>
  <c r="BQ21" i="52" s="1"/>
  <c r="BR21" i="52" s="1"/>
  <c r="BS21" i="52" s="1"/>
  <c r="BT21" i="52" s="1"/>
  <c r="BU21" i="52" s="1"/>
  <c r="T20" i="52"/>
  <c r="U20" i="52" s="1"/>
  <c r="V20" i="52" s="1"/>
  <c r="W20" i="52" s="1"/>
  <c r="X20" i="52" s="1"/>
  <c r="Y20" i="52" s="1"/>
  <c r="Z20" i="52" s="1"/>
  <c r="AA20" i="52" s="1"/>
  <c r="AB20" i="52" s="1"/>
  <c r="AC20" i="52" s="1"/>
  <c r="AD20" i="52" s="1"/>
  <c r="AE20" i="52" s="1"/>
  <c r="AF20" i="52" s="1"/>
  <c r="AG20" i="52" s="1"/>
  <c r="AH20" i="52" s="1"/>
  <c r="AI20" i="52" s="1"/>
  <c r="AJ20" i="52" s="1"/>
  <c r="AK20" i="52" s="1"/>
  <c r="AL20" i="52" s="1"/>
  <c r="AM20" i="52" s="1"/>
  <c r="AN20" i="52" s="1"/>
  <c r="AO20" i="52" s="1"/>
  <c r="AP20" i="52" s="1"/>
  <c r="AQ20" i="52" s="1"/>
  <c r="AR20" i="52" s="1"/>
  <c r="AS20" i="52" s="1"/>
  <c r="AT20" i="52" s="1"/>
  <c r="AU20" i="52" s="1"/>
  <c r="AV20" i="52" s="1"/>
  <c r="AW20" i="52" s="1"/>
  <c r="AX20" i="52" s="1"/>
  <c r="AY20" i="52" s="1"/>
  <c r="AZ20" i="52" s="1"/>
  <c r="BA20" i="52" s="1"/>
  <c r="BB20" i="52" s="1"/>
  <c r="BC20" i="52" s="1"/>
  <c r="BD20" i="52" s="1"/>
  <c r="BE20" i="52" s="1"/>
  <c r="BF20" i="52" s="1"/>
  <c r="BG20" i="52" s="1"/>
  <c r="BH20" i="52" s="1"/>
  <c r="BI20" i="52" s="1"/>
  <c r="BJ20" i="52" s="1"/>
  <c r="BK20" i="52" s="1"/>
  <c r="BL20" i="52" s="1"/>
  <c r="BM20" i="52" s="1"/>
  <c r="BN20" i="52" s="1"/>
  <c r="BO20" i="52" s="1"/>
  <c r="BP20" i="52" s="1"/>
  <c r="BQ20" i="52" s="1"/>
  <c r="BR20" i="52" s="1"/>
  <c r="BS20" i="52" s="1"/>
  <c r="BT20" i="52" s="1"/>
  <c r="BU20" i="52" s="1"/>
  <c r="S19" i="52"/>
  <c r="T19" i="52" s="1"/>
  <c r="U19" i="52" s="1"/>
  <c r="V19" i="52" s="1"/>
  <c r="W19" i="52" s="1"/>
  <c r="X19" i="52" s="1"/>
  <c r="Y19" i="52" s="1"/>
  <c r="Z19" i="52" s="1"/>
  <c r="AA19" i="52" s="1"/>
  <c r="AB19" i="52" s="1"/>
  <c r="AC19" i="52" s="1"/>
  <c r="AD19" i="52" s="1"/>
  <c r="AE19" i="52" s="1"/>
  <c r="AF19" i="52" s="1"/>
  <c r="AG19" i="52" s="1"/>
  <c r="AH19" i="52" s="1"/>
  <c r="AI19" i="52" s="1"/>
  <c r="AJ19" i="52" s="1"/>
  <c r="AK19" i="52" s="1"/>
  <c r="AL19" i="52" s="1"/>
  <c r="AM19" i="52" s="1"/>
  <c r="AN19" i="52" s="1"/>
  <c r="AO19" i="52" s="1"/>
  <c r="AP19" i="52" s="1"/>
  <c r="AQ19" i="52" s="1"/>
  <c r="AR19" i="52" s="1"/>
  <c r="AS19" i="52" s="1"/>
  <c r="AT19" i="52" s="1"/>
  <c r="AU19" i="52" s="1"/>
  <c r="AV19" i="52" s="1"/>
  <c r="AW19" i="52" s="1"/>
  <c r="AX19" i="52" s="1"/>
  <c r="AY19" i="52" s="1"/>
  <c r="AZ19" i="52" s="1"/>
  <c r="BA19" i="52" s="1"/>
  <c r="BB19" i="52" s="1"/>
  <c r="BC19" i="52" s="1"/>
  <c r="BD19" i="52" s="1"/>
  <c r="BE19" i="52" s="1"/>
  <c r="BF19" i="52" s="1"/>
  <c r="BG19" i="52" s="1"/>
  <c r="BH19" i="52" s="1"/>
  <c r="BI19" i="52" s="1"/>
  <c r="BJ19" i="52" s="1"/>
  <c r="BK19" i="52" s="1"/>
  <c r="BL19" i="52" s="1"/>
  <c r="BM19" i="52" s="1"/>
  <c r="BN19" i="52" s="1"/>
  <c r="BO19" i="52" s="1"/>
  <c r="BP19" i="52" s="1"/>
  <c r="BQ19" i="52" s="1"/>
  <c r="BR19" i="52" s="1"/>
  <c r="BS19" i="52" s="1"/>
  <c r="BT19" i="52" s="1"/>
  <c r="BU19" i="52" s="1"/>
  <c r="R18" i="52"/>
  <c r="S18" i="52" s="1"/>
  <c r="T18" i="52" s="1"/>
  <c r="U18" i="52" s="1"/>
  <c r="V18" i="52" s="1"/>
  <c r="W18" i="52" s="1"/>
  <c r="X18" i="52" s="1"/>
  <c r="Y18" i="52" s="1"/>
  <c r="Z18" i="52" s="1"/>
  <c r="AA18" i="52" s="1"/>
  <c r="AB18" i="52" s="1"/>
  <c r="AC18" i="52" s="1"/>
  <c r="AD18" i="52" s="1"/>
  <c r="AE18" i="52" s="1"/>
  <c r="AF18" i="52" s="1"/>
  <c r="AG18" i="52" s="1"/>
  <c r="AH18" i="52" s="1"/>
  <c r="AI18" i="52" s="1"/>
  <c r="AJ18" i="52" s="1"/>
  <c r="AK18" i="52" s="1"/>
  <c r="AL18" i="52" s="1"/>
  <c r="AM18" i="52" s="1"/>
  <c r="AN18" i="52" s="1"/>
  <c r="AO18" i="52" s="1"/>
  <c r="AP18" i="52" s="1"/>
  <c r="AQ18" i="52" s="1"/>
  <c r="AR18" i="52" s="1"/>
  <c r="AS18" i="52" s="1"/>
  <c r="AT18" i="52" s="1"/>
  <c r="AU18" i="52" s="1"/>
  <c r="AV18" i="52" s="1"/>
  <c r="AW18" i="52" s="1"/>
  <c r="AX18" i="52" s="1"/>
  <c r="AY18" i="52" s="1"/>
  <c r="AZ18" i="52" s="1"/>
  <c r="BA18" i="52" s="1"/>
  <c r="BB18" i="52" s="1"/>
  <c r="BC18" i="52" s="1"/>
  <c r="BD18" i="52" s="1"/>
  <c r="BE18" i="52" s="1"/>
  <c r="BF18" i="52" s="1"/>
  <c r="BG18" i="52" s="1"/>
  <c r="BH18" i="52" s="1"/>
  <c r="BI18" i="52" s="1"/>
  <c r="BJ18" i="52" s="1"/>
  <c r="BK18" i="52" s="1"/>
  <c r="BL18" i="52" s="1"/>
  <c r="BM18" i="52" s="1"/>
  <c r="BN18" i="52" s="1"/>
  <c r="BO18" i="52" s="1"/>
  <c r="BP18" i="52" s="1"/>
  <c r="BQ18" i="52" s="1"/>
  <c r="BR18" i="52" s="1"/>
  <c r="BS18" i="52" s="1"/>
  <c r="BT18" i="52" s="1"/>
  <c r="BU18" i="52" s="1"/>
  <c r="Q17" i="52"/>
  <c r="R17" i="52" s="1"/>
  <c r="S17" i="52" s="1"/>
  <c r="T17" i="52" s="1"/>
  <c r="U17" i="52" s="1"/>
  <c r="V17" i="52" s="1"/>
  <c r="W17" i="52" s="1"/>
  <c r="X17" i="52" s="1"/>
  <c r="Y17" i="52" s="1"/>
  <c r="Z17" i="52" s="1"/>
  <c r="AA17" i="52" s="1"/>
  <c r="AB17" i="52" s="1"/>
  <c r="AC17" i="52" s="1"/>
  <c r="AD17" i="52" s="1"/>
  <c r="AE17" i="52" s="1"/>
  <c r="AF17" i="52" s="1"/>
  <c r="AG17" i="52" s="1"/>
  <c r="AH17" i="52" s="1"/>
  <c r="AI17" i="52" s="1"/>
  <c r="AJ17" i="52" s="1"/>
  <c r="AK17" i="52" s="1"/>
  <c r="AL17" i="52" s="1"/>
  <c r="AM17" i="52" s="1"/>
  <c r="AN17" i="52" s="1"/>
  <c r="AO17" i="52" s="1"/>
  <c r="AP17" i="52" s="1"/>
  <c r="AQ17" i="52" s="1"/>
  <c r="AR17" i="52" s="1"/>
  <c r="AS17" i="52" s="1"/>
  <c r="AT17" i="52" s="1"/>
  <c r="AU17" i="52" s="1"/>
  <c r="AV17" i="52" s="1"/>
  <c r="AW17" i="52" s="1"/>
  <c r="AX17" i="52" s="1"/>
  <c r="AY17" i="52" s="1"/>
  <c r="AZ17" i="52" s="1"/>
  <c r="BA17" i="52" s="1"/>
  <c r="BB17" i="52" s="1"/>
  <c r="BC17" i="52" s="1"/>
  <c r="BD17" i="52" s="1"/>
  <c r="BE17" i="52" s="1"/>
  <c r="BF17" i="52" s="1"/>
  <c r="BG17" i="52" s="1"/>
  <c r="BH17" i="52" s="1"/>
  <c r="BI17" i="52" s="1"/>
  <c r="BJ17" i="52" s="1"/>
  <c r="BK17" i="52" s="1"/>
  <c r="BL17" i="52" s="1"/>
  <c r="BM17" i="52" s="1"/>
  <c r="BN17" i="52" s="1"/>
  <c r="BO17" i="52" s="1"/>
  <c r="BP17" i="52" s="1"/>
  <c r="BQ17" i="52" s="1"/>
  <c r="BR17" i="52" s="1"/>
  <c r="BS17" i="52" s="1"/>
  <c r="BT17" i="52" s="1"/>
  <c r="BU17" i="52" s="1"/>
  <c r="P16" i="52"/>
  <c r="Q16" i="52" s="1"/>
  <c r="R16" i="52" s="1"/>
  <c r="S16" i="52" s="1"/>
  <c r="T16" i="52" s="1"/>
  <c r="U16" i="52" s="1"/>
  <c r="V16" i="52" s="1"/>
  <c r="W16" i="52" s="1"/>
  <c r="X16" i="52" s="1"/>
  <c r="Y16" i="52" s="1"/>
  <c r="Z16" i="52" s="1"/>
  <c r="AA16" i="52" s="1"/>
  <c r="AB16" i="52" s="1"/>
  <c r="AC16" i="52" s="1"/>
  <c r="AD16" i="52" s="1"/>
  <c r="AE16" i="52" s="1"/>
  <c r="AF16" i="52" s="1"/>
  <c r="AG16" i="52" s="1"/>
  <c r="AH16" i="52" s="1"/>
  <c r="AI16" i="52" s="1"/>
  <c r="AJ16" i="52" s="1"/>
  <c r="AK16" i="52" s="1"/>
  <c r="AL16" i="52" s="1"/>
  <c r="AM16" i="52" s="1"/>
  <c r="AN16" i="52" s="1"/>
  <c r="AO16" i="52" s="1"/>
  <c r="AP16" i="52" s="1"/>
  <c r="AQ16" i="52" s="1"/>
  <c r="AR16" i="52" s="1"/>
  <c r="AS16" i="52" s="1"/>
  <c r="AT16" i="52" s="1"/>
  <c r="AU16" i="52" s="1"/>
  <c r="AV16" i="52" s="1"/>
  <c r="AW16" i="52" s="1"/>
  <c r="AX16" i="52" s="1"/>
  <c r="AY16" i="52" s="1"/>
  <c r="AZ16" i="52" s="1"/>
  <c r="BA16" i="52" s="1"/>
  <c r="BB16" i="52" s="1"/>
  <c r="BC16" i="52" s="1"/>
  <c r="BD16" i="52" s="1"/>
  <c r="BE16" i="52" s="1"/>
  <c r="BF16" i="52" s="1"/>
  <c r="BG16" i="52" s="1"/>
  <c r="BH16" i="52" s="1"/>
  <c r="BI16" i="52" s="1"/>
  <c r="BJ16" i="52" s="1"/>
  <c r="BK16" i="52" s="1"/>
  <c r="BL16" i="52" s="1"/>
  <c r="BM16" i="52" s="1"/>
  <c r="BN16" i="52" s="1"/>
  <c r="BO16" i="52" s="1"/>
  <c r="BP16" i="52" s="1"/>
  <c r="BQ16" i="52" s="1"/>
  <c r="BR16" i="52" s="1"/>
  <c r="BS16" i="52" s="1"/>
  <c r="BT16" i="52" s="1"/>
  <c r="BU16" i="52" s="1"/>
  <c r="O15" i="52"/>
  <c r="P15" i="52" s="1"/>
  <c r="Q15" i="52" s="1"/>
  <c r="R15" i="52" s="1"/>
  <c r="S15" i="52" s="1"/>
  <c r="T15" i="52" s="1"/>
  <c r="U15" i="52" s="1"/>
  <c r="V15" i="52" s="1"/>
  <c r="W15" i="52" s="1"/>
  <c r="X15" i="52" s="1"/>
  <c r="Y15" i="52" s="1"/>
  <c r="Z15" i="52" s="1"/>
  <c r="AA15" i="52" s="1"/>
  <c r="AB15" i="52" s="1"/>
  <c r="AC15" i="52" s="1"/>
  <c r="AD15" i="52" s="1"/>
  <c r="AE15" i="52" s="1"/>
  <c r="AF15" i="52" s="1"/>
  <c r="AG15" i="52" s="1"/>
  <c r="AH15" i="52" s="1"/>
  <c r="AI15" i="52" s="1"/>
  <c r="AJ15" i="52" s="1"/>
  <c r="AK15" i="52" s="1"/>
  <c r="AL15" i="52" s="1"/>
  <c r="AM15" i="52" s="1"/>
  <c r="AN15" i="52" s="1"/>
  <c r="AO15" i="52" s="1"/>
  <c r="AP15" i="52" s="1"/>
  <c r="AQ15" i="52" s="1"/>
  <c r="AR15" i="52" s="1"/>
  <c r="AS15" i="52" s="1"/>
  <c r="AT15" i="52" s="1"/>
  <c r="AU15" i="52" s="1"/>
  <c r="AV15" i="52" s="1"/>
  <c r="AW15" i="52" s="1"/>
  <c r="AX15" i="52" s="1"/>
  <c r="AY15" i="52" s="1"/>
  <c r="AZ15" i="52" s="1"/>
  <c r="BA15" i="52" s="1"/>
  <c r="BB15" i="52" s="1"/>
  <c r="BC15" i="52" s="1"/>
  <c r="BD15" i="52" s="1"/>
  <c r="BE15" i="52" s="1"/>
  <c r="BF15" i="52" s="1"/>
  <c r="BG15" i="52" s="1"/>
  <c r="BH15" i="52" s="1"/>
  <c r="BI15" i="52" s="1"/>
  <c r="BJ15" i="52" s="1"/>
  <c r="BK15" i="52" s="1"/>
  <c r="BL15" i="52" s="1"/>
  <c r="BM15" i="52" s="1"/>
  <c r="BN15" i="52" s="1"/>
  <c r="BO15" i="52" s="1"/>
  <c r="BP15" i="52" s="1"/>
  <c r="BQ15" i="52" s="1"/>
  <c r="BR15" i="52" s="1"/>
  <c r="BS15" i="52" s="1"/>
  <c r="BT15" i="52" s="1"/>
  <c r="BU15" i="52" s="1"/>
  <c r="N14" i="52"/>
  <c r="O14" i="52" s="1"/>
  <c r="P14" i="52" s="1"/>
  <c r="Q14" i="52" s="1"/>
  <c r="R14" i="52" s="1"/>
  <c r="S14" i="52" s="1"/>
  <c r="T14" i="52" s="1"/>
  <c r="U14" i="52" s="1"/>
  <c r="V14" i="52" s="1"/>
  <c r="W14" i="52" s="1"/>
  <c r="X14" i="52" s="1"/>
  <c r="Y14" i="52" s="1"/>
  <c r="Z14" i="52" s="1"/>
  <c r="AA14" i="52" s="1"/>
  <c r="AB14" i="52" s="1"/>
  <c r="AC14" i="52" s="1"/>
  <c r="AD14" i="52" s="1"/>
  <c r="AE14" i="52" s="1"/>
  <c r="AF14" i="52" s="1"/>
  <c r="AG14" i="52" s="1"/>
  <c r="AH14" i="52" s="1"/>
  <c r="AI14" i="52" s="1"/>
  <c r="AJ14" i="52" s="1"/>
  <c r="AK14" i="52" s="1"/>
  <c r="AL14" i="52" s="1"/>
  <c r="AM14" i="52" s="1"/>
  <c r="AN14" i="52" s="1"/>
  <c r="AO14" i="52" s="1"/>
  <c r="AP14" i="52" s="1"/>
  <c r="AQ14" i="52" s="1"/>
  <c r="AR14" i="52" s="1"/>
  <c r="AS14" i="52" s="1"/>
  <c r="AT14" i="52" s="1"/>
  <c r="AU14" i="52" s="1"/>
  <c r="AV14" i="52" s="1"/>
  <c r="AW14" i="52" s="1"/>
  <c r="AX14" i="52" s="1"/>
  <c r="AY14" i="52" s="1"/>
  <c r="AZ14" i="52" s="1"/>
  <c r="BA14" i="52" s="1"/>
  <c r="BB14" i="52" s="1"/>
  <c r="BC14" i="52" s="1"/>
  <c r="BD14" i="52" s="1"/>
  <c r="BE14" i="52" s="1"/>
  <c r="BF14" i="52" s="1"/>
  <c r="BG14" i="52" s="1"/>
  <c r="BH14" i="52" s="1"/>
  <c r="BI14" i="52" s="1"/>
  <c r="BJ14" i="52" s="1"/>
  <c r="BK14" i="52" s="1"/>
  <c r="BL14" i="52" s="1"/>
  <c r="BM14" i="52" s="1"/>
  <c r="BN14" i="52" s="1"/>
  <c r="BO14" i="52" s="1"/>
  <c r="BP14" i="52" s="1"/>
  <c r="BQ14" i="52" s="1"/>
  <c r="BR14" i="52" s="1"/>
  <c r="BS14" i="52" s="1"/>
  <c r="BT14" i="52" s="1"/>
  <c r="BU14" i="52" s="1"/>
  <c r="M13" i="52"/>
  <c r="N13" i="52" s="1"/>
  <c r="O13" i="52" s="1"/>
  <c r="P13" i="52" s="1"/>
  <c r="Q13" i="52" s="1"/>
  <c r="R13" i="52" s="1"/>
  <c r="S13" i="52" s="1"/>
  <c r="T13" i="52" s="1"/>
  <c r="U13" i="52" s="1"/>
  <c r="V13" i="52" s="1"/>
  <c r="W13" i="52" s="1"/>
  <c r="X13" i="52" s="1"/>
  <c r="Y13" i="52" s="1"/>
  <c r="Z13" i="52" s="1"/>
  <c r="AA13" i="52" s="1"/>
  <c r="AB13" i="52" s="1"/>
  <c r="AC13" i="52" s="1"/>
  <c r="AD13" i="52" s="1"/>
  <c r="AE13" i="52" s="1"/>
  <c r="AF13" i="52" s="1"/>
  <c r="AG13" i="52" s="1"/>
  <c r="AH13" i="52" s="1"/>
  <c r="AI13" i="52" s="1"/>
  <c r="AJ13" i="52" s="1"/>
  <c r="AK13" i="52" s="1"/>
  <c r="AL13" i="52" s="1"/>
  <c r="AM13" i="52" s="1"/>
  <c r="AN13" i="52" s="1"/>
  <c r="AO13" i="52" s="1"/>
  <c r="AP13" i="52" s="1"/>
  <c r="AQ13" i="52" s="1"/>
  <c r="AR13" i="52" s="1"/>
  <c r="AS13" i="52" s="1"/>
  <c r="AT13" i="52" s="1"/>
  <c r="AU13" i="52" s="1"/>
  <c r="AV13" i="52" s="1"/>
  <c r="AW13" i="52" s="1"/>
  <c r="AX13" i="52" s="1"/>
  <c r="AY13" i="52" s="1"/>
  <c r="AZ13" i="52" s="1"/>
  <c r="BA13" i="52" s="1"/>
  <c r="BB13" i="52" s="1"/>
  <c r="BC13" i="52" s="1"/>
  <c r="BD13" i="52" s="1"/>
  <c r="BE13" i="52" s="1"/>
  <c r="BF13" i="52" s="1"/>
  <c r="BG13" i="52" s="1"/>
  <c r="BH13" i="52" s="1"/>
  <c r="BI13" i="52" s="1"/>
  <c r="BJ13" i="52" s="1"/>
  <c r="BK13" i="52" s="1"/>
  <c r="BL13" i="52" s="1"/>
  <c r="BM13" i="52" s="1"/>
  <c r="BN13" i="52" s="1"/>
  <c r="BO13" i="52" s="1"/>
  <c r="BP13" i="52" s="1"/>
  <c r="BQ13" i="52" s="1"/>
  <c r="BR13" i="52" s="1"/>
  <c r="BS13" i="52" s="1"/>
  <c r="BT13" i="52" s="1"/>
  <c r="BU13" i="52" s="1"/>
  <c r="L12" i="52"/>
  <c r="M12" i="52" s="1"/>
  <c r="N12" i="52" s="1"/>
  <c r="O12" i="52" s="1"/>
  <c r="P12" i="52" s="1"/>
  <c r="Q12" i="52" s="1"/>
  <c r="R12" i="52" s="1"/>
  <c r="S12" i="52" s="1"/>
  <c r="T12" i="52" s="1"/>
  <c r="U12" i="52" s="1"/>
  <c r="V12" i="52" s="1"/>
  <c r="W12" i="52" s="1"/>
  <c r="X12" i="52" s="1"/>
  <c r="Y12" i="52" s="1"/>
  <c r="Z12" i="52" s="1"/>
  <c r="AA12" i="52" s="1"/>
  <c r="AB12" i="52" s="1"/>
  <c r="AC12" i="52" s="1"/>
  <c r="AD12" i="52" s="1"/>
  <c r="AE12" i="52" s="1"/>
  <c r="AF12" i="52" s="1"/>
  <c r="AG12" i="52" s="1"/>
  <c r="AH12" i="52" s="1"/>
  <c r="AI12" i="52" s="1"/>
  <c r="AJ12" i="52" s="1"/>
  <c r="AK12" i="52" s="1"/>
  <c r="AL12" i="52" s="1"/>
  <c r="AM12" i="52" s="1"/>
  <c r="AN12" i="52" s="1"/>
  <c r="AO12" i="52" s="1"/>
  <c r="AP12" i="52" s="1"/>
  <c r="AQ12" i="52" s="1"/>
  <c r="AR12" i="52" s="1"/>
  <c r="AS12" i="52" s="1"/>
  <c r="AT12" i="52" s="1"/>
  <c r="AU12" i="52" s="1"/>
  <c r="AV12" i="52" s="1"/>
  <c r="AW12" i="52" s="1"/>
  <c r="AX12" i="52" s="1"/>
  <c r="AY12" i="52" s="1"/>
  <c r="AZ12" i="52" s="1"/>
  <c r="BA12" i="52" s="1"/>
  <c r="BB12" i="52" s="1"/>
  <c r="BC12" i="52" s="1"/>
  <c r="BD12" i="52" s="1"/>
  <c r="BE12" i="52" s="1"/>
  <c r="BF12" i="52" s="1"/>
  <c r="BG12" i="52" s="1"/>
  <c r="BH12" i="52" s="1"/>
  <c r="BI12" i="52" s="1"/>
  <c r="BJ12" i="52" s="1"/>
  <c r="BK12" i="52" s="1"/>
  <c r="BL12" i="52" s="1"/>
  <c r="BM12" i="52" s="1"/>
  <c r="BN12" i="52" s="1"/>
  <c r="BO12" i="52" s="1"/>
  <c r="BP12" i="52" s="1"/>
  <c r="BQ12" i="52" s="1"/>
  <c r="BR12" i="52" s="1"/>
  <c r="BS12" i="52" s="1"/>
  <c r="BT12" i="52" s="1"/>
  <c r="BU12" i="52" s="1"/>
  <c r="K11" i="52"/>
  <c r="L11" i="52" s="1"/>
  <c r="M11" i="52" s="1"/>
  <c r="N11" i="52" s="1"/>
  <c r="O11" i="52" s="1"/>
  <c r="P11" i="52" s="1"/>
  <c r="Q11" i="52" s="1"/>
  <c r="R11" i="52" s="1"/>
  <c r="S11" i="52" s="1"/>
  <c r="T11" i="52" s="1"/>
  <c r="U11" i="52" s="1"/>
  <c r="V11" i="52" s="1"/>
  <c r="W11" i="52" s="1"/>
  <c r="X11" i="52" s="1"/>
  <c r="Y11" i="52" s="1"/>
  <c r="Z11" i="52" s="1"/>
  <c r="AA11" i="52" s="1"/>
  <c r="AB11" i="52" s="1"/>
  <c r="AC11" i="52" s="1"/>
  <c r="AD11" i="52" s="1"/>
  <c r="AE11" i="52" s="1"/>
  <c r="AF11" i="52" s="1"/>
  <c r="AG11" i="52" s="1"/>
  <c r="AH11" i="52" s="1"/>
  <c r="AI11" i="52" s="1"/>
  <c r="AJ11" i="52" s="1"/>
  <c r="AK11" i="52" s="1"/>
  <c r="AL11" i="52" s="1"/>
  <c r="AM11" i="52" s="1"/>
  <c r="AN11" i="52" s="1"/>
  <c r="AO11" i="52" s="1"/>
  <c r="AP11" i="52" s="1"/>
  <c r="AQ11" i="52" s="1"/>
  <c r="AR11" i="52" s="1"/>
  <c r="AS11" i="52" s="1"/>
  <c r="AT11" i="52" s="1"/>
  <c r="AU11" i="52" s="1"/>
  <c r="AV11" i="52" s="1"/>
  <c r="AW11" i="52" s="1"/>
  <c r="AX11" i="52" s="1"/>
  <c r="AY11" i="52" s="1"/>
  <c r="AZ11" i="52" s="1"/>
  <c r="BA11" i="52" s="1"/>
  <c r="BB11" i="52" s="1"/>
  <c r="BC11" i="52" s="1"/>
  <c r="BD11" i="52" s="1"/>
  <c r="BE11" i="52" s="1"/>
  <c r="BF11" i="52" s="1"/>
  <c r="BG11" i="52" s="1"/>
  <c r="BH11" i="52" s="1"/>
  <c r="BI11" i="52" s="1"/>
  <c r="BJ11" i="52" s="1"/>
  <c r="BK11" i="52" s="1"/>
  <c r="BL11" i="52" s="1"/>
  <c r="BM11" i="52" s="1"/>
  <c r="BN11" i="52" s="1"/>
  <c r="BO11" i="52" s="1"/>
  <c r="BP11" i="52" s="1"/>
  <c r="BQ11" i="52" s="1"/>
  <c r="BR11" i="52" s="1"/>
  <c r="BS11" i="52" s="1"/>
  <c r="BT11" i="52" s="1"/>
  <c r="BU11" i="52" s="1"/>
  <c r="J10" i="52"/>
  <c r="K10" i="52" s="1"/>
  <c r="L10" i="52" s="1"/>
  <c r="M10" i="52" s="1"/>
  <c r="N10" i="52" s="1"/>
  <c r="O10" i="52" s="1"/>
  <c r="P10" i="52" s="1"/>
  <c r="Q10" i="52" s="1"/>
  <c r="R10" i="52" s="1"/>
  <c r="S10" i="52" s="1"/>
  <c r="T10" i="52" s="1"/>
  <c r="U10" i="52" s="1"/>
  <c r="V10" i="52" s="1"/>
  <c r="W10" i="52" s="1"/>
  <c r="X10" i="52" s="1"/>
  <c r="Y10" i="52" s="1"/>
  <c r="Z10" i="52" s="1"/>
  <c r="AA10" i="52" s="1"/>
  <c r="AB10" i="52" s="1"/>
  <c r="AC10" i="52" s="1"/>
  <c r="AD10" i="52" s="1"/>
  <c r="AE10" i="52" s="1"/>
  <c r="AF10" i="52" s="1"/>
  <c r="AG10" i="52" s="1"/>
  <c r="AH10" i="52" s="1"/>
  <c r="AI10" i="52" s="1"/>
  <c r="AJ10" i="52" s="1"/>
  <c r="AK10" i="52" s="1"/>
  <c r="AL10" i="52" s="1"/>
  <c r="AM10" i="52" s="1"/>
  <c r="AN10" i="52" s="1"/>
  <c r="AO10" i="52" s="1"/>
  <c r="AP10" i="52" s="1"/>
  <c r="AQ10" i="52" s="1"/>
  <c r="AR10" i="52" s="1"/>
  <c r="AS10" i="52" s="1"/>
  <c r="AT10" i="52" s="1"/>
  <c r="AU10" i="52" s="1"/>
  <c r="AV10" i="52" s="1"/>
  <c r="AW10" i="52" s="1"/>
  <c r="AX10" i="52" s="1"/>
  <c r="AY10" i="52" s="1"/>
  <c r="AZ10" i="52" s="1"/>
  <c r="BA10" i="52" s="1"/>
  <c r="BB10" i="52" s="1"/>
  <c r="BC10" i="52" s="1"/>
  <c r="BD10" i="52" s="1"/>
  <c r="BE10" i="52" s="1"/>
  <c r="BF10" i="52" s="1"/>
  <c r="BG10" i="52" s="1"/>
  <c r="BH10" i="52" s="1"/>
  <c r="BI10" i="52" s="1"/>
  <c r="BJ10" i="52" s="1"/>
  <c r="BK10" i="52" s="1"/>
  <c r="BL10" i="52" s="1"/>
  <c r="BM10" i="52" s="1"/>
  <c r="BN10" i="52" s="1"/>
  <c r="BO10" i="52" s="1"/>
  <c r="BP10" i="52" s="1"/>
  <c r="BQ10" i="52" s="1"/>
  <c r="BR10" i="52" s="1"/>
  <c r="BS10" i="52" s="1"/>
  <c r="BT10" i="52" s="1"/>
  <c r="BU10" i="52" s="1"/>
  <c r="I9" i="52"/>
  <c r="J9" i="52" s="1"/>
  <c r="K9" i="52" s="1"/>
  <c r="L9" i="52" s="1"/>
  <c r="M9" i="52" s="1"/>
  <c r="N9" i="52" s="1"/>
  <c r="O9" i="52" s="1"/>
  <c r="P9" i="52" s="1"/>
  <c r="Q9" i="52" s="1"/>
  <c r="R9" i="52" s="1"/>
  <c r="S9" i="52" s="1"/>
  <c r="T9" i="52" s="1"/>
  <c r="U9" i="52" s="1"/>
  <c r="V9" i="52" s="1"/>
  <c r="W9" i="52" s="1"/>
  <c r="X9" i="52" s="1"/>
  <c r="Y9" i="52" s="1"/>
  <c r="Z9" i="52" s="1"/>
  <c r="AA9" i="52" s="1"/>
  <c r="AB9" i="52" s="1"/>
  <c r="AC9" i="52" s="1"/>
  <c r="AD9" i="52" s="1"/>
  <c r="AE9" i="52" s="1"/>
  <c r="AF9" i="52" s="1"/>
  <c r="AG9" i="52" s="1"/>
  <c r="AH9" i="52" s="1"/>
  <c r="AI9" i="52" s="1"/>
  <c r="AJ9" i="52" s="1"/>
  <c r="AK9" i="52" s="1"/>
  <c r="AL9" i="52" s="1"/>
  <c r="AM9" i="52" s="1"/>
  <c r="AN9" i="52" s="1"/>
  <c r="AO9" i="52" s="1"/>
  <c r="AP9" i="52" s="1"/>
  <c r="AQ9" i="52" s="1"/>
  <c r="AR9" i="52" s="1"/>
  <c r="AS9" i="52" s="1"/>
  <c r="AT9" i="52" s="1"/>
  <c r="AU9" i="52" s="1"/>
  <c r="AV9" i="52" s="1"/>
  <c r="AW9" i="52" s="1"/>
  <c r="AX9" i="52" s="1"/>
  <c r="AY9" i="52" s="1"/>
  <c r="AZ9" i="52" s="1"/>
  <c r="BA9" i="52" s="1"/>
  <c r="BB9" i="52" s="1"/>
  <c r="BC9" i="52" s="1"/>
  <c r="BD9" i="52" s="1"/>
  <c r="BE9" i="52" s="1"/>
  <c r="BF9" i="52" s="1"/>
  <c r="BG9" i="52" s="1"/>
  <c r="BH9" i="52" s="1"/>
  <c r="BI9" i="52" s="1"/>
  <c r="BJ9" i="52" s="1"/>
  <c r="BK9" i="52" s="1"/>
  <c r="BL9" i="52" s="1"/>
  <c r="BM9" i="52" s="1"/>
  <c r="BN9" i="52" s="1"/>
  <c r="BO9" i="52" s="1"/>
  <c r="BP9" i="52" s="1"/>
  <c r="BQ9" i="52" s="1"/>
  <c r="BR9" i="52" s="1"/>
  <c r="BS9" i="52" s="1"/>
  <c r="BT9" i="52" s="1"/>
  <c r="BU9" i="52" s="1"/>
  <c r="H8" i="52"/>
  <c r="I8" i="52" s="1"/>
  <c r="J8" i="52" s="1"/>
  <c r="K8" i="52" s="1"/>
  <c r="L8" i="52" s="1"/>
  <c r="M8" i="52" s="1"/>
  <c r="N8" i="52" s="1"/>
  <c r="O8" i="52" s="1"/>
  <c r="P8" i="52" s="1"/>
  <c r="Q8" i="52" s="1"/>
  <c r="R8" i="52" s="1"/>
  <c r="S8" i="52" s="1"/>
  <c r="T8" i="52" s="1"/>
  <c r="U8" i="52" s="1"/>
  <c r="V8" i="52" s="1"/>
  <c r="W8" i="52" s="1"/>
  <c r="X8" i="52" s="1"/>
  <c r="Y8" i="52" s="1"/>
  <c r="Z8" i="52" s="1"/>
  <c r="AA8" i="52" s="1"/>
  <c r="AB8" i="52" s="1"/>
  <c r="AC8" i="52" s="1"/>
  <c r="AD8" i="52" s="1"/>
  <c r="AE8" i="52" s="1"/>
  <c r="AF8" i="52" s="1"/>
  <c r="AG8" i="52" s="1"/>
  <c r="AH8" i="52" s="1"/>
  <c r="AI8" i="52" s="1"/>
  <c r="AJ8" i="52" s="1"/>
  <c r="AK8" i="52" s="1"/>
  <c r="AL8" i="52" s="1"/>
  <c r="AM8" i="52" s="1"/>
  <c r="AN8" i="52" s="1"/>
  <c r="AO8" i="52" s="1"/>
  <c r="AP8" i="52" s="1"/>
  <c r="AQ8" i="52" s="1"/>
  <c r="AR8" i="52" s="1"/>
  <c r="AS8" i="52" s="1"/>
  <c r="AT8" i="52" s="1"/>
  <c r="AU8" i="52" s="1"/>
  <c r="AV8" i="52" s="1"/>
  <c r="AW8" i="52" s="1"/>
  <c r="AX8" i="52" s="1"/>
  <c r="AY8" i="52" s="1"/>
  <c r="AZ8" i="52" s="1"/>
  <c r="BA8" i="52" s="1"/>
  <c r="BB8" i="52" s="1"/>
  <c r="BC8" i="52" s="1"/>
  <c r="BD8" i="52" s="1"/>
  <c r="BE8" i="52" s="1"/>
  <c r="BF8" i="52" s="1"/>
  <c r="BG8" i="52" s="1"/>
  <c r="BH8" i="52" s="1"/>
  <c r="BI8" i="52" s="1"/>
  <c r="BJ8" i="52" s="1"/>
  <c r="BK8" i="52" s="1"/>
  <c r="BL8" i="52" s="1"/>
  <c r="BM8" i="52" s="1"/>
  <c r="BN8" i="52" s="1"/>
  <c r="BO8" i="52" s="1"/>
  <c r="BP8" i="52" s="1"/>
  <c r="BQ8" i="52" s="1"/>
  <c r="BR8" i="52" s="1"/>
  <c r="BS8" i="52" s="1"/>
  <c r="BT8" i="52" s="1"/>
  <c r="BU8" i="52" s="1"/>
  <c r="G7" i="52"/>
  <c r="H7" i="52" s="1"/>
  <c r="I7" i="52" s="1"/>
  <c r="J7" i="52" s="1"/>
  <c r="K7" i="52" s="1"/>
  <c r="L7" i="52" s="1"/>
  <c r="M7" i="52" s="1"/>
  <c r="N7" i="52" s="1"/>
  <c r="O7" i="52" s="1"/>
  <c r="P7" i="52" s="1"/>
  <c r="Q7" i="52" s="1"/>
  <c r="R7" i="52" s="1"/>
  <c r="S7" i="52" s="1"/>
  <c r="T7" i="52" s="1"/>
  <c r="U7" i="52" s="1"/>
  <c r="V7" i="52" s="1"/>
  <c r="W7" i="52" s="1"/>
  <c r="X7" i="52" s="1"/>
  <c r="Y7" i="52" s="1"/>
  <c r="Z7" i="52" s="1"/>
  <c r="AA7" i="52" s="1"/>
  <c r="AB7" i="52" s="1"/>
  <c r="AC7" i="52" s="1"/>
  <c r="AD7" i="52" s="1"/>
  <c r="AE7" i="52" s="1"/>
  <c r="AF7" i="52" s="1"/>
  <c r="AG7" i="52" s="1"/>
  <c r="AH7" i="52" s="1"/>
  <c r="AI7" i="52" s="1"/>
  <c r="AJ7" i="52" s="1"/>
  <c r="AK7" i="52" s="1"/>
  <c r="AL7" i="52" s="1"/>
  <c r="AM7" i="52" s="1"/>
  <c r="AN7" i="52" s="1"/>
  <c r="AO7" i="52" s="1"/>
  <c r="AP7" i="52" s="1"/>
  <c r="AQ7" i="52" s="1"/>
  <c r="AR7" i="52" s="1"/>
  <c r="AS7" i="52" s="1"/>
  <c r="AT7" i="52" s="1"/>
  <c r="AU7" i="52" s="1"/>
  <c r="AV7" i="52" s="1"/>
  <c r="AW7" i="52" s="1"/>
  <c r="AX7" i="52" s="1"/>
  <c r="AY7" i="52" s="1"/>
  <c r="AZ7" i="52" s="1"/>
  <c r="BA7" i="52" s="1"/>
  <c r="BB7" i="52" s="1"/>
  <c r="BC7" i="52" s="1"/>
  <c r="BD7" i="52" s="1"/>
  <c r="BE7" i="52" s="1"/>
  <c r="BF7" i="52" s="1"/>
  <c r="BG7" i="52" s="1"/>
  <c r="BH7" i="52" s="1"/>
  <c r="BI7" i="52" s="1"/>
  <c r="BJ7" i="52" s="1"/>
  <c r="BK7" i="52" s="1"/>
  <c r="BL7" i="52" s="1"/>
  <c r="BM7" i="52" s="1"/>
  <c r="BN7" i="52" s="1"/>
  <c r="BO7" i="52" s="1"/>
  <c r="BP7" i="52" s="1"/>
  <c r="BQ7" i="52" s="1"/>
  <c r="BR7" i="52" s="1"/>
  <c r="BS7" i="52" s="1"/>
  <c r="BT7" i="52" s="1"/>
  <c r="BU7" i="52" s="1"/>
  <c r="F6" i="52"/>
  <c r="G6" i="52" s="1"/>
  <c r="H6" i="52" s="1"/>
  <c r="I6" i="52" s="1"/>
  <c r="J6" i="52" s="1"/>
  <c r="K6" i="52" s="1"/>
  <c r="L6" i="52" s="1"/>
  <c r="M6" i="52" s="1"/>
  <c r="N6" i="52" s="1"/>
  <c r="O6" i="52" s="1"/>
  <c r="P6" i="52" s="1"/>
  <c r="Q6" i="52" s="1"/>
  <c r="R6" i="52" s="1"/>
  <c r="S6" i="52" s="1"/>
  <c r="T6" i="52" s="1"/>
  <c r="U6" i="52" s="1"/>
  <c r="V6" i="52" s="1"/>
  <c r="W6" i="52" s="1"/>
  <c r="X6" i="52" s="1"/>
  <c r="Y6" i="52" s="1"/>
  <c r="Z6" i="52" s="1"/>
  <c r="AA6" i="52" s="1"/>
  <c r="AB6" i="52" s="1"/>
  <c r="AC6" i="52" s="1"/>
  <c r="AD6" i="52" s="1"/>
  <c r="AE6" i="52" s="1"/>
  <c r="AF6" i="52" s="1"/>
  <c r="AG6" i="52" s="1"/>
  <c r="AH6" i="52" s="1"/>
  <c r="AI6" i="52" s="1"/>
  <c r="AJ6" i="52" s="1"/>
  <c r="AK6" i="52" s="1"/>
  <c r="AL6" i="52" s="1"/>
  <c r="AM6" i="52" s="1"/>
  <c r="AN6" i="52" s="1"/>
  <c r="AO6" i="52" s="1"/>
  <c r="AP6" i="52" s="1"/>
  <c r="AQ6" i="52" s="1"/>
  <c r="AR6" i="52" s="1"/>
  <c r="AS6" i="52" s="1"/>
  <c r="AT6" i="52" s="1"/>
  <c r="AU6" i="52" s="1"/>
  <c r="AV6" i="52" s="1"/>
  <c r="AW6" i="52" s="1"/>
  <c r="AX6" i="52" s="1"/>
  <c r="AY6" i="52" s="1"/>
  <c r="AZ6" i="52" s="1"/>
  <c r="BA6" i="52" s="1"/>
  <c r="BB6" i="52" s="1"/>
  <c r="BC6" i="52" s="1"/>
  <c r="BD6" i="52" s="1"/>
  <c r="BE6" i="52" s="1"/>
  <c r="BF6" i="52" s="1"/>
  <c r="BG6" i="52" s="1"/>
  <c r="BH6" i="52" s="1"/>
  <c r="BI6" i="52" s="1"/>
  <c r="BJ6" i="52" s="1"/>
  <c r="BK6" i="52" s="1"/>
  <c r="BL6" i="52" s="1"/>
  <c r="BM6" i="52" s="1"/>
  <c r="BN6" i="52" s="1"/>
  <c r="BO6" i="52" s="1"/>
  <c r="BP6" i="52" s="1"/>
  <c r="BQ6" i="52" s="1"/>
  <c r="BR6" i="52" s="1"/>
  <c r="BS6" i="52" s="1"/>
  <c r="BT6" i="52" s="1"/>
  <c r="BU6" i="52" s="1"/>
  <c r="E5" i="52"/>
  <c r="F5" i="52" s="1"/>
  <c r="G5" i="52" s="1"/>
  <c r="H5" i="52" s="1"/>
  <c r="I5" i="52" s="1"/>
  <c r="J5" i="52" s="1"/>
  <c r="K5" i="52" s="1"/>
  <c r="L5" i="52" s="1"/>
  <c r="M5" i="52" s="1"/>
  <c r="N5" i="52" s="1"/>
  <c r="O5" i="52" s="1"/>
  <c r="P5" i="52" s="1"/>
  <c r="Q5" i="52" s="1"/>
  <c r="R5" i="52" s="1"/>
  <c r="S5" i="52" s="1"/>
  <c r="T5" i="52" s="1"/>
  <c r="U5" i="52" s="1"/>
  <c r="V5" i="52" s="1"/>
  <c r="W5" i="52" s="1"/>
  <c r="X5" i="52" s="1"/>
  <c r="Y5" i="52" s="1"/>
  <c r="Z5" i="52" s="1"/>
  <c r="AA5" i="52" s="1"/>
  <c r="AB5" i="52" s="1"/>
  <c r="AC5" i="52" s="1"/>
  <c r="AD5" i="52" s="1"/>
  <c r="AE5" i="52" s="1"/>
  <c r="AF5" i="52" s="1"/>
  <c r="AG5" i="52" s="1"/>
  <c r="AH5" i="52" s="1"/>
  <c r="AI5" i="52" s="1"/>
  <c r="AJ5" i="52" s="1"/>
  <c r="AK5" i="52" s="1"/>
  <c r="AL5" i="52" s="1"/>
  <c r="AM5" i="52" s="1"/>
  <c r="AN5" i="52" s="1"/>
  <c r="AO5" i="52" s="1"/>
  <c r="AP5" i="52" s="1"/>
  <c r="AQ5" i="52" s="1"/>
  <c r="AR5" i="52" s="1"/>
  <c r="AS5" i="52" s="1"/>
  <c r="AT5" i="52" s="1"/>
  <c r="AU5" i="52" s="1"/>
  <c r="AV5" i="52" s="1"/>
  <c r="AW5" i="52" s="1"/>
  <c r="AX5" i="52" s="1"/>
  <c r="AY5" i="52" s="1"/>
  <c r="AZ5" i="52" s="1"/>
  <c r="BA5" i="52" s="1"/>
  <c r="BB5" i="52" s="1"/>
  <c r="BC5" i="52" s="1"/>
  <c r="BD5" i="52" s="1"/>
  <c r="BE5" i="52" s="1"/>
  <c r="BF5" i="52" s="1"/>
  <c r="BG5" i="52" s="1"/>
  <c r="BH5" i="52" s="1"/>
  <c r="BI5" i="52" s="1"/>
  <c r="BJ5" i="52" s="1"/>
  <c r="BK5" i="52" s="1"/>
  <c r="BL5" i="52" s="1"/>
  <c r="BM5" i="52" s="1"/>
  <c r="BN5" i="52" s="1"/>
  <c r="BO5" i="52" s="1"/>
  <c r="BP5" i="52" s="1"/>
  <c r="BQ5" i="52" s="1"/>
  <c r="BR5" i="52" s="1"/>
  <c r="BS5" i="52" s="1"/>
  <c r="BT5" i="52" s="1"/>
  <c r="BU5" i="52" s="1"/>
  <c r="D4" i="52"/>
  <c r="E4" i="52" s="1"/>
  <c r="F4" i="52" s="1"/>
  <c r="G4" i="52" s="1"/>
  <c r="H4" i="52" s="1"/>
  <c r="I4" i="52" s="1"/>
  <c r="J4" i="52" s="1"/>
  <c r="K4" i="52" s="1"/>
  <c r="L4" i="52" s="1"/>
  <c r="M4" i="52" s="1"/>
  <c r="BU3" i="52"/>
  <c r="BT3" i="52"/>
  <c r="BS3" i="52"/>
  <c r="BR3" i="52"/>
  <c r="BQ3" i="52"/>
  <c r="BP3" i="52"/>
  <c r="BO3" i="52"/>
  <c r="BN3" i="52"/>
  <c r="BM3" i="52"/>
  <c r="BL3" i="52"/>
  <c r="BK3" i="52"/>
  <c r="BJ3" i="52"/>
  <c r="BI3" i="52"/>
  <c r="BH3" i="52"/>
  <c r="BG3" i="52"/>
  <c r="BF3" i="52"/>
  <c r="BE3" i="52"/>
  <c r="BD3" i="52"/>
  <c r="BC3" i="52"/>
  <c r="BB3" i="52"/>
  <c r="BA3" i="52"/>
  <c r="AZ3" i="52"/>
  <c r="AY3" i="52"/>
  <c r="AX3" i="52"/>
  <c r="AW3" i="52"/>
  <c r="AV3" i="52"/>
  <c r="AU3" i="52"/>
  <c r="AT3" i="52"/>
  <c r="AS3" i="52"/>
  <c r="AR3" i="52"/>
  <c r="AQ3" i="52"/>
  <c r="AP3" i="52"/>
  <c r="AO3" i="52"/>
  <c r="AN3" i="52"/>
  <c r="AM3" i="52"/>
  <c r="AL3" i="52"/>
  <c r="AK3" i="52"/>
  <c r="AJ3" i="52"/>
  <c r="AI3" i="52"/>
  <c r="AH3" i="52"/>
  <c r="AG3" i="52"/>
  <c r="AF3" i="52"/>
  <c r="AE3" i="52"/>
  <c r="AD3" i="52"/>
  <c r="AC3" i="52"/>
  <c r="AB3" i="52"/>
  <c r="AA3" i="52"/>
  <c r="Z3" i="52"/>
  <c r="Y3" i="52"/>
  <c r="X3" i="52"/>
  <c r="W3" i="52"/>
  <c r="V3" i="52"/>
  <c r="U3" i="52"/>
  <c r="T3" i="52"/>
  <c r="S3" i="52"/>
  <c r="R3" i="52"/>
  <c r="Q3" i="52"/>
  <c r="P3" i="52"/>
  <c r="O3" i="52"/>
  <c r="N3" i="52"/>
  <c r="M3" i="52"/>
  <c r="L3" i="52"/>
  <c r="K3" i="52"/>
  <c r="J3" i="52"/>
  <c r="I3" i="52"/>
  <c r="H3" i="52"/>
  <c r="G3" i="52"/>
  <c r="F3" i="52"/>
  <c r="E3" i="52"/>
  <c r="D3" i="52"/>
  <c r="C3" i="52"/>
  <c r="C18" i="10"/>
  <c r="B18" i="10"/>
  <c r="C17" i="10"/>
  <c r="B17" i="10"/>
  <c r="C16" i="10"/>
  <c r="B16" i="10"/>
  <c r="C15" i="10"/>
  <c r="B15" i="10"/>
  <c r="C14" i="10"/>
  <c r="B14" i="10"/>
  <c r="C13" i="10"/>
  <c r="B13" i="10"/>
  <c r="C12" i="10"/>
  <c r="B12" i="10"/>
  <c r="C11" i="10"/>
  <c r="B11" i="10"/>
  <c r="C10" i="10"/>
  <c r="B10" i="10"/>
  <c r="C9" i="10"/>
  <c r="B9" i="10"/>
  <c r="C8" i="10"/>
  <c r="B8" i="10"/>
  <c r="C7" i="10"/>
  <c r="B7" i="10"/>
  <c r="C6" i="10"/>
  <c r="B6" i="10"/>
  <c r="C5" i="10"/>
  <c r="B5" i="10"/>
  <c r="C4" i="10"/>
  <c r="B4" i="10"/>
  <c r="BX394" i="9"/>
  <c r="BW394" i="9"/>
  <c r="BV394" i="9"/>
  <c r="BU394" i="9"/>
  <c r="BT394" i="9"/>
  <c r="BS394" i="9"/>
  <c r="BR394" i="9"/>
  <c r="BQ394" i="9"/>
  <c r="BP394" i="9"/>
  <c r="BO394" i="9"/>
  <c r="BN394" i="9"/>
  <c r="BM394" i="9"/>
  <c r="BL394" i="9"/>
  <c r="BK394" i="9"/>
  <c r="BJ394" i="9"/>
  <c r="BI394" i="9"/>
  <c r="BH394" i="9"/>
  <c r="BG394" i="9"/>
  <c r="BF394" i="9"/>
  <c r="BE394" i="9"/>
  <c r="BD394" i="9"/>
  <c r="BC394" i="9"/>
  <c r="BB394" i="9"/>
  <c r="BA394" i="9"/>
  <c r="AZ394" i="9"/>
  <c r="AY394" i="9"/>
  <c r="AX394" i="9"/>
  <c r="AW394" i="9"/>
  <c r="AV394" i="9"/>
  <c r="AU394" i="9"/>
  <c r="AT394" i="9"/>
  <c r="AS394" i="9"/>
  <c r="AR394" i="9"/>
  <c r="AQ394" i="9"/>
  <c r="AP394" i="9"/>
  <c r="AO394" i="9"/>
  <c r="AN394" i="9"/>
  <c r="AM394" i="9"/>
  <c r="AL394" i="9"/>
  <c r="AK394" i="9"/>
  <c r="AJ394" i="9"/>
  <c r="AI394" i="9"/>
  <c r="AH394" i="9"/>
  <c r="AG394" i="9"/>
  <c r="AF394" i="9"/>
  <c r="AE394" i="9"/>
  <c r="AD394" i="9"/>
  <c r="AC394" i="9"/>
  <c r="AB394" i="9"/>
  <c r="AA394" i="9"/>
  <c r="Z394" i="9"/>
  <c r="Y394" i="9"/>
  <c r="X394" i="9"/>
  <c r="W394" i="9"/>
  <c r="V394" i="9"/>
  <c r="U394" i="9"/>
  <c r="T394" i="9"/>
  <c r="S394" i="9"/>
  <c r="R394" i="9"/>
  <c r="Q394" i="9"/>
  <c r="P394" i="9"/>
  <c r="O394" i="9"/>
  <c r="N394" i="9"/>
  <c r="M394" i="9"/>
  <c r="L394" i="9"/>
  <c r="K394" i="9"/>
  <c r="J394" i="9"/>
  <c r="I394" i="9"/>
  <c r="H394" i="9"/>
  <c r="G394" i="9"/>
  <c r="BX392" i="9"/>
  <c r="BW392" i="9"/>
  <c r="BV392" i="9"/>
  <c r="BU392" i="9"/>
  <c r="BT392" i="9"/>
  <c r="BS392" i="9"/>
  <c r="BR392" i="9"/>
  <c r="BQ392" i="9"/>
  <c r="BP392" i="9"/>
  <c r="BO392" i="9"/>
  <c r="BN392" i="9"/>
  <c r="BM392" i="9"/>
  <c r="BL392" i="9"/>
  <c r="BK392" i="9"/>
  <c r="BJ392" i="9"/>
  <c r="BI392" i="9"/>
  <c r="BH392" i="9"/>
  <c r="BG392" i="9"/>
  <c r="BF392" i="9"/>
  <c r="BE392" i="9"/>
  <c r="BD392" i="9"/>
  <c r="BC392" i="9"/>
  <c r="BB392" i="9"/>
  <c r="BA392" i="9"/>
  <c r="AZ392" i="9"/>
  <c r="AY392" i="9"/>
  <c r="AX392" i="9"/>
  <c r="AW392" i="9"/>
  <c r="AV392" i="9"/>
  <c r="AU392" i="9"/>
  <c r="AT392" i="9"/>
  <c r="AS392" i="9"/>
  <c r="AR392" i="9"/>
  <c r="AQ392" i="9"/>
  <c r="AP392" i="9"/>
  <c r="AO392" i="9"/>
  <c r="AN392" i="9"/>
  <c r="AM392" i="9"/>
  <c r="AL392" i="9"/>
  <c r="AK392" i="9"/>
  <c r="AJ392" i="9"/>
  <c r="AI392" i="9"/>
  <c r="AH392" i="9"/>
  <c r="AG392" i="9"/>
  <c r="AF392" i="9"/>
  <c r="AE392" i="9"/>
  <c r="AD392" i="9"/>
  <c r="AC392" i="9"/>
  <c r="AB392" i="9"/>
  <c r="AA392" i="9"/>
  <c r="Z392" i="9"/>
  <c r="Y392" i="9"/>
  <c r="X392" i="9"/>
  <c r="W392" i="9"/>
  <c r="V392" i="9"/>
  <c r="U392" i="9"/>
  <c r="T392" i="9"/>
  <c r="S392" i="9"/>
  <c r="R392" i="9"/>
  <c r="Q392" i="9"/>
  <c r="P392" i="9"/>
  <c r="O392" i="9"/>
  <c r="N392" i="9"/>
  <c r="M392" i="9"/>
  <c r="L392" i="9"/>
  <c r="K392" i="9"/>
  <c r="J392" i="9"/>
  <c r="I392" i="9"/>
  <c r="H392" i="9"/>
  <c r="G392" i="9"/>
  <c r="BX390" i="9"/>
  <c r="BW390" i="9"/>
  <c r="BV390" i="9"/>
  <c r="BU390" i="9"/>
  <c r="BT390" i="9"/>
  <c r="BS390" i="9"/>
  <c r="BR390" i="9"/>
  <c r="BQ390" i="9"/>
  <c r="BP390" i="9"/>
  <c r="BO390" i="9"/>
  <c r="BN390" i="9"/>
  <c r="BM390" i="9"/>
  <c r="BL390" i="9"/>
  <c r="BK390" i="9"/>
  <c r="BJ390" i="9"/>
  <c r="BI390" i="9"/>
  <c r="BH390" i="9"/>
  <c r="BG390" i="9"/>
  <c r="BF390" i="9"/>
  <c r="BE390" i="9"/>
  <c r="BD390" i="9"/>
  <c r="BC390" i="9"/>
  <c r="BB390" i="9"/>
  <c r="BA390" i="9"/>
  <c r="AZ390" i="9"/>
  <c r="AY390" i="9"/>
  <c r="AX390" i="9"/>
  <c r="AW390" i="9"/>
  <c r="AV390" i="9"/>
  <c r="AU390" i="9"/>
  <c r="AT390" i="9"/>
  <c r="AS390" i="9"/>
  <c r="AR390" i="9"/>
  <c r="AQ390" i="9"/>
  <c r="AP390" i="9"/>
  <c r="AO390" i="9"/>
  <c r="AN390" i="9"/>
  <c r="AM390" i="9"/>
  <c r="AL390" i="9"/>
  <c r="AK390" i="9"/>
  <c r="AJ390" i="9"/>
  <c r="AI390" i="9"/>
  <c r="AH390" i="9"/>
  <c r="AG390" i="9"/>
  <c r="AF390" i="9"/>
  <c r="AE390" i="9"/>
  <c r="AD390" i="9"/>
  <c r="AC390" i="9"/>
  <c r="AB390" i="9"/>
  <c r="AA390" i="9"/>
  <c r="Z390" i="9"/>
  <c r="Y390" i="9"/>
  <c r="X390" i="9"/>
  <c r="W390" i="9"/>
  <c r="V390" i="9"/>
  <c r="U390" i="9"/>
  <c r="T390" i="9"/>
  <c r="S390" i="9"/>
  <c r="R390" i="9"/>
  <c r="Q390" i="9"/>
  <c r="P390" i="9"/>
  <c r="O390" i="9"/>
  <c r="N390" i="9"/>
  <c r="M390" i="9"/>
  <c r="L390" i="9"/>
  <c r="K390" i="9"/>
  <c r="J390" i="9"/>
  <c r="I390" i="9"/>
  <c r="H390" i="9"/>
  <c r="G390" i="9"/>
  <c r="BX388" i="9"/>
  <c r="BW388" i="9"/>
  <c r="BV388" i="9"/>
  <c r="BU388" i="9"/>
  <c r="BT388" i="9"/>
  <c r="BS388" i="9"/>
  <c r="BR388" i="9"/>
  <c r="BQ388" i="9"/>
  <c r="BP388" i="9"/>
  <c r="BO388" i="9"/>
  <c r="BN388" i="9"/>
  <c r="BM388" i="9"/>
  <c r="BL388" i="9"/>
  <c r="BK388" i="9"/>
  <c r="BJ388" i="9"/>
  <c r="BI388" i="9"/>
  <c r="BH388" i="9"/>
  <c r="BG388" i="9"/>
  <c r="BF388" i="9"/>
  <c r="BE388" i="9"/>
  <c r="BD388" i="9"/>
  <c r="BC388" i="9"/>
  <c r="BB388" i="9"/>
  <c r="BA388" i="9"/>
  <c r="AZ388" i="9"/>
  <c r="AY388" i="9"/>
  <c r="AX388" i="9"/>
  <c r="AW388" i="9"/>
  <c r="AV388" i="9"/>
  <c r="AU388" i="9"/>
  <c r="AT388" i="9"/>
  <c r="AS388" i="9"/>
  <c r="AR388" i="9"/>
  <c r="AQ388" i="9"/>
  <c r="AP388" i="9"/>
  <c r="AO388" i="9"/>
  <c r="AN388" i="9"/>
  <c r="AM388" i="9"/>
  <c r="AL388" i="9"/>
  <c r="AK388" i="9"/>
  <c r="AJ388" i="9"/>
  <c r="AI388" i="9"/>
  <c r="AH388" i="9"/>
  <c r="AG388" i="9"/>
  <c r="AF388" i="9"/>
  <c r="AE388" i="9"/>
  <c r="AD388" i="9"/>
  <c r="AC388" i="9"/>
  <c r="AB388" i="9"/>
  <c r="AA388" i="9"/>
  <c r="Z388" i="9"/>
  <c r="Y388" i="9"/>
  <c r="X388" i="9"/>
  <c r="W388" i="9"/>
  <c r="V388" i="9"/>
  <c r="U388" i="9"/>
  <c r="T388" i="9"/>
  <c r="S388" i="9"/>
  <c r="R388" i="9"/>
  <c r="Q388" i="9"/>
  <c r="P388" i="9"/>
  <c r="O388" i="9"/>
  <c r="N388" i="9"/>
  <c r="M388" i="9"/>
  <c r="L388" i="9"/>
  <c r="K388" i="9"/>
  <c r="J388" i="9"/>
  <c r="I388" i="9"/>
  <c r="H388" i="9"/>
  <c r="G388" i="9"/>
  <c r="BX386" i="9"/>
  <c r="BW386" i="9"/>
  <c r="BV386" i="9"/>
  <c r="BU386" i="9"/>
  <c r="BT386" i="9"/>
  <c r="BS386" i="9"/>
  <c r="BR386" i="9"/>
  <c r="BQ386" i="9"/>
  <c r="BP386" i="9"/>
  <c r="BO386" i="9"/>
  <c r="BN386" i="9"/>
  <c r="BM386" i="9"/>
  <c r="BL386" i="9"/>
  <c r="BK386" i="9"/>
  <c r="BJ386" i="9"/>
  <c r="BI386" i="9"/>
  <c r="BH386" i="9"/>
  <c r="BG386" i="9"/>
  <c r="BF386" i="9"/>
  <c r="BE386" i="9"/>
  <c r="BD386" i="9"/>
  <c r="BC386" i="9"/>
  <c r="BB386" i="9"/>
  <c r="BA386" i="9"/>
  <c r="AZ386" i="9"/>
  <c r="AY386" i="9"/>
  <c r="AX386" i="9"/>
  <c r="AW386" i="9"/>
  <c r="AV386" i="9"/>
  <c r="AU386" i="9"/>
  <c r="AT386" i="9"/>
  <c r="AS386" i="9"/>
  <c r="AR386" i="9"/>
  <c r="AQ386" i="9"/>
  <c r="AP386" i="9"/>
  <c r="AO386" i="9"/>
  <c r="AN386" i="9"/>
  <c r="AM386" i="9"/>
  <c r="AL386" i="9"/>
  <c r="AK386" i="9"/>
  <c r="AJ386" i="9"/>
  <c r="AI386" i="9"/>
  <c r="AH386" i="9"/>
  <c r="AG386" i="9"/>
  <c r="AF386" i="9"/>
  <c r="AE386" i="9"/>
  <c r="AD386" i="9"/>
  <c r="AC386" i="9"/>
  <c r="AB386" i="9"/>
  <c r="AA386" i="9"/>
  <c r="Z386" i="9"/>
  <c r="Y386" i="9"/>
  <c r="X386" i="9"/>
  <c r="W386" i="9"/>
  <c r="V386" i="9"/>
  <c r="U386" i="9"/>
  <c r="T386" i="9"/>
  <c r="S386" i="9"/>
  <c r="R386" i="9"/>
  <c r="Q386" i="9"/>
  <c r="P386" i="9"/>
  <c r="O386" i="9"/>
  <c r="N386" i="9"/>
  <c r="M386" i="9"/>
  <c r="L386" i="9"/>
  <c r="K386" i="9"/>
  <c r="J386" i="9"/>
  <c r="I386" i="9"/>
  <c r="H386" i="9"/>
  <c r="G386" i="9"/>
  <c r="BX384" i="9"/>
  <c r="BW384" i="9"/>
  <c r="BV384" i="9"/>
  <c r="BU384" i="9"/>
  <c r="BT384" i="9"/>
  <c r="BS384" i="9"/>
  <c r="BR384" i="9"/>
  <c r="BQ384" i="9"/>
  <c r="BP384" i="9"/>
  <c r="BO384" i="9"/>
  <c r="BN384" i="9"/>
  <c r="BM384" i="9"/>
  <c r="BL384" i="9"/>
  <c r="BK384" i="9"/>
  <c r="BJ384" i="9"/>
  <c r="BI384" i="9"/>
  <c r="BH384" i="9"/>
  <c r="BG384" i="9"/>
  <c r="BF384" i="9"/>
  <c r="BE384" i="9"/>
  <c r="BD384" i="9"/>
  <c r="BC384" i="9"/>
  <c r="BB384" i="9"/>
  <c r="BA384" i="9"/>
  <c r="AZ384" i="9"/>
  <c r="AY384" i="9"/>
  <c r="AX384" i="9"/>
  <c r="AW384" i="9"/>
  <c r="AV384" i="9"/>
  <c r="AU384" i="9"/>
  <c r="AT384" i="9"/>
  <c r="AS384" i="9"/>
  <c r="AR384" i="9"/>
  <c r="AQ384" i="9"/>
  <c r="AP384" i="9"/>
  <c r="AO384" i="9"/>
  <c r="AN384" i="9"/>
  <c r="AM384" i="9"/>
  <c r="AL384" i="9"/>
  <c r="AK384" i="9"/>
  <c r="AJ384" i="9"/>
  <c r="AI384" i="9"/>
  <c r="AH384" i="9"/>
  <c r="AG384" i="9"/>
  <c r="AF384" i="9"/>
  <c r="AE384" i="9"/>
  <c r="AD384" i="9"/>
  <c r="AC384" i="9"/>
  <c r="AB384" i="9"/>
  <c r="AA384" i="9"/>
  <c r="Z384" i="9"/>
  <c r="Y384" i="9"/>
  <c r="X384" i="9"/>
  <c r="W384" i="9"/>
  <c r="V384" i="9"/>
  <c r="U384" i="9"/>
  <c r="T384" i="9"/>
  <c r="S384" i="9"/>
  <c r="R384" i="9"/>
  <c r="Q384" i="9"/>
  <c r="P384" i="9"/>
  <c r="O384" i="9"/>
  <c r="N384" i="9"/>
  <c r="M384" i="9"/>
  <c r="L384" i="9"/>
  <c r="K384" i="9"/>
  <c r="J384" i="9"/>
  <c r="I384" i="9"/>
  <c r="H384" i="9"/>
  <c r="G384" i="9"/>
  <c r="BX382" i="9"/>
  <c r="BW382" i="9"/>
  <c r="BV382" i="9"/>
  <c r="BU382" i="9"/>
  <c r="BT382" i="9"/>
  <c r="BS382" i="9"/>
  <c r="BR382" i="9"/>
  <c r="BQ382" i="9"/>
  <c r="BP382" i="9"/>
  <c r="BO382" i="9"/>
  <c r="BN382" i="9"/>
  <c r="BM382" i="9"/>
  <c r="BL382" i="9"/>
  <c r="BK382" i="9"/>
  <c r="BJ382" i="9"/>
  <c r="BI382" i="9"/>
  <c r="BH382" i="9"/>
  <c r="BG382" i="9"/>
  <c r="BF382" i="9"/>
  <c r="BE382" i="9"/>
  <c r="BD382" i="9"/>
  <c r="BC382" i="9"/>
  <c r="BB382" i="9"/>
  <c r="BA382" i="9"/>
  <c r="AZ382" i="9"/>
  <c r="AY382" i="9"/>
  <c r="AX382" i="9"/>
  <c r="AW382" i="9"/>
  <c r="AV382" i="9"/>
  <c r="AU382" i="9"/>
  <c r="AT382" i="9"/>
  <c r="AS382" i="9"/>
  <c r="AR382" i="9"/>
  <c r="AQ382" i="9"/>
  <c r="AP382" i="9"/>
  <c r="AO382" i="9"/>
  <c r="AN382" i="9"/>
  <c r="AM382" i="9"/>
  <c r="AL382" i="9"/>
  <c r="AK382" i="9"/>
  <c r="AJ382" i="9"/>
  <c r="AI382" i="9"/>
  <c r="AH382" i="9"/>
  <c r="AG382" i="9"/>
  <c r="AF382" i="9"/>
  <c r="AE382" i="9"/>
  <c r="AD382" i="9"/>
  <c r="AC382" i="9"/>
  <c r="AB382" i="9"/>
  <c r="AA382" i="9"/>
  <c r="Z382" i="9"/>
  <c r="Y382" i="9"/>
  <c r="X382" i="9"/>
  <c r="W382" i="9"/>
  <c r="V382" i="9"/>
  <c r="U382" i="9"/>
  <c r="T382" i="9"/>
  <c r="S382" i="9"/>
  <c r="R382" i="9"/>
  <c r="Q382" i="9"/>
  <c r="P382" i="9"/>
  <c r="O382" i="9"/>
  <c r="N382" i="9"/>
  <c r="M382" i="9"/>
  <c r="L382" i="9"/>
  <c r="K382" i="9"/>
  <c r="J382" i="9"/>
  <c r="I382" i="9"/>
  <c r="H382" i="9"/>
  <c r="G382" i="9"/>
  <c r="BX380" i="9"/>
  <c r="BW380" i="9"/>
  <c r="BV380" i="9"/>
  <c r="BU380" i="9"/>
  <c r="BT380" i="9"/>
  <c r="BS380" i="9"/>
  <c r="BR380" i="9"/>
  <c r="BQ380" i="9"/>
  <c r="BP380" i="9"/>
  <c r="BO380" i="9"/>
  <c r="BN380" i="9"/>
  <c r="BM380" i="9"/>
  <c r="BL380" i="9"/>
  <c r="BK380" i="9"/>
  <c r="BJ380" i="9"/>
  <c r="BI380" i="9"/>
  <c r="BH380" i="9"/>
  <c r="BG380" i="9"/>
  <c r="BF380" i="9"/>
  <c r="BE380" i="9"/>
  <c r="BD380" i="9"/>
  <c r="BC380" i="9"/>
  <c r="BB380" i="9"/>
  <c r="BA380" i="9"/>
  <c r="AZ380" i="9"/>
  <c r="AY380" i="9"/>
  <c r="AX380" i="9"/>
  <c r="AW380" i="9"/>
  <c r="AV380" i="9"/>
  <c r="AU380" i="9"/>
  <c r="AT380" i="9"/>
  <c r="AS380" i="9"/>
  <c r="AR380" i="9"/>
  <c r="AQ380" i="9"/>
  <c r="AP380" i="9"/>
  <c r="AO380" i="9"/>
  <c r="AN380" i="9"/>
  <c r="AM380" i="9"/>
  <c r="AL380" i="9"/>
  <c r="AK380" i="9"/>
  <c r="AJ380" i="9"/>
  <c r="AI380" i="9"/>
  <c r="AH380" i="9"/>
  <c r="AG380" i="9"/>
  <c r="AF380" i="9"/>
  <c r="AE380" i="9"/>
  <c r="AD380" i="9"/>
  <c r="AC380" i="9"/>
  <c r="AB380" i="9"/>
  <c r="AA380" i="9"/>
  <c r="Z380" i="9"/>
  <c r="Y380" i="9"/>
  <c r="X380" i="9"/>
  <c r="W380" i="9"/>
  <c r="V380" i="9"/>
  <c r="U380" i="9"/>
  <c r="T380" i="9"/>
  <c r="S380" i="9"/>
  <c r="R380" i="9"/>
  <c r="Q380" i="9"/>
  <c r="P380" i="9"/>
  <c r="O380" i="9"/>
  <c r="N380" i="9"/>
  <c r="M380" i="9"/>
  <c r="L380" i="9"/>
  <c r="K380" i="9"/>
  <c r="J380" i="9"/>
  <c r="I380" i="9"/>
  <c r="H380" i="9"/>
  <c r="G380" i="9"/>
  <c r="BX378" i="9"/>
  <c r="BW378" i="9"/>
  <c r="BV378" i="9"/>
  <c r="BU378" i="9"/>
  <c r="BT378" i="9"/>
  <c r="BS378" i="9"/>
  <c r="BR378" i="9"/>
  <c r="BQ378" i="9"/>
  <c r="BP378" i="9"/>
  <c r="BO378" i="9"/>
  <c r="BN378" i="9"/>
  <c r="BM378" i="9"/>
  <c r="BL378" i="9"/>
  <c r="BK378" i="9"/>
  <c r="BJ378" i="9"/>
  <c r="BI378" i="9"/>
  <c r="BH378" i="9"/>
  <c r="BG378" i="9"/>
  <c r="BF378" i="9"/>
  <c r="BE378" i="9"/>
  <c r="BD378" i="9"/>
  <c r="BC378" i="9"/>
  <c r="BB378" i="9"/>
  <c r="BA378" i="9"/>
  <c r="AZ378" i="9"/>
  <c r="AY378" i="9"/>
  <c r="AX378" i="9"/>
  <c r="AW378" i="9"/>
  <c r="AV378" i="9"/>
  <c r="AU378" i="9"/>
  <c r="AT378" i="9"/>
  <c r="AS378" i="9"/>
  <c r="AR378" i="9"/>
  <c r="AQ378" i="9"/>
  <c r="AP378" i="9"/>
  <c r="AO378" i="9"/>
  <c r="AN378" i="9"/>
  <c r="AM378" i="9"/>
  <c r="AL378" i="9"/>
  <c r="AK378" i="9"/>
  <c r="AJ378" i="9"/>
  <c r="AI378" i="9"/>
  <c r="AH378" i="9"/>
  <c r="AG378" i="9"/>
  <c r="AF378" i="9"/>
  <c r="AE378" i="9"/>
  <c r="AD378" i="9"/>
  <c r="AC378" i="9"/>
  <c r="AB378" i="9"/>
  <c r="AA378" i="9"/>
  <c r="Z378" i="9"/>
  <c r="Y378" i="9"/>
  <c r="X378" i="9"/>
  <c r="W378" i="9"/>
  <c r="V378" i="9"/>
  <c r="U378" i="9"/>
  <c r="T378" i="9"/>
  <c r="S378" i="9"/>
  <c r="R378" i="9"/>
  <c r="Q378" i="9"/>
  <c r="P378" i="9"/>
  <c r="O378" i="9"/>
  <c r="N378" i="9"/>
  <c r="M378" i="9"/>
  <c r="L378" i="9"/>
  <c r="K378" i="9"/>
  <c r="J378" i="9"/>
  <c r="I378" i="9"/>
  <c r="H378" i="9"/>
  <c r="G378" i="9"/>
  <c r="BX376" i="9"/>
  <c r="BW376" i="9"/>
  <c r="BV376" i="9"/>
  <c r="BU376" i="9"/>
  <c r="BT376" i="9"/>
  <c r="BS376" i="9"/>
  <c r="BR376" i="9"/>
  <c r="BQ376" i="9"/>
  <c r="BP376" i="9"/>
  <c r="BO376" i="9"/>
  <c r="BN376" i="9"/>
  <c r="BM376" i="9"/>
  <c r="BL376" i="9"/>
  <c r="BK376" i="9"/>
  <c r="BJ376" i="9"/>
  <c r="BI376" i="9"/>
  <c r="BH376" i="9"/>
  <c r="BG376" i="9"/>
  <c r="BF376" i="9"/>
  <c r="BE376" i="9"/>
  <c r="BD376" i="9"/>
  <c r="BC376" i="9"/>
  <c r="BB376" i="9"/>
  <c r="BA376" i="9"/>
  <c r="AZ376" i="9"/>
  <c r="AY376" i="9"/>
  <c r="AX376" i="9"/>
  <c r="AW376" i="9"/>
  <c r="AV376" i="9"/>
  <c r="AU376" i="9"/>
  <c r="AT376" i="9"/>
  <c r="AS376" i="9"/>
  <c r="AR376" i="9"/>
  <c r="AQ376" i="9"/>
  <c r="AP376" i="9"/>
  <c r="AO376" i="9"/>
  <c r="AN376" i="9"/>
  <c r="AM376" i="9"/>
  <c r="AL376" i="9"/>
  <c r="AK376" i="9"/>
  <c r="AJ376" i="9"/>
  <c r="AI376" i="9"/>
  <c r="AH376" i="9"/>
  <c r="AG376" i="9"/>
  <c r="AF376" i="9"/>
  <c r="AE376" i="9"/>
  <c r="AD376" i="9"/>
  <c r="AC376" i="9"/>
  <c r="AB376" i="9"/>
  <c r="AA376" i="9"/>
  <c r="Z376" i="9"/>
  <c r="Y376" i="9"/>
  <c r="X376" i="9"/>
  <c r="W376" i="9"/>
  <c r="V376" i="9"/>
  <c r="U376" i="9"/>
  <c r="T376" i="9"/>
  <c r="S376" i="9"/>
  <c r="R376" i="9"/>
  <c r="Q376" i="9"/>
  <c r="P376" i="9"/>
  <c r="O376" i="9"/>
  <c r="N376" i="9"/>
  <c r="M376" i="9"/>
  <c r="L376" i="9"/>
  <c r="K376" i="9"/>
  <c r="J376" i="9"/>
  <c r="I376" i="9"/>
  <c r="H376" i="9"/>
  <c r="G376" i="9"/>
  <c r="BX374" i="9"/>
  <c r="BW374" i="9"/>
  <c r="BV374" i="9"/>
  <c r="BU374" i="9"/>
  <c r="BT374" i="9"/>
  <c r="BS374" i="9"/>
  <c r="BR374" i="9"/>
  <c r="BQ374" i="9"/>
  <c r="BP374" i="9"/>
  <c r="BO374" i="9"/>
  <c r="BN374" i="9"/>
  <c r="BM374" i="9"/>
  <c r="BL374" i="9"/>
  <c r="BK374" i="9"/>
  <c r="BJ374" i="9"/>
  <c r="BI374" i="9"/>
  <c r="BH374" i="9"/>
  <c r="BG374" i="9"/>
  <c r="BF374" i="9"/>
  <c r="BE374" i="9"/>
  <c r="BD374" i="9"/>
  <c r="BC374" i="9"/>
  <c r="BB374" i="9"/>
  <c r="BA374" i="9"/>
  <c r="AZ374" i="9"/>
  <c r="AY374" i="9"/>
  <c r="AX374" i="9"/>
  <c r="AW374" i="9"/>
  <c r="AV374" i="9"/>
  <c r="AU374" i="9"/>
  <c r="AT374" i="9"/>
  <c r="AS374" i="9"/>
  <c r="AR374" i="9"/>
  <c r="AQ374" i="9"/>
  <c r="AP374" i="9"/>
  <c r="AO374" i="9"/>
  <c r="AN374" i="9"/>
  <c r="AM374" i="9"/>
  <c r="AL374" i="9"/>
  <c r="AK374" i="9"/>
  <c r="AJ374" i="9"/>
  <c r="AI374" i="9"/>
  <c r="AH374" i="9"/>
  <c r="AG374" i="9"/>
  <c r="AF374" i="9"/>
  <c r="AE374" i="9"/>
  <c r="AD374" i="9"/>
  <c r="AC374" i="9"/>
  <c r="AB374" i="9"/>
  <c r="AA374" i="9"/>
  <c r="Z374" i="9"/>
  <c r="Y374" i="9"/>
  <c r="X374" i="9"/>
  <c r="W374" i="9"/>
  <c r="V374" i="9"/>
  <c r="U374" i="9"/>
  <c r="T374" i="9"/>
  <c r="S374" i="9"/>
  <c r="R374" i="9"/>
  <c r="Q374" i="9"/>
  <c r="P374" i="9"/>
  <c r="O374" i="9"/>
  <c r="N374" i="9"/>
  <c r="M374" i="9"/>
  <c r="L374" i="9"/>
  <c r="K374" i="9"/>
  <c r="J374" i="9"/>
  <c r="I374" i="9"/>
  <c r="H374" i="9"/>
  <c r="G374" i="9"/>
  <c r="BX372" i="9"/>
  <c r="BW372" i="9"/>
  <c r="BV372" i="9"/>
  <c r="BU372" i="9"/>
  <c r="BT372" i="9"/>
  <c r="BS372" i="9"/>
  <c r="BR372" i="9"/>
  <c r="BQ372" i="9"/>
  <c r="BP372" i="9"/>
  <c r="BO372" i="9"/>
  <c r="BN372" i="9"/>
  <c r="BM372" i="9"/>
  <c r="BL372" i="9"/>
  <c r="BK372" i="9"/>
  <c r="BJ372" i="9"/>
  <c r="BI372" i="9"/>
  <c r="BH372" i="9"/>
  <c r="BG372" i="9"/>
  <c r="BF372" i="9"/>
  <c r="BE372" i="9"/>
  <c r="BD372" i="9"/>
  <c r="BC372" i="9"/>
  <c r="BB372" i="9"/>
  <c r="BA372" i="9"/>
  <c r="AZ372" i="9"/>
  <c r="AY372" i="9"/>
  <c r="AX372" i="9"/>
  <c r="AW372" i="9"/>
  <c r="AV372" i="9"/>
  <c r="AU372" i="9"/>
  <c r="AT372" i="9"/>
  <c r="AS372" i="9"/>
  <c r="AR372" i="9"/>
  <c r="AQ372" i="9"/>
  <c r="AP372" i="9"/>
  <c r="AO372" i="9"/>
  <c r="AN372" i="9"/>
  <c r="AM372" i="9"/>
  <c r="AL372" i="9"/>
  <c r="AK372" i="9"/>
  <c r="AJ372" i="9"/>
  <c r="AI372" i="9"/>
  <c r="AH372" i="9"/>
  <c r="AG372" i="9"/>
  <c r="AF372" i="9"/>
  <c r="AE372" i="9"/>
  <c r="AD372" i="9"/>
  <c r="AC372" i="9"/>
  <c r="AB372" i="9"/>
  <c r="AA372" i="9"/>
  <c r="Z372" i="9"/>
  <c r="Y372" i="9"/>
  <c r="X372" i="9"/>
  <c r="W372" i="9"/>
  <c r="V372" i="9"/>
  <c r="U372" i="9"/>
  <c r="T372" i="9"/>
  <c r="S372" i="9"/>
  <c r="R372" i="9"/>
  <c r="Q372" i="9"/>
  <c r="P372" i="9"/>
  <c r="O372" i="9"/>
  <c r="N372" i="9"/>
  <c r="M372" i="9"/>
  <c r="L372" i="9"/>
  <c r="K372" i="9"/>
  <c r="J372" i="9"/>
  <c r="I372" i="9"/>
  <c r="H372" i="9"/>
  <c r="G372" i="9"/>
  <c r="BX370" i="9"/>
  <c r="BW370" i="9"/>
  <c r="BV370" i="9"/>
  <c r="BU370" i="9"/>
  <c r="BT370" i="9"/>
  <c r="BS370" i="9"/>
  <c r="BR370" i="9"/>
  <c r="BQ370" i="9"/>
  <c r="BP370" i="9"/>
  <c r="BO370" i="9"/>
  <c r="BN370" i="9"/>
  <c r="BM370" i="9"/>
  <c r="BL370" i="9"/>
  <c r="BK370" i="9"/>
  <c r="BJ370" i="9"/>
  <c r="BI370" i="9"/>
  <c r="BH370" i="9"/>
  <c r="BG370" i="9"/>
  <c r="BF370" i="9"/>
  <c r="BE370" i="9"/>
  <c r="BD370" i="9"/>
  <c r="BC370" i="9"/>
  <c r="BB370" i="9"/>
  <c r="BA370" i="9"/>
  <c r="AZ370" i="9"/>
  <c r="AY370" i="9"/>
  <c r="AX370" i="9"/>
  <c r="AW370" i="9"/>
  <c r="AV370" i="9"/>
  <c r="AU370" i="9"/>
  <c r="AT370" i="9"/>
  <c r="AS370" i="9"/>
  <c r="AR370" i="9"/>
  <c r="AQ370" i="9"/>
  <c r="AP370" i="9"/>
  <c r="AO370" i="9"/>
  <c r="AN370" i="9"/>
  <c r="AM370" i="9"/>
  <c r="AL370" i="9"/>
  <c r="AK370" i="9"/>
  <c r="AJ370" i="9"/>
  <c r="AI370" i="9"/>
  <c r="AH370" i="9"/>
  <c r="AG370" i="9"/>
  <c r="AF370" i="9"/>
  <c r="AE370" i="9"/>
  <c r="AD370" i="9"/>
  <c r="AC370" i="9"/>
  <c r="AB370" i="9"/>
  <c r="AA370" i="9"/>
  <c r="Z370" i="9"/>
  <c r="Y370" i="9"/>
  <c r="X370" i="9"/>
  <c r="W370" i="9"/>
  <c r="V370" i="9"/>
  <c r="U370" i="9"/>
  <c r="T370" i="9"/>
  <c r="S370" i="9"/>
  <c r="R370" i="9"/>
  <c r="Q370" i="9"/>
  <c r="P370" i="9"/>
  <c r="O370" i="9"/>
  <c r="N370" i="9"/>
  <c r="M370" i="9"/>
  <c r="L370" i="9"/>
  <c r="K370" i="9"/>
  <c r="J370" i="9"/>
  <c r="I370" i="9"/>
  <c r="H370" i="9"/>
  <c r="G370" i="9"/>
  <c r="BX368" i="9"/>
  <c r="BW368" i="9"/>
  <c r="BV368" i="9"/>
  <c r="BU368" i="9"/>
  <c r="BT368" i="9"/>
  <c r="BS368" i="9"/>
  <c r="BR368" i="9"/>
  <c r="BQ368" i="9"/>
  <c r="BP368" i="9"/>
  <c r="BO368" i="9"/>
  <c r="BN368" i="9"/>
  <c r="BM368" i="9"/>
  <c r="BL368" i="9"/>
  <c r="BK368" i="9"/>
  <c r="BJ368" i="9"/>
  <c r="BI368" i="9"/>
  <c r="BH368" i="9"/>
  <c r="BG368" i="9"/>
  <c r="BF368" i="9"/>
  <c r="BE368" i="9"/>
  <c r="BD368" i="9"/>
  <c r="BC368" i="9"/>
  <c r="BB368" i="9"/>
  <c r="BA368" i="9"/>
  <c r="AZ368" i="9"/>
  <c r="AY368" i="9"/>
  <c r="AX368" i="9"/>
  <c r="AW368" i="9"/>
  <c r="AV368" i="9"/>
  <c r="AU368" i="9"/>
  <c r="AT368" i="9"/>
  <c r="AS368" i="9"/>
  <c r="AR368" i="9"/>
  <c r="AQ368" i="9"/>
  <c r="AP368" i="9"/>
  <c r="AO368" i="9"/>
  <c r="AN368" i="9"/>
  <c r="AM368" i="9"/>
  <c r="AL368" i="9"/>
  <c r="AK368" i="9"/>
  <c r="AJ368" i="9"/>
  <c r="AI368" i="9"/>
  <c r="AH368" i="9"/>
  <c r="AG368" i="9"/>
  <c r="AF368" i="9"/>
  <c r="AE368" i="9"/>
  <c r="AD368" i="9"/>
  <c r="AC368" i="9"/>
  <c r="AB368" i="9"/>
  <c r="AA368" i="9"/>
  <c r="Z368" i="9"/>
  <c r="Y368" i="9"/>
  <c r="X368" i="9"/>
  <c r="W368" i="9"/>
  <c r="V368" i="9"/>
  <c r="U368" i="9"/>
  <c r="T368" i="9"/>
  <c r="S368" i="9"/>
  <c r="R368" i="9"/>
  <c r="Q368" i="9"/>
  <c r="P368" i="9"/>
  <c r="O368" i="9"/>
  <c r="N368" i="9"/>
  <c r="M368" i="9"/>
  <c r="L368" i="9"/>
  <c r="K368" i="9"/>
  <c r="J368" i="9"/>
  <c r="I368" i="9"/>
  <c r="H368" i="9"/>
  <c r="G368" i="9"/>
  <c r="BX366" i="9"/>
  <c r="BW366" i="9"/>
  <c r="BV366" i="9"/>
  <c r="BU366" i="9"/>
  <c r="BT366" i="9"/>
  <c r="BS366" i="9"/>
  <c r="BR366" i="9"/>
  <c r="BQ366" i="9"/>
  <c r="BP366" i="9"/>
  <c r="BO366" i="9"/>
  <c r="BN366" i="9"/>
  <c r="BM366" i="9"/>
  <c r="BL366" i="9"/>
  <c r="BK366" i="9"/>
  <c r="BJ366" i="9"/>
  <c r="BI366" i="9"/>
  <c r="BH366" i="9"/>
  <c r="BG366" i="9"/>
  <c r="BF366" i="9"/>
  <c r="BE366" i="9"/>
  <c r="BD366" i="9"/>
  <c r="BC366" i="9"/>
  <c r="BB366" i="9"/>
  <c r="BA366" i="9"/>
  <c r="AZ366" i="9"/>
  <c r="AY366" i="9"/>
  <c r="AX366" i="9"/>
  <c r="AW366" i="9"/>
  <c r="AV366" i="9"/>
  <c r="AU366" i="9"/>
  <c r="AT366" i="9"/>
  <c r="AS366" i="9"/>
  <c r="AR366" i="9"/>
  <c r="AQ366" i="9"/>
  <c r="AP366" i="9"/>
  <c r="AO366" i="9"/>
  <c r="AN366" i="9"/>
  <c r="AM366" i="9"/>
  <c r="AL366" i="9"/>
  <c r="AK366" i="9"/>
  <c r="AJ366" i="9"/>
  <c r="AI366" i="9"/>
  <c r="AH366" i="9"/>
  <c r="AG366" i="9"/>
  <c r="AF366" i="9"/>
  <c r="AE366" i="9"/>
  <c r="AD366" i="9"/>
  <c r="AC366" i="9"/>
  <c r="AB366" i="9"/>
  <c r="AA366" i="9"/>
  <c r="Z366" i="9"/>
  <c r="Y366" i="9"/>
  <c r="X366" i="9"/>
  <c r="W366" i="9"/>
  <c r="V366" i="9"/>
  <c r="U366" i="9"/>
  <c r="T366" i="9"/>
  <c r="S366" i="9"/>
  <c r="R366" i="9"/>
  <c r="Q366" i="9"/>
  <c r="P366" i="9"/>
  <c r="O366" i="9"/>
  <c r="N366" i="9"/>
  <c r="M366" i="9"/>
  <c r="L366" i="9"/>
  <c r="K366" i="9"/>
  <c r="J366" i="9"/>
  <c r="I366" i="9"/>
  <c r="H366" i="9"/>
  <c r="G366" i="9"/>
  <c r="BX361" i="9"/>
  <c r="BW361" i="9"/>
  <c r="BV361" i="9"/>
  <c r="BU361" i="9"/>
  <c r="BT361" i="9"/>
  <c r="BS361" i="9"/>
  <c r="BR361" i="9"/>
  <c r="BQ361" i="9"/>
  <c r="BP361" i="9"/>
  <c r="BO361" i="9"/>
  <c r="BN361" i="9"/>
  <c r="BM361" i="9"/>
  <c r="BL361" i="9"/>
  <c r="BK361" i="9"/>
  <c r="BJ361" i="9"/>
  <c r="BI361" i="9"/>
  <c r="BH361" i="9"/>
  <c r="BG361" i="9"/>
  <c r="BF361" i="9"/>
  <c r="BE361" i="9"/>
  <c r="BD361" i="9"/>
  <c r="BC361" i="9"/>
  <c r="BB361" i="9"/>
  <c r="BA361" i="9"/>
  <c r="AZ361" i="9"/>
  <c r="AY361" i="9"/>
  <c r="AX361" i="9"/>
  <c r="AW361" i="9"/>
  <c r="AV361" i="9"/>
  <c r="AU361" i="9"/>
  <c r="AT361" i="9"/>
  <c r="AS361" i="9"/>
  <c r="AR361" i="9"/>
  <c r="AQ361" i="9"/>
  <c r="AP361" i="9"/>
  <c r="AO361" i="9"/>
  <c r="AN361" i="9"/>
  <c r="AM361" i="9"/>
  <c r="AL361" i="9"/>
  <c r="AK361" i="9"/>
  <c r="AJ361" i="9"/>
  <c r="AI361" i="9"/>
  <c r="AH361" i="9"/>
  <c r="AG361" i="9"/>
  <c r="AF361" i="9"/>
  <c r="AE361" i="9"/>
  <c r="AD361" i="9"/>
  <c r="AC361" i="9"/>
  <c r="AB361" i="9"/>
  <c r="AA361" i="9"/>
  <c r="Z361" i="9"/>
  <c r="Y361" i="9"/>
  <c r="X361" i="9"/>
  <c r="W361" i="9"/>
  <c r="V361" i="9"/>
  <c r="U361" i="9"/>
  <c r="T361" i="9"/>
  <c r="S361" i="9"/>
  <c r="R361" i="9"/>
  <c r="Q361" i="9"/>
  <c r="P361" i="9"/>
  <c r="O361" i="9"/>
  <c r="N361" i="9"/>
  <c r="M361" i="9"/>
  <c r="L361" i="9"/>
  <c r="K361" i="9"/>
  <c r="J361" i="9"/>
  <c r="I361" i="9"/>
  <c r="H361" i="9"/>
  <c r="G361" i="9"/>
  <c r="BX359" i="9"/>
  <c r="BW359" i="9"/>
  <c r="BV359" i="9"/>
  <c r="BU359" i="9"/>
  <c r="BT359" i="9"/>
  <c r="BS359" i="9"/>
  <c r="BR359" i="9"/>
  <c r="BQ359" i="9"/>
  <c r="BP359" i="9"/>
  <c r="BO359" i="9"/>
  <c r="BN359" i="9"/>
  <c r="BM359" i="9"/>
  <c r="BL359" i="9"/>
  <c r="BK359" i="9"/>
  <c r="BJ359" i="9"/>
  <c r="BI359" i="9"/>
  <c r="BH359" i="9"/>
  <c r="BG359" i="9"/>
  <c r="BF359" i="9"/>
  <c r="BE359" i="9"/>
  <c r="BD359" i="9"/>
  <c r="BC359" i="9"/>
  <c r="BB359" i="9"/>
  <c r="BA359" i="9"/>
  <c r="AZ359" i="9"/>
  <c r="AY359" i="9"/>
  <c r="AX359" i="9"/>
  <c r="AW359" i="9"/>
  <c r="AV359" i="9"/>
  <c r="AU359" i="9"/>
  <c r="AT359" i="9"/>
  <c r="AS359" i="9"/>
  <c r="AR359" i="9"/>
  <c r="AQ359" i="9"/>
  <c r="AP359" i="9"/>
  <c r="AO359" i="9"/>
  <c r="AN359" i="9"/>
  <c r="AM359" i="9"/>
  <c r="AL359" i="9"/>
  <c r="AK359" i="9"/>
  <c r="AJ359" i="9"/>
  <c r="AI359" i="9"/>
  <c r="AH359" i="9"/>
  <c r="AG359" i="9"/>
  <c r="AF359" i="9"/>
  <c r="AE359" i="9"/>
  <c r="AD359" i="9"/>
  <c r="AC359" i="9"/>
  <c r="AB359" i="9"/>
  <c r="AA359" i="9"/>
  <c r="Z359" i="9"/>
  <c r="Y359" i="9"/>
  <c r="X359" i="9"/>
  <c r="W359" i="9"/>
  <c r="V359" i="9"/>
  <c r="U359" i="9"/>
  <c r="T359" i="9"/>
  <c r="S359" i="9"/>
  <c r="R359" i="9"/>
  <c r="Q359" i="9"/>
  <c r="P359" i="9"/>
  <c r="O359" i="9"/>
  <c r="N359" i="9"/>
  <c r="M359" i="9"/>
  <c r="L359" i="9"/>
  <c r="K359" i="9"/>
  <c r="J359" i="9"/>
  <c r="I359" i="9"/>
  <c r="H359" i="9"/>
  <c r="G359" i="9"/>
  <c r="BX357" i="9"/>
  <c r="BW357" i="9"/>
  <c r="BV357" i="9"/>
  <c r="BU357" i="9"/>
  <c r="BT357" i="9"/>
  <c r="BS357" i="9"/>
  <c r="BR357" i="9"/>
  <c r="BQ357" i="9"/>
  <c r="BP357" i="9"/>
  <c r="BO357" i="9"/>
  <c r="BN357" i="9"/>
  <c r="BM357" i="9"/>
  <c r="BL357" i="9"/>
  <c r="BK357" i="9"/>
  <c r="BJ357" i="9"/>
  <c r="BI357" i="9"/>
  <c r="BH357" i="9"/>
  <c r="BG357" i="9"/>
  <c r="BF357" i="9"/>
  <c r="BE357" i="9"/>
  <c r="BD357" i="9"/>
  <c r="BC357" i="9"/>
  <c r="BB357" i="9"/>
  <c r="BA357" i="9"/>
  <c r="AZ357" i="9"/>
  <c r="AY357" i="9"/>
  <c r="AX357" i="9"/>
  <c r="AW357" i="9"/>
  <c r="AV357" i="9"/>
  <c r="AU357" i="9"/>
  <c r="AT357" i="9"/>
  <c r="AS357" i="9"/>
  <c r="AR357" i="9"/>
  <c r="AQ357" i="9"/>
  <c r="AP357" i="9"/>
  <c r="AO357" i="9"/>
  <c r="AN357" i="9"/>
  <c r="AM357" i="9"/>
  <c r="AL357" i="9"/>
  <c r="AK357" i="9"/>
  <c r="AJ357" i="9"/>
  <c r="AI357" i="9"/>
  <c r="AH357" i="9"/>
  <c r="AG357" i="9"/>
  <c r="AF357" i="9"/>
  <c r="AE357" i="9"/>
  <c r="AD357" i="9"/>
  <c r="AC357" i="9"/>
  <c r="AB357" i="9"/>
  <c r="AA357" i="9"/>
  <c r="Z357" i="9"/>
  <c r="Y357" i="9"/>
  <c r="X357" i="9"/>
  <c r="W357" i="9"/>
  <c r="V357" i="9"/>
  <c r="U357" i="9"/>
  <c r="T357" i="9"/>
  <c r="S357" i="9"/>
  <c r="R357" i="9"/>
  <c r="Q357" i="9"/>
  <c r="P357" i="9"/>
  <c r="O357" i="9"/>
  <c r="N357" i="9"/>
  <c r="M357" i="9"/>
  <c r="L357" i="9"/>
  <c r="K357" i="9"/>
  <c r="J357" i="9"/>
  <c r="I357" i="9"/>
  <c r="H357" i="9"/>
  <c r="G357" i="9"/>
  <c r="BX355" i="9"/>
  <c r="BW355" i="9"/>
  <c r="BV355" i="9"/>
  <c r="BU355" i="9"/>
  <c r="BT355" i="9"/>
  <c r="BS355" i="9"/>
  <c r="BR355" i="9"/>
  <c r="BQ355" i="9"/>
  <c r="BP355" i="9"/>
  <c r="BO355" i="9"/>
  <c r="BN355" i="9"/>
  <c r="BM355" i="9"/>
  <c r="BL355" i="9"/>
  <c r="BK355" i="9"/>
  <c r="BJ355" i="9"/>
  <c r="BI355" i="9"/>
  <c r="BH355" i="9"/>
  <c r="BG355" i="9"/>
  <c r="BF355" i="9"/>
  <c r="BE355" i="9"/>
  <c r="BD355" i="9"/>
  <c r="BC355" i="9"/>
  <c r="BB355" i="9"/>
  <c r="BA355" i="9"/>
  <c r="AZ355" i="9"/>
  <c r="AY355" i="9"/>
  <c r="AX355" i="9"/>
  <c r="AW355" i="9"/>
  <c r="AV355" i="9"/>
  <c r="AU355" i="9"/>
  <c r="AT355" i="9"/>
  <c r="AS355" i="9"/>
  <c r="AR355" i="9"/>
  <c r="AQ355" i="9"/>
  <c r="AP355" i="9"/>
  <c r="AO355" i="9"/>
  <c r="AN355" i="9"/>
  <c r="AM355" i="9"/>
  <c r="AL355" i="9"/>
  <c r="AK355" i="9"/>
  <c r="AJ355" i="9"/>
  <c r="AI355" i="9"/>
  <c r="AH355" i="9"/>
  <c r="AG355" i="9"/>
  <c r="AF355" i="9"/>
  <c r="AE355" i="9"/>
  <c r="AD355" i="9"/>
  <c r="AC355" i="9"/>
  <c r="AB355" i="9"/>
  <c r="AA355" i="9"/>
  <c r="Z355" i="9"/>
  <c r="Y355" i="9"/>
  <c r="X355" i="9"/>
  <c r="W355" i="9"/>
  <c r="V355" i="9"/>
  <c r="U355" i="9"/>
  <c r="T355" i="9"/>
  <c r="S355" i="9"/>
  <c r="R355" i="9"/>
  <c r="Q355" i="9"/>
  <c r="P355" i="9"/>
  <c r="O355" i="9"/>
  <c r="N355" i="9"/>
  <c r="M355" i="9"/>
  <c r="L355" i="9"/>
  <c r="K355" i="9"/>
  <c r="J355" i="9"/>
  <c r="I355" i="9"/>
  <c r="H355" i="9"/>
  <c r="G355" i="9"/>
  <c r="BX353" i="9"/>
  <c r="BW353" i="9"/>
  <c r="BV353" i="9"/>
  <c r="BU353" i="9"/>
  <c r="BT353" i="9"/>
  <c r="BS353" i="9"/>
  <c r="BR353" i="9"/>
  <c r="BQ353" i="9"/>
  <c r="BP353" i="9"/>
  <c r="BO353" i="9"/>
  <c r="BN353" i="9"/>
  <c r="BM353" i="9"/>
  <c r="BL353" i="9"/>
  <c r="BK353" i="9"/>
  <c r="BJ353" i="9"/>
  <c r="BI353" i="9"/>
  <c r="BH353" i="9"/>
  <c r="BG353" i="9"/>
  <c r="BF353" i="9"/>
  <c r="BE353" i="9"/>
  <c r="BD353" i="9"/>
  <c r="BC353" i="9"/>
  <c r="BB353" i="9"/>
  <c r="BA353" i="9"/>
  <c r="AZ353" i="9"/>
  <c r="AY353" i="9"/>
  <c r="AX353" i="9"/>
  <c r="AW353" i="9"/>
  <c r="AV353" i="9"/>
  <c r="AU353" i="9"/>
  <c r="AT353" i="9"/>
  <c r="AS353" i="9"/>
  <c r="AR353" i="9"/>
  <c r="AQ353" i="9"/>
  <c r="AP353" i="9"/>
  <c r="AO353" i="9"/>
  <c r="AN353" i="9"/>
  <c r="AM353" i="9"/>
  <c r="AL353" i="9"/>
  <c r="AK353" i="9"/>
  <c r="AJ353" i="9"/>
  <c r="AI353" i="9"/>
  <c r="AH353" i="9"/>
  <c r="AG353" i="9"/>
  <c r="AF353" i="9"/>
  <c r="AE353" i="9"/>
  <c r="AD353" i="9"/>
  <c r="AC353" i="9"/>
  <c r="AB353" i="9"/>
  <c r="AA353" i="9"/>
  <c r="Z353" i="9"/>
  <c r="Y353" i="9"/>
  <c r="X353" i="9"/>
  <c r="W353" i="9"/>
  <c r="V353" i="9"/>
  <c r="U353" i="9"/>
  <c r="T353" i="9"/>
  <c r="S353" i="9"/>
  <c r="R353" i="9"/>
  <c r="Q353" i="9"/>
  <c r="P353" i="9"/>
  <c r="O353" i="9"/>
  <c r="N353" i="9"/>
  <c r="M353" i="9"/>
  <c r="L353" i="9"/>
  <c r="K353" i="9"/>
  <c r="J353" i="9"/>
  <c r="I353" i="9"/>
  <c r="H353" i="9"/>
  <c r="G353" i="9"/>
  <c r="BX351" i="9"/>
  <c r="BW351" i="9"/>
  <c r="BV351" i="9"/>
  <c r="BU351" i="9"/>
  <c r="BT351" i="9"/>
  <c r="BS351" i="9"/>
  <c r="BR351" i="9"/>
  <c r="BQ351" i="9"/>
  <c r="BP351" i="9"/>
  <c r="BO351" i="9"/>
  <c r="BN351" i="9"/>
  <c r="BM351" i="9"/>
  <c r="BL351" i="9"/>
  <c r="BK351" i="9"/>
  <c r="BJ351" i="9"/>
  <c r="BI351" i="9"/>
  <c r="BH351" i="9"/>
  <c r="BG351" i="9"/>
  <c r="BF351" i="9"/>
  <c r="BE351" i="9"/>
  <c r="BD351" i="9"/>
  <c r="BC351" i="9"/>
  <c r="BB351" i="9"/>
  <c r="BA351" i="9"/>
  <c r="AZ351" i="9"/>
  <c r="AY351" i="9"/>
  <c r="AX351" i="9"/>
  <c r="AW351" i="9"/>
  <c r="AV351" i="9"/>
  <c r="AU351" i="9"/>
  <c r="AT351" i="9"/>
  <c r="AS351" i="9"/>
  <c r="AR351" i="9"/>
  <c r="AQ351" i="9"/>
  <c r="AP351" i="9"/>
  <c r="AO351" i="9"/>
  <c r="AN351" i="9"/>
  <c r="AM351" i="9"/>
  <c r="AL351" i="9"/>
  <c r="AK351" i="9"/>
  <c r="AJ351" i="9"/>
  <c r="AI351" i="9"/>
  <c r="AH351" i="9"/>
  <c r="AG351" i="9"/>
  <c r="AF351" i="9"/>
  <c r="AE351" i="9"/>
  <c r="AD351" i="9"/>
  <c r="AC351" i="9"/>
  <c r="AB351" i="9"/>
  <c r="AA351" i="9"/>
  <c r="Z351" i="9"/>
  <c r="Y351" i="9"/>
  <c r="X351" i="9"/>
  <c r="W351" i="9"/>
  <c r="V351" i="9"/>
  <c r="U351" i="9"/>
  <c r="T351" i="9"/>
  <c r="S351" i="9"/>
  <c r="R351" i="9"/>
  <c r="Q351" i="9"/>
  <c r="P351" i="9"/>
  <c r="O351" i="9"/>
  <c r="N351" i="9"/>
  <c r="M351" i="9"/>
  <c r="L351" i="9"/>
  <c r="K351" i="9"/>
  <c r="J351" i="9"/>
  <c r="I351" i="9"/>
  <c r="H351" i="9"/>
  <c r="G351" i="9"/>
  <c r="BX349" i="9"/>
  <c r="BW349" i="9"/>
  <c r="BV349" i="9"/>
  <c r="BU349" i="9"/>
  <c r="BT349" i="9"/>
  <c r="BS349" i="9"/>
  <c r="BR349" i="9"/>
  <c r="BQ349" i="9"/>
  <c r="BP349" i="9"/>
  <c r="BO349" i="9"/>
  <c r="BN349" i="9"/>
  <c r="BM349" i="9"/>
  <c r="BL349" i="9"/>
  <c r="BK349" i="9"/>
  <c r="BJ349" i="9"/>
  <c r="BI349" i="9"/>
  <c r="BH349" i="9"/>
  <c r="BG349" i="9"/>
  <c r="BF349" i="9"/>
  <c r="BE349" i="9"/>
  <c r="BD349" i="9"/>
  <c r="BC349" i="9"/>
  <c r="BB349" i="9"/>
  <c r="BA349" i="9"/>
  <c r="AZ349" i="9"/>
  <c r="AY349" i="9"/>
  <c r="AX349" i="9"/>
  <c r="AW349" i="9"/>
  <c r="AV349" i="9"/>
  <c r="AU349" i="9"/>
  <c r="AT349" i="9"/>
  <c r="AS349" i="9"/>
  <c r="AR349" i="9"/>
  <c r="AQ349" i="9"/>
  <c r="AP349" i="9"/>
  <c r="AO349" i="9"/>
  <c r="AN349" i="9"/>
  <c r="AM349" i="9"/>
  <c r="AL349" i="9"/>
  <c r="AK349" i="9"/>
  <c r="AJ349" i="9"/>
  <c r="AI349" i="9"/>
  <c r="AH349" i="9"/>
  <c r="AG349" i="9"/>
  <c r="AF349" i="9"/>
  <c r="AE349" i="9"/>
  <c r="AD349" i="9"/>
  <c r="AC349" i="9"/>
  <c r="AB349" i="9"/>
  <c r="AA349" i="9"/>
  <c r="Z349" i="9"/>
  <c r="Y349" i="9"/>
  <c r="X349" i="9"/>
  <c r="W349" i="9"/>
  <c r="V349" i="9"/>
  <c r="U349" i="9"/>
  <c r="T349" i="9"/>
  <c r="S349" i="9"/>
  <c r="R349" i="9"/>
  <c r="Q349" i="9"/>
  <c r="P349" i="9"/>
  <c r="O349" i="9"/>
  <c r="N349" i="9"/>
  <c r="M349" i="9"/>
  <c r="L349" i="9"/>
  <c r="K349" i="9"/>
  <c r="J349" i="9"/>
  <c r="I349" i="9"/>
  <c r="H349" i="9"/>
  <c r="G349" i="9"/>
  <c r="BX347" i="9"/>
  <c r="BW347" i="9"/>
  <c r="BV347" i="9"/>
  <c r="BU347" i="9"/>
  <c r="BT347" i="9"/>
  <c r="BS347" i="9"/>
  <c r="BR347" i="9"/>
  <c r="BQ347" i="9"/>
  <c r="BP347" i="9"/>
  <c r="BO347" i="9"/>
  <c r="BN347" i="9"/>
  <c r="BM347" i="9"/>
  <c r="BL347" i="9"/>
  <c r="BK347" i="9"/>
  <c r="BJ347" i="9"/>
  <c r="BI347" i="9"/>
  <c r="BH347" i="9"/>
  <c r="BG347" i="9"/>
  <c r="BF347" i="9"/>
  <c r="BE347" i="9"/>
  <c r="BD347" i="9"/>
  <c r="BC347" i="9"/>
  <c r="BB347" i="9"/>
  <c r="BA347" i="9"/>
  <c r="AZ347" i="9"/>
  <c r="AY347" i="9"/>
  <c r="AX347" i="9"/>
  <c r="AW347" i="9"/>
  <c r="AV347" i="9"/>
  <c r="AU347" i="9"/>
  <c r="AT347" i="9"/>
  <c r="AS347" i="9"/>
  <c r="AR347" i="9"/>
  <c r="AQ347" i="9"/>
  <c r="AP347" i="9"/>
  <c r="AO347" i="9"/>
  <c r="AN347" i="9"/>
  <c r="AM347" i="9"/>
  <c r="AL347" i="9"/>
  <c r="AK347" i="9"/>
  <c r="AJ347" i="9"/>
  <c r="AI347" i="9"/>
  <c r="AH347" i="9"/>
  <c r="AG347" i="9"/>
  <c r="AF347" i="9"/>
  <c r="AE347" i="9"/>
  <c r="AD347" i="9"/>
  <c r="AC347" i="9"/>
  <c r="AB347" i="9"/>
  <c r="AA347" i="9"/>
  <c r="Z347" i="9"/>
  <c r="Y347" i="9"/>
  <c r="X347" i="9"/>
  <c r="W347" i="9"/>
  <c r="V347" i="9"/>
  <c r="U347" i="9"/>
  <c r="T347" i="9"/>
  <c r="S347" i="9"/>
  <c r="R347" i="9"/>
  <c r="Q347" i="9"/>
  <c r="P347" i="9"/>
  <c r="O347" i="9"/>
  <c r="N347" i="9"/>
  <c r="M347" i="9"/>
  <c r="L347" i="9"/>
  <c r="K347" i="9"/>
  <c r="J347" i="9"/>
  <c r="I347" i="9"/>
  <c r="H347" i="9"/>
  <c r="G347" i="9"/>
  <c r="BX345" i="9"/>
  <c r="BW345" i="9"/>
  <c r="BV345" i="9"/>
  <c r="BU345" i="9"/>
  <c r="BT345" i="9"/>
  <c r="BS345" i="9"/>
  <c r="BR345" i="9"/>
  <c r="BQ345" i="9"/>
  <c r="BP345" i="9"/>
  <c r="BO345" i="9"/>
  <c r="BN345" i="9"/>
  <c r="BM345" i="9"/>
  <c r="BL345" i="9"/>
  <c r="BK345" i="9"/>
  <c r="BJ345" i="9"/>
  <c r="BI345" i="9"/>
  <c r="BH345" i="9"/>
  <c r="BG345" i="9"/>
  <c r="BF345" i="9"/>
  <c r="BE345" i="9"/>
  <c r="BD345" i="9"/>
  <c r="BC345" i="9"/>
  <c r="BB345" i="9"/>
  <c r="BA345" i="9"/>
  <c r="AZ345" i="9"/>
  <c r="AY345" i="9"/>
  <c r="AX345" i="9"/>
  <c r="AW345" i="9"/>
  <c r="AV345" i="9"/>
  <c r="AU345" i="9"/>
  <c r="AT345" i="9"/>
  <c r="AS345" i="9"/>
  <c r="AR345" i="9"/>
  <c r="AQ345" i="9"/>
  <c r="AP345" i="9"/>
  <c r="AO345" i="9"/>
  <c r="AN345" i="9"/>
  <c r="AM345" i="9"/>
  <c r="AL345" i="9"/>
  <c r="AK345" i="9"/>
  <c r="AJ345" i="9"/>
  <c r="AI345" i="9"/>
  <c r="AH345" i="9"/>
  <c r="AG345" i="9"/>
  <c r="AF345" i="9"/>
  <c r="AE345" i="9"/>
  <c r="AD345" i="9"/>
  <c r="AC345" i="9"/>
  <c r="AB345" i="9"/>
  <c r="AA345" i="9"/>
  <c r="Z345" i="9"/>
  <c r="Y345" i="9"/>
  <c r="X345" i="9"/>
  <c r="W345" i="9"/>
  <c r="V345" i="9"/>
  <c r="U345" i="9"/>
  <c r="T345" i="9"/>
  <c r="S345" i="9"/>
  <c r="R345" i="9"/>
  <c r="Q345" i="9"/>
  <c r="P345" i="9"/>
  <c r="O345" i="9"/>
  <c r="N345" i="9"/>
  <c r="M345" i="9"/>
  <c r="L345" i="9"/>
  <c r="K345" i="9"/>
  <c r="J345" i="9"/>
  <c r="I345" i="9"/>
  <c r="H345" i="9"/>
  <c r="G345" i="9"/>
  <c r="BX343" i="9"/>
  <c r="BW343" i="9"/>
  <c r="BV343" i="9"/>
  <c r="BU343" i="9"/>
  <c r="BT343" i="9"/>
  <c r="BS343" i="9"/>
  <c r="BR343" i="9"/>
  <c r="BQ343" i="9"/>
  <c r="BP343" i="9"/>
  <c r="BO343" i="9"/>
  <c r="BN343" i="9"/>
  <c r="BM343" i="9"/>
  <c r="BL343" i="9"/>
  <c r="BK343" i="9"/>
  <c r="BJ343" i="9"/>
  <c r="BI343" i="9"/>
  <c r="BH343" i="9"/>
  <c r="BG343" i="9"/>
  <c r="BF343" i="9"/>
  <c r="BE343" i="9"/>
  <c r="BD343" i="9"/>
  <c r="BC343" i="9"/>
  <c r="BB343" i="9"/>
  <c r="BA343" i="9"/>
  <c r="AZ343" i="9"/>
  <c r="AY343" i="9"/>
  <c r="AX343" i="9"/>
  <c r="AW343" i="9"/>
  <c r="AV343" i="9"/>
  <c r="AU343" i="9"/>
  <c r="AT343" i="9"/>
  <c r="AS343" i="9"/>
  <c r="AR343" i="9"/>
  <c r="AQ343" i="9"/>
  <c r="AP343" i="9"/>
  <c r="AO343" i="9"/>
  <c r="AN343" i="9"/>
  <c r="AM343" i="9"/>
  <c r="AL343" i="9"/>
  <c r="AK343" i="9"/>
  <c r="AJ343" i="9"/>
  <c r="AI343" i="9"/>
  <c r="AH343" i="9"/>
  <c r="AG343" i="9"/>
  <c r="AF343" i="9"/>
  <c r="AE343" i="9"/>
  <c r="AD343" i="9"/>
  <c r="AC343" i="9"/>
  <c r="AB343" i="9"/>
  <c r="AA343" i="9"/>
  <c r="Z343" i="9"/>
  <c r="Y343" i="9"/>
  <c r="X343" i="9"/>
  <c r="W343" i="9"/>
  <c r="V343" i="9"/>
  <c r="U343" i="9"/>
  <c r="T343" i="9"/>
  <c r="S343" i="9"/>
  <c r="R343" i="9"/>
  <c r="Q343" i="9"/>
  <c r="P343" i="9"/>
  <c r="O343" i="9"/>
  <c r="N343" i="9"/>
  <c r="M343" i="9"/>
  <c r="L343" i="9"/>
  <c r="K343" i="9"/>
  <c r="J343" i="9"/>
  <c r="I343" i="9"/>
  <c r="H343" i="9"/>
  <c r="G343" i="9"/>
  <c r="BX341" i="9"/>
  <c r="BW341" i="9"/>
  <c r="BV341" i="9"/>
  <c r="BU341" i="9"/>
  <c r="BT341" i="9"/>
  <c r="BS341" i="9"/>
  <c r="BR341" i="9"/>
  <c r="BQ341" i="9"/>
  <c r="BP341" i="9"/>
  <c r="BO341" i="9"/>
  <c r="BN341" i="9"/>
  <c r="BM341" i="9"/>
  <c r="BL341" i="9"/>
  <c r="BK341" i="9"/>
  <c r="BJ341" i="9"/>
  <c r="BI341" i="9"/>
  <c r="BH341" i="9"/>
  <c r="BG341" i="9"/>
  <c r="BF341" i="9"/>
  <c r="BE341" i="9"/>
  <c r="BD341" i="9"/>
  <c r="BC341" i="9"/>
  <c r="BB341" i="9"/>
  <c r="BA341" i="9"/>
  <c r="AZ341" i="9"/>
  <c r="AY341" i="9"/>
  <c r="AX341" i="9"/>
  <c r="AW341" i="9"/>
  <c r="AV341" i="9"/>
  <c r="AU341" i="9"/>
  <c r="AT341" i="9"/>
  <c r="AS341" i="9"/>
  <c r="AR341" i="9"/>
  <c r="AQ341" i="9"/>
  <c r="AP341" i="9"/>
  <c r="AO341" i="9"/>
  <c r="AN341" i="9"/>
  <c r="AM341" i="9"/>
  <c r="AL341" i="9"/>
  <c r="AK341" i="9"/>
  <c r="AJ341" i="9"/>
  <c r="AI341" i="9"/>
  <c r="AH341" i="9"/>
  <c r="AG341" i="9"/>
  <c r="AF341" i="9"/>
  <c r="AE341" i="9"/>
  <c r="AD341" i="9"/>
  <c r="AC341" i="9"/>
  <c r="AB341" i="9"/>
  <c r="AA341" i="9"/>
  <c r="Z341" i="9"/>
  <c r="Y341" i="9"/>
  <c r="X341" i="9"/>
  <c r="W341" i="9"/>
  <c r="V341" i="9"/>
  <c r="U341" i="9"/>
  <c r="T341" i="9"/>
  <c r="S341" i="9"/>
  <c r="R341" i="9"/>
  <c r="Q341" i="9"/>
  <c r="P341" i="9"/>
  <c r="O341" i="9"/>
  <c r="N341" i="9"/>
  <c r="M341" i="9"/>
  <c r="L341" i="9"/>
  <c r="K341" i="9"/>
  <c r="J341" i="9"/>
  <c r="I341" i="9"/>
  <c r="H341" i="9"/>
  <c r="G341" i="9"/>
  <c r="BX339" i="9"/>
  <c r="BW339" i="9"/>
  <c r="BV339" i="9"/>
  <c r="BU339" i="9"/>
  <c r="BT339" i="9"/>
  <c r="BS339" i="9"/>
  <c r="BR339" i="9"/>
  <c r="BQ339" i="9"/>
  <c r="BP339" i="9"/>
  <c r="BO339" i="9"/>
  <c r="BN339" i="9"/>
  <c r="BM339" i="9"/>
  <c r="BL339" i="9"/>
  <c r="BK339" i="9"/>
  <c r="BJ339" i="9"/>
  <c r="BI339" i="9"/>
  <c r="BH339" i="9"/>
  <c r="BG339" i="9"/>
  <c r="BF339" i="9"/>
  <c r="BE339" i="9"/>
  <c r="BD339" i="9"/>
  <c r="BC339" i="9"/>
  <c r="BB339" i="9"/>
  <c r="BA339" i="9"/>
  <c r="AZ339" i="9"/>
  <c r="AY339" i="9"/>
  <c r="AX339" i="9"/>
  <c r="AW339" i="9"/>
  <c r="AV339" i="9"/>
  <c r="AU339" i="9"/>
  <c r="AT339" i="9"/>
  <c r="AS339" i="9"/>
  <c r="AR339" i="9"/>
  <c r="AQ339" i="9"/>
  <c r="AP339" i="9"/>
  <c r="AO339" i="9"/>
  <c r="AN339" i="9"/>
  <c r="AM339" i="9"/>
  <c r="AL339" i="9"/>
  <c r="AK339" i="9"/>
  <c r="AJ339" i="9"/>
  <c r="AI339" i="9"/>
  <c r="AH339" i="9"/>
  <c r="AG339" i="9"/>
  <c r="AF339" i="9"/>
  <c r="AE339" i="9"/>
  <c r="AD339" i="9"/>
  <c r="AC339" i="9"/>
  <c r="AB339" i="9"/>
  <c r="AA339" i="9"/>
  <c r="Z339" i="9"/>
  <c r="Y339" i="9"/>
  <c r="X339" i="9"/>
  <c r="W339" i="9"/>
  <c r="V339" i="9"/>
  <c r="U339" i="9"/>
  <c r="T339" i="9"/>
  <c r="S339" i="9"/>
  <c r="R339" i="9"/>
  <c r="Q339" i="9"/>
  <c r="P339" i="9"/>
  <c r="O339" i="9"/>
  <c r="N339" i="9"/>
  <c r="M339" i="9"/>
  <c r="L339" i="9"/>
  <c r="K339" i="9"/>
  <c r="J339" i="9"/>
  <c r="I339" i="9"/>
  <c r="H339" i="9"/>
  <c r="G339" i="9"/>
  <c r="BX337" i="9"/>
  <c r="BW337" i="9"/>
  <c r="BV337" i="9"/>
  <c r="BU337" i="9"/>
  <c r="BT337" i="9"/>
  <c r="BS337" i="9"/>
  <c r="BR337" i="9"/>
  <c r="BQ337" i="9"/>
  <c r="BP337" i="9"/>
  <c r="BO337" i="9"/>
  <c r="BN337" i="9"/>
  <c r="BM337" i="9"/>
  <c r="BL337" i="9"/>
  <c r="BK337" i="9"/>
  <c r="BJ337" i="9"/>
  <c r="BI337" i="9"/>
  <c r="BH337" i="9"/>
  <c r="BG337" i="9"/>
  <c r="BF337" i="9"/>
  <c r="BE337" i="9"/>
  <c r="BD337" i="9"/>
  <c r="BC337" i="9"/>
  <c r="BB337" i="9"/>
  <c r="BA337" i="9"/>
  <c r="AZ337" i="9"/>
  <c r="AY337" i="9"/>
  <c r="AX337" i="9"/>
  <c r="AW337" i="9"/>
  <c r="AV337" i="9"/>
  <c r="AU337" i="9"/>
  <c r="AT337" i="9"/>
  <c r="AS337" i="9"/>
  <c r="AR337" i="9"/>
  <c r="AQ337" i="9"/>
  <c r="AP337" i="9"/>
  <c r="AO337" i="9"/>
  <c r="AN337" i="9"/>
  <c r="AM337" i="9"/>
  <c r="AL337" i="9"/>
  <c r="AK337" i="9"/>
  <c r="AJ337" i="9"/>
  <c r="AI337" i="9"/>
  <c r="AH337" i="9"/>
  <c r="AG337" i="9"/>
  <c r="AF337" i="9"/>
  <c r="AE337" i="9"/>
  <c r="AD337" i="9"/>
  <c r="AC337" i="9"/>
  <c r="AB337" i="9"/>
  <c r="AA337" i="9"/>
  <c r="Z337" i="9"/>
  <c r="Y337" i="9"/>
  <c r="X337" i="9"/>
  <c r="W337" i="9"/>
  <c r="V337" i="9"/>
  <c r="U337" i="9"/>
  <c r="T337" i="9"/>
  <c r="S337" i="9"/>
  <c r="R337" i="9"/>
  <c r="Q337" i="9"/>
  <c r="P337" i="9"/>
  <c r="O337" i="9"/>
  <c r="N337" i="9"/>
  <c r="M337" i="9"/>
  <c r="L337" i="9"/>
  <c r="K337" i="9"/>
  <c r="J337" i="9"/>
  <c r="I337" i="9"/>
  <c r="H337" i="9"/>
  <c r="G337" i="9"/>
  <c r="BX335" i="9"/>
  <c r="BW335" i="9"/>
  <c r="BV335" i="9"/>
  <c r="BU335" i="9"/>
  <c r="BT335" i="9"/>
  <c r="BS335" i="9"/>
  <c r="BR335" i="9"/>
  <c r="BQ335" i="9"/>
  <c r="BP335" i="9"/>
  <c r="BO335" i="9"/>
  <c r="BN335" i="9"/>
  <c r="BM335" i="9"/>
  <c r="BL335" i="9"/>
  <c r="BK335" i="9"/>
  <c r="BJ335" i="9"/>
  <c r="BI335" i="9"/>
  <c r="BH335" i="9"/>
  <c r="BG335" i="9"/>
  <c r="BF335" i="9"/>
  <c r="BE335" i="9"/>
  <c r="BD335" i="9"/>
  <c r="BC335" i="9"/>
  <c r="BB335" i="9"/>
  <c r="BA335" i="9"/>
  <c r="AZ335" i="9"/>
  <c r="AY335" i="9"/>
  <c r="AX335" i="9"/>
  <c r="AW335" i="9"/>
  <c r="AV335" i="9"/>
  <c r="AU335" i="9"/>
  <c r="AT335" i="9"/>
  <c r="AS335" i="9"/>
  <c r="AR335" i="9"/>
  <c r="AQ335" i="9"/>
  <c r="AP335" i="9"/>
  <c r="AO335" i="9"/>
  <c r="AN335" i="9"/>
  <c r="AM335" i="9"/>
  <c r="AL335" i="9"/>
  <c r="AK335" i="9"/>
  <c r="AJ335" i="9"/>
  <c r="AI335" i="9"/>
  <c r="AH335" i="9"/>
  <c r="AG335" i="9"/>
  <c r="AF335" i="9"/>
  <c r="AE335" i="9"/>
  <c r="AD335" i="9"/>
  <c r="AC335" i="9"/>
  <c r="AB335" i="9"/>
  <c r="AA335" i="9"/>
  <c r="Z335" i="9"/>
  <c r="Y335" i="9"/>
  <c r="X335" i="9"/>
  <c r="W335" i="9"/>
  <c r="V335" i="9"/>
  <c r="U335" i="9"/>
  <c r="T335" i="9"/>
  <c r="S335" i="9"/>
  <c r="R335" i="9"/>
  <c r="Q335" i="9"/>
  <c r="P335" i="9"/>
  <c r="O335" i="9"/>
  <c r="N335" i="9"/>
  <c r="M335" i="9"/>
  <c r="L335" i="9"/>
  <c r="K335" i="9"/>
  <c r="J335" i="9"/>
  <c r="I335" i="9"/>
  <c r="H335" i="9"/>
  <c r="G335" i="9"/>
  <c r="BX333" i="9"/>
  <c r="BW333" i="9"/>
  <c r="BV333" i="9"/>
  <c r="BU333" i="9"/>
  <c r="BT333" i="9"/>
  <c r="BS333" i="9"/>
  <c r="BR333" i="9"/>
  <c r="BQ333" i="9"/>
  <c r="BP333" i="9"/>
  <c r="BO333" i="9"/>
  <c r="BN333" i="9"/>
  <c r="BM333" i="9"/>
  <c r="BL333" i="9"/>
  <c r="BK333" i="9"/>
  <c r="BJ333" i="9"/>
  <c r="BI333" i="9"/>
  <c r="BH333" i="9"/>
  <c r="BG333" i="9"/>
  <c r="BF333" i="9"/>
  <c r="BE333" i="9"/>
  <c r="BD333" i="9"/>
  <c r="BC333" i="9"/>
  <c r="BB333" i="9"/>
  <c r="BA333" i="9"/>
  <c r="AZ333" i="9"/>
  <c r="AY333" i="9"/>
  <c r="AX333" i="9"/>
  <c r="AW333" i="9"/>
  <c r="AV333" i="9"/>
  <c r="AU333" i="9"/>
  <c r="AT333" i="9"/>
  <c r="AS333" i="9"/>
  <c r="AR333" i="9"/>
  <c r="AQ333" i="9"/>
  <c r="AP333" i="9"/>
  <c r="AO333" i="9"/>
  <c r="AN333" i="9"/>
  <c r="AM333" i="9"/>
  <c r="AL333" i="9"/>
  <c r="AK333" i="9"/>
  <c r="AJ333" i="9"/>
  <c r="AI333" i="9"/>
  <c r="AH333" i="9"/>
  <c r="AG333" i="9"/>
  <c r="AF333" i="9"/>
  <c r="AE333" i="9"/>
  <c r="AD333" i="9"/>
  <c r="AC333" i="9"/>
  <c r="AB333" i="9"/>
  <c r="AA333" i="9"/>
  <c r="Z333" i="9"/>
  <c r="Y333" i="9"/>
  <c r="X333" i="9"/>
  <c r="W333" i="9"/>
  <c r="V333" i="9"/>
  <c r="U333" i="9"/>
  <c r="T333" i="9"/>
  <c r="S333" i="9"/>
  <c r="R333" i="9"/>
  <c r="Q333" i="9"/>
  <c r="P333" i="9"/>
  <c r="O333" i="9"/>
  <c r="N333" i="9"/>
  <c r="M333" i="9"/>
  <c r="L333" i="9"/>
  <c r="K333" i="9"/>
  <c r="J333" i="9"/>
  <c r="I333" i="9"/>
  <c r="H333" i="9"/>
  <c r="G333" i="9"/>
  <c r="BX328" i="9"/>
  <c r="BW328" i="9"/>
  <c r="BV328" i="9"/>
  <c r="BU328" i="9"/>
  <c r="BT328" i="9"/>
  <c r="BS328" i="9"/>
  <c r="BR328" i="9"/>
  <c r="BQ328" i="9"/>
  <c r="BP328" i="9"/>
  <c r="BO328" i="9"/>
  <c r="BN328" i="9"/>
  <c r="BM328" i="9"/>
  <c r="BL328" i="9"/>
  <c r="BK328" i="9"/>
  <c r="BJ328" i="9"/>
  <c r="BI328" i="9"/>
  <c r="BH328" i="9"/>
  <c r="BG328" i="9"/>
  <c r="BF328" i="9"/>
  <c r="BE328" i="9"/>
  <c r="BD328" i="9"/>
  <c r="BC328" i="9"/>
  <c r="BB328" i="9"/>
  <c r="BA328" i="9"/>
  <c r="AZ328" i="9"/>
  <c r="AY328" i="9"/>
  <c r="AX328" i="9"/>
  <c r="AW328" i="9"/>
  <c r="AV328" i="9"/>
  <c r="AU328" i="9"/>
  <c r="AT328" i="9"/>
  <c r="AS328" i="9"/>
  <c r="AR328" i="9"/>
  <c r="AQ328" i="9"/>
  <c r="AP328" i="9"/>
  <c r="AO328" i="9"/>
  <c r="AN328" i="9"/>
  <c r="AM328" i="9"/>
  <c r="AL328" i="9"/>
  <c r="AK328" i="9"/>
  <c r="AJ328" i="9"/>
  <c r="AI328" i="9"/>
  <c r="AH328" i="9"/>
  <c r="AG328" i="9"/>
  <c r="AF328" i="9"/>
  <c r="AE328" i="9"/>
  <c r="AD328" i="9"/>
  <c r="AC328" i="9"/>
  <c r="AB328" i="9"/>
  <c r="AA328" i="9"/>
  <c r="Z328" i="9"/>
  <c r="Y328" i="9"/>
  <c r="X328" i="9"/>
  <c r="W328" i="9"/>
  <c r="V328" i="9"/>
  <c r="U328" i="9"/>
  <c r="T328" i="9"/>
  <c r="S328" i="9"/>
  <c r="R328" i="9"/>
  <c r="Q328" i="9"/>
  <c r="P328" i="9"/>
  <c r="O328" i="9"/>
  <c r="N328" i="9"/>
  <c r="M328" i="9"/>
  <c r="L328" i="9"/>
  <c r="K328" i="9"/>
  <c r="J328" i="9"/>
  <c r="I328" i="9"/>
  <c r="H328" i="9"/>
  <c r="G328" i="9"/>
  <c r="BX326" i="9"/>
  <c r="BW326" i="9"/>
  <c r="BV326" i="9"/>
  <c r="BU326" i="9"/>
  <c r="BT326" i="9"/>
  <c r="BS326" i="9"/>
  <c r="BR326" i="9"/>
  <c r="BQ326" i="9"/>
  <c r="BP326" i="9"/>
  <c r="BO326" i="9"/>
  <c r="BN326" i="9"/>
  <c r="BM326" i="9"/>
  <c r="BL326" i="9"/>
  <c r="BK326" i="9"/>
  <c r="BJ326" i="9"/>
  <c r="BI326" i="9"/>
  <c r="BH326" i="9"/>
  <c r="BG326" i="9"/>
  <c r="BF326" i="9"/>
  <c r="BE326" i="9"/>
  <c r="BD326" i="9"/>
  <c r="BC326" i="9"/>
  <c r="BB326" i="9"/>
  <c r="BA326" i="9"/>
  <c r="AZ326" i="9"/>
  <c r="AY326" i="9"/>
  <c r="AX326" i="9"/>
  <c r="AW326" i="9"/>
  <c r="AV326" i="9"/>
  <c r="AU326" i="9"/>
  <c r="AT326" i="9"/>
  <c r="AS326" i="9"/>
  <c r="AR326" i="9"/>
  <c r="AQ326" i="9"/>
  <c r="AP326" i="9"/>
  <c r="AO326" i="9"/>
  <c r="AN326" i="9"/>
  <c r="AM326" i="9"/>
  <c r="AL326" i="9"/>
  <c r="AK326" i="9"/>
  <c r="AJ326" i="9"/>
  <c r="AI326" i="9"/>
  <c r="AH326" i="9"/>
  <c r="AG326" i="9"/>
  <c r="AF326" i="9"/>
  <c r="AE326" i="9"/>
  <c r="AD326" i="9"/>
  <c r="AC326" i="9"/>
  <c r="AB326" i="9"/>
  <c r="AA326" i="9"/>
  <c r="Z326" i="9"/>
  <c r="Y326" i="9"/>
  <c r="X326" i="9"/>
  <c r="W326" i="9"/>
  <c r="V326" i="9"/>
  <c r="U326" i="9"/>
  <c r="T326" i="9"/>
  <c r="S326" i="9"/>
  <c r="R326" i="9"/>
  <c r="Q326" i="9"/>
  <c r="P326" i="9"/>
  <c r="O326" i="9"/>
  <c r="N326" i="9"/>
  <c r="M326" i="9"/>
  <c r="L326" i="9"/>
  <c r="K326" i="9"/>
  <c r="J326" i="9"/>
  <c r="I326" i="9"/>
  <c r="H326" i="9"/>
  <c r="G326" i="9"/>
  <c r="BX324" i="9"/>
  <c r="BW324" i="9"/>
  <c r="BV324" i="9"/>
  <c r="BU324" i="9"/>
  <c r="BT324" i="9"/>
  <c r="BS324" i="9"/>
  <c r="BR324" i="9"/>
  <c r="BQ324" i="9"/>
  <c r="BP324" i="9"/>
  <c r="BO324" i="9"/>
  <c r="BN324" i="9"/>
  <c r="BM324" i="9"/>
  <c r="BL324" i="9"/>
  <c r="BK324" i="9"/>
  <c r="BJ324" i="9"/>
  <c r="BI324" i="9"/>
  <c r="BH324" i="9"/>
  <c r="BG324" i="9"/>
  <c r="BF324" i="9"/>
  <c r="BE324" i="9"/>
  <c r="BD324" i="9"/>
  <c r="BC324" i="9"/>
  <c r="BB324" i="9"/>
  <c r="BA324" i="9"/>
  <c r="AZ324" i="9"/>
  <c r="AY324" i="9"/>
  <c r="AX324" i="9"/>
  <c r="AW324" i="9"/>
  <c r="AV324" i="9"/>
  <c r="AU324" i="9"/>
  <c r="AT324" i="9"/>
  <c r="AS324" i="9"/>
  <c r="AR324" i="9"/>
  <c r="AQ324" i="9"/>
  <c r="AP324" i="9"/>
  <c r="AO324" i="9"/>
  <c r="AN324" i="9"/>
  <c r="AM324" i="9"/>
  <c r="AL324" i="9"/>
  <c r="AK324" i="9"/>
  <c r="AJ324" i="9"/>
  <c r="AI324" i="9"/>
  <c r="AH324" i="9"/>
  <c r="AG324" i="9"/>
  <c r="AF324" i="9"/>
  <c r="AE324" i="9"/>
  <c r="AD324" i="9"/>
  <c r="AC324" i="9"/>
  <c r="AB324" i="9"/>
  <c r="AA324" i="9"/>
  <c r="Z324" i="9"/>
  <c r="Y324" i="9"/>
  <c r="X324" i="9"/>
  <c r="W324" i="9"/>
  <c r="V324" i="9"/>
  <c r="U324" i="9"/>
  <c r="T324" i="9"/>
  <c r="S324" i="9"/>
  <c r="R324" i="9"/>
  <c r="Q324" i="9"/>
  <c r="P324" i="9"/>
  <c r="O324" i="9"/>
  <c r="N324" i="9"/>
  <c r="M324" i="9"/>
  <c r="L324" i="9"/>
  <c r="K324" i="9"/>
  <c r="J324" i="9"/>
  <c r="I324" i="9"/>
  <c r="H324" i="9"/>
  <c r="G324" i="9"/>
  <c r="BX322" i="9"/>
  <c r="BW322" i="9"/>
  <c r="BV322" i="9"/>
  <c r="BU322" i="9"/>
  <c r="BT322" i="9"/>
  <c r="BS322" i="9"/>
  <c r="BR322" i="9"/>
  <c r="BQ322" i="9"/>
  <c r="BP322" i="9"/>
  <c r="BO322" i="9"/>
  <c r="BN322" i="9"/>
  <c r="BM322" i="9"/>
  <c r="BL322" i="9"/>
  <c r="BK322" i="9"/>
  <c r="BJ322" i="9"/>
  <c r="BI322" i="9"/>
  <c r="BH322" i="9"/>
  <c r="BG322" i="9"/>
  <c r="BF322" i="9"/>
  <c r="BE322" i="9"/>
  <c r="BD322" i="9"/>
  <c r="BC322" i="9"/>
  <c r="BB322" i="9"/>
  <c r="BA322" i="9"/>
  <c r="AZ322" i="9"/>
  <c r="AY322" i="9"/>
  <c r="AX322" i="9"/>
  <c r="AW322" i="9"/>
  <c r="AV322" i="9"/>
  <c r="AU322" i="9"/>
  <c r="AT322" i="9"/>
  <c r="AS322" i="9"/>
  <c r="AR322" i="9"/>
  <c r="AQ322" i="9"/>
  <c r="AP322" i="9"/>
  <c r="AO322" i="9"/>
  <c r="AN322" i="9"/>
  <c r="AM322" i="9"/>
  <c r="AL322" i="9"/>
  <c r="AK322" i="9"/>
  <c r="AJ322" i="9"/>
  <c r="AI322" i="9"/>
  <c r="AH322" i="9"/>
  <c r="AG322" i="9"/>
  <c r="AF322" i="9"/>
  <c r="AE322" i="9"/>
  <c r="AD322" i="9"/>
  <c r="AC322" i="9"/>
  <c r="AB322" i="9"/>
  <c r="AA322" i="9"/>
  <c r="Z322" i="9"/>
  <c r="Y322" i="9"/>
  <c r="X322" i="9"/>
  <c r="W322" i="9"/>
  <c r="V322" i="9"/>
  <c r="U322" i="9"/>
  <c r="T322" i="9"/>
  <c r="S322" i="9"/>
  <c r="R322" i="9"/>
  <c r="Q322" i="9"/>
  <c r="P322" i="9"/>
  <c r="O322" i="9"/>
  <c r="N322" i="9"/>
  <c r="M322" i="9"/>
  <c r="L322" i="9"/>
  <c r="K322" i="9"/>
  <c r="J322" i="9"/>
  <c r="I322" i="9"/>
  <c r="H322" i="9"/>
  <c r="G322" i="9"/>
  <c r="BX320" i="9"/>
  <c r="BW320" i="9"/>
  <c r="BV320" i="9"/>
  <c r="BU320" i="9"/>
  <c r="BT320" i="9"/>
  <c r="BS320" i="9"/>
  <c r="BR320" i="9"/>
  <c r="BQ320" i="9"/>
  <c r="BP320" i="9"/>
  <c r="BO320" i="9"/>
  <c r="BN320" i="9"/>
  <c r="BM320" i="9"/>
  <c r="BL320" i="9"/>
  <c r="BK320" i="9"/>
  <c r="BJ320" i="9"/>
  <c r="BI320" i="9"/>
  <c r="BH320" i="9"/>
  <c r="BG320" i="9"/>
  <c r="BF320" i="9"/>
  <c r="BE320" i="9"/>
  <c r="BD320" i="9"/>
  <c r="BC320" i="9"/>
  <c r="BB320" i="9"/>
  <c r="BA320" i="9"/>
  <c r="AZ320" i="9"/>
  <c r="AY320" i="9"/>
  <c r="AX320" i="9"/>
  <c r="AW320" i="9"/>
  <c r="AV320" i="9"/>
  <c r="AU320" i="9"/>
  <c r="AT320" i="9"/>
  <c r="AS320" i="9"/>
  <c r="AR320" i="9"/>
  <c r="AQ320" i="9"/>
  <c r="AP320" i="9"/>
  <c r="AO320" i="9"/>
  <c r="AN320" i="9"/>
  <c r="AM320" i="9"/>
  <c r="AL320" i="9"/>
  <c r="AK320" i="9"/>
  <c r="AJ320" i="9"/>
  <c r="AI320" i="9"/>
  <c r="AH320" i="9"/>
  <c r="AG320" i="9"/>
  <c r="AF320" i="9"/>
  <c r="AE320" i="9"/>
  <c r="AD320" i="9"/>
  <c r="AC320" i="9"/>
  <c r="AB320" i="9"/>
  <c r="AA320" i="9"/>
  <c r="Z320" i="9"/>
  <c r="Y320" i="9"/>
  <c r="X320" i="9"/>
  <c r="W320" i="9"/>
  <c r="V320" i="9"/>
  <c r="U320" i="9"/>
  <c r="T320" i="9"/>
  <c r="S320" i="9"/>
  <c r="R320" i="9"/>
  <c r="Q320" i="9"/>
  <c r="P320" i="9"/>
  <c r="O320" i="9"/>
  <c r="N320" i="9"/>
  <c r="M320" i="9"/>
  <c r="L320" i="9"/>
  <c r="K320" i="9"/>
  <c r="J320" i="9"/>
  <c r="I320" i="9"/>
  <c r="H320" i="9"/>
  <c r="G320" i="9"/>
  <c r="BX318" i="9"/>
  <c r="BW318" i="9"/>
  <c r="BV318" i="9"/>
  <c r="BU318" i="9"/>
  <c r="BT318" i="9"/>
  <c r="BS318" i="9"/>
  <c r="BR318" i="9"/>
  <c r="BQ318" i="9"/>
  <c r="BP318" i="9"/>
  <c r="BO318" i="9"/>
  <c r="BN318" i="9"/>
  <c r="BM318" i="9"/>
  <c r="BL318" i="9"/>
  <c r="BK318" i="9"/>
  <c r="BJ318" i="9"/>
  <c r="BI318" i="9"/>
  <c r="BH318" i="9"/>
  <c r="BG318" i="9"/>
  <c r="BF318" i="9"/>
  <c r="BE318" i="9"/>
  <c r="BD318" i="9"/>
  <c r="BC318" i="9"/>
  <c r="BB318" i="9"/>
  <c r="BA318" i="9"/>
  <c r="AZ318" i="9"/>
  <c r="AY318" i="9"/>
  <c r="AX318" i="9"/>
  <c r="AW318" i="9"/>
  <c r="AV318" i="9"/>
  <c r="AU318" i="9"/>
  <c r="AT318" i="9"/>
  <c r="AS318" i="9"/>
  <c r="AR318" i="9"/>
  <c r="AQ318" i="9"/>
  <c r="AP318" i="9"/>
  <c r="AO318" i="9"/>
  <c r="AN318" i="9"/>
  <c r="AM318" i="9"/>
  <c r="AL318" i="9"/>
  <c r="AK318" i="9"/>
  <c r="AJ318" i="9"/>
  <c r="AI318" i="9"/>
  <c r="AH318" i="9"/>
  <c r="AG318" i="9"/>
  <c r="AF318" i="9"/>
  <c r="AE318" i="9"/>
  <c r="AD318" i="9"/>
  <c r="AC318" i="9"/>
  <c r="AB318" i="9"/>
  <c r="AA318" i="9"/>
  <c r="Z318" i="9"/>
  <c r="Y318" i="9"/>
  <c r="X318" i="9"/>
  <c r="W318" i="9"/>
  <c r="V318" i="9"/>
  <c r="U318" i="9"/>
  <c r="T318" i="9"/>
  <c r="S318" i="9"/>
  <c r="R318" i="9"/>
  <c r="Q318" i="9"/>
  <c r="P318" i="9"/>
  <c r="O318" i="9"/>
  <c r="N318" i="9"/>
  <c r="M318" i="9"/>
  <c r="L318" i="9"/>
  <c r="K318" i="9"/>
  <c r="J318" i="9"/>
  <c r="I318" i="9"/>
  <c r="H318" i="9"/>
  <c r="G318" i="9"/>
  <c r="BX316" i="9"/>
  <c r="BW316" i="9"/>
  <c r="BV316" i="9"/>
  <c r="BU316" i="9"/>
  <c r="BT316" i="9"/>
  <c r="BS316" i="9"/>
  <c r="BR316" i="9"/>
  <c r="BQ316" i="9"/>
  <c r="BP316" i="9"/>
  <c r="BO316" i="9"/>
  <c r="BN316" i="9"/>
  <c r="BM316" i="9"/>
  <c r="BL316" i="9"/>
  <c r="BK316" i="9"/>
  <c r="BJ316" i="9"/>
  <c r="BI316" i="9"/>
  <c r="BH316" i="9"/>
  <c r="BG316" i="9"/>
  <c r="BF316" i="9"/>
  <c r="BE316" i="9"/>
  <c r="BD316" i="9"/>
  <c r="BC316" i="9"/>
  <c r="BB316" i="9"/>
  <c r="BA316" i="9"/>
  <c r="AZ316" i="9"/>
  <c r="AY316" i="9"/>
  <c r="AX316" i="9"/>
  <c r="AW316" i="9"/>
  <c r="AV316" i="9"/>
  <c r="AU316" i="9"/>
  <c r="AT316" i="9"/>
  <c r="AS316" i="9"/>
  <c r="AR316" i="9"/>
  <c r="AQ316" i="9"/>
  <c r="AP316" i="9"/>
  <c r="AO316" i="9"/>
  <c r="AN316" i="9"/>
  <c r="AM316" i="9"/>
  <c r="AL316" i="9"/>
  <c r="AK316" i="9"/>
  <c r="AJ316" i="9"/>
  <c r="AI316" i="9"/>
  <c r="AH316" i="9"/>
  <c r="AG316" i="9"/>
  <c r="AF316" i="9"/>
  <c r="AE316" i="9"/>
  <c r="AD316" i="9"/>
  <c r="AC316" i="9"/>
  <c r="AB316" i="9"/>
  <c r="AA316" i="9"/>
  <c r="Z316" i="9"/>
  <c r="Y316" i="9"/>
  <c r="X316" i="9"/>
  <c r="W316" i="9"/>
  <c r="V316" i="9"/>
  <c r="U316" i="9"/>
  <c r="T316" i="9"/>
  <c r="S316" i="9"/>
  <c r="R316" i="9"/>
  <c r="Q316" i="9"/>
  <c r="P316" i="9"/>
  <c r="O316" i="9"/>
  <c r="N316" i="9"/>
  <c r="M316" i="9"/>
  <c r="L316" i="9"/>
  <c r="K316" i="9"/>
  <c r="J316" i="9"/>
  <c r="I316" i="9"/>
  <c r="H316" i="9"/>
  <c r="G316" i="9"/>
  <c r="BX314" i="9"/>
  <c r="BW314" i="9"/>
  <c r="BV314" i="9"/>
  <c r="BU314" i="9"/>
  <c r="BT314" i="9"/>
  <c r="BS314" i="9"/>
  <c r="BR314" i="9"/>
  <c r="BQ314" i="9"/>
  <c r="BP314" i="9"/>
  <c r="BO314" i="9"/>
  <c r="BN314" i="9"/>
  <c r="BM314" i="9"/>
  <c r="BL314" i="9"/>
  <c r="BK314" i="9"/>
  <c r="BJ314" i="9"/>
  <c r="BI314" i="9"/>
  <c r="BH314" i="9"/>
  <c r="BG314" i="9"/>
  <c r="BF314" i="9"/>
  <c r="BE314" i="9"/>
  <c r="BD314" i="9"/>
  <c r="BC314" i="9"/>
  <c r="BB314" i="9"/>
  <c r="BA314" i="9"/>
  <c r="AZ314" i="9"/>
  <c r="AY314" i="9"/>
  <c r="AX314" i="9"/>
  <c r="AW314" i="9"/>
  <c r="AV314" i="9"/>
  <c r="AU314" i="9"/>
  <c r="AT314" i="9"/>
  <c r="AS314" i="9"/>
  <c r="AR314" i="9"/>
  <c r="AQ314" i="9"/>
  <c r="AP314" i="9"/>
  <c r="AO314" i="9"/>
  <c r="AN314" i="9"/>
  <c r="AM314" i="9"/>
  <c r="AL314" i="9"/>
  <c r="AK314" i="9"/>
  <c r="AJ314" i="9"/>
  <c r="AI314" i="9"/>
  <c r="AH314" i="9"/>
  <c r="AG314" i="9"/>
  <c r="AF314" i="9"/>
  <c r="AE314" i="9"/>
  <c r="AD314" i="9"/>
  <c r="AC314" i="9"/>
  <c r="AB314" i="9"/>
  <c r="AA314" i="9"/>
  <c r="Z314" i="9"/>
  <c r="Y314" i="9"/>
  <c r="X314" i="9"/>
  <c r="W314" i="9"/>
  <c r="V314" i="9"/>
  <c r="U314" i="9"/>
  <c r="T314" i="9"/>
  <c r="S314" i="9"/>
  <c r="R314" i="9"/>
  <c r="Q314" i="9"/>
  <c r="P314" i="9"/>
  <c r="O314" i="9"/>
  <c r="N314" i="9"/>
  <c r="M314" i="9"/>
  <c r="L314" i="9"/>
  <c r="K314" i="9"/>
  <c r="J314" i="9"/>
  <c r="I314" i="9"/>
  <c r="H314" i="9"/>
  <c r="G314" i="9"/>
  <c r="BX312" i="9"/>
  <c r="BW312" i="9"/>
  <c r="BV312" i="9"/>
  <c r="BU312" i="9"/>
  <c r="BT312" i="9"/>
  <c r="BS312" i="9"/>
  <c r="BR312" i="9"/>
  <c r="BQ312" i="9"/>
  <c r="BP312" i="9"/>
  <c r="BO312" i="9"/>
  <c r="BN312" i="9"/>
  <c r="BM312" i="9"/>
  <c r="BL312" i="9"/>
  <c r="BK312" i="9"/>
  <c r="BJ312" i="9"/>
  <c r="BI312" i="9"/>
  <c r="BH312" i="9"/>
  <c r="BG312" i="9"/>
  <c r="BF312" i="9"/>
  <c r="BE312" i="9"/>
  <c r="BD312" i="9"/>
  <c r="BC312" i="9"/>
  <c r="BB312" i="9"/>
  <c r="BA312" i="9"/>
  <c r="AZ312" i="9"/>
  <c r="AY312" i="9"/>
  <c r="AX312" i="9"/>
  <c r="AW312" i="9"/>
  <c r="AV312" i="9"/>
  <c r="AU312" i="9"/>
  <c r="AT312" i="9"/>
  <c r="AS312" i="9"/>
  <c r="AR312" i="9"/>
  <c r="AQ312" i="9"/>
  <c r="AP312" i="9"/>
  <c r="AO312" i="9"/>
  <c r="AN312" i="9"/>
  <c r="AM312" i="9"/>
  <c r="AL312" i="9"/>
  <c r="AK312" i="9"/>
  <c r="AJ312" i="9"/>
  <c r="AI312" i="9"/>
  <c r="AH312" i="9"/>
  <c r="AG312" i="9"/>
  <c r="AF312" i="9"/>
  <c r="AE312" i="9"/>
  <c r="AD312" i="9"/>
  <c r="AC312" i="9"/>
  <c r="AB312" i="9"/>
  <c r="AA312" i="9"/>
  <c r="Z312" i="9"/>
  <c r="Y312" i="9"/>
  <c r="X312" i="9"/>
  <c r="W312" i="9"/>
  <c r="V312" i="9"/>
  <c r="U312" i="9"/>
  <c r="T312" i="9"/>
  <c r="S312" i="9"/>
  <c r="R312" i="9"/>
  <c r="Q312" i="9"/>
  <c r="P312" i="9"/>
  <c r="O312" i="9"/>
  <c r="N312" i="9"/>
  <c r="M312" i="9"/>
  <c r="L312" i="9"/>
  <c r="K312" i="9"/>
  <c r="J312" i="9"/>
  <c r="I312" i="9"/>
  <c r="H312" i="9"/>
  <c r="G312" i="9"/>
  <c r="BX310" i="9"/>
  <c r="BW310" i="9"/>
  <c r="BV310" i="9"/>
  <c r="BU310" i="9"/>
  <c r="BT310" i="9"/>
  <c r="BS310" i="9"/>
  <c r="BR310" i="9"/>
  <c r="BQ310" i="9"/>
  <c r="BP310" i="9"/>
  <c r="BO310" i="9"/>
  <c r="BN310" i="9"/>
  <c r="BM310" i="9"/>
  <c r="BL310" i="9"/>
  <c r="BK310" i="9"/>
  <c r="BJ310" i="9"/>
  <c r="BI310" i="9"/>
  <c r="BH310" i="9"/>
  <c r="BG310" i="9"/>
  <c r="BF310" i="9"/>
  <c r="BE310" i="9"/>
  <c r="BD310" i="9"/>
  <c r="BC310" i="9"/>
  <c r="BB310" i="9"/>
  <c r="BA310" i="9"/>
  <c r="AZ310" i="9"/>
  <c r="AY310" i="9"/>
  <c r="AX310" i="9"/>
  <c r="AW310" i="9"/>
  <c r="AV310" i="9"/>
  <c r="AU310" i="9"/>
  <c r="AT310" i="9"/>
  <c r="AS310" i="9"/>
  <c r="AR310" i="9"/>
  <c r="AQ310" i="9"/>
  <c r="AP310" i="9"/>
  <c r="AO310" i="9"/>
  <c r="AN310" i="9"/>
  <c r="AM310" i="9"/>
  <c r="AL310" i="9"/>
  <c r="AK310" i="9"/>
  <c r="AJ310" i="9"/>
  <c r="AI310" i="9"/>
  <c r="AH310" i="9"/>
  <c r="AG310" i="9"/>
  <c r="AF310" i="9"/>
  <c r="AE310" i="9"/>
  <c r="AD310" i="9"/>
  <c r="AC310" i="9"/>
  <c r="AB310" i="9"/>
  <c r="AA310" i="9"/>
  <c r="Z310" i="9"/>
  <c r="Y310" i="9"/>
  <c r="X310" i="9"/>
  <c r="W310" i="9"/>
  <c r="V310" i="9"/>
  <c r="U310" i="9"/>
  <c r="T310" i="9"/>
  <c r="S310" i="9"/>
  <c r="R310" i="9"/>
  <c r="Q310" i="9"/>
  <c r="P310" i="9"/>
  <c r="O310" i="9"/>
  <c r="N310" i="9"/>
  <c r="M310" i="9"/>
  <c r="L310" i="9"/>
  <c r="K310" i="9"/>
  <c r="J310" i="9"/>
  <c r="I310" i="9"/>
  <c r="H310" i="9"/>
  <c r="G310" i="9"/>
  <c r="BX308" i="9"/>
  <c r="BW308" i="9"/>
  <c r="BV308" i="9"/>
  <c r="BU308" i="9"/>
  <c r="BT308" i="9"/>
  <c r="BS308" i="9"/>
  <c r="BR308" i="9"/>
  <c r="BQ308" i="9"/>
  <c r="BP308" i="9"/>
  <c r="BO308" i="9"/>
  <c r="BN308" i="9"/>
  <c r="BM308" i="9"/>
  <c r="BL308" i="9"/>
  <c r="BK308" i="9"/>
  <c r="BJ308" i="9"/>
  <c r="BI308" i="9"/>
  <c r="BH308" i="9"/>
  <c r="BG308" i="9"/>
  <c r="BF308" i="9"/>
  <c r="BE308" i="9"/>
  <c r="BD308" i="9"/>
  <c r="BC308" i="9"/>
  <c r="BB308" i="9"/>
  <c r="BA308" i="9"/>
  <c r="AZ308" i="9"/>
  <c r="AY308" i="9"/>
  <c r="AX308" i="9"/>
  <c r="AW308" i="9"/>
  <c r="AV308" i="9"/>
  <c r="AU308" i="9"/>
  <c r="AT308" i="9"/>
  <c r="AS308" i="9"/>
  <c r="AR308" i="9"/>
  <c r="AQ308" i="9"/>
  <c r="AP308" i="9"/>
  <c r="AO308" i="9"/>
  <c r="AN308" i="9"/>
  <c r="AM308" i="9"/>
  <c r="AL308" i="9"/>
  <c r="AK308" i="9"/>
  <c r="AJ308" i="9"/>
  <c r="AI308" i="9"/>
  <c r="AH308" i="9"/>
  <c r="AG308" i="9"/>
  <c r="AF308" i="9"/>
  <c r="AE308" i="9"/>
  <c r="AD308" i="9"/>
  <c r="AC308" i="9"/>
  <c r="AB308" i="9"/>
  <c r="AA308" i="9"/>
  <c r="Z308" i="9"/>
  <c r="Y308" i="9"/>
  <c r="X308" i="9"/>
  <c r="W308" i="9"/>
  <c r="V308" i="9"/>
  <c r="U308" i="9"/>
  <c r="T308" i="9"/>
  <c r="S308" i="9"/>
  <c r="R308" i="9"/>
  <c r="Q308" i="9"/>
  <c r="P308" i="9"/>
  <c r="O308" i="9"/>
  <c r="N308" i="9"/>
  <c r="M308" i="9"/>
  <c r="L308" i="9"/>
  <c r="K308" i="9"/>
  <c r="J308" i="9"/>
  <c r="I308" i="9"/>
  <c r="H308" i="9"/>
  <c r="G308" i="9"/>
  <c r="BX306" i="9"/>
  <c r="BW306" i="9"/>
  <c r="BV306" i="9"/>
  <c r="BU306" i="9"/>
  <c r="BT306" i="9"/>
  <c r="BS306" i="9"/>
  <c r="BR306" i="9"/>
  <c r="BQ306" i="9"/>
  <c r="BP306" i="9"/>
  <c r="BO306" i="9"/>
  <c r="BN306" i="9"/>
  <c r="BM306" i="9"/>
  <c r="BL306" i="9"/>
  <c r="BK306" i="9"/>
  <c r="BJ306" i="9"/>
  <c r="BI306" i="9"/>
  <c r="BH306" i="9"/>
  <c r="BG306" i="9"/>
  <c r="BF306" i="9"/>
  <c r="BE306" i="9"/>
  <c r="BD306" i="9"/>
  <c r="BC306" i="9"/>
  <c r="BB306" i="9"/>
  <c r="BA306" i="9"/>
  <c r="AZ306" i="9"/>
  <c r="AY306" i="9"/>
  <c r="AX306" i="9"/>
  <c r="AW306" i="9"/>
  <c r="AV306" i="9"/>
  <c r="AU306" i="9"/>
  <c r="AT306" i="9"/>
  <c r="AS306" i="9"/>
  <c r="AR306" i="9"/>
  <c r="AQ306" i="9"/>
  <c r="AP306" i="9"/>
  <c r="AO306" i="9"/>
  <c r="AN306" i="9"/>
  <c r="AM306" i="9"/>
  <c r="AL306" i="9"/>
  <c r="AK306" i="9"/>
  <c r="AJ306" i="9"/>
  <c r="AI306" i="9"/>
  <c r="AH306" i="9"/>
  <c r="AG306" i="9"/>
  <c r="AF306" i="9"/>
  <c r="AE306" i="9"/>
  <c r="AD306" i="9"/>
  <c r="AC306" i="9"/>
  <c r="AB306" i="9"/>
  <c r="AA306" i="9"/>
  <c r="Z306" i="9"/>
  <c r="Y306" i="9"/>
  <c r="X306" i="9"/>
  <c r="W306" i="9"/>
  <c r="V306" i="9"/>
  <c r="U306" i="9"/>
  <c r="T306" i="9"/>
  <c r="S306" i="9"/>
  <c r="R306" i="9"/>
  <c r="Q306" i="9"/>
  <c r="P306" i="9"/>
  <c r="O306" i="9"/>
  <c r="N306" i="9"/>
  <c r="M306" i="9"/>
  <c r="L306" i="9"/>
  <c r="K306" i="9"/>
  <c r="J306" i="9"/>
  <c r="I306" i="9"/>
  <c r="H306" i="9"/>
  <c r="G306" i="9"/>
  <c r="BX304" i="9"/>
  <c r="BW304" i="9"/>
  <c r="BV304" i="9"/>
  <c r="BU304" i="9"/>
  <c r="BT304" i="9"/>
  <c r="BS304" i="9"/>
  <c r="BR304" i="9"/>
  <c r="BQ304" i="9"/>
  <c r="BP304" i="9"/>
  <c r="BO304" i="9"/>
  <c r="BN304" i="9"/>
  <c r="BM304" i="9"/>
  <c r="BL304" i="9"/>
  <c r="BK304" i="9"/>
  <c r="BJ304" i="9"/>
  <c r="BI304" i="9"/>
  <c r="BH304" i="9"/>
  <c r="BG304" i="9"/>
  <c r="BF304" i="9"/>
  <c r="BE304" i="9"/>
  <c r="BD304" i="9"/>
  <c r="BC304" i="9"/>
  <c r="BB304" i="9"/>
  <c r="BA304" i="9"/>
  <c r="AZ304" i="9"/>
  <c r="AY304" i="9"/>
  <c r="AX304" i="9"/>
  <c r="AW304" i="9"/>
  <c r="AV304" i="9"/>
  <c r="AU304" i="9"/>
  <c r="AT304" i="9"/>
  <c r="AS304" i="9"/>
  <c r="AR304" i="9"/>
  <c r="AQ304" i="9"/>
  <c r="AP304" i="9"/>
  <c r="AO304" i="9"/>
  <c r="AN304" i="9"/>
  <c r="AM304" i="9"/>
  <c r="AL304" i="9"/>
  <c r="AK304" i="9"/>
  <c r="AJ304" i="9"/>
  <c r="AI304" i="9"/>
  <c r="AH304" i="9"/>
  <c r="AG304" i="9"/>
  <c r="AF304" i="9"/>
  <c r="AE304" i="9"/>
  <c r="AD304" i="9"/>
  <c r="AC304" i="9"/>
  <c r="AB304" i="9"/>
  <c r="AA304" i="9"/>
  <c r="Z304" i="9"/>
  <c r="Y304" i="9"/>
  <c r="X304" i="9"/>
  <c r="W304" i="9"/>
  <c r="V304" i="9"/>
  <c r="U304" i="9"/>
  <c r="T304" i="9"/>
  <c r="S304" i="9"/>
  <c r="R304" i="9"/>
  <c r="Q304" i="9"/>
  <c r="P304" i="9"/>
  <c r="O304" i="9"/>
  <c r="N304" i="9"/>
  <c r="M304" i="9"/>
  <c r="L304" i="9"/>
  <c r="K304" i="9"/>
  <c r="J304" i="9"/>
  <c r="I304" i="9"/>
  <c r="H304" i="9"/>
  <c r="G304" i="9"/>
  <c r="BX302" i="9"/>
  <c r="BW302" i="9"/>
  <c r="BV302" i="9"/>
  <c r="BU302" i="9"/>
  <c r="BT302" i="9"/>
  <c r="BS302" i="9"/>
  <c r="BR302" i="9"/>
  <c r="BQ302" i="9"/>
  <c r="BP302" i="9"/>
  <c r="BO302" i="9"/>
  <c r="BN302" i="9"/>
  <c r="BM302" i="9"/>
  <c r="BL302" i="9"/>
  <c r="BK302" i="9"/>
  <c r="BJ302" i="9"/>
  <c r="BI302" i="9"/>
  <c r="BH302" i="9"/>
  <c r="BG302" i="9"/>
  <c r="BF302" i="9"/>
  <c r="BE302" i="9"/>
  <c r="BD302" i="9"/>
  <c r="BC302" i="9"/>
  <c r="BB302" i="9"/>
  <c r="BA302" i="9"/>
  <c r="AZ302" i="9"/>
  <c r="AY302" i="9"/>
  <c r="AX302" i="9"/>
  <c r="AW302" i="9"/>
  <c r="AV302" i="9"/>
  <c r="AU302" i="9"/>
  <c r="AT302" i="9"/>
  <c r="AS302" i="9"/>
  <c r="AR302" i="9"/>
  <c r="AQ302" i="9"/>
  <c r="AP302" i="9"/>
  <c r="AO302" i="9"/>
  <c r="AN302" i="9"/>
  <c r="AM302" i="9"/>
  <c r="AL302" i="9"/>
  <c r="AK302" i="9"/>
  <c r="AJ302" i="9"/>
  <c r="AI302" i="9"/>
  <c r="AH302" i="9"/>
  <c r="AG302" i="9"/>
  <c r="AF302" i="9"/>
  <c r="AE302" i="9"/>
  <c r="AD302" i="9"/>
  <c r="AC302" i="9"/>
  <c r="AB302" i="9"/>
  <c r="AA302" i="9"/>
  <c r="Z302" i="9"/>
  <c r="Y302" i="9"/>
  <c r="X302" i="9"/>
  <c r="W302" i="9"/>
  <c r="V302" i="9"/>
  <c r="U302" i="9"/>
  <c r="T302" i="9"/>
  <c r="S302" i="9"/>
  <c r="R302" i="9"/>
  <c r="Q302" i="9"/>
  <c r="P302" i="9"/>
  <c r="O302" i="9"/>
  <c r="N302" i="9"/>
  <c r="M302" i="9"/>
  <c r="L302" i="9"/>
  <c r="K302" i="9"/>
  <c r="J302" i="9"/>
  <c r="I302" i="9"/>
  <c r="H302" i="9"/>
  <c r="G302" i="9"/>
  <c r="BX300" i="9"/>
  <c r="BW300" i="9"/>
  <c r="BV300" i="9"/>
  <c r="BU300" i="9"/>
  <c r="BT300" i="9"/>
  <c r="BS300" i="9"/>
  <c r="BR300" i="9"/>
  <c r="BQ300" i="9"/>
  <c r="BP300" i="9"/>
  <c r="BO300" i="9"/>
  <c r="BN300" i="9"/>
  <c r="BM300" i="9"/>
  <c r="BL300" i="9"/>
  <c r="BK300" i="9"/>
  <c r="BJ300" i="9"/>
  <c r="BI300" i="9"/>
  <c r="BH300" i="9"/>
  <c r="BG300" i="9"/>
  <c r="BF300" i="9"/>
  <c r="BE300" i="9"/>
  <c r="BD300" i="9"/>
  <c r="BC300" i="9"/>
  <c r="BB300" i="9"/>
  <c r="BA300" i="9"/>
  <c r="AZ300" i="9"/>
  <c r="AY300" i="9"/>
  <c r="AX300" i="9"/>
  <c r="AW300" i="9"/>
  <c r="AV300" i="9"/>
  <c r="AU300" i="9"/>
  <c r="AT300" i="9"/>
  <c r="AS300" i="9"/>
  <c r="AR300" i="9"/>
  <c r="AQ300" i="9"/>
  <c r="AP300" i="9"/>
  <c r="AO300" i="9"/>
  <c r="AN300" i="9"/>
  <c r="AM300" i="9"/>
  <c r="AL300" i="9"/>
  <c r="AK300" i="9"/>
  <c r="AJ300" i="9"/>
  <c r="AI300" i="9"/>
  <c r="AH300" i="9"/>
  <c r="AG300" i="9"/>
  <c r="AF300" i="9"/>
  <c r="AE300" i="9"/>
  <c r="AD300" i="9"/>
  <c r="AC300" i="9"/>
  <c r="AB300" i="9"/>
  <c r="AA300" i="9"/>
  <c r="Z300" i="9"/>
  <c r="Y300" i="9"/>
  <c r="X300" i="9"/>
  <c r="W300" i="9"/>
  <c r="V300" i="9"/>
  <c r="U300" i="9"/>
  <c r="T300" i="9"/>
  <c r="S300" i="9"/>
  <c r="R300" i="9"/>
  <c r="Q300" i="9"/>
  <c r="P300" i="9"/>
  <c r="O300" i="9"/>
  <c r="N300" i="9"/>
  <c r="M300" i="9"/>
  <c r="L300" i="9"/>
  <c r="K300" i="9"/>
  <c r="J300" i="9"/>
  <c r="I300" i="9"/>
  <c r="H300" i="9"/>
  <c r="G300" i="9"/>
  <c r="BX295" i="9"/>
  <c r="BW295" i="9"/>
  <c r="BV295" i="9"/>
  <c r="BU295" i="9"/>
  <c r="BT295" i="9"/>
  <c r="BS295" i="9"/>
  <c r="BR295" i="9"/>
  <c r="BQ295" i="9"/>
  <c r="BP295" i="9"/>
  <c r="BO295" i="9"/>
  <c r="BN295" i="9"/>
  <c r="BM295" i="9"/>
  <c r="BL295" i="9"/>
  <c r="BK295" i="9"/>
  <c r="BJ295" i="9"/>
  <c r="BI295" i="9"/>
  <c r="BH295" i="9"/>
  <c r="BG295" i="9"/>
  <c r="BF295" i="9"/>
  <c r="BE295" i="9"/>
  <c r="BD295" i="9"/>
  <c r="BC295" i="9"/>
  <c r="BB295" i="9"/>
  <c r="BA295" i="9"/>
  <c r="AZ295" i="9"/>
  <c r="AY295" i="9"/>
  <c r="AX295" i="9"/>
  <c r="AW295" i="9"/>
  <c r="AV295" i="9"/>
  <c r="AU295" i="9"/>
  <c r="AT295" i="9"/>
  <c r="AS295" i="9"/>
  <c r="AR295" i="9"/>
  <c r="AQ295" i="9"/>
  <c r="AP295" i="9"/>
  <c r="AO295" i="9"/>
  <c r="AN295" i="9"/>
  <c r="AM295" i="9"/>
  <c r="AL295" i="9"/>
  <c r="AK295" i="9"/>
  <c r="AJ295" i="9"/>
  <c r="AI295" i="9"/>
  <c r="AH295" i="9"/>
  <c r="AG295" i="9"/>
  <c r="AF295" i="9"/>
  <c r="AE295" i="9"/>
  <c r="AD295" i="9"/>
  <c r="AC295" i="9"/>
  <c r="AB295" i="9"/>
  <c r="AA295" i="9"/>
  <c r="Z295" i="9"/>
  <c r="Y295" i="9"/>
  <c r="X295" i="9"/>
  <c r="W295" i="9"/>
  <c r="V295" i="9"/>
  <c r="U295" i="9"/>
  <c r="T295" i="9"/>
  <c r="S295" i="9"/>
  <c r="R295" i="9"/>
  <c r="Q295" i="9"/>
  <c r="P295" i="9"/>
  <c r="O295" i="9"/>
  <c r="N295" i="9"/>
  <c r="M295" i="9"/>
  <c r="L295" i="9"/>
  <c r="K295" i="9"/>
  <c r="J295" i="9"/>
  <c r="I295" i="9"/>
  <c r="H295" i="9"/>
  <c r="G295" i="9"/>
  <c r="BX293" i="9"/>
  <c r="BW293" i="9"/>
  <c r="BV293" i="9"/>
  <c r="BU293" i="9"/>
  <c r="BT293" i="9"/>
  <c r="BS293" i="9"/>
  <c r="BR293" i="9"/>
  <c r="BQ293" i="9"/>
  <c r="BP293" i="9"/>
  <c r="BO293" i="9"/>
  <c r="BN293" i="9"/>
  <c r="BM293" i="9"/>
  <c r="BL293" i="9"/>
  <c r="BK293" i="9"/>
  <c r="BJ293" i="9"/>
  <c r="BI293" i="9"/>
  <c r="BH293" i="9"/>
  <c r="BG293" i="9"/>
  <c r="BF293" i="9"/>
  <c r="BE293" i="9"/>
  <c r="BD293" i="9"/>
  <c r="BC293" i="9"/>
  <c r="BB293" i="9"/>
  <c r="BA293" i="9"/>
  <c r="AZ293" i="9"/>
  <c r="AY293" i="9"/>
  <c r="AX293" i="9"/>
  <c r="AW293" i="9"/>
  <c r="AV293" i="9"/>
  <c r="AU293" i="9"/>
  <c r="AT293" i="9"/>
  <c r="AS293" i="9"/>
  <c r="AR293" i="9"/>
  <c r="AQ293" i="9"/>
  <c r="AP293" i="9"/>
  <c r="AO293" i="9"/>
  <c r="AN293" i="9"/>
  <c r="AM293" i="9"/>
  <c r="AL293" i="9"/>
  <c r="AK293" i="9"/>
  <c r="AJ293" i="9"/>
  <c r="AI293" i="9"/>
  <c r="AH293" i="9"/>
  <c r="AG293" i="9"/>
  <c r="AF293" i="9"/>
  <c r="AE293" i="9"/>
  <c r="AD293" i="9"/>
  <c r="AC293" i="9"/>
  <c r="AB293" i="9"/>
  <c r="AA293" i="9"/>
  <c r="Z293" i="9"/>
  <c r="Y293" i="9"/>
  <c r="X293" i="9"/>
  <c r="W293" i="9"/>
  <c r="V293" i="9"/>
  <c r="U293" i="9"/>
  <c r="T293" i="9"/>
  <c r="S293" i="9"/>
  <c r="R293" i="9"/>
  <c r="Q293" i="9"/>
  <c r="P293" i="9"/>
  <c r="O293" i="9"/>
  <c r="N293" i="9"/>
  <c r="M293" i="9"/>
  <c r="L293" i="9"/>
  <c r="K293" i="9"/>
  <c r="J293" i="9"/>
  <c r="I293" i="9"/>
  <c r="H293" i="9"/>
  <c r="G293" i="9"/>
  <c r="BX291" i="9"/>
  <c r="BW291" i="9"/>
  <c r="BV291" i="9"/>
  <c r="BU291" i="9"/>
  <c r="BT291" i="9"/>
  <c r="BS291" i="9"/>
  <c r="BR291" i="9"/>
  <c r="BQ291" i="9"/>
  <c r="BP291" i="9"/>
  <c r="BO291" i="9"/>
  <c r="BN291" i="9"/>
  <c r="BM291" i="9"/>
  <c r="BL291" i="9"/>
  <c r="BK291" i="9"/>
  <c r="BJ291" i="9"/>
  <c r="BI291" i="9"/>
  <c r="BH291" i="9"/>
  <c r="BG291" i="9"/>
  <c r="BF291" i="9"/>
  <c r="BE291" i="9"/>
  <c r="BD291" i="9"/>
  <c r="BC291" i="9"/>
  <c r="BB291" i="9"/>
  <c r="BA291" i="9"/>
  <c r="AZ291" i="9"/>
  <c r="AY291" i="9"/>
  <c r="AX291" i="9"/>
  <c r="AW291" i="9"/>
  <c r="AV291" i="9"/>
  <c r="AU291" i="9"/>
  <c r="AT291" i="9"/>
  <c r="AS291" i="9"/>
  <c r="AR291" i="9"/>
  <c r="AQ291" i="9"/>
  <c r="AP291" i="9"/>
  <c r="AO291" i="9"/>
  <c r="AN291" i="9"/>
  <c r="AM291" i="9"/>
  <c r="AL291" i="9"/>
  <c r="AK291" i="9"/>
  <c r="AJ291" i="9"/>
  <c r="AI291" i="9"/>
  <c r="AH291" i="9"/>
  <c r="AG291" i="9"/>
  <c r="AF291" i="9"/>
  <c r="AE291" i="9"/>
  <c r="AD291" i="9"/>
  <c r="AC291" i="9"/>
  <c r="AB291" i="9"/>
  <c r="AA291" i="9"/>
  <c r="Z291" i="9"/>
  <c r="Y291" i="9"/>
  <c r="X291" i="9"/>
  <c r="W291" i="9"/>
  <c r="V291" i="9"/>
  <c r="U291" i="9"/>
  <c r="T291" i="9"/>
  <c r="S291" i="9"/>
  <c r="R291" i="9"/>
  <c r="Q291" i="9"/>
  <c r="P291" i="9"/>
  <c r="O291" i="9"/>
  <c r="N291" i="9"/>
  <c r="M291" i="9"/>
  <c r="L291" i="9"/>
  <c r="K291" i="9"/>
  <c r="J291" i="9"/>
  <c r="I291" i="9"/>
  <c r="H291" i="9"/>
  <c r="G291" i="9"/>
  <c r="BX289" i="9"/>
  <c r="BW289" i="9"/>
  <c r="BV289" i="9"/>
  <c r="BU289" i="9"/>
  <c r="BT289" i="9"/>
  <c r="BS289" i="9"/>
  <c r="BR289" i="9"/>
  <c r="BQ289" i="9"/>
  <c r="BP289" i="9"/>
  <c r="BO289" i="9"/>
  <c r="BN289" i="9"/>
  <c r="BM289" i="9"/>
  <c r="BL289" i="9"/>
  <c r="BK289" i="9"/>
  <c r="BJ289" i="9"/>
  <c r="BI289" i="9"/>
  <c r="BH289" i="9"/>
  <c r="BG289" i="9"/>
  <c r="BF289" i="9"/>
  <c r="BE289" i="9"/>
  <c r="BD289" i="9"/>
  <c r="BC289" i="9"/>
  <c r="BB289" i="9"/>
  <c r="BA289" i="9"/>
  <c r="AZ289" i="9"/>
  <c r="AY289" i="9"/>
  <c r="AX289" i="9"/>
  <c r="AW289" i="9"/>
  <c r="AV289" i="9"/>
  <c r="AU289" i="9"/>
  <c r="AT289" i="9"/>
  <c r="AS289" i="9"/>
  <c r="AR289" i="9"/>
  <c r="AQ289" i="9"/>
  <c r="AP289" i="9"/>
  <c r="AO289" i="9"/>
  <c r="AN289" i="9"/>
  <c r="AM289" i="9"/>
  <c r="AL289" i="9"/>
  <c r="AK289" i="9"/>
  <c r="AJ289" i="9"/>
  <c r="AI289" i="9"/>
  <c r="AH289" i="9"/>
  <c r="AG289" i="9"/>
  <c r="AF289" i="9"/>
  <c r="AE289" i="9"/>
  <c r="AD289" i="9"/>
  <c r="AC289" i="9"/>
  <c r="AB289" i="9"/>
  <c r="AA289" i="9"/>
  <c r="Z289" i="9"/>
  <c r="Y289" i="9"/>
  <c r="X289" i="9"/>
  <c r="W289" i="9"/>
  <c r="V289" i="9"/>
  <c r="U289" i="9"/>
  <c r="T289" i="9"/>
  <c r="S289" i="9"/>
  <c r="R289" i="9"/>
  <c r="Q289" i="9"/>
  <c r="P289" i="9"/>
  <c r="O289" i="9"/>
  <c r="N289" i="9"/>
  <c r="M289" i="9"/>
  <c r="L289" i="9"/>
  <c r="K289" i="9"/>
  <c r="J289" i="9"/>
  <c r="I289" i="9"/>
  <c r="H289" i="9"/>
  <c r="G289" i="9"/>
  <c r="BX287" i="9"/>
  <c r="BW287" i="9"/>
  <c r="BV287" i="9"/>
  <c r="BU287" i="9"/>
  <c r="BT287" i="9"/>
  <c r="BS287" i="9"/>
  <c r="BR287" i="9"/>
  <c r="BQ287" i="9"/>
  <c r="BP287" i="9"/>
  <c r="BO287" i="9"/>
  <c r="BN287" i="9"/>
  <c r="BM287" i="9"/>
  <c r="BL287" i="9"/>
  <c r="BK287" i="9"/>
  <c r="BJ287" i="9"/>
  <c r="BI287" i="9"/>
  <c r="BH287" i="9"/>
  <c r="BG287" i="9"/>
  <c r="BF287" i="9"/>
  <c r="BE287" i="9"/>
  <c r="BD287" i="9"/>
  <c r="BC287" i="9"/>
  <c r="BB287" i="9"/>
  <c r="BA287" i="9"/>
  <c r="AZ287" i="9"/>
  <c r="AY287" i="9"/>
  <c r="AX287" i="9"/>
  <c r="AW287" i="9"/>
  <c r="AV287" i="9"/>
  <c r="AU287" i="9"/>
  <c r="AT287" i="9"/>
  <c r="AS287" i="9"/>
  <c r="AR287" i="9"/>
  <c r="AQ287" i="9"/>
  <c r="AP287" i="9"/>
  <c r="AO287" i="9"/>
  <c r="AN287" i="9"/>
  <c r="AM287" i="9"/>
  <c r="AL287" i="9"/>
  <c r="AK287" i="9"/>
  <c r="AJ287" i="9"/>
  <c r="AI287" i="9"/>
  <c r="AH287" i="9"/>
  <c r="AG287" i="9"/>
  <c r="AF287" i="9"/>
  <c r="AE287" i="9"/>
  <c r="AD287" i="9"/>
  <c r="AC287" i="9"/>
  <c r="AB287" i="9"/>
  <c r="AA287" i="9"/>
  <c r="Z287" i="9"/>
  <c r="Y287" i="9"/>
  <c r="X287" i="9"/>
  <c r="W287" i="9"/>
  <c r="V287" i="9"/>
  <c r="U287" i="9"/>
  <c r="T287" i="9"/>
  <c r="S287" i="9"/>
  <c r="R287" i="9"/>
  <c r="Q287" i="9"/>
  <c r="P287" i="9"/>
  <c r="O287" i="9"/>
  <c r="N287" i="9"/>
  <c r="M287" i="9"/>
  <c r="L287" i="9"/>
  <c r="K287" i="9"/>
  <c r="J287" i="9"/>
  <c r="I287" i="9"/>
  <c r="H287" i="9"/>
  <c r="G287" i="9"/>
  <c r="BX285" i="9"/>
  <c r="BW285" i="9"/>
  <c r="BV285" i="9"/>
  <c r="BU285" i="9"/>
  <c r="BT285" i="9"/>
  <c r="BS285" i="9"/>
  <c r="BR285" i="9"/>
  <c r="BQ285" i="9"/>
  <c r="BP285" i="9"/>
  <c r="BO285" i="9"/>
  <c r="BN285" i="9"/>
  <c r="BM285" i="9"/>
  <c r="BL285" i="9"/>
  <c r="BK285" i="9"/>
  <c r="BJ285" i="9"/>
  <c r="BI285" i="9"/>
  <c r="BH285" i="9"/>
  <c r="BG285" i="9"/>
  <c r="BF285" i="9"/>
  <c r="BE285" i="9"/>
  <c r="BD285" i="9"/>
  <c r="BC285" i="9"/>
  <c r="BB285" i="9"/>
  <c r="BA285" i="9"/>
  <c r="AZ285" i="9"/>
  <c r="AY285" i="9"/>
  <c r="AX285" i="9"/>
  <c r="AW285" i="9"/>
  <c r="AV285" i="9"/>
  <c r="AU285" i="9"/>
  <c r="AT285" i="9"/>
  <c r="AS285" i="9"/>
  <c r="AR285" i="9"/>
  <c r="AQ285" i="9"/>
  <c r="AP285" i="9"/>
  <c r="AO285" i="9"/>
  <c r="AN285" i="9"/>
  <c r="AM285" i="9"/>
  <c r="AL285" i="9"/>
  <c r="AK285" i="9"/>
  <c r="AJ285" i="9"/>
  <c r="AI285" i="9"/>
  <c r="AH285" i="9"/>
  <c r="AG285" i="9"/>
  <c r="AF285" i="9"/>
  <c r="AE285" i="9"/>
  <c r="AD285" i="9"/>
  <c r="AC285" i="9"/>
  <c r="AB285" i="9"/>
  <c r="AA285" i="9"/>
  <c r="Z285" i="9"/>
  <c r="Y285" i="9"/>
  <c r="X285" i="9"/>
  <c r="W285" i="9"/>
  <c r="V285" i="9"/>
  <c r="U285" i="9"/>
  <c r="T285" i="9"/>
  <c r="S285" i="9"/>
  <c r="R285" i="9"/>
  <c r="Q285" i="9"/>
  <c r="P285" i="9"/>
  <c r="O285" i="9"/>
  <c r="N285" i="9"/>
  <c r="M285" i="9"/>
  <c r="L285" i="9"/>
  <c r="K285" i="9"/>
  <c r="J285" i="9"/>
  <c r="I285" i="9"/>
  <c r="H285" i="9"/>
  <c r="G285" i="9"/>
  <c r="BX283" i="9"/>
  <c r="BW283" i="9"/>
  <c r="BV283" i="9"/>
  <c r="BU283" i="9"/>
  <c r="BT283" i="9"/>
  <c r="BS283" i="9"/>
  <c r="BR283" i="9"/>
  <c r="BQ283" i="9"/>
  <c r="BP283" i="9"/>
  <c r="BO283" i="9"/>
  <c r="BN283" i="9"/>
  <c r="BM283" i="9"/>
  <c r="BL283" i="9"/>
  <c r="BK283" i="9"/>
  <c r="BJ283" i="9"/>
  <c r="BI283" i="9"/>
  <c r="BH283" i="9"/>
  <c r="BG283" i="9"/>
  <c r="BF283" i="9"/>
  <c r="BE283" i="9"/>
  <c r="BD283" i="9"/>
  <c r="BC283" i="9"/>
  <c r="BB283" i="9"/>
  <c r="BA283" i="9"/>
  <c r="AZ283" i="9"/>
  <c r="AY283" i="9"/>
  <c r="AX283" i="9"/>
  <c r="AW283" i="9"/>
  <c r="AV283" i="9"/>
  <c r="AU283" i="9"/>
  <c r="AT283" i="9"/>
  <c r="AS283" i="9"/>
  <c r="AR283" i="9"/>
  <c r="AQ283" i="9"/>
  <c r="AP283" i="9"/>
  <c r="AO283" i="9"/>
  <c r="AN283" i="9"/>
  <c r="AM283" i="9"/>
  <c r="AL283" i="9"/>
  <c r="AK283" i="9"/>
  <c r="AJ283" i="9"/>
  <c r="AI283" i="9"/>
  <c r="AH283" i="9"/>
  <c r="AG283" i="9"/>
  <c r="AF283" i="9"/>
  <c r="AE283" i="9"/>
  <c r="AD283" i="9"/>
  <c r="AC283" i="9"/>
  <c r="AB283" i="9"/>
  <c r="AA283" i="9"/>
  <c r="Z283" i="9"/>
  <c r="Y283" i="9"/>
  <c r="X283" i="9"/>
  <c r="W283" i="9"/>
  <c r="V283" i="9"/>
  <c r="U283" i="9"/>
  <c r="T283" i="9"/>
  <c r="S283" i="9"/>
  <c r="R283" i="9"/>
  <c r="Q283" i="9"/>
  <c r="P283" i="9"/>
  <c r="O283" i="9"/>
  <c r="N283" i="9"/>
  <c r="M283" i="9"/>
  <c r="L283" i="9"/>
  <c r="K283" i="9"/>
  <c r="J283" i="9"/>
  <c r="I283" i="9"/>
  <c r="H283" i="9"/>
  <c r="G283" i="9"/>
  <c r="BX281" i="9"/>
  <c r="BW281" i="9"/>
  <c r="BV281" i="9"/>
  <c r="BU281" i="9"/>
  <c r="BT281" i="9"/>
  <c r="BS281" i="9"/>
  <c r="BR281" i="9"/>
  <c r="BQ281" i="9"/>
  <c r="BP281" i="9"/>
  <c r="BO281" i="9"/>
  <c r="BN281" i="9"/>
  <c r="BM281" i="9"/>
  <c r="BL281" i="9"/>
  <c r="BK281" i="9"/>
  <c r="BJ281" i="9"/>
  <c r="BI281" i="9"/>
  <c r="BH281" i="9"/>
  <c r="BG281" i="9"/>
  <c r="BF281" i="9"/>
  <c r="BE281" i="9"/>
  <c r="BD281" i="9"/>
  <c r="BC281" i="9"/>
  <c r="BB281" i="9"/>
  <c r="BA281" i="9"/>
  <c r="AZ281" i="9"/>
  <c r="AY281" i="9"/>
  <c r="AX281" i="9"/>
  <c r="AW281" i="9"/>
  <c r="AV281" i="9"/>
  <c r="AU281" i="9"/>
  <c r="AT281" i="9"/>
  <c r="AS281" i="9"/>
  <c r="AR281" i="9"/>
  <c r="AQ281" i="9"/>
  <c r="AP281" i="9"/>
  <c r="AO281" i="9"/>
  <c r="AN281" i="9"/>
  <c r="AM281" i="9"/>
  <c r="AL281" i="9"/>
  <c r="AK281" i="9"/>
  <c r="AJ281" i="9"/>
  <c r="AI281" i="9"/>
  <c r="AH281" i="9"/>
  <c r="AG281" i="9"/>
  <c r="AF281" i="9"/>
  <c r="AE281" i="9"/>
  <c r="AD281" i="9"/>
  <c r="AC281" i="9"/>
  <c r="AB281" i="9"/>
  <c r="AA281" i="9"/>
  <c r="Z281" i="9"/>
  <c r="Y281" i="9"/>
  <c r="X281" i="9"/>
  <c r="W281" i="9"/>
  <c r="V281" i="9"/>
  <c r="U281" i="9"/>
  <c r="T281" i="9"/>
  <c r="S281" i="9"/>
  <c r="R281" i="9"/>
  <c r="Q281" i="9"/>
  <c r="P281" i="9"/>
  <c r="O281" i="9"/>
  <c r="N281" i="9"/>
  <c r="M281" i="9"/>
  <c r="L281" i="9"/>
  <c r="K281" i="9"/>
  <c r="J281" i="9"/>
  <c r="I281" i="9"/>
  <c r="H281" i="9"/>
  <c r="G281" i="9"/>
  <c r="BX279" i="9"/>
  <c r="BW279" i="9"/>
  <c r="BV279" i="9"/>
  <c r="BU279" i="9"/>
  <c r="BT279" i="9"/>
  <c r="BS279" i="9"/>
  <c r="BR279" i="9"/>
  <c r="BQ279" i="9"/>
  <c r="BP279" i="9"/>
  <c r="BO279" i="9"/>
  <c r="BN279" i="9"/>
  <c r="BM279" i="9"/>
  <c r="BL279" i="9"/>
  <c r="BK279" i="9"/>
  <c r="BJ279" i="9"/>
  <c r="BI279" i="9"/>
  <c r="BH279" i="9"/>
  <c r="BG279" i="9"/>
  <c r="BF279" i="9"/>
  <c r="BE279" i="9"/>
  <c r="BD279" i="9"/>
  <c r="BC279" i="9"/>
  <c r="BB279" i="9"/>
  <c r="BA279" i="9"/>
  <c r="AZ279" i="9"/>
  <c r="AY279" i="9"/>
  <c r="AX279" i="9"/>
  <c r="AW279" i="9"/>
  <c r="AV279" i="9"/>
  <c r="AU279" i="9"/>
  <c r="AT279" i="9"/>
  <c r="AS279" i="9"/>
  <c r="AR279" i="9"/>
  <c r="AQ279" i="9"/>
  <c r="AP279" i="9"/>
  <c r="AO279" i="9"/>
  <c r="AN279" i="9"/>
  <c r="AM279" i="9"/>
  <c r="AL279" i="9"/>
  <c r="AK279" i="9"/>
  <c r="AJ279" i="9"/>
  <c r="AI279" i="9"/>
  <c r="AH279" i="9"/>
  <c r="AG279" i="9"/>
  <c r="AF279" i="9"/>
  <c r="AE279" i="9"/>
  <c r="AD279" i="9"/>
  <c r="AC279" i="9"/>
  <c r="AB279" i="9"/>
  <c r="AA279" i="9"/>
  <c r="Z279" i="9"/>
  <c r="Y279" i="9"/>
  <c r="X279" i="9"/>
  <c r="W279" i="9"/>
  <c r="V279" i="9"/>
  <c r="U279" i="9"/>
  <c r="T279" i="9"/>
  <c r="S279" i="9"/>
  <c r="R279" i="9"/>
  <c r="Q279" i="9"/>
  <c r="P279" i="9"/>
  <c r="O279" i="9"/>
  <c r="N279" i="9"/>
  <c r="M279" i="9"/>
  <c r="L279" i="9"/>
  <c r="K279" i="9"/>
  <c r="J279" i="9"/>
  <c r="I279" i="9"/>
  <c r="H279" i="9"/>
  <c r="G279" i="9"/>
  <c r="BX277" i="9"/>
  <c r="BW277" i="9"/>
  <c r="BV277" i="9"/>
  <c r="BU277" i="9"/>
  <c r="BT277" i="9"/>
  <c r="BS277" i="9"/>
  <c r="BR277" i="9"/>
  <c r="BQ277" i="9"/>
  <c r="BP277" i="9"/>
  <c r="BO277" i="9"/>
  <c r="BN277" i="9"/>
  <c r="BM277" i="9"/>
  <c r="BL277" i="9"/>
  <c r="BK277" i="9"/>
  <c r="BJ277" i="9"/>
  <c r="BI277" i="9"/>
  <c r="BH277" i="9"/>
  <c r="BG277" i="9"/>
  <c r="BF277" i="9"/>
  <c r="BE277" i="9"/>
  <c r="BD277" i="9"/>
  <c r="BC277" i="9"/>
  <c r="BB277" i="9"/>
  <c r="BA277" i="9"/>
  <c r="AZ277" i="9"/>
  <c r="AY277" i="9"/>
  <c r="AX277" i="9"/>
  <c r="AW277" i="9"/>
  <c r="AV277" i="9"/>
  <c r="AU277" i="9"/>
  <c r="AT277" i="9"/>
  <c r="AS277" i="9"/>
  <c r="AR277" i="9"/>
  <c r="AQ277" i="9"/>
  <c r="AP277" i="9"/>
  <c r="AO277" i="9"/>
  <c r="AN277" i="9"/>
  <c r="AM277" i="9"/>
  <c r="AL277" i="9"/>
  <c r="AK277" i="9"/>
  <c r="AJ277" i="9"/>
  <c r="AI277" i="9"/>
  <c r="AH277" i="9"/>
  <c r="AG277" i="9"/>
  <c r="AF277" i="9"/>
  <c r="AE277" i="9"/>
  <c r="AD277" i="9"/>
  <c r="AC277" i="9"/>
  <c r="AB277" i="9"/>
  <c r="AA277" i="9"/>
  <c r="Z277" i="9"/>
  <c r="Y277" i="9"/>
  <c r="X277" i="9"/>
  <c r="W277" i="9"/>
  <c r="V277" i="9"/>
  <c r="U277" i="9"/>
  <c r="T277" i="9"/>
  <c r="S277" i="9"/>
  <c r="R277" i="9"/>
  <c r="Q277" i="9"/>
  <c r="P277" i="9"/>
  <c r="O277" i="9"/>
  <c r="N277" i="9"/>
  <c r="M277" i="9"/>
  <c r="L277" i="9"/>
  <c r="K277" i="9"/>
  <c r="J277" i="9"/>
  <c r="I277" i="9"/>
  <c r="H277" i="9"/>
  <c r="G277" i="9"/>
  <c r="BX275" i="9"/>
  <c r="BW275" i="9"/>
  <c r="BV275" i="9"/>
  <c r="BU275" i="9"/>
  <c r="BT275" i="9"/>
  <c r="BS275" i="9"/>
  <c r="BR275" i="9"/>
  <c r="BQ275" i="9"/>
  <c r="BP275" i="9"/>
  <c r="BO275" i="9"/>
  <c r="BN275" i="9"/>
  <c r="BM275" i="9"/>
  <c r="BL275" i="9"/>
  <c r="BK275" i="9"/>
  <c r="BJ275" i="9"/>
  <c r="BI275" i="9"/>
  <c r="BH275" i="9"/>
  <c r="BG275" i="9"/>
  <c r="BF275" i="9"/>
  <c r="BE275" i="9"/>
  <c r="BD275" i="9"/>
  <c r="BC275" i="9"/>
  <c r="BB275" i="9"/>
  <c r="BA275" i="9"/>
  <c r="AZ275" i="9"/>
  <c r="AY275" i="9"/>
  <c r="AX275" i="9"/>
  <c r="AW275" i="9"/>
  <c r="AV275" i="9"/>
  <c r="AU275" i="9"/>
  <c r="AT275" i="9"/>
  <c r="AS275" i="9"/>
  <c r="AR275" i="9"/>
  <c r="AQ275" i="9"/>
  <c r="AP275" i="9"/>
  <c r="AO275" i="9"/>
  <c r="AN275" i="9"/>
  <c r="AM275" i="9"/>
  <c r="AL275" i="9"/>
  <c r="AK275" i="9"/>
  <c r="AJ275" i="9"/>
  <c r="AI275" i="9"/>
  <c r="AH275" i="9"/>
  <c r="AG275" i="9"/>
  <c r="AF275" i="9"/>
  <c r="AE275" i="9"/>
  <c r="AD275" i="9"/>
  <c r="AC275" i="9"/>
  <c r="AB275" i="9"/>
  <c r="AA275" i="9"/>
  <c r="Z275" i="9"/>
  <c r="Y275" i="9"/>
  <c r="X275" i="9"/>
  <c r="W275" i="9"/>
  <c r="V275" i="9"/>
  <c r="U275" i="9"/>
  <c r="T275" i="9"/>
  <c r="S275" i="9"/>
  <c r="R275" i="9"/>
  <c r="Q275" i="9"/>
  <c r="P275" i="9"/>
  <c r="O275" i="9"/>
  <c r="N275" i="9"/>
  <c r="M275" i="9"/>
  <c r="L275" i="9"/>
  <c r="K275" i="9"/>
  <c r="J275" i="9"/>
  <c r="I275" i="9"/>
  <c r="H275" i="9"/>
  <c r="G275" i="9"/>
  <c r="BX273" i="9"/>
  <c r="BW273" i="9"/>
  <c r="BV273" i="9"/>
  <c r="BU273" i="9"/>
  <c r="BT273" i="9"/>
  <c r="BS273" i="9"/>
  <c r="BR273" i="9"/>
  <c r="BQ273" i="9"/>
  <c r="BP273" i="9"/>
  <c r="BO273" i="9"/>
  <c r="BN273" i="9"/>
  <c r="BM273" i="9"/>
  <c r="BL273" i="9"/>
  <c r="BK273" i="9"/>
  <c r="BJ273" i="9"/>
  <c r="BI273" i="9"/>
  <c r="BH273" i="9"/>
  <c r="BG273" i="9"/>
  <c r="BF273" i="9"/>
  <c r="BE273" i="9"/>
  <c r="BD273" i="9"/>
  <c r="BC273" i="9"/>
  <c r="BB273" i="9"/>
  <c r="BA273" i="9"/>
  <c r="AZ273" i="9"/>
  <c r="AY273" i="9"/>
  <c r="AX273" i="9"/>
  <c r="AW273" i="9"/>
  <c r="AV273" i="9"/>
  <c r="AU273" i="9"/>
  <c r="AT273" i="9"/>
  <c r="AS273" i="9"/>
  <c r="AR273" i="9"/>
  <c r="AQ273" i="9"/>
  <c r="AP273" i="9"/>
  <c r="AO273" i="9"/>
  <c r="AN273" i="9"/>
  <c r="AM273" i="9"/>
  <c r="AL273" i="9"/>
  <c r="AK273" i="9"/>
  <c r="AJ273" i="9"/>
  <c r="AI273" i="9"/>
  <c r="AH273" i="9"/>
  <c r="AG273" i="9"/>
  <c r="AF273" i="9"/>
  <c r="AE273" i="9"/>
  <c r="AD273" i="9"/>
  <c r="AC273" i="9"/>
  <c r="AB273" i="9"/>
  <c r="AA273" i="9"/>
  <c r="Z273" i="9"/>
  <c r="Y273" i="9"/>
  <c r="X273" i="9"/>
  <c r="W273" i="9"/>
  <c r="V273" i="9"/>
  <c r="U273" i="9"/>
  <c r="T273" i="9"/>
  <c r="S273" i="9"/>
  <c r="R273" i="9"/>
  <c r="Q273" i="9"/>
  <c r="P273" i="9"/>
  <c r="O273" i="9"/>
  <c r="N273" i="9"/>
  <c r="M273" i="9"/>
  <c r="L273" i="9"/>
  <c r="K273" i="9"/>
  <c r="J273" i="9"/>
  <c r="I273" i="9"/>
  <c r="H273" i="9"/>
  <c r="G273" i="9"/>
  <c r="BX271" i="9"/>
  <c r="BW271" i="9"/>
  <c r="BV271" i="9"/>
  <c r="BU271" i="9"/>
  <c r="BT271" i="9"/>
  <c r="BS271" i="9"/>
  <c r="BR271" i="9"/>
  <c r="BQ271" i="9"/>
  <c r="BP271" i="9"/>
  <c r="BO271" i="9"/>
  <c r="BN271" i="9"/>
  <c r="BM271" i="9"/>
  <c r="BL271" i="9"/>
  <c r="BK271" i="9"/>
  <c r="BJ271" i="9"/>
  <c r="BI271" i="9"/>
  <c r="BH271" i="9"/>
  <c r="BG271" i="9"/>
  <c r="BF271" i="9"/>
  <c r="BE271" i="9"/>
  <c r="BD271" i="9"/>
  <c r="BC271" i="9"/>
  <c r="BB271" i="9"/>
  <c r="BA271" i="9"/>
  <c r="AZ271" i="9"/>
  <c r="AY271" i="9"/>
  <c r="AX271" i="9"/>
  <c r="AW271" i="9"/>
  <c r="AV271" i="9"/>
  <c r="AU271" i="9"/>
  <c r="AT271" i="9"/>
  <c r="AS271" i="9"/>
  <c r="AR271" i="9"/>
  <c r="AQ271" i="9"/>
  <c r="AP271" i="9"/>
  <c r="AO271" i="9"/>
  <c r="AN271" i="9"/>
  <c r="AM271" i="9"/>
  <c r="AL271" i="9"/>
  <c r="AK271" i="9"/>
  <c r="AJ271" i="9"/>
  <c r="AI271" i="9"/>
  <c r="AH271" i="9"/>
  <c r="AG271" i="9"/>
  <c r="AF271" i="9"/>
  <c r="AE271" i="9"/>
  <c r="AD271" i="9"/>
  <c r="AC271" i="9"/>
  <c r="AB271" i="9"/>
  <c r="AA271" i="9"/>
  <c r="Z271" i="9"/>
  <c r="Y271" i="9"/>
  <c r="X271" i="9"/>
  <c r="W271" i="9"/>
  <c r="V271" i="9"/>
  <c r="U271" i="9"/>
  <c r="T271" i="9"/>
  <c r="S271" i="9"/>
  <c r="R271" i="9"/>
  <c r="Q271" i="9"/>
  <c r="P271" i="9"/>
  <c r="O271" i="9"/>
  <c r="N271" i="9"/>
  <c r="M271" i="9"/>
  <c r="L271" i="9"/>
  <c r="K271" i="9"/>
  <c r="J271" i="9"/>
  <c r="I271" i="9"/>
  <c r="H271" i="9"/>
  <c r="G271" i="9"/>
  <c r="BX269" i="9"/>
  <c r="BW269" i="9"/>
  <c r="BV269" i="9"/>
  <c r="BU269" i="9"/>
  <c r="BT269" i="9"/>
  <c r="BS269" i="9"/>
  <c r="BR269" i="9"/>
  <c r="BQ269" i="9"/>
  <c r="BP269" i="9"/>
  <c r="BO269" i="9"/>
  <c r="BN269" i="9"/>
  <c r="BM269" i="9"/>
  <c r="BL269" i="9"/>
  <c r="BK269" i="9"/>
  <c r="BJ269" i="9"/>
  <c r="BI269" i="9"/>
  <c r="BH269" i="9"/>
  <c r="BG269" i="9"/>
  <c r="BF269" i="9"/>
  <c r="BE269" i="9"/>
  <c r="BD269" i="9"/>
  <c r="BC269" i="9"/>
  <c r="BB269" i="9"/>
  <c r="BA269" i="9"/>
  <c r="AZ269" i="9"/>
  <c r="AY269" i="9"/>
  <c r="AX269" i="9"/>
  <c r="AW269" i="9"/>
  <c r="AV269" i="9"/>
  <c r="AU269" i="9"/>
  <c r="AT269" i="9"/>
  <c r="AS269" i="9"/>
  <c r="AR269" i="9"/>
  <c r="AQ269" i="9"/>
  <c r="AP269" i="9"/>
  <c r="AO269" i="9"/>
  <c r="AN269" i="9"/>
  <c r="AM269" i="9"/>
  <c r="AL269" i="9"/>
  <c r="AK269" i="9"/>
  <c r="AJ269" i="9"/>
  <c r="AI269" i="9"/>
  <c r="AH269" i="9"/>
  <c r="AG269" i="9"/>
  <c r="AF269" i="9"/>
  <c r="AE269" i="9"/>
  <c r="AD269" i="9"/>
  <c r="AC269" i="9"/>
  <c r="AB269" i="9"/>
  <c r="AA269" i="9"/>
  <c r="Z269" i="9"/>
  <c r="Y269" i="9"/>
  <c r="X269" i="9"/>
  <c r="W269" i="9"/>
  <c r="V269" i="9"/>
  <c r="U269" i="9"/>
  <c r="T269" i="9"/>
  <c r="S269" i="9"/>
  <c r="R269" i="9"/>
  <c r="Q269" i="9"/>
  <c r="P269" i="9"/>
  <c r="O269" i="9"/>
  <c r="N269" i="9"/>
  <c r="M269" i="9"/>
  <c r="L269" i="9"/>
  <c r="K269" i="9"/>
  <c r="J269" i="9"/>
  <c r="I269" i="9"/>
  <c r="H269" i="9"/>
  <c r="G269" i="9"/>
  <c r="BX267" i="9"/>
  <c r="BW267" i="9"/>
  <c r="BV267" i="9"/>
  <c r="BU267" i="9"/>
  <c r="BT267" i="9"/>
  <c r="BS267" i="9"/>
  <c r="BR267" i="9"/>
  <c r="BQ267" i="9"/>
  <c r="BP267" i="9"/>
  <c r="BO267" i="9"/>
  <c r="BN267" i="9"/>
  <c r="BM267" i="9"/>
  <c r="BL267" i="9"/>
  <c r="BK267" i="9"/>
  <c r="BJ267" i="9"/>
  <c r="BI267" i="9"/>
  <c r="BH267" i="9"/>
  <c r="BG267" i="9"/>
  <c r="BF267" i="9"/>
  <c r="BE267" i="9"/>
  <c r="BD267" i="9"/>
  <c r="BC267" i="9"/>
  <c r="BB267" i="9"/>
  <c r="BA267" i="9"/>
  <c r="AZ267" i="9"/>
  <c r="AY267" i="9"/>
  <c r="AX267" i="9"/>
  <c r="AW267" i="9"/>
  <c r="AV267" i="9"/>
  <c r="AU267" i="9"/>
  <c r="AT267" i="9"/>
  <c r="AS267" i="9"/>
  <c r="AR267" i="9"/>
  <c r="AQ267" i="9"/>
  <c r="AP267" i="9"/>
  <c r="AO267" i="9"/>
  <c r="AN267" i="9"/>
  <c r="AM267" i="9"/>
  <c r="AL267" i="9"/>
  <c r="AK267" i="9"/>
  <c r="AJ267" i="9"/>
  <c r="AI267" i="9"/>
  <c r="AH267" i="9"/>
  <c r="AG267" i="9"/>
  <c r="AF267" i="9"/>
  <c r="AE267" i="9"/>
  <c r="AD267" i="9"/>
  <c r="AC267" i="9"/>
  <c r="AB267" i="9"/>
  <c r="AA267" i="9"/>
  <c r="Z267" i="9"/>
  <c r="Y267" i="9"/>
  <c r="X267" i="9"/>
  <c r="W267" i="9"/>
  <c r="V267" i="9"/>
  <c r="U267" i="9"/>
  <c r="T267" i="9"/>
  <c r="S267" i="9"/>
  <c r="R267" i="9"/>
  <c r="Q267" i="9"/>
  <c r="P267" i="9"/>
  <c r="O267" i="9"/>
  <c r="N267" i="9"/>
  <c r="M267" i="9"/>
  <c r="L267" i="9"/>
  <c r="K267" i="9"/>
  <c r="J267" i="9"/>
  <c r="I267" i="9"/>
  <c r="H267" i="9"/>
  <c r="G267" i="9"/>
  <c r="BX262" i="9"/>
  <c r="BW262" i="9"/>
  <c r="BV262" i="9"/>
  <c r="BU262" i="9"/>
  <c r="BT262" i="9"/>
  <c r="BS262" i="9"/>
  <c r="BR262" i="9"/>
  <c r="BQ262" i="9"/>
  <c r="BP262" i="9"/>
  <c r="BO262" i="9"/>
  <c r="BN262" i="9"/>
  <c r="BM262" i="9"/>
  <c r="BL262" i="9"/>
  <c r="BK262" i="9"/>
  <c r="BJ262" i="9"/>
  <c r="BI262" i="9"/>
  <c r="BH262" i="9"/>
  <c r="BG262" i="9"/>
  <c r="BF262" i="9"/>
  <c r="BE262" i="9"/>
  <c r="BD262" i="9"/>
  <c r="BC262" i="9"/>
  <c r="BB262" i="9"/>
  <c r="BA262" i="9"/>
  <c r="AZ262" i="9"/>
  <c r="AY262" i="9"/>
  <c r="AX262" i="9"/>
  <c r="AW262" i="9"/>
  <c r="AV262" i="9"/>
  <c r="AU262" i="9"/>
  <c r="AT262" i="9"/>
  <c r="AS262" i="9"/>
  <c r="AR262" i="9"/>
  <c r="AQ262" i="9"/>
  <c r="AP262" i="9"/>
  <c r="AO262" i="9"/>
  <c r="AN262" i="9"/>
  <c r="AM262" i="9"/>
  <c r="AL262" i="9"/>
  <c r="AK262" i="9"/>
  <c r="AJ262" i="9"/>
  <c r="AI262" i="9"/>
  <c r="AH262" i="9"/>
  <c r="AG262" i="9"/>
  <c r="AF262" i="9"/>
  <c r="AE262" i="9"/>
  <c r="AD262" i="9"/>
  <c r="AC262" i="9"/>
  <c r="AB262" i="9"/>
  <c r="AA262" i="9"/>
  <c r="Z262" i="9"/>
  <c r="Y262" i="9"/>
  <c r="X262" i="9"/>
  <c r="W262" i="9"/>
  <c r="V262" i="9"/>
  <c r="U262" i="9"/>
  <c r="T262" i="9"/>
  <c r="S262" i="9"/>
  <c r="R262" i="9"/>
  <c r="Q262" i="9"/>
  <c r="P262" i="9"/>
  <c r="O262" i="9"/>
  <c r="N262" i="9"/>
  <c r="M262" i="9"/>
  <c r="L262" i="9"/>
  <c r="K262" i="9"/>
  <c r="J262" i="9"/>
  <c r="I262" i="9"/>
  <c r="H262" i="9"/>
  <c r="G262" i="9"/>
  <c r="BX260" i="9"/>
  <c r="BW260" i="9"/>
  <c r="BV260" i="9"/>
  <c r="BU260" i="9"/>
  <c r="BT260" i="9"/>
  <c r="BS260" i="9"/>
  <c r="BR260" i="9"/>
  <c r="BQ260" i="9"/>
  <c r="BP260" i="9"/>
  <c r="BO260" i="9"/>
  <c r="BN260" i="9"/>
  <c r="BM260" i="9"/>
  <c r="BL260" i="9"/>
  <c r="BK260" i="9"/>
  <c r="BJ260" i="9"/>
  <c r="BI260" i="9"/>
  <c r="BH260" i="9"/>
  <c r="BG260" i="9"/>
  <c r="BF260" i="9"/>
  <c r="BE260" i="9"/>
  <c r="BD260" i="9"/>
  <c r="BC260" i="9"/>
  <c r="BB260" i="9"/>
  <c r="BA260" i="9"/>
  <c r="AZ260" i="9"/>
  <c r="AY260" i="9"/>
  <c r="AX260" i="9"/>
  <c r="AW260" i="9"/>
  <c r="AV260" i="9"/>
  <c r="AU260" i="9"/>
  <c r="AT260" i="9"/>
  <c r="AS260" i="9"/>
  <c r="AR260" i="9"/>
  <c r="AQ260" i="9"/>
  <c r="AP260" i="9"/>
  <c r="AO260" i="9"/>
  <c r="AN260" i="9"/>
  <c r="AM260" i="9"/>
  <c r="AL260" i="9"/>
  <c r="AK260" i="9"/>
  <c r="AJ260" i="9"/>
  <c r="AI260" i="9"/>
  <c r="AH260" i="9"/>
  <c r="AG260" i="9"/>
  <c r="AF260" i="9"/>
  <c r="AE260" i="9"/>
  <c r="AD260" i="9"/>
  <c r="AC260" i="9"/>
  <c r="AB260" i="9"/>
  <c r="AA260" i="9"/>
  <c r="Z260" i="9"/>
  <c r="Y260" i="9"/>
  <c r="X260" i="9"/>
  <c r="W260" i="9"/>
  <c r="V260" i="9"/>
  <c r="U260" i="9"/>
  <c r="T260" i="9"/>
  <c r="S260" i="9"/>
  <c r="R260" i="9"/>
  <c r="Q260" i="9"/>
  <c r="P260" i="9"/>
  <c r="O260" i="9"/>
  <c r="N260" i="9"/>
  <c r="M260" i="9"/>
  <c r="L260" i="9"/>
  <c r="K260" i="9"/>
  <c r="J260" i="9"/>
  <c r="I260" i="9"/>
  <c r="H260" i="9"/>
  <c r="G260" i="9"/>
  <c r="BX258" i="9"/>
  <c r="BW258" i="9"/>
  <c r="BV258" i="9"/>
  <c r="BU258" i="9"/>
  <c r="BT258" i="9"/>
  <c r="BS258" i="9"/>
  <c r="BR258" i="9"/>
  <c r="BQ258" i="9"/>
  <c r="BP258" i="9"/>
  <c r="BO258" i="9"/>
  <c r="BN258" i="9"/>
  <c r="BM258" i="9"/>
  <c r="BL258" i="9"/>
  <c r="BK258" i="9"/>
  <c r="BJ258" i="9"/>
  <c r="BI258" i="9"/>
  <c r="BH258" i="9"/>
  <c r="BG258" i="9"/>
  <c r="BF258" i="9"/>
  <c r="BE258" i="9"/>
  <c r="BD258" i="9"/>
  <c r="BC258" i="9"/>
  <c r="BB258" i="9"/>
  <c r="BA258" i="9"/>
  <c r="AZ258" i="9"/>
  <c r="AY258" i="9"/>
  <c r="AX258" i="9"/>
  <c r="AW258" i="9"/>
  <c r="AV258" i="9"/>
  <c r="AU258" i="9"/>
  <c r="AT258" i="9"/>
  <c r="AS258" i="9"/>
  <c r="AR258" i="9"/>
  <c r="AQ258" i="9"/>
  <c r="AP258" i="9"/>
  <c r="AO258" i="9"/>
  <c r="AN258" i="9"/>
  <c r="AM258" i="9"/>
  <c r="AL258" i="9"/>
  <c r="AK258" i="9"/>
  <c r="AJ258" i="9"/>
  <c r="AI258" i="9"/>
  <c r="AH258" i="9"/>
  <c r="AG258" i="9"/>
  <c r="AF258" i="9"/>
  <c r="AE258" i="9"/>
  <c r="AD258" i="9"/>
  <c r="AC258" i="9"/>
  <c r="AB258" i="9"/>
  <c r="AA258" i="9"/>
  <c r="Z258" i="9"/>
  <c r="Y258" i="9"/>
  <c r="X258" i="9"/>
  <c r="W258" i="9"/>
  <c r="V258" i="9"/>
  <c r="U258" i="9"/>
  <c r="T258" i="9"/>
  <c r="S258" i="9"/>
  <c r="R258" i="9"/>
  <c r="Q258" i="9"/>
  <c r="P258" i="9"/>
  <c r="O258" i="9"/>
  <c r="N258" i="9"/>
  <c r="M258" i="9"/>
  <c r="L258" i="9"/>
  <c r="K258" i="9"/>
  <c r="J258" i="9"/>
  <c r="I258" i="9"/>
  <c r="H258" i="9"/>
  <c r="G258" i="9"/>
  <c r="BX256" i="9"/>
  <c r="BW256" i="9"/>
  <c r="BV256" i="9"/>
  <c r="BU256" i="9"/>
  <c r="BT256" i="9"/>
  <c r="BS256" i="9"/>
  <c r="BR256" i="9"/>
  <c r="BQ256" i="9"/>
  <c r="BP256" i="9"/>
  <c r="BO256" i="9"/>
  <c r="BN256" i="9"/>
  <c r="BM256" i="9"/>
  <c r="BL256" i="9"/>
  <c r="BK256" i="9"/>
  <c r="BJ256" i="9"/>
  <c r="BI256" i="9"/>
  <c r="BH256" i="9"/>
  <c r="BG256" i="9"/>
  <c r="BF256" i="9"/>
  <c r="BE256" i="9"/>
  <c r="BD256" i="9"/>
  <c r="BC256" i="9"/>
  <c r="BB256" i="9"/>
  <c r="BA256" i="9"/>
  <c r="AZ256" i="9"/>
  <c r="AY256" i="9"/>
  <c r="AX256" i="9"/>
  <c r="AW256" i="9"/>
  <c r="AV256" i="9"/>
  <c r="AU256" i="9"/>
  <c r="AT256" i="9"/>
  <c r="AS256" i="9"/>
  <c r="AR256" i="9"/>
  <c r="AQ256" i="9"/>
  <c r="AP256" i="9"/>
  <c r="AO256" i="9"/>
  <c r="AN256" i="9"/>
  <c r="AM256" i="9"/>
  <c r="AL256" i="9"/>
  <c r="AK256" i="9"/>
  <c r="AJ256" i="9"/>
  <c r="AI256" i="9"/>
  <c r="AH256" i="9"/>
  <c r="AG256" i="9"/>
  <c r="AF256" i="9"/>
  <c r="AE256" i="9"/>
  <c r="AD256" i="9"/>
  <c r="AC256" i="9"/>
  <c r="AB256" i="9"/>
  <c r="AA256" i="9"/>
  <c r="Z256" i="9"/>
  <c r="Y256" i="9"/>
  <c r="X256" i="9"/>
  <c r="W256" i="9"/>
  <c r="V256" i="9"/>
  <c r="U256" i="9"/>
  <c r="T256" i="9"/>
  <c r="S256" i="9"/>
  <c r="R256" i="9"/>
  <c r="Q256" i="9"/>
  <c r="P256" i="9"/>
  <c r="O256" i="9"/>
  <c r="N256" i="9"/>
  <c r="M256" i="9"/>
  <c r="L256" i="9"/>
  <c r="K256" i="9"/>
  <c r="J256" i="9"/>
  <c r="I256" i="9"/>
  <c r="H256" i="9"/>
  <c r="G256" i="9"/>
  <c r="BX254" i="9"/>
  <c r="BW254" i="9"/>
  <c r="BV254" i="9"/>
  <c r="BU254" i="9"/>
  <c r="BT254" i="9"/>
  <c r="BS254" i="9"/>
  <c r="BR254" i="9"/>
  <c r="BQ254" i="9"/>
  <c r="BP254" i="9"/>
  <c r="BO254" i="9"/>
  <c r="BN254" i="9"/>
  <c r="BM254" i="9"/>
  <c r="BL254" i="9"/>
  <c r="BK254" i="9"/>
  <c r="BJ254" i="9"/>
  <c r="BI254" i="9"/>
  <c r="BH254" i="9"/>
  <c r="BG254" i="9"/>
  <c r="BF254" i="9"/>
  <c r="BE254" i="9"/>
  <c r="BD254" i="9"/>
  <c r="BC254" i="9"/>
  <c r="BB254" i="9"/>
  <c r="BA254" i="9"/>
  <c r="AZ254" i="9"/>
  <c r="AY254" i="9"/>
  <c r="AX254" i="9"/>
  <c r="AW254" i="9"/>
  <c r="AV254" i="9"/>
  <c r="AU254" i="9"/>
  <c r="AT254" i="9"/>
  <c r="AS254" i="9"/>
  <c r="AR254" i="9"/>
  <c r="AQ254" i="9"/>
  <c r="AP254" i="9"/>
  <c r="AO254" i="9"/>
  <c r="AN254" i="9"/>
  <c r="AM254" i="9"/>
  <c r="AL254" i="9"/>
  <c r="AK254" i="9"/>
  <c r="AJ254" i="9"/>
  <c r="AI254" i="9"/>
  <c r="AH254" i="9"/>
  <c r="AG254" i="9"/>
  <c r="AF254" i="9"/>
  <c r="AE254" i="9"/>
  <c r="AD254" i="9"/>
  <c r="AC254" i="9"/>
  <c r="AB254" i="9"/>
  <c r="AA254" i="9"/>
  <c r="Z254" i="9"/>
  <c r="Y254" i="9"/>
  <c r="X254" i="9"/>
  <c r="W254" i="9"/>
  <c r="V254" i="9"/>
  <c r="U254" i="9"/>
  <c r="T254" i="9"/>
  <c r="S254" i="9"/>
  <c r="R254" i="9"/>
  <c r="Q254" i="9"/>
  <c r="P254" i="9"/>
  <c r="O254" i="9"/>
  <c r="N254" i="9"/>
  <c r="M254" i="9"/>
  <c r="L254" i="9"/>
  <c r="K254" i="9"/>
  <c r="J254" i="9"/>
  <c r="I254" i="9"/>
  <c r="H254" i="9"/>
  <c r="G254" i="9"/>
  <c r="BX252" i="9"/>
  <c r="BW252" i="9"/>
  <c r="BV252" i="9"/>
  <c r="BU252" i="9"/>
  <c r="BT252" i="9"/>
  <c r="BS252" i="9"/>
  <c r="BR252" i="9"/>
  <c r="BQ252" i="9"/>
  <c r="BP252" i="9"/>
  <c r="BO252" i="9"/>
  <c r="BN252" i="9"/>
  <c r="BM252" i="9"/>
  <c r="BL252" i="9"/>
  <c r="BK252" i="9"/>
  <c r="BJ252" i="9"/>
  <c r="BI252" i="9"/>
  <c r="BH252" i="9"/>
  <c r="BG252" i="9"/>
  <c r="BF252" i="9"/>
  <c r="BE252" i="9"/>
  <c r="BD252" i="9"/>
  <c r="BC252" i="9"/>
  <c r="BB252" i="9"/>
  <c r="BA252" i="9"/>
  <c r="AZ252" i="9"/>
  <c r="AY252" i="9"/>
  <c r="AX252" i="9"/>
  <c r="AW252" i="9"/>
  <c r="AV252" i="9"/>
  <c r="AU252" i="9"/>
  <c r="AT252" i="9"/>
  <c r="AS252" i="9"/>
  <c r="AR252" i="9"/>
  <c r="AQ252" i="9"/>
  <c r="AP252" i="9"/>
  <c r="AO252" i="9"/>
  <c r="AN252" i="9"/>
  <c r="AM252" i="9"/>
  <c r="AL252" i="9"/>
  <c r="AK252" i="9"/>
  <c r="AJ252" i="9"/>
  <c r="AI252" i="9"/>
  <c r="AH252" i="9"/>
  <c r="AG252" i="9"/>
  <c r="AF252" i="9"/>
  <c r="AE252" i="9"/>
  <c r="AD252" i="9"/>
  <c r="AC252" i="9"/>
  <c r="AB252" i="9"/>
  <c r="AA252" i="9"/>
  <c r="Z252" i="9"/>
  <c r="Y252" i="9"/>
  <c r="X252" i="9"/>
  <c r="W252" i="9"/>
  <c r="V252" i="9"/>
  <c r="U252" i="9"/>
  <c r="T252" i="9"/>
  <c r="S252" i="9"/>
  <c r="R252" i="9"/>
  <c r="Q252" i="9"/>
  <c r="P252" i="9"/>
  <c r="O252" i="9"/>
  <c r="N252" i="9"/>
  <c r="M252" i="9"/>
  <c r="L252" i="9"/>
  <c r="K252" i="9"/>
  <c r="J252" i="9"/>
  <c r="I252" i="9"/>
  <c r="H252" i="9"/>
  <c r="G252" i="9"/>
  <c r="BX250" i="9"/>
  <c r="BW250" i="9"/>
  <c r="BV250" i="9"/>
  <c r="BU250" i="9"/>
  <c r="BT250" i="9"/>
  <c r="BS250" i="9"/>
  <c r="BR250" i="9"/>
  <c r="BQ250" i="9"/>
  <c r="BP250" i="9"/>
  <c r="BO250" i="9"/>
  <c r="BN250" i="9"/>
  <c r="BM250" i="9"/>
  <c r="BL250" i="9"/>
  <c r="BK250" i="9"/>
  <c r="BJ250" i="9"/>
  <c r="BI250" i="9"/>
  <c r="BH250" i="9"/>
  <c r="BG250" i="9"/>
  <c r="BF250" i="9"/>
  <c r="BE250" i="9"/>
  <c r="BD250" i="9"/>
  <c r="BC250" i="9"/>
  <c r="BB250" i="9"/>
  <c r="BA250" i="9"/>
  <c r="AZ250" i="9"/>
  <c r="AY250" i="9"/>
  <c r="AX250" i="9"/>
  <c r="AW250" i="9"/>
  <c r="AV250" i="9"/>
  <c r="AU250" i="9"/>
  <c r="AT250" i="9"/>
  <c r="AS250" i="9"/>
  <c r="AR250" i="9"/>
  <c r="AQ250" i="9"/>
  <c r="AP250" i="9"/>
  <c r="AO250" i="9"/>
  <c r="AN250" i="9"/>
  <c r="AM250" i="9"/>
  <c r="AL250" i="9"/>
  <c r="AK250" i="9"/>
  <c r="AJ250" i="9"/>
  <c r="AI250" i="9"/>
  <c r="AH250" i="9"/>
  <c r="AG250" i="9"/>
  <c r="AF250" i="9"/>
  <c r="AE250" i="9"/>
  <c r="AD250" i="9"/>
  <c r="AC250" i="9"/>
  <c r="AB250" i="9"/>
  <c r="AA250" i="9"/>
  <c r="Z250" i="9"/>
  <c r="Y250" i="9"/>
  <c r="X250" i="9"/>
  <c r="W250" i="9"/>
  <c r="V250" i="9"/>
  <c r="U250" i="9"/>
  <c r="T250" i="9"/>
  <c r="S250" i="9"/>
  <c r="R250" i="9"/>
  <c r="Q250" i="9"/>
  <c r="P250" i="9"/>
  <c r="O250" i="9"/>
  <c r="N250" i="9"/>
  <c r="M250" i="9"/>
  <c r="L250" i="9"/>
  <c r="K250" i="9"/>
  <c r="J250" i="9"/>
  <c r="I250" i="9"/>
  <c r="H250" i="9"/>
  <c r="G250" i="9"/>
  <c r="BX248" i="9"/>
  <c r="BW248" i="9"/>
  <c r="BV248" i="9"/>
  <c r="BU248" i="9"/>
  <c r="BT248" i="9"/>
  <c r="BS248" i="9"/>
  <c r="BR248" i="9"/>
  <c r="BQ248" i="9"/>
  <c r="BP248" i="9"/>
  <c r="BO248" i="9"/>
  <c r="BN248" i="9"/>
  <c r="BM248" i="9"/>
  <c r="BL248" i="9"/>
  <c r="BK248" i="9"/>
  <c r="BJ248" i="9"/>
  <c r="BI248" i="9"/>
  <c r="BH248" i="9"/>
  <c r="BG248" i="9"/>
  <c r="BF248" i="9"/>
  <c r="BE248" i="9"/>
  <c r="BD248" i="9"/>
  <c r="BC248" i="9"/>
  <c r="BB248" i="9"/>
  <c r="BA248" i="9"/>
  <c r="AZ248" i="9"/>
  <c r="AY248" i="9"/>
  <c r="AX248" i="9"/>
  <c r="AW248" i="9"/>
  <c r="AV248" i="9"/>
  <c r="AU248" i="9"/>
  <c r="AT248" i="9"/>
  <c r="AS248" i="9"/>
  <c r="AR248" i="9"/>
  <c r="AQ248" i="9"/>
  <c r="AP248" i="9"/>
  <c r="AO248" i="9"/>
  <c r="AN248" i="9"/>
  <c r="AM248" i="9"/>
  <c r="AL248" i="9"/>
  <c r="AK248" i="9"/>
  <c r="AJ248" i="9"/>
  <c r="AI248" i="9"/>
  <c r="AH248" i="9"/>
  <c r="AG248" i="9"/>
  <c r="AF248" i="9"/>
  <c r="AE248" i="9"/>
  <c r="AD248" i="9"/>
  <c r="AC248" i="9"/>
  <c r="AB248" i="9"/>
  <c r="AA248" i="9"/>
  <c r="Z248" i="9"/>
  <c r="Y248" i="9"/>
  <c r="X248" i="9"/>
  <c r="W248" i="9"/>
  <c r="V248" i="9"/>
  <c r="U248" i="9"/>
  <c r="T248" i="9"/>
  <c r="S248" i="9"/>
  <c r="R248" i="9"/>
  <c r="Q248" i="9"/>
  <c r="P248" i="9"/>
  <c r="O248" i="9"/>
  <c r="N248" i="9"/>
  <c r="M248" i="9"/>
  <c r="L248" i="9"/>
  <c r="K248" i="9"/>
  <c r="J248" i="9"/>
  <c r="I248" i="9"/>
  <c r="H248" i="9"/>
  <c r="G248" i="9"/>
  <c r="BX246" i="9"/>
  <c r="BW246" i="9"/>
  <c r="BV246" i="9"/>
  <c r="BU246" i="9"/>
  <c r="BT246" i="9"/>
  <c r="BS246" i="9"/>
  <c r="BR246" i="9"/>
  <c r="BQ246" i="9"/>
  <c r="BP246" i="9"/>
  <c r="BO246" i="9"/>
  <c r="BN246" i="9"/>
  <c r="BM246" i="9"/>
  <c r="BL246" i="9"/>
  <c r="BK246" i="9"/>
  <c r="BJ246" i="9"/>
  <c r="BI246" i="9"/>
  <c r="BH246" i="9"/>
  <c r="BG246" i="9"/>
  <c r="BF246" i="9"/>
  <c r="BE246" i="9"/>
  <c r="BD246" i="9"/>
  <c r="BC246" i="9"/>
  <c r="BB246" i="9"/>
  <c r="BA246" i="9"/>
  <c r="AZ246" i="9"/>
  <c r="AY246" i="9"/>
  <c r="AX246" i="9"/>
  <c r="AW246" i="9"/>
  <c r="AV246" i="9"/>
  <c r="AU246" i="9"/>
  <c r="AT246" i="9"/>
  <c r="AS246" i="9"/>
  <c r="AR246" i="9"/>
  <c r="AQ246" i="9"/>
  <c r="AP246" i="9"/>
  <c r="AO246" i="9"/>
  <c r="AN246" i="9"/>
  <c r="AM246" i="9"/>
  <c r="AL246" i="9"/>
  <c r="AK246" i="9"/>
  <c r="AJ246" i="9"/>
  <c r="AI246" i="9"/>
  <c r="AH246" i="9"/>
  <c r="AG246" i="9"/>
  <c r="AF246" i="9"/>
  <c r="AE246" i="9"/>
  <c r="AD246" i="9"/>
  <c r="AC246" i="9"/>
  <c r="AB246" i="9"/>
  <c r="AA246" i="9"/>
  <c r="Z246" i="9"/>
  <c r="Y246" i="9"/>
  <c r="X246" i="9"/>
  <c r="W246" i="9"/>
  <c r="V246" i="9"/>
  <c r="U246" i="9"/>
  <c r="T246" i="9"/>
  <c r="S246" i="9"/>
  <c r="R246" i="9"/>
  <c r="Q246" i="9"/>
  <c r="P246" i="9"/>
  <c r="O246" i="9"/>
  <c r="N246" i="9"/>
  <c r="M246" i="9"/>
  <c r="L246" i="9"/>
  <c r="K246" i="9"/>
  <c r="J246" i="9"/>
  <c r="I246" i="9"/>
  <c r="H246" i="9"/>
  <c r="G246" i="9"/>
  <c r="BX244" i="9"/>
  <c r="BW244" i="9"/>
  <c r="BV244" i="9"/>
  <c r="BU244" i="9"/>
  <c r="BT244" i="9"/>
  <c r="BS244" i="9"/>
  <c r="BR244" i="9"/>
  <c r="BQ244" i="9"/>
  <c r="BP244" i="9"/>
  <c r="BO244" i="9"/>
  <c r="BN244" i="9"/>
  <c r="BM244" i="9"/>
  <c r="BL244" i="9"/>
  <c r="BK244" i="9"/>
  <c r="BJ244" i="9"/>
  <c r="BI244" i="9"/>
  <c r="BH244" i="9"/>
  <c r="BG244" i="9"/>
  <c r="BF244" i="9"/>
  <c r="BE244" i="9"/>
  <c r="BD244" i="9"/>
  <c r="BC244" i="9"/>
  <c r="BB244" i="9"/>
  <c r="BA244" i="9"/>
  <c r="AZ244" i="9"/>
  <c r="AY244" i="9"/>
  <c r="AX244" i="9"/>
  <c r="AW244" i="9"/>
  <c r="AV244" i="9"/>
  <c r="AU244" i="9"/>
  <c r="AT244" i="9"/>
  <c r="AS244" i="9"/>
  <c r="AR244" i="9"/>
  <c r="AQ244" i="9"/>
  <c r="AP244" i="9"/>
  <c r="AO244" i="9"/>
  <c r="AN244" i="9"/>
  <c r="AM244" i="9"/>
  <c r="AL244" i="9"/>
  <c r="AK244" i="9"/>
  <c r="AJ244" i="9"/>
  <c r="AI244" i="9"/>
  <c r="AH244" i="9"/>
  <c r="AG244" i="9"/>
  <c r="AF244" i="9"/>
  <c r="AE244" i="9"/>
  <c r="AD244" i="9"/>
  <c r="AC244" i="9"/>
  <c r="AB244" i="9"/>
  <c r="AA244" i="9"/>
  <c r="Z244" i="9"/>
  <c r="Y244" i="9"/>
  <c r="X244" i="9"/>
  <c r="W244" i="9"/>
  <c r="V244" i="9"/>
  <c r="U244" i="9"/>
  <c r="T244" i="9"/>
  <c r="S244" i="9"/>
  <c r="R244" i="9"/>
  <c r="Q244" i="9"/>
  <c r="P244" i="9"/>
  <c r="O244" i="9"/>
  <c r="N244" i="9"/>
  <c r="M244" i="9"/>
  <c r="L244" i="9"/>
  <c r="K244" i="9"/>
  <c r="J244" i="9"/>
  <c r="I244" i="9"/>
  <c r="H244" i="9"/>
  <c r="G244" i="9"/>
  <c r="BX242" i="9"/>
  <c r="BW242" i="9"/>
  <c r="BV242" i="9"/>
  <c r="BU242" i="9"/>
  <c r="BT242" i="9"/>
  <c r="BS242" i="9"/>
  <c r="BR242" i="9"/>
  <c r="BQ242" i="9"/>
  <c r="BP242" i="9"/>
  <c r="BO242" i="9"/>
  <c r="BN242" i="9"/>
  <c r="BM242" i="9"/>
  <c r="BL242" i="9"/>
  <c r="BK242" i="9"/>
  <c r="BJ242" i="9"/>
  <c r="BI242" i="9"/>
  <c r="BH242" i="9"/>
  <c r="BG242" i="9"/>
  <c r="BF242" i="9"/>
  <c r="BE242" i="9"/>
  <c r="BD242" i="9"/>
  <c r="BC242" i="9"/>
  <c r="BB242" i="9"/>
  <c r="BA242" i="9"/>
  <c r="AZ242" i="9"/>
  <c r="AY242" i="9"/>
  <c r="AX242" i="9"/>
  <c r="AW242" i="9"/>
  <c r="AV242" i="9"/>
  <c r="AU242" i="9"/>
  <c r="AT242" i="9"/>
  <c r="AS242" i="9"/>
  <c r="AR242" i="9"/>
  <c r="AQ242" i="9"/>
  <c r="AP242" i="9"/>
  <c r="AO242" i="9"/>
  <c r="AN242" i="9"/>
  <c r="AM242" i="9"/>
  <c r="AL242" i="9"/>
  <c r="AK242" i="9"/>
  <c r="AJ242" i="9"/>
  <c r="AI242" i="9"/>
  <c r="AH242" i="9"/>
  <c r="AG242" i="9"/>
  <c r="AF242" i="9"/>
  <c r="AE242" i="9"/>
  <c r="AD242" i="9"/>
  <c r="AC242" i="9"/>
  <c r="AB242" i="9"/>
  <c r="AA242" i="9"/>
  <c r="Z242" i="9"/>
  <c r="Y242" i="9"/>
  <c r="X242" i="9"/>
  <c r="W242" i="9"/>
  <c r="V242" i="9"/>
  <c r="U242" i="9"/>
  <c r="T242" i="9"/>
  <c r="S242" i="9"/>
  <c r="R242" i="9"/>
  <c r="Q242" i="9"/>
  <c r="P242" i="9"/>
  <c r="O242" i="9"/>
  <c r="N242" i="9"/>
  <c r="M242" i="9"/>
  <c r="L242" i="9"/>
  <c r="K242" i="9"/>
  <c r="J242" i="9"/>
  <c r="I242" i="9"/>
  <c r="H242" i="9"/>
  <c r="G242" i="9"/>
  <c r="BX240" i="9"/>
  <c r="BW240" i="9"/>
  <c r="BV240" i="9"/>
  <c r="BU240" i="9"/>
  <c r="BT240" i="9"/>
  <c r="BS240" i="9"/>
  <c r="BR240" i="9"/>
  <c r="BQ240" i="9"/>
  <c r="BP240" i="9"/>
  <c r="BO240" i="9"/>
  <c r="BN240" i="9"/>
  <c r="BM240" i="9"/>
  <c r="BL240" i="9"/>
  <c r="BK240" i="9"/>
  <c r="BJ240" i="9"/>
  <c r="BI240" i="9"/>
  <c r="BH240" i="9"/>
  <c r="BG240" i="9"/>
  <c r="BF240" i="9"/>
  <c r="BE240" i="9"/>
  <c r="BD240" i="9"/>
  <c r="BC240" i="9"/>
  <c r="BB240" i="9"/>
  <c r="BA240" i="9"/>
  <c r="AZ240" i="9"/>
  <c r="AY240" i="9"/>
  <c r="AX240" i="9"/>
  <c r="AW240" i="9"/>
  <c r="AV240" i="9"/>
  <c r="AU240" i="9"/>
  <c r="AT240" i="9"/>
  <c r="AS240" i="9"/>
  <c r="AR240" i="9"/>
  <c r="AQ240" i="9"/>
  <c r="AP240" i="9"/>
  <c r="AO240" i="9"/>
  <c r="AN240" i="9"/>
  <c r="AM240" i="9"/>
  <c r="AL240" i="9"/>
  <c r="AK240" i="9"/>
  <c r="AJ240" i="9"/>
  <c r="AI240" i="9"/>
  <c r="AH240" i="9"/>
  <c r="AG240" i="9"/>
  <c r="AF240" i="9"/>
  <c r="AE240" i="9"/>
  <c r="AD240" i="9"/>
  <c r="AC240" i="9"/>
  <c r="AB240" i="9"/>
  <c r="AA240" i="9"/>
  <c r="Z240" i="9"/>
  <c r="Y240" i="9"/>
  <c r="X240" i="9"/>
  <c r="W240" i="9"/>
  <c r="V240" i="9"/>
  <c r="U240" i="9"/>
  <c r="T240" i="9"/>
  <c r="S240" i="9"/>
  <c r="R240" i="9"/>
  <c r="Q240" i="9"/>
  <c r="P240" i="9"/>
  <c r="O240" i="9"/>
  <c r="N240" i="9"/>
  <c r="M240" i="9"/>
  <c r="L240" i="9"/>
  <c r="K240" i="9"/>
  <c r="J240" i="9"/>
  <c r="I240" i="9"/>
  <c r="H240" i="9"/>
  <c r="G240" i="9"/>
  <c r="BX238" i="9"/>
  <c r="BW238" i="9"/>
  <c r="BV238" i="9"/>
  <c r="BU238" i="9"/>
  <c r="BT238" i="9"/>
  <c r="BS238" i="9"/>
  <c r="BR238" i="9"/>
  <c r="BQ238" i="9"/>
  <c r="BP238" i="9"/>
  <c r="BO238" i="9"/>
  <c r="BN238" i="9"/>
  <c r="BM238" i="9"/>
  <c r="BL238" i="9"/>
  <c r="BK238" i="9"/>
  <c r="BJ238" i="9"/>
  <c r="BI238" i="9"/>
  <c r="BH238" i="9"/>
  <c r="BG238" i="9"/>
  <c r="BF238" i="9"/>
  <c r="BE238" i="9"/>
  <c r="BD238" i="9"/>
  <c r="BC238" i="9"/>
  <c r="BB238" i="9"/>
  <c r="BA238" i="9"/>
  <c r="AZ238" i="9"/>
  <c r="AY238" i="9"/>
  <c r="AX238" i="9"/>
  <c r="AW238" i="9"/>
  <c r="AV238" i="9"/>
  <c r="AU238" i="9"/>
  <c r="AT238" i="9"/>
  <c r="AS238" i="9"/>
  <c r="AR238" i="9"/>
  <c r="AQ238" i="9"/>
  <c r="AP238" i="9"/>
  <c r="AO238" i="9"/>
  <c r="AN238" i="9"/>
  <c r="AM238" i="9"/>
  <c r="AL238" i="9"/>
  <c r="AK238" i="9"/>
  <c r="AJ238" i="9"/>
  <c r="AI238" i="9"/>
  <c r="AH238" i="9"/>
  <c r="AG238" i="9"/>
  <c r="AF238" i="9"/>
  <c r="AE238" i="9"/>
  <c r="AD238" i="9"/>
  <c r="AC238" i="9"/>
  <c r="AB238" i="9"/>
  <c r="AA238" i="9"/>
  <c r="Z238" i="9"/>
  <c r="Y238" i="9"/>
  <c r="X238" i="9"/>
  <c r="W238" i="9"/>
  <c r="V238" i="9"/>
  <c r="U238" i="9"/>
  <c r="T238" i="9"/>
  <c r="S238" i="9"/>
  <c r="R238" i="9"/>
  <c r="Q238" i="9"/>
  <c r="P238" i="9"/>
  <c r="O238" i="9"/>
  <c r="N238" i="9"/>
  <c r="M238" i="9"/>
  <c r="L238" i="9"/>
  <c r="K238" i="9"/>
  <c r="J238" i="9"/>
  <c r="I238" i="9"/>
  <c r="H238" i="9"/>
  <c r="G238" i="9"/>
  <c r="BX236" i="9"/>
  <c r="BW236" i="9"/>
  <c r="BV236" i="9"/>
  <c r="BU236" i="9"/>
  <c r="BT236" i="9"/>
  <c r="BS236" i="9"/>
  <c r="BR236" i="9"/>
  <c r="BQ236" i="9"/>
  <c r="BP236" i="9"/>
  <c r="BO236" i="9"/>
  <c r="BN236" i="9"/>
  <c r="BM236" i="9"/>
  <c r="BL236" i="9"/>
  <c r="BK236" i="9"/>
  <c r="BJ236" i="9"/>
  <c r="BI236" i="9"/>
  <c r="BH236" i="9"/>
  <c r="BG236" i="9"/>
  <c r="BF236" i="9"/>
  <c r="BE236" i="9"/>
  <c r="BD236" i="9"/>
  <c r="BC236" i="9"/>
  <c r="BB236" i="9"/>
  <c r="BA236" i="9"/>
  <c r="AZ236" i="9"/>
  <c r="AY236" i="9"/>
  <c r="AX236" i="9"/>
  <c r="AW236" i="9"/>
  <c r="AV236" i="9"/>
  <c r="AU236" i="9"/>
  <c r="AT236" i="9"/>
  <c r="AS236" i="9"/>
  <c r="AR236" i="9"/>
  <c r="AQ236" i="9"/>
  <c r="AP236" i="9"/>
  <c r="AO236" i="9"/>
  <c r="AN236" i="9"/>
  <c r="AM236" i="9"/>
  <c r="AL236" i="9"/>
  <c r="AK236" i="9"/>
  <c r="AJ236" i="9"/>
  <c r="AI236" i="9"/>
  <c r="AH236" i="9"/>
  <c r="AG236" i="9"/>
  <c r="AF236" i="9"/>
  <c r="AE236" i="9"/>
  <c r="AD236" i="9"/>
  <c r="AC236" i="9"/>
  <c r="AB236" i="9"/>
  <c r="AA236" i="9"/>
  <c r="Z236" i="9"/>
  <c r="Y236" i="9"/>
  <c r="X236" i="9"/>
  <c r="W236" i="9"/>
  <c r="V236" i="9"/>
  <c r="U236" i="9"/>
  <c r="T236" i="9"/>
  <c r="S236" i="9"/>
  <c r="R236" i="9"/>
  <c r="Q236" i="9"/>
  <c r="P236" i="9"/>
  <c r="O236" i="9"/>
  <c r="N236" i="9"/>
  <c r="M236" i="9"/>
  <c r="L236" i="9"/>
  <c r="K236" i="9"/>
  <c r="J236" i="9"/>
  <c r="I236" i="9"/>
  <c r="H236" i="9"/>
  <c r="G236" i="9"/>
  <c r="BX234" i="9"/>
  <c r="BW234" i="9"/>
  <c r="BV234" i="9"/>
  <c r="BU234" i="9"/>
  <c r="BT234" i="9"/>
  <c r="BS234" i="9"/>
  <c r="BR234" i="9"/>
  <c r="BQ234" i="9"/>
  <c r="BP234" i="9"/>
  <c r="BO234" i="9"/>
  <c r="BN234" i="9"/>
  <c r="BM234" i="9"/>
  <c r="BL234" i="9"/>
  <c r="BK234" i="9"/>
  <c r="BJ234" i="9"/>
  <c r="BI234" i="9"/>
  <c r="BH234" i="9"/>
  <c r="BG234" i="9"/>
  <c r="BF234" i="9"/>
  <c r="BE234" i="9"/>
  <c r="BD234" i="9"/>
  <c r="BC234" i="9"/>
  <c r="BB234" i="9"/>
  <c r="BA234" i="9"/>
  <c r="AZ234" i="9"/>
  <c r="AY234" i="9"/>
  <c r="AX234" i="9"/>
  <c r="AW234" i="9"/>
  <c r="AV234" i="9"/>
  <c r="AU234" i="9"/>
  <c r="AT234" i="9"/>
  <c r="AS234" i="9"/>
  <c r="AR234" i="9"/>
  <c r="AQ234" i="9"/>
  <c r="AP234" i="9"/>
  <c r="AO234" i="9"/>
  <c r="AN234" i="9"/>
  <c r="AM234" i="9"/>
  <c r="AL234" i="9"/>
  <c r="AK234" i="9"/>
  <c r="AJ234" i="9"/>
  <c r="AI234" i="9"/>
  <c r="AH234" i="9"/>
  <c r="AG234" i="9"/>
  <c r="AF234" i="9"/>
  <c r="AE234" i="9"/>
  <c r="AD234" i="9"/>
  <c r="AC234" i="9"/>
  <c r="AB234" i="9"/>
  <c r="AA234" i="9"/>
  <c r="Z234" i="9"/>
  <c r="Y234" i="9"/>
  <c r="X234" i="9"/>
  <c r="W234" i="9"/>
  <c r="V234" i="9"/>
  <c r="U234" i="9"/>
  <c r="T234" i="9"/>
  <c r="S234" i="9"/>
  <c r="R234" i="9"/>
  <c r="Q234" i="9"/>
  <c r="P234" i="9"/>
  <c r="O234" i="9"/>
  <c r="N234" i="9"/>
  <c r="M234" i="9"/>
  <c r="L234" i="9"/>
  <c r="K234" i="9"/>
  <c r="J234" i="9"/>
  <c r="I234" i="9"/>
  <c r="H234" i="9"/>
  <c r="G234" i="9"/>
  <c r="BX229" i="9"/>
  <c r="BW229" i="9"/>
  <c r="BV229" i="9"/>
  <c r="BU229" i="9"/>
  <c r="BT229" i="9"/>
  <c r="BS229" i="9"/>
  <c r="BR229" i="9"/>
  <c r="BQ229" i="9"/>
  <c r="BP229" i="9"/>
  <c r="BO229" i="9"/>
  <c r="BN229" i="9"/>
  <c r="BM229" i="9"/>
  <c r="BL229" i="9"/>
  <c r="BK229" i="9"/>
  <c r="BJ229" i="9"/>
  <c r="BI229" i="9"/>
  <c r="BH229" i="9"/>
  <c r="BG229" i="9"/>
  <c r="BF229" i="9"/>
  <c r="BE229" i="9"/>
  <c r="BD229" i="9"/>
  <c r="BC229" i="9"/>
  <c r="BB229" i="9"/>
  <c r="BA229" i="9"/>
  <c r="AZ229" i="9"/>
  <c r="AY229" i="9"/>
  <c r="AX229" i="9"/>
  <c r="AW229" i="9"/>
  <c r="AV229" i="9"/>
  <c r="AU229" i="9"/>
  <c r="AT229" i="9"/>
  <c r="AS229" i="9"/>
  <c r="AR229" i="9"/>
  <c r="AQ229" i="9"/>
  <c r="AP229" i="9"/>
  <c r="AO229" i="9"/>
  <c r="AN229" i="9"/>
  <c r="AM229" i="9"/>
  <c r="AL229" i="9"/>
  <c r="AK229" i="9"/>
  <c r="AJ229" i="9"/>
  <c r="AI229" i="9"/>
  <c r="AH229" i="9"/>
  <c r="AG229" i="9"/>
  <c r="AF229" i="9"/>
  <c r="AE229" i="9"/>
  <c r="AD229" i="9"/>
  <c r="AC229" i="9"/>
  <c r="AB229" i="9"/>
  <c r="AA229" i="9"/>
  <c r="Z229" i="9"/>
  <c r="Y229" i="9"/>
  <c r="X229" i="9"/>
  <c r="W229" i="9"/>
  <c r="V229" i="9"/>
  <c r="U229" i="9"/>
  <c r="T229" i="9"/>
  <c r="S229" i="9"/>
  <c r="R229" i="9"/>
  <c r="Q229" i="9"/>
  <c r="P229" i="9"/>
  <c r="O229" i="9"/>
  <c r="N229" i="9"/>
  <c r="M229" i="9"/>
  <c r="L229" i="9"/>
  <c r="K229" i="9"/>
  <c r="J229" i="9"/>
  <c r="I229" i="9"/>
  <c r="H229" i="9"/>
  <c r="G229" i="9"/>
  <c r="BX227" i="9"/>
  <c r="BW227" i="9"/>
  <c r="BV227" i="9"/>
  <c r="BU227" i="9"/>
  <c r="BT227" i="9"/>
  <c r="BS227" i="9"/>
  <c r="BR227" i="9"/>
  <c r="BQ227" i="9"/>
  <c r="BP227" i="9"/>
  <c r="BO227" i="9"/>
  <c r="BN227" i="9"/>
  <c r="BM227" i="9"/>
  <c r="BL227" i="9"/>
  <c r="BK227" i="9"/>
  <c r="BJ227" i="9"/>
  <c r="BI227" i="9"/>
  <c r="BH227" i="9"/>
  <c r="BG227" i="9"/>
  <c r="BF227" i="9"/>
  <c r="BE227" i="9"/>
  <c r="BD227" i="9"/>
  <c r="BC227" i="9"/>
  <c r="BB227" i="9"/>
  <c r="BA227" i="9"/>
  <c r="AZ227" i="9"/>
  <c r="AY227" i="9"/>
  <c r="AX227" i="9"/>
  <c r="AW227" i="9"/>
  <c r="AV227" i="9"/>
  <c r="AU227" i="9"/>
  <c r="AT227" i="9"/>
  <c r="AS227" i="9"/>
  <c r="AR227" i="9"/>
  <c r="AQ227" i="9"/>
  <c r="AP227" i="9"/>
  <c r="AO227" i="9"/>
  <c r="AN227" i="9"/>
  <c r="AM227" i="9"/>
  <c r="AL227" i="9"/>
  <c r="AK227" i="9"/>
  <c r="AJ227" i="9"/>
  <c r="AI227" i="9"/>
  <c r="AH227" i="9"/>
  <c r="AG227" i="9"/>
  <c r="AF227" i="9"/>
  <c r="AE227" i="9"/>
  <c r="AD227" i="9"/>
  <c r="AC227" i="9"/>
  <c r="AB227" i="9"/>
  <c r="AA227" i="9"/>
  <c r="Z227" i="9"/>
  <c r="Y227" i="9"/>
  <c r="X227" i="9"/>
  <c r="W227" i="9"/>
  <c r="V227" i="9"/>
  <c r="U227" i="9"/>
  <c r="T227" i="9"/>
  <c r="S227" i="9"/>
  <c r="R227" i="9"/>
  <c r="Q227" i="9"/>
  <c r="P227" i="9"/>
  <c r="O227" i="9"/>
  <c r="N227" i="9"/>
  <c r="M227" i="9"/>
  <c r="L227" i="9"/>
  <c r="K227" i="9"/>
  <c r="J227" i="9"/>
  <c r="I227" i="9"/>
  <c r="H227" i="9"/>
  <c r="G227" i="9"/>
  <c r="BX225" i="9"/>
  <c r="BW225" i="9"/>
  <c r="BV225" i="9"/>
  <c r="BU225" i="9"/>
  <c r="BT225" i="9"/>
  <c r="BS225" i="9"/>
  <c r="BR225" i="9"/>
  <c r="BQ225" i="9"/>
  <c r="BP225" i="9"/>
  <c r="BO225" i="9"/>
  <c r="BN225" i="9"/>
  <c r="BM225" i="9"/>
  <c r="BL225" i="9"/>
  <c r="BK225" i="9"/>
  <c r="BJ225" i="9"/>
  <c r="BI225" i="9"/>
  <c r="BH225" i="9"/>
  <c r="BG225" i="9"/>
  <c r="BF225" i="9"/>
  <c r="BE225" i="9"/>
  <c r="BD225" i="9"/>
  <c r="BC225" i="9"/>
  <c r="BB225" i="9"/>
  <c r="BA225" i="9"/>
  <c r="AZ225" i="9"/>
  <c r="AY225" i="9"/>
  <c r="AX225" i="9"/>
  <c r="AW225" i="9"/>
  <c r="AV225" i="9"/>
  <c r="AU225" i="9"/>
  <c r="AT225" i="9"/>
  <c r="AS225" i="9"/>
  <c r="AR225" i="9"/>
  <c r="AQ225" i="9"/>
  <c r="AP225" i="9"/>
  <c r="AO225" i="9"/>
  <c r="AN225" i="9"/>
  <c r="AM225" i="9"/>
  <c r="AL225" i="9"/>
  <c r="AK225" i="9"/>
  <c r="AJ225" i="9"/>
  <c r="AI225" i="9"/>
  <c r="AH225" i="9"/>
  <c r="AG225" i="9"/>
  <c r="AF225" i="9"/>
  <c r="AE225" i="9"/>
  <c r="AD225" i="9"/>
  <c r="AC225" i="9"/>
  <c r="AB225" i="9"/>
  <c r="AA225" i="9"/>
  <c r="Z225" i="9"/>
  <c r="Y225" i="9"/>
  <c r="X225" i="9"/>
  <c r="W225" i="9"/>
  <c r="V225" i="9"/>
  <c r="U225" i="9"/>
  <c r="T225" i="9"/>
  <c r="S225" i="9"/>
  <c r="R225" i="9"/>
  <c r="Q225" i="9"/>
  <c r="P225" i="9"/>
  <c r="O225" i="9"/>
  <c r="N225" i="9"/>
  <c r="M225" i="9"/>
  <c r="L225" i="9"/>
  <c r="K225" i="9"/>
  <c r="J225" i="9"/>
  <c r="I225" i="9"/>
  <c r="H225" i="9"/>
  <c r="G225" i="9"/>
  <c r="BX223" i="9"/>
  <c r="BW223" i="9"/>
  <c r="BV223" i="9"/>
  <c r="BU223" i="9"/>
  <c r="BT223" i="9"/>
  <c r="BS223" i="9"/>
  <c r="BR223" i="9"/>
  <c r="BQ223" i="9"/>
  <c r="BP223" i="9"/>
  <c r="BO223" i="9"/>
  <c r="BN223" i="9"/>
  <c r="BM223" i="9"/>
  <c r="BL223" i="9"/>
  <c r="BK223" i="9"/>
  <c r="BJ223" i="9"/>
  <c r="BI223" i="9"/>
  <c r="BH223" i="9"/>
  <c r="BG223" i="9"/>
  <c r="BF223" i="9"/>
  <c r="BE223" i="9"/>
  <c r="BD223" i="9"/>
  <c r="BC223" i="9"/>
  <c r="BB223" i="9"/>
  <c r="BA223" i="9"/>
  <c r="AZ223" i="9"/>
  <c r="AY223" i="9"/>
  <c r="AX223" i="9"/>
  <c r="AW223" i="9"/>
  <c r="AV223" i="9"/>
  <c r="AU223" i="9"/>
  <c r="AT223" i="9"/>
  <c r="AS223" i="9"/>
  <c r="AR223" i="9"/>
  <c r="AQ223" i="9"/>
  <c r="AP223" i="9"/>
  <c r="AO223" i="9"/>
  <c r="AN223" i="9"/>
  <c r="AM223" i="9"/>
  <c r="AL223" i="9"/>
  <c r="AK223" i="9"/>
  <c r="AJ223" i="9"/>
  <c r="AI223" i="9"/>
  <c r="AH223" i="9"/>
  <c r="AG223" i="9"/>
  <c r="AF223" i="9"/>
  <c r="AE223" i="9"/>
  <c r="AD223" i="9"/>
  <c r="AC223" i="9"/>
  <c r="AB223" i="9"/>
  <c r="AA223" i="9"/>
  <c r="Z223" i="9"/>
  <c r="Y223" i="9"/>
  <c r="X223" i="9"/>
  <c r="W223" i="9"/>
  <c r="V223" i="9"/>
  <c r="U223" i="9"/>
  <c r="T223" i="9"/>
  <c r="S223" i="9"/>
  <c r="R223" i="9"/>
  <c r="Q223" i="9"/>
  <c r="P223" i="9"/>
  <c r="O223" i="9"/>
  <c r="N223" i="9"/>
  <c r="M223" i="9"/>
  <c r="L223" i="9"/>
  <c r="K223" i="9"/>
  <c r="J223" i="9"/>
  <c r="I223" i="9"/>
  <c r="H223" i="9"/>
  <c r="G223" i="9"/>
  <c r="BX221" i="9"/>
  <c r="BW221" i="9"/>
  <c r="BV221" i="9"/>
  <c r="BU221" i="9"/>
  <c r="BT221" i="9"/>
  <c r="BS221" i="9"/>
  <c r="BR221" i="9"/>
  <c r="BQ221" i="9"/>
  <c r="BP221" i="9"/>
  <c r="BO221" i="9"/>
  <c r="BN221" i="9"/>
  <c r="BM221" i="9"/>
  <c r="BL221" i="9"/>
  <c r="BK221" i="9"/>
  <c r="BJ221" i="9"/>
  <c r="BI221" i="9"/>
  <c r="BH221" i="9"/>
  <c r="BG221" i="9"/>
  <c r="BF221" i="9"/>
  <c r="BE221" i="9"/>
  <c r="BD221" i="9"/>
  <c r="BC221" i="9"/>
  <c r="BB221" i="9"/>
  <c r="BA221" i="9"/>
  <c r="AZ221" i="9"/>
  <c r="AY221" i="9"/>
  <c r="AX221" i="9"/>
  <c r="AW221" i="9"/>
  <c r="AV221" i="9"/>
  <c r="AU221" i="9"/>
  <c r="AT221" i="9"/>
  <c r="AS221" i="9"/>
  <c r="AR221" i="9"/>
  <c r="AQ221" i="9"/>
  <c r="AP221" i="9"/>
  <c r="AO221" i="9"/>
  <c r="AN221" i="9"/>
  <c r="AM221" i="9"/>
  <c r="AL221" i="9"/>
  <c r="AK221" i="9"/>
  <c r="AJ221" i="9"/>
  <c r="AI221" i="9"/>
  <c r="AH221" i="9"/>
  <c r="AG221" i="9"/>
  <c r="AF221" i="9"/>
  <c r="AE221" i="9"/>
  <c r="AD221" i="9"/>
  <c r="AC221" i="9"/>
  <c r="AB221" i="9"/>
  <c r="AA221" i="9"/>
  <c r="Z221" i="9"/>
  <c r="Y221" i="9"/>
  <c r="X221" i="9"/>
  <c r="W221" i="9"/>
  <c r="V221" i="9"/>
  <c r="U221" i="9"/>
  <c r="T221" i="9"/>
  <c r="S221" i="9"/>
  <c r="R221" i="9"/>
  <c r="Q221" i="9"/>
  <c r="P221" i="9"/>
  <c r="O221" i="9"/>
  <c r="N221" i="9"/>
  <c r="M221" i="9"/>
  <c r="L221" i="9"/>
  <c r="K221" i="9"/>
  <c r="J221" i="9"/>
  <c r="I221" i="9"/>
  <c r="H221" i="9"/>
  <c r="G221" i="9"/>
  <c r="BX219" i="9"/>
  <c r="BW219" i="9"/>
  <c r="BV219" i="9"/>
  <c r="BU219" i="9"/>
  <c r="BT219" i="9"/>
  <c r="BS219" i="9"/>
  <c r="BR219" i="9"/>
  <c r="BQ219" i="9"/>
  <c r="BP219" i="9"/>
  <c r="BO219" i="9"/>
  <c r="BN219" i="9"/>
  <c r="BM219" i="9"/>
  <c r="BL219" i="9"/>
  <c r="BK219" i="9"/>
  <c r="BJ219" i="9"/>
  <c r="BI219" i="9"/>
  <c r="BH219" i="9"/>
  <c r="BG219" i="9"/>
  <c r="BF219" i="9"/>
  <c r="BE219" i="9"/>
  <c r="BD219" i="9"/>
  <c r="BC219" i="9"/>
  <c r="BB219" i="9"/>
  <c r="BA219" i="9"/>
  <c r="AZ219" i="9"/>
  <c r="AY219" i="9"/>
  <c r="AX219" i="9"/>
  <c r="AW219" i="9"/>
  <c r="AV219" i="9"/>
  <c r="AU219" i="9"/>
  <c r="AT219" i="9"/>
  <c r="AS219" i="9"/>
  <c r="AR219" i="9"/>
  <c r="AQ219" i="9"/>
  <c r="AP219" i="9"/>
  <c r="AO219" i="9"/>
  <c r="AN219" i="9"/>
  <c r="AM219" i="9"/>
  <c r="AL219" i="9"/>
  <c r="AK219" i="9"/>
  <c r="AJ219" i="9"/>
  <c r="AI219" i="9"/>
  <c r="AH219" i="9"/>
  <c r="AG219" i="9"/>
  <c r="AF219" i="9"/>
  <c r="AE219" i="9"/>
  <c r="AD219" i="9"/>
  <c r="AC219" i="9"/>
  <c r="AB219" i="9"/>
  <c r="AA219" i="9"/>
  <c r="Z219" i="9"/>
  <c r="Y219" i="9"/>
  <c r="X219" i="9"/>
  <c r="W219" i="9"/>
  <c r="V219" i="9"/>
  <c r="U219" i="9"/>
  <c r="T219" i="9"/>
  <c r="S219" i="9"/>
  <c r="R219" i="9"/>
  <c r="Q219" i="9"/>
  <c r="P219" i="9"/>
  <c r="O219" i="9"/>
  <c r="N219" i="9"/>
  <c r="M219" i="9"/>
  <c r="L219" i="9"/>
  <c r="K219" i="9"/>
  <c r="J219" i="9"/>
  <c r="I219" i="9"/>
  <c r="H219" i="9"/>
  <c r="G219" i="9"/>
  <c r="BX217" i="9"/>
  <c r="BW217" i="9"/>
  <c r="BV217" i="9"/>
  <c r="BU217" i="9"/>
  <c r="BT217" i="9"/>
  <c r="BS217" i="9"/>
  <c r="BR217" i="9"/>
  <c r="BQ217" i="9"/>
  <c r="BP217" i="9"/>
  <c r="BO217" i="9"/>
  <c r="BN217" i="9"/>
  <c r="BM217" i="9"/>
  <c r="BL217" i="9"/>
  <c r="BK217" i="9"/>
  <c r="BJ217" i="9"/>
  <c r="BI217" i="9"/>
  <c r="BH217" i="9"/>
  <c r="BG217" i="9"/>
  <c r="BF217" i="9"/>
  <c r="BE217" i="9"/>
  <c r="BD217" i="9"/>
  <c r="BC217" i="9"/>
  <c r="BB217" i="9"/>
  <c r="BA217" i="9"/>
  <c r="AZ217" i="9"/>
  <c r="AY217" i="9"/>
  <c r="AX217" i="9"/>
  <c r="AW217" i="9"/>
  <c r="AV217" i="9"/>
  <c r="AU217" i="9"/>
  <c r="AT217" i="9"/>
  <c r="AS217" i="9"/>
  <c r="AR217" i="9"/>
  <c r="AQ217" i="9"/>
  <c r="AP217" i="9"/>
  <c r="AO217" i="9"/>
  <c r="AN217" i="9"/>
  <c r="AM217" i="9"/>
  <c r="AL217" i="9"/>
  <c r="AK217" i="9"/>
  <c r="AJ217" i="9"/>
  <c r="AI217" i="9"/>
  <c r="AH217" i="9"/>
  <c r="AG217" i="9"/>
  <c r="AF217" i="9"/>
  <c r="AE217" i="9"/>
  <c r="AD217" i="9"/>
  <c r="AC217" i="9"/>
  <c r="AB217" i="9"/>
  <c r="AA217" i="9"/>
  <c r="Z217" i="9"/>
  <c r="Y217" i="9"/>
  <c r="X217" i="9"/>
  <c r="W217" i="9"/>
  <c r="V217" i="9"/>
  <c r="U217" i="9"/>
  <c r="T217" i="9"/>
  <c r="S217" i="9"/>
  <c r="R217" i="9"/>
  <c r="Q217" i="9"/>
  <c r="P217" i="9"/>
  <c r="O217" i="9"/>
  <c r="N217" i="9"/>
  <c r="M217" i="9"/>
  <c r="L217" i="9"/>
  <c r="K217" i="9"/>
  <c r="J217" i="9"/>
  <c r="I217" i="9"/>
  <c r="H217" i="9"/>
  <c r="G217" i="9"/>
  <c r="BX215" i="9"/>
  <c r="BW215" i="9"/>
  <c r="BV215" i="9"/>
  <c r="BU215" i="9"/>
  <c r="BT215" i="9"/>
  <c r="BS215" i="9"/>
  <c r="BR215" i="9"/>
  <c r="BQ215" i="9"/>
  <c r="BP215" i="9"/>
  <c r="BO215" i="9"/>
  <c r="BN215" i="9"/>
  <c r="BM215" i="9"/>
  <c r="BL215" i="9"/>
  <c r="BK215" i="9"/>
  <c r="BJ215" i="9"/>
  <c r="BI215" i="9"/>
  <c r="BH215" i="9"/>
  <c r="BG215" i="9"/>
  <c r="BF215" i="9"/>
  <c r="BE215" i="9"/>
  <c r="BD215" i="9"/>
  <c r="BC215" i="9"/>
  <c r="BB215" i="9"/>
  <c r="BA215" i="9"/>
  <c r="AZ215" i="9"/>
  <c r="AY215" i="9"/>
  <c r="AX215" i="9"/>
  <c r="AW215" i="9"/>
  <c r="AV215" i="9"/>
  <c r="AU215" i="9"/>
  <c r="AT215" i="9"/>
  <c r="AS215" i="9"/>
  <c r="AR215" i="9"/>
  <c r="AQ215" i="9"/>
  <c r="AP215" i="9"/>
  <c r="AO215" i="9"/>
  <c r="AN215" i="9"/>
  <c r="AM215" i="9"/>
  <c r="AL215" i="9"/>
  <c r="AK215" i="9"/>
  <c r="AJ215" i="9"/>
  <c r="AI215" i="9"/>
  <c r="AH215" i="9"/>
  <c r="AG215" i="9"/>
  <c r="AF215" i="9"/>
  <c r="AE215" i="9"/>
  <c r="AD215" i="9"/>
  <c r="AC215" i="9"/>
  <c r="AB215" i="9"/>
  <c r="AA215" i="9"/>
  <c r="Z215" i="9"/>
  <c r="Y215" i="9"/>
  <c r="X215" i="9"/>
  <c r="W215" i="9"/>
  <c r="V215" i="9"/>
  <c r="U215" i="9"/>
  <c r="T215" i="9"/>
  <c r="S215" i="9"/>
  <c r="R215" i="9"/>
  <c r="Q215" i="9"/>
  <c r="P215" i="9"/>
  <c r="O215" i="9"/>
  <c r="N215" i="9"/>
  <c r="M215" i="9"/>
  <c r="L215" i="9"/>
  <c r="K215" i="9"/>
  <c r="J215" i="9"/>
  <c r="I215" i="9"/>
  <c r="H215" i="9"/>
  <c r="G215" i="9"/>
  <c r="BX213" i="9"/>
  <c r="BW213" i="9"/>
  <c r="BV213" i="9"/>
  <c r="BU213" i="9"/>
  <c r="BT213" i="9"/>
  <c r="BS213" i="9"/>
  <c r="BR213" i="9"/>
  <c r="BQ213" i="9"/>
  <c r="BP213" i="9"/>
  <c r="BO213" i="9"/>
  <c r="BN213" i="9"/>
  <c r="BM213" i="9"/>
  <c r="BL213" i="9"/>
  <c r="BK213" i="9"/>
  <c r="BJ213" i="9"/>
  <c r="BI213" i="9"/>
  <c r="BH213" i="9"/>
  <c r="BG213" i="9"/>
  <c r="BF213" i="9"/>
  <c r="BE213" i="9"/>
  <c r="BD213" i="9"/>
  <c r="BC213" i="9"/>
  <c r="BB213" i="9"/>
  <c r="BA213" i="9"/>
  <c r="AZ213" i="9"/>
  <c r="AY213" i="9"/>
  <c r="AX213" i="9"/>
  <c r="AW213" i="9"/>
  <c r="AV213" i="9"/>
  <c r="AU213" i="9"/>
  <c r="AT213" i="9"/>
  <c r="AS213" i="9"/>
  <c r="AR213" i="9"/>
  <c r="AQ213" i="9"/>
  <c r="AP213" i="9"/>
  <c r="AO213" i="9"/>
  <c r="AN213" i="9"/>
  <c r="AM213" i="9"/>
  <c r="AL213" i="9"/>
  <c r="AK213" i="9"/>
  <c r="AJ213" i="9"/>
  <c r="AI213" i="9"/>
  <c r="AH213" i="9"/>
  <c r="AG213" i="9"/>
  <c r="AF213" i="9"/>
  <c r="AE213" i="9"/>
  <c r="AD213" i="9"/>
  <c r="AC213" i="9"/>
  <c r="AB213" i="9"/>
  <c r="AA213" i="9"/>
  <c r="Z213" i="9"/>
  <c r="Y213" i="9"/>
  <c r="X213" i="9"/>
  <c r="W213" i="9"/>
  <c r="V213" i="9"/>
  <c r="U213" i="9"/>
  <c r="T213" i="9"/>
  <c r="S213" i="9"/>
  <c r="R213" i="9"/>
  <c r="Q213" i="9"/>
  <c r="P213" i="9"/>
  <c r="O213" i="9"/>
  <c r="N213" i="9"/>
  <c r="M213" i="9"/>
  <c r="L213" i="9"/>
  <c r="K213" i="9"/>
  <c r="J213" i="9"/>
  <c r="I213" i="9"/>
  <c r="H213" i="9"/>
  <c r="G213" i="9"/>
  <c r="BX211" i="9"/>
  <c r="BW211" i="9"/>
  <c r="BV211" i="9"/>
  <c r="BU211" i="9"/>
  <c r="BT211" i="9"/>
  <c r="BS211" i="9"/>
  <c r="BR211" i="9"/>
  <c r="BQ211" i="9"/>
  <c r="BP211" i="9"/>
  <c r="BO211" i="9"/>
  <c r="BN211" i="9"/>
  <c r="BM211" i="9"/>
  <c r="BL211" i="9"/>
  <c r="BK211" i="9"/>
  <c r="BJ211" i="9"/>
  <c r="BI211" i="9"/>
  <c r="BH211" i="9"/>
  <c r="BG211" i="9"/>
  <c r="BF211" i="9"/>
  <c r="BE211" i="9"/>
  <c r="BD211" i="9"/>
  <c r="BC211" i="9"/>
  <c r="BB211" i="9"/>
  <c r="BA211" i="9"/>
  <c r="AZ211" i="9"/>
  <c r="AY211" i="9"/>
  <c r="AX211" i="9"/>
  <c r="AW211" i="9"/>
  <c r="AV211" i="9"/>
  <c r="AU211" i="9"/>
  <c r="AT211" i="9"/>
  <c r="AS211" i="9"/>
  <c r="AR211" i="9"/>
  <c r="AQ211" i="9"/>
  <c r="AP211" i="9"/>
  <c r="AO211" i="9"/>
  <c r="AN211" i="9"/>
  <c r="AM211" i="9"/>
  <c r="AL211" i="9"/>
  <c r="AK211" i="9"/>
  <c r="AJ211" i="9"/>
  <c r="AI211" i="9"/>
  <c r="AH211" i="9"/>
  <c r="AG211" i="9"/>
  <c r="AF211" i="9"/>
  <c r="AE211" i="9"/>
  <c r="AD211" i="9"/>
  <c r="AC211" i="9"/>
  <c r="AB211" i="9"/>
  <c r="AA211" i="9"/>
  <c r="Z211" i="9"/>
  <c r="Y211" i="9"/>
  <c r="X211" i="9"/>
  <c r="W211" i="9"/>
  <c r="V211" i="9"/>
  <c r="U211" i="9"/>
  <c r="T211" i="9"/>
  <c r="S211" i="9"/>
  <c r="R211" i="9"/>
  <c r="Q211" i="9"/>
  <c r="P211" i="9"/>
  <c r="O211" i="9"/>
  <c r="N211" i="9"/>
  <c r="M211" i="9"/>
  <c r="L211" i="9"/>
  <c r="K211" i="9"/>
  <c r="J211" i="9"/>
  <c r="I211" i="9"/>
  <c r="H211" i="9"/>
  <c r="G211" i="9"/>
  <c r="BX209" i="9"/>
  <c r="BW209" i="9"/>
  <c r="BV209" i="9"/>
  <c r="BU209" i="9"/>
  <c r="BT209" i="9"/>
  <c r="BS209" i="9"/>
  <c r="BR209" i="9"/>
  <c r="BQ209" i="9"/>
  <c r="BP209" i="9"/>
  <c r="BO209" i="9"/>
  <c r="BN209" i="9"/>
  <c r="BM209" i="9"/>
  <c r="BL209" i="9"/>
  <c r="BK209" i="9"/>
  <c r="BJ209" i="9"/>
  <c r="BI209" i="9"/>
  <c r="BH209" i="9"/>
  <c r="BG209" i="9"/>
  <c r="BF209" i="9"/>
  <c r="BE209" i="9"/>
  <c r="BD209" i="9"/>
  <c r="BC209" i="9"/>
  <c r="BB209" i="9"/>
  <c r="BA209" i="9"/>
  <c r="AZ209" i="9"/>
  <c r="AY209" i="9"/>
  <c r="AX209" i="9"/>
  <c r="AW209" i="9"/>
  <c r="AV209" i="9"/>
  <c r="AU209" i="9"/>
  <c r="AT209" i="9"/>
  <c r="AS209" i="9"/>
  <c r="AR209" i="9"/>
  <c r="AQ209" i="9"/>
  <c r="AP209" i="9"/>
  <c r="AO209" i="9"/>
  <c r="AN209" i="9"/>
  <c r="AM209" i="9"/>
  <c r="AL209" i="9"/>
  <c r="AK209" i="9"/>
  <c r="AJ209" i="9"/>
  <c r="AI209" i="9"/>
  <c r="AH209" i="9"/>
  <c r="AG209" i="9"/>
  <c r="AF209" i="9"/>
  <c r="AE209" i="9"/>
  <c r="AD209" i="9"/>
  <c r="AC209" i="9"/>
  <c r="AB209" i="9"/>
  <c r="AA209" i="9"/>
  <c r="Z209" i="9"/>
  <c r="Y209" i="9"/>
  <c r="X209" i="9"/>
  <c r="W209" i="9"/>
  <c r="V209" i="9"/>
  <c r="U209" i="9"/>
  <c r="T209" i="9"/>
  <c r="S209" i="9"/>
  <c r="R209" i="9"/>
  <c r="Q209" i="9"/>
  <c r="P209" i="9"/>
  <c r="O209" i="9"/>
  <c r="N209" i="9"/>
  <c r="M209" i="9"/>
  <c r="L209" i="9"/>
  <c r="K209" i="9"/>
  <c r="J209" i="9"/>
  <c r="I209" i="9"/>
  <c r="H209" i="9"/>
  <c r="G209" i="9"/>
  <c r="BX207" i="9"/>
  <c r="BW207" i="9"/>
  <c r="BV207" i="9"/>
  <c r="BU207" i="9"/>
  <c r="BT207" i="9"/>
  <c r="BS207" i="9"/>
  <c r="BR207" i="9"/>
  <c r="BQ207" i="9"/>
  <c r="BP207" i="9"/>
  <c r="BO207" i="9"/>
  <c r="BN207" i="9"/>
  <c r="BM207" i="9"/>
  <c r="BL207" i="9"/>
  <c r="BK207" i="9"/>
  <c r="BJ207" i="9"/>
  <c r="BI207" i="9"/>
  <c r="BH207" i="9"/>
  <c r="BG207" i="9"/>
  <c r="BF207" i="9"/>
  <c r="BE207" i="9"/>
  <c r="BD207" i="9"/>
  <c r="BC207" i="9"/>
  <c r="BB207" i="9"/>
  <c r="BA207" i="9"/>
  <c r="AZ207" i="9"/>
  <c r="AY207" i="9"/>
  <c r="AX207" i="9"/>
  <c r="AW207" i="9"/>
  <c r="AV207" i="9"/>
  <c r="AU207" i="9"/>
  <c r="AT207" i="9"/>
  <c r="AS207" i="9"/>
  <c r="AR207" i="9"/>
  <c r="AQ207" i="9"/>
  <c r="AP207" i="9"/>
  <c r="AO207" i="9"/>
  <c r="AN207" i="9"/>
  <c r="AM207" i="9"/>
  <c r="AL207" i="9"/>
  <c r="AK207" i="9"/>
  <c r="AJ207" i="9"/>
  <c r="AI207" i="9"/>
  <c r="AH207" i="9"/>
  <c r="AG207" i="9"/>
  <c r="AF207" i="9"/>
  <c r="AE207" i="9"/>
  <c r="AD207" i="9"/>
  <c r="AC207" i="9"/>
  <c r="AB207" i="9"/>
  <c r="AA207" i="9"/>
  <c r="Z207" i="9"/>
  <c r="Y207" i="9"/>
  <c r="X207" i="9"/>
  <c r="W207" i="9"/>
  <c r="V207" i="9"/>
  <c r="U207" i="9"/>
  <c r="T207" i="9"/>
  <c r="S207" i="9"/>
  <c r="R207" i="9"/>
  <c r="Q207" i="9"/>
  <c r="P207" i="9"/>
  <c r="O207" i="9"/>
  <c r="N207" i="9"/>
  <c r="M207" i="9"/>
  <c r="L207" i="9"/>
  <c r="K207" i="9"/>
  <c r="J207" i="9"/>
  <c r="I207" i="9"/>
  <c r="H207" i="9"/>
  <c r="G207" i="9"/>
  <c r="BX205" i="9"/>
  <c r="BW205" i="9"/>
  <c r="BV205" i="9"/>
  <c r="BU205" i="9"/>
  <c r="BT205" i="9"/>
  <c r="BS205" i="9"/>
  <c r="BR205" i="9"/>
  <c r="BQ205" i="9"/>
  <c r="BP205" i="9"/>
  <c r="BO205" i="9"/>
  <c r="BN205" i="9"/>
  <c r="BM205" i="9"/>
  <c r="BL205" i="9"/>
  <c r="BK205" i="9"/>
  <c r="BJ205" i="9"/>
  <c r="BI205" i="9"/>
  <c r="BH205" i="9"/>
  <c r="BG205" i="9"/>
  <c r="BF205" i="9"/>
  <c r="BE205" i="9"/>
  <c r="BD205" i="9"/>
  <c r="BC205" i="9"/>
  <c r="BB205" i="9"/>
  <c r="BA205" i="9"/>
  <c r="AZ205" i="9"/>
  <c r="AY205" i="9"/>
  <c r="AX205" i="9"/>
  <c r="AW205" i="9"/>
  <c r="AV205" i="9"/>
  <c r="AU205" i="9"/>
  <c r="AT205" i="9"/>
  <c r="AS205" i="9"/>
  <c r="AR205" i="9"/>
  <c r="AQ205" i="9"/>
  <c r="AP205" i="9"/>
  <c r="AO205" i="9"/>
  <c r="AN205" i="9"/>
  <c r="AM205" i="9"/>
  <c r="AL205" i="9"/>
  <c r="AK205" i="9"/>
  <c r="AJ205" i="9"/>
  <c r="AI205" i="9"/>
  <c r="AH205" i="9"/>
  <c r="AG205" i="9"/>
  <c r="AF205" i="9"/>
  <c r="AE205" i="9"/>
  <c r="AD205" i="9"/>
  <c r="AC205" i="9"/>
  <c r="AB205" i="9"/>
  <c r="AA205" i="9"/>
  <c r="Z205" i="9"/>
  <c r="Y205" i="9"/>
  <c r="X205" i="9"/>
  <c r="W205" i="9"/>
  <c r="V205" i="9"/>
  <c r="U205" i="9"/>
  <c r="T205" i="9"/>
  <c r="S205" i="9"/>
  <c r="R205" i="9"/>
  <c r="Q205" i="9"/>
  <c r="P205" i="9"/>
  <c r="O205" i="9"/>
  <c r="N205" i="9"/>
  <c r="M205" i="9"/>
  <c r="L205" i="9"/>
  <c r="K205" i="9"/>
  <c r="J205" i="9"/>
  <c r="I205" i="9"/>
  <c r="H205" i="9"/>
  <c r="G205" i="9"/>
  <c r="BX203" i="9"/>
  <c r="BW203" i="9"/>
  <c r="BV203" i="9"/>
  <c r="BU203" i="9"/>
  <c r="BT203" i="9"/>
  <c r="BS203" i="9"/>
  <c r="BR203" i="9"/>
  <c r="BQ203" i="9"/>
  <c r="BP203" i="9"/>
  <c r="BO203" i="9"/>
  <c r="BN203" i="9"/>
  <c r="BM203" i="9"/>
  <c r="BL203" i="9"/>
  <c r="BK203" i="9"/>
  <c r="BJ203" i="9"/>
  <c r="BI203" i="9"/>
  <c r="BH203" i="9"/>
  <c r="BG203" i="9"/>
  <c r="BF203" i="9"/>
  <c r="BE203" i="9"/>
  <c r="BD203" i="9"/>
  <c r="BC203" i="9"/>
  <c r="BB203" i="9"/>
  <c r="BA203" i="9"/>
  <c r="AZ203" i="9"/>
  <c r="AY203" i="9"/>
  <c r="AX203" i="9"/>
  <c r="AW203" i="9"/>
  <c r="AV203" i="9"/>
  <c r="AU203" i="9"/>
  <c r="AT203" i="9"/>
  <c r="AS203" i="9"/>
  <c r="AR203" i="9"/>
  <c r="AQ203" i="9"/>
  <c r="AP203" i="9"/>
  <c r="AO203" i="9"/>
  <c r="AN203" i="9"/>
  <c r="AM203" i="9"/>
  <c r="AL203" i="9"/>
  <c r="AK203" i="9"/>
  <c r="AJ203" i="9"/>
  <c r="AI203" i="9"/>
  <c r="AH203" i="9"/>
  <c r="AG203" i="9"/>
  <c r="AF203" i="9"/>
  <c r="AE203" i="9"/>
  <c r="AD203" i="9"/>
  <c r="AC203" i="9"/>
  <c r="AB203" i="9"/>
  <c r="AA203" i="9"/>
  <c r="Z203" i="9"/>
  <c r="Y203" i="9"/>
  <c r="X203" i="9"/>
  <c r="W203" i="9"/>
  <c r="V203" i="9"/>
  <c r="U203" i="9"/>
  <c r="T203" i="9"/>
  <c r="S203" i="9"/>
  <c r="R203" i="9"/>
  <c r="Q203" i="9"/>
  <c r="P203" i="9"/>
  <c r="O203" i="9"/>
  <c r="N203" i="9"/>
  <c r="M203" i="9"/>
  <c r="L203" i="9"/>
  <c r="K203" i="9"/>
  <c r="J203" i="9"/>
  <c r="I203" i="9"/>
  <c r="H203" i="9"/>
  <c r="G203" i="9"/>
  <c r="BX201" i="9"/>
  <c r="BW201" i="9"/>
  <c r="BV201" i="9"/>
  <c r="BU201" i="9"/>
  <c r="BT201" i="9"/>
  <c r="BS201" i="9"/>
  <c r="BR201" i="9"/>
  <c r="BQ201" i="9"/>
  <c r="BP201" i="9"/>
  <c r="BO201" i="9"/>
  <c r="BN201" i="9"/>
  <c r="BM201" i="9"/>
  <c r="BL201" i="9"/>
  <c r="BK201" i="9"/>
  <c r="BJ201" i="9"/>
  <c r="BI201" i="9"/>
  <c r="BH201" i="9"/>
  <c r="BG201" i="9"/>
  <c r="BF201" i="9"/>
  <c r="BE201" i="9"/>
  <c r="BD201" i="9"/>
  <c r="BC201" i="9"/>
  <c r="BB201" i="9"/>
  <c r="BA201" i="9"/>
  <c r="AZ201" i="9"/>
  <c r="AY201" i="9"/>
  <c r="AX201" i="9"/>
  <c r="AW201" i="9"/>
  <c r="AV201" i="9"/>
  <c r="AU201" i="9"/>
  <c r="AT201" i="9"/>
  <c r="AS201" i="9"/>
  <c r="AR201" i="9"/>
  <c r="AQ201" i="9"/>
  <c r="AP201" i="9"/>
  <c r="AO201" i="9"/>
  <c r="AN201" i="9"/>
  <c r="AM201" i="9"/>
  <c r="AL201" i="9"/>
  <c r="AK201" i="9"/>
  <c r="AJ201" i="9"/>
  <c r="AI201" i="9"/>
  <c r="AH201" i="9"/>
  <c r="AG201" i="9"/>
  <c r="AF201" i="9"/>
  <c r="AE201" i="9"/>
  <c r="AD201" i="9"/>
  <c r="AC201" i="9"/>
  <c r="AB201" i="9"/>
  <c r="AA201" i="9"/>
  <c r="Z201" i="9"/>
  <c r="Y201" i="9"/>
  <c r="X201" i="9"/>
  <c r="W201" i="9"/>
  <c r="V201" i="9"/>
  <c r="U201" i="9"/>
  <c r="T201" i="9"/>
  <c r="S201" i="9"/>
  <c r="R201" i="9"/>
  <c r="Q201" i="9"/>
  <c r="P201" i="9"/>
  <c r="O201" i="9"/>
  <c r="N201" i="9"/>
  <c r="M201" i="9"/>
  <c r="L201" i="9"/>
  <c r="K201" i="9"/>
  <c r="J201" i="9"/>
  <c r="I201" i="9"/>
  <c r="H201" i="9"/>
  <c r="G201" i="9"/>
  <c r="BX196" i="9"/>
  <c r="BW196" i="9"/>
  <c r="BV196" i="9"/>
  <c r="BU196" i="9"/>
  <c r="BT196" i="9"/>
  <c r="BS196" i="9"/>
  <c r="BR196" i="9"/>
  <c r="BQ196" i="9"/>
  <c r="BP196" i="9"/>
  <c r="BO196" i="9"/>
  <c r="BN196" i="9"/>
  <c r="BM196" i="9"/>
  <c r="BL196" i="9"/>
  <c r="BK196" i="9"/>
  <c r="BJ196" i="9"/>
  <c r="BI196" i="9"/>
  <c r="BH196" i="9"/>
  <c r="BG196" i="9"/>
  <c r="BF196" i="9"/>
  <c r="BE196" i="9"/>
  <c r="BD196" i="9"/>
  <c r="BC196" i="9"/>
  <c r="BB196" i="9"/>
  <c r="BA196" i="9"/>
  <c r="AZ196" i="9"/>
  <c r="AY196" i="9"/>
  <c r="AX196" i="9"/>
  <c r="AW196" i="9"/>
  <c r="AV196" i="9"/>
  <c r="AU196" i="9"/>
  <c r="AT196" i="9"/>
  <c r="AS196" i="9"/>
  <c r="AR196" i="9"/>
  <c r="AQ196" i="9"/>
  <c r="AP196" i="9"/>
  <c r="AO196" i="9"/>
  <c r="AN196" i="9"/>
  <c r="AM196" i="9"/>
  <c r="AL196" i="9"/>
  <c r="AK196" i="9"/>
  <c r="AJ196" i="9"/>
  <c r="AI196" i="9"/>
  <c r="AH196" i="9"/>
  <c r="AG196" i="9"/>
  <c r="AF196" i="9"/>
  <c r="AE196" i="9"/>
  <c r="AD196" i="9"/>
  <c r="AC196" i="9"/>
  <c r="AB196" i="9"/>
  <c r="AA196" i="9"/>
  <c r="Z196" i="9"/>
  <c r="Y196" i="9"/>
  <c r="X196" i="9"/>
  <c r="W196" i="9"/>
  <c r="V196" i="9"/>
  <c r="U196" i="9"/>
  <c r="T196" i="9"/>
  <c r="S196" i="9"/>
  <c r="R196" i="9"/>
  <c r="Q196" i="9"/>
  <c r="P196" i="9"/>
  <c r="O196" i="9"/>
  <c r="N196" i="9"/>
  <c r="M196" i="9"/>
  <c r="L196" i="9"/>
  <c r="K196" i="9"/>
  <c r="J196" i="9"/>
  <c r="I196" i="9"/>
  <c r="H196" i="9"/>
  <c r="G196" i="9"/>
  <c r="BX194" i="9"/>
  <c r="BW194" i="9"/>
  <c r="BV194" i="9"/>
  <c r="BU194" i="9"/>
  <c r="BT194" i="9"/>
  <c r="BS194" i="9"/>
  <c r="BR194" i="9"/>
  <c r="BQ194" i="9"/>
  <c r="BP194" i="9"/>
  <c r="BO194" i="9"/>
  <c r="BN194" i="9"/>
  <c r="BM194" i="9"/>
  <c r="BL194" i="9"/>
  <c r="BK194" i="9"/>
  <c r="BJ194" i="9"/>
  <c r="BI194" i="9"/>
  <c r="BH194" i="9"/>
  <c r="BG194" i="9"/>
  <c r="BF194" i="9"/>
  <c r="BE194" i="9"/>
  <c r="BD194" i="9"/>
  <c r="BC194" i="9"/>
  <c r="BB194" i="9"/>
  <c r="BA194" i="9"/>
  <c r="AZ194" i="9"/>
  <c r="AY194" i="9"/>
  <c r="AX194" i="9"/>
  <c r="AW194" i="9"/>
  <c r="AV194" i="9"/>
  <c r="AU194" i="9"/>
  <c r="AT194" i="9"/>
  <c r="AS194" i="9"/>
  <c r="AR194" i="9"/>
  <c r="AQ194" i="9"/>
  <c r="AP194" i="9"/>
  <c r="AO194" i="9"/>
  <c r="AN194" i="9"/>
  <c r="AM194" i="9"/>
  <c r="AL194" i="9"/>
  <c r="AK194" i="9"/>
  <c r="AJ194" i="9"/>
  <c r="AI194" i="9"/>
  <c r="AH194" i="9"/>
  <c r="AG194" i="9"/>
  <c r="AF194" i="9"/>
  <c r="AE194" i="9"/>
  <c r="AD194" i="9"/>
  <c r="AC194" i="9"/>
  <c r="AB194" i="9"/>
  <c r="AA194" i="9"/>
  <c r="Z194" i="9"/>
  <c r="Y194" i="9"/>
  <c r="X194" i="9"/>
  <c r="W194" i="9"/>
  <c r="V194" i="9"/>
  <c r="U194" i="9"/>
  <c r="T194" i="9"/>
  <c r="S194" i="9"/>
  <c r="R194" i="9"/>
  <c r="Q194" i="9"/>
  <c r="P194" i="9"/>
  <c r="O194" i="9"/>
  <c r="N194" i="9"/>
  <c r="M194" i="9"/>
  <c r="L194" i="9"/>
  <c r="K194" i="9"/>
  <c r="J194" i="9"/>
  <c r="I194" i="9"/>
  <c r="H194" i="9"/>
  <c r="G194" i="9"/>
  <c r="BX192" i="9"/>
  <c r="BW192" i="9"/>
  <c r="BV192" i="9"/>
  <c r="BU192" i="9"/>
  <c r="BT192" i="9"/>
  <c r="BS192" i="9"/>
  <c r="BR192" i="9"/>
  <c r="BQ192" i="9"/>
  <c r="BP192" i="9"/>
  <c r="BO192" i="9"/>
  <c r="BN192" i="9"/>
  <c r="BM192" i="9"/>
  <c r="BL192" i="9"/>
  <c r="BK192" i="9"/>
  <c r="BJ192" i="9"/>
  <c r="BI192" i="9"/>
  <c r="BH192" i="9"/>
  <c r="BG192" i="9"/>
  <c r="BF192" i="9"/>
  <c r="BE192" i="9"/>
  <c r="BD192" i="9"/>
  <c r="BC192" i="9"/>
  <c r="BB192" i="9"/>
  <c r="BA192" i="9"/>
  <c r="AZ192" i="9"/>
  <c r="AY192" i="9"/>
  <c r="AX192" i="9"/>
  <c r="AW192" i="9"/>
  <c r="AV192" i="9"/>
  <c r="AU192" i="9"/>
  <c r="AT192" i="9"/>
  <c r="AS192" i="9"/>
  <c r="AR192" i="9"/>
  <c r="AQ192" i="9"/>
  <c r="AP192" i="9"/>
  <c r="AO192" i="9"/>
  <c r="AN192" i="9"/>
  <c r="AM192" i="9"/>
  <c r="AL192" i="9"/>
  <c r="AK192" i="9"/>
  <c r="AJ192" i="9"/>
  <c r="AI192" i="9"/>
  <c r="AH192" i="9"/>
  <c r="AG192" i="9"/>
  <c r="AF192" i="9"/>
  <c r="AE192" i="9"/>
  <c r="AD192" i="9"/>
  <c r="AC192" i="9"/>
  <c r="AB192" i="9"/>
  <c r="AA192" i="9"/>
  <c r="Z192" i="9"/>
  <c r="Y192" i="9"/>
  <c r="X192" i="9"/>
  <c r="W192" i="9"/>
  <c r="V192" i="9"/>
  <c r="U192" i="9"/>
  <c r="T192" i="9"/>
  <c r="S192" i="9"/>
  <c r="R192" i="9"/>
  <c r="Q192" i="9"/>
  <c r="P192" i="9"/>
  <c r="O192" i="9"/>
  <c r="N192" i="9"/>
  <c r="M192" i="9"/>
  <c r="L192" i="9"/>
  <c r="K192" i="9"/>
  <c r="J192" i="9"/>
  <c r="I192" i="9"/>
  <c r="H192" i="9"/>
  <c r="G192" i="9"/>
  <c r="BX190" i="9"/>
  <c r="BW190" i="9"/>
  <c r="BV190" i="9"/>
  <c r="BU190" i="9"/>
  <c r="BT190" i="9"/>
  <c r="BS190" i="9"/>
  <c r="BR190" i="9"/>
  <c r="BQ190" i="9"/>
  <c r="BP190" i="9"/>
  <c r="BO190" i="9"/>
  <c r="BN190" i="9"/>
  <c r="BM190" i="9"/>
  <c r="BL190" i="9"/>
  <c r="BK190" i="9"/>
  <c r="BJ190" i="9"/>
  <c r="BI190" i="9"/>
  <c r="BH190" i="9"/>
  <c r="BG190" i="9"/>
  <c r="BF190" i="9"/>
  <c r="BE190" i="9"/>
  <c r="BD190" i="9"/>
  <c r="BC190" i="9"/>
  <c r="BB190" i="9"/>
  <c r="BA190" i="9"/>
  <c r="AZ190" i="9"/>
  <c r="AY190" i="9"/>
  <c r="AX190" i="9"/>
  <c r="AW190" i="9"/>
  <c r="AV190" i="9"/>
  <c r="AU190" i="9"/>
  <c r="AT190" i="9"/>
  <c r="AS190" i="9"/>
  <c r="AR190" i="9"/>
  <c r="AQ190" i="9"/>
  <c r="AP190" i="9"/>
  <c r="AO190" i="9"/>
  <c r="AN190" i="9"/>
  <c r="AM190" i="9"/>
  <c r="AL190" i="9"/>
  <c r="AK190" i="9"/>
  <c r="AJ190" i="9"/>
  <c r="AI190" i="9"/>
  <c r="AH190" i="9"/>
  <c r="AG190" i="9"/>
  <c r="AF190" i="9"/>
  <c r="AE190" i="9"/>
  <c r="AD190" i="9"/>
  <c r="AC190" i="9"/>
  <c r="AB190" i="9"/>
  <c r="AA190" i="9"/>
  <c r="Z190" i="9"/>
  <c r="Y190" i="9"/>
  <c r="X190" i="9"/>
  <c r="W190" i="9"/>
  <c r="V190" i="9"/>
  <c r="U190" i="9"/>
  <c r="T190" i="9"/>
  <c r="S190" i="9"/>
  <c r="R190" i="9"/>
  <c r="Q190" i="9"/>
  <c r="P190" i="9"/>
  <c r="O190" i="9"/>
  <c r="N190" i="9"/>
  <c r="M190" i="9"/>
  <c r="L190" i="9"/>
  <c r="K190" i="9"/>
  <c r="J190" i="9"/>
  <c r="I190" i="9"/>
  <c r="H190" i="9"/>
  <c r="G190" i="9"/>
  <c r="BX188" i="9"/>
  <c r="BW188" i="9"/>
  <c r="BV188" i="9"/>
  <c r="BU188" i="9"/>
  <c r="BT188" i="9"/>
  <c r="BS188" i="9"/>
  <c r="BR188" i="9"/>
  <c r="BQ188" i="9"/>
  <c r="BP188" i="9"/>
  <c r="BO188" i="9"/>
  <c r="BN188" i="9"/>
  <c r="BM188" i="9"/>
  <c r="BL188" i="9"/>
  <c r="BK188" i="9"/>
  <c r="BJ188" i="9"/>
  <c r="BI188" i="9"/>
  <c r="BH188" i="9"/>
  <c r="BG188" i="9"/>
  <c r="BF188" i="9"/>
  <c r="BE188" i="9"/>
  <c r="BD188" i="9"/>
  <c r="BC188" i="9"/>
  <c r="BB188" i="9"/>
  <c r="BA188" i="9"/>
  <c r="AZ188" i="9"/>
  <c r="AY188" i="9"/>
  <c r="AX188" i="9"/>
  <c r="AW188" i="9"/>
  <c r="AV188" i="9"/>
  <c r="AU188" i="9"/>
  <c r="AT188" i="9"/>
  <c r="AS188" i="9"/>
  <c r="AR188" i="9"/>
  <c r="AQ188" i="9"/>
  <c r="AP188" i="9"/>
  <c r="AO188" i="9"/>
  <c r="AN188" i="9"/>
  <c r="AM188" i="9"/>
  <c r="AL188" i="9"/>
  <c r="AK188" i="9"/>
  <c r="AJ188" i="9"/>
  <c r="AI188" i="9"/>
  <c r="AH188" i="9"/>
  <c r="AG188" i="9"/>
  <c r="AF188" i="9"/>
  <c r="AE188" i="9"/>
  <c r="AD188" i="9"/>
  <c r="AC188" i="9"/>
  <c r="AB188" i="9"/>
  <c r="AA188" i="9"/>
  <c r="Z188" i="9"/>
  <c r="Y188" i="9"/>
  <c r="X188" i="9"/>
  <c r="W188" i="9"/>
  <c r="V188" i="9"/>
  <c r="U188" i="9"/>
  <c r="T188" i="9"/>
  <c r="S188" i="9"/>
  <c r="R188" i="9"/>
  <c r="Q188" i="9"/>
  <c r="P188" i="9"/>
  <c r="O188" i="9"/>
  <c r="N188" i="9"/>
  <c r="M188" i="9"/>
  <c r="L188" i="9"/>
  <c r="K188" i="9"/>
  <c r="J188" i="9"/>
  <c r="I188" i="9"/>
  <c r="H188" i="9"/>
  <c r="G188" i="9"/>
  <c r="BX186" i="9"/>
  <c r="BW186" i="9"/>
  <c r="BV186" i="9"/>
  <c r="BU186" i="9"/>
  <c r="BT186" i="9"/>
  <c r="BS186" i="9"/>
  <c r="BR186" i="9"/>
  <c r="BQ186" i="9"/>
  <c r="BP186" i="9"/>
  <c r="BO186" i="9"/>
  <c r="BN186" i="9"/>
  <c r="BM186" i="9"/>
  <c r="BL186" i="9"/>
  <c r="BK186" i="9"/>
  <c r="BJ186" i="9"/>
  <c r="BI186" i="9"/>
  <c r="BH186" i="9"/>
  <c r="BG186" i="9"/>
  <c r="BF186" i="9"/>
  <c r="BE186" i="9"/>
  <c r="BD186" i="9"/>
  <c r="BC186" i="9"/>
  <c r="BB186" i="9"/>
  <c r="BA186" i="9"/>
  <c r="AZ186" i="9"/>
  <c r="AY186" i="9"/>
  <c r="AX186" i="9"/>
  <c r="AW186" i="9"/>
  <c r="AV186" i="9"/>
  <c r="AU186" i="9"/>
  <c r="AT186" i="9"/>
  <c r="AS186" i="9"/>
  <c r="AR186" i="9"/>
  <c r="AQ186" i="9"/>
  <c r="AP186" i="9"/>
  <c r="AO186" i="9"/>
  <c r="AN186" i="9"/>
  <c r="AM186" i="9"/>
  <c r="AL186" i="9"/>
  <c r="AK186" i="9"/>
  <c r="AJ186" i="9"/>
  <c r="AI186" i="9"/>
  <c r="AH186" i="9"/>
  <c r="AG186" i="9"/>
  <c r="AF186" i="9"/>
  <c r="AE186" i="9"/>
  <c r="AD186" i="9"/>
  <c r="AC186" i="9"/>
  <c r="AB186" i="9"/>
  <c r="AA186" i="9"/>
  <c r="Z186" i="9"/>
  <c r="Y186" i="9"/>
  <c r="X186" i="9"/>
  <c r="W186" i="9"/>
  <c r="V186" i="9"/>
  <c r="U186" i="9"/>
  <c r="T186" i="9"/>
  <c r="S186" i="9"/>
  <c r="R186" i="9"/>
  <c r="Q186" i="9"/>
  <c r="P186" i="9"/>
  <c r="O186" i="9"/>
  <c r="N186" i="9"/>
  <c r="M186" i="9"/>
  <c r="L186" i="9"/>
  <c r="K186" i="9"/>
  <c r="J186" i="9"/>
  <c r="I186" i="9"/>
  <c r="H186" i="9"/>
  <c r="G186" i="9"/>
  <c r="BX184" i="9"/>
  <c r="BW184" i="9"/>
  <c r="BV184" i="9"/>
  <c r="BU184" i="9"/>
  <c r="BT184" i="9"/>
  <c r="BS184" i="9"/>
  <c r="BR184" i="9"/>
  <c r="BQ184" i="9"/>
  <c r="BP184" i="9"/>
  <c r="BO184" i="9"/>
  <c r="BN184" i="9"/>
  <c r="BM184" i="9"/>
  <c r="BL184" i="9"/>
  <c r="BK184" i="9"/>
  <c r="BJ184" i="9"/>
  <c r="BI184" i="9"/>
  <c r="BH184" i="9"/>
  <c r="BG184" i="9"/>
  <c r="BF184" i="9"/>
  <c r="BE184" i="9"/>
  <c r="BD184" i="9"/>
  <c r="BC184" i="9"/>
  <c r="BB184" i="9"/>
  <c r="BA184" i="9"/>
  <c r="AZ184" i="9"/>
  <c r="AY184" i="9"/>
  <c r="AX184" i="9"/>
  <c r="AW184" i="9"/>
  <c r="AV184" i="9"/>
  <c r="AU184" i="9"/>
  <c r="AT184" i="9"/>
  <c r="AS184" i="9"/>
  <c r="AR184" i="9"/>
  <c r="AQ184" i="9"/>
  <c r="AP184" i="9"/>
  <c r="AO184" i="9"/>
  <c r="AN184" i="9"/>
  <c r="AM184" i="9"/>
  <c r="AL184" i="9"/>
  <c r="AK184" i="9"/>
  <c r="AJ184" i="9"/>
  <c r="AI184" i="9"/>
  <c r="AH184" i="9"/>
  <c r="AG184" i="9"/>
  <c r="AF184" i="9"/>
  <c r="AE184" i="9"/>
  <c r="AD184" i="9"/>
  <c r="AC184" i="9"/>
  <c r="AB184" i="9"/>
  <c r="AA184" i="9"/>
  <c r="Z184" i="9"/>
  <c r="Y184" i="9"/>
  <c r="X184" i="9"/>
  <c r="W184" i="9"/>
  <c r="V184" i="9"/>
  <c r="U184" i="9"/>
  <c r="T184" i="9"/>
  <c r="S184" i="9"/>
  <c r="R184" i="9"/>
  <c r="Q184" i="9"/>
  <c r="P184" i="9"/>
  <c r="O184" i="9"/>
  <c r="N184" i="9"/>
  <c r="M184" i="9"/>
  <c r="L184" i="9"/>
  <c r="K184" i="9"/>
  <c r="J184" i="9"/>
  <c r="I184" i="9"/>
  <c r="H184" i="9"/>
  <c r="G184" i="9"/>
  <c r="BX182" i="9"/>
  <c r="BW182" i="9"/>
  <c r="BV182" i="9"/>
  <c r="BU182" i="9"/>
  <c r="BT182" i="9"/>
  <c r="BS182" i="9"/>
  <c r="BR182" i="9"/>
  <c r="BQ182" i="9"/>
  <c r="BP182" i="9"/>
  <c r="BO182" i="9"/>
  <c r="BN182" i="9"/>
  <c r="BM182" i="9"/>
  <c r="BL182" i="9"/>
  <c r="BK182" i="9"/>
  <c r="BJ182" i="9"/>
  <c r="BI182" i="9"/>
  <c r="BH182" i="9"/>
  <c r="BG182" i="9"/>
  <c r="BF182" i="9"/>
  <c r="BE182" i="9"/>
  <c r="BD182" i="9"/>
  <c r="BC182" i="9"/>
  <c r="BB182" i="9"/>
  <c r="BA182" i="9"/>
  <c r="AZ182" i="9"/>
  <c r="AY182" i="9"/>
  <c r="AX182" i="9"/>
  <c r="AW182" i="9"/>
  <c r="AV182" i="9"/>
  <c r="AU182" i="9"/>
  <c r="AT182" i="9"/>
  <c r="AS182" i="9"/>
  <c r="AR182" i="9"/>
  <c r="AQ182" i="9"/>
  <c r="AP182" i="9"/>
  <c r="AO182" i="9"/>
  <c r="AN182" i="9"/>
  <c r="AM182" i="9"/>
  <c r="AL182" i="9"/>
  <c r="AK182" i="9"/>
  <c r="AJ182" i="9"/>
  <c r="AI182" i="9"/>
  <c r="AH182" i="9"/>
  <c r="AG182" i="9"/>
  <c r="AF182" i="9"/>
  <c r="AE182" i="9"/>
  <c r="AD182" i="9"/>
  <c r="AC182" i="9"/>
  <c r="AB182" i="9"/>
  <c r="AA182" i="9"/>
  <c r="Z182" i="9"/>
  <c r="Y182" i="9"/>
  <c r="X182" i="9"/>
  <c r="W182" i="9"/>
  <c r="V182" i="9"/>
  <c r="U182" i="9"/>
  <c r="T182" i="9"/>
  <c r="S182" i="9"/>
  <c r="R182" i="9"/>
  <c r="Q182" i="9"/>
  <c r="P182" i="9"/>
  <c r="O182" i="9"/>
  <c r="N182" i="9"/>
  <c r="M182" i="9"/>
  <c r="L182" i="9"/>
  <c r="K182" i="9"/>
  <c r="J182" i="9"/>
  <c r="I182" i="9"/>
  <c r="H182" i="9"/>
  <c r="G182" i="9"/>
  <c r="BX180" i="9"/>
  <c r="BW180" i="9"/>
  <c r="BV180" i="9"/>
  <c r="BU180" i="9"/>
  <c r="BT180" i="9"/>
  <c r="BS180" i="9"/>
  <c r="BR180" i="9"/>
  <c r="BQ180" i="9"/>
  <c r="BP180" i="9"/>
  <c r="BO180" i="9"/>
  <c r="BN180" i="9"/>
  <c r="BM180" i="9"/>
  <c r="BL180" i="9"/>
  <c r="BK180" i="9"/>
  <c r="BJ180" i="9"/>
  <c r="BI180" i="9"/>
  <c r="BH180" i="9"/>
  <c r="BG180" i="9"/>
  <c r="BF180" i="9"/>
  <c r="BE180" i="9"/>
  <c r="BD180" i="9"/>
  <c r="BC180" i="9"/>
  <c r="BB180" i="9"/>
  <c r="BA180" i="9"/>
  <c r="AZ180" i="9"/>
  <c r="AY180" i="9"/>
  <c r="AX180" i="9"/>
  <c r="AW180" i="9"/>
  <c r="AV180" i="9"/>
  <c r="AU180" i="9"/>
  <c r="AT180" i="9"/>
  <c r="AS180" i="9"/>
  <c r="AR180" i="9"/>
  <c r="AQ180" i="9"/>
  <c r="AP180" i="9"/>
  <c r="AO180" i="9"/>
  <c r="AN180" i="9"/>
  <c r="AM180" i="9"/>
  <c r="AL180" i="9"/>
  <c r="AK180" i="9"/>
  <c r="AJ180" i="9"/>
  <c r="AI180" i="9"/>
  <c r="AH180" i="9"/>
  <c r="AG180" i="9"/>
  <c r="AF180" i="9"/>
  <c r="AE180" i="9"/>
  <c r="AD180" i="9"/>
  <c r="AC180" i="9"/>
  <c r="AB180" i="9"/>
  <c r="AA180" i="9"/>
  <c r="Z180" i="9"/>
  <c r="Y180" i="9"/>
  <c r="X180" i="9"/>
  <c r="W180" i="9"/>
  <c r="V180" i="9"/>
  <c r="U180" i="9"/>
  <c r="T180" i="9"/>
  <c r="S180" i="9"/>
  <c r="R180" i="9"/>
  <c r="Q180" i="9"/>
  <c r="P180" i="9"/>
  <c r="O180" i="9"/>
  <c r="N180" i="9"/>
  <c r="M180" i="9"/>
  <c r="L180" i="9"/>
  <c r="K180" i="9"/>
  <c r="J180" i="9"/>
  <c r="I180" i="9"/>
  <c r="H180" i="9"/>
  <c r="G180" i="9"/>
  <c r="BX178" i="9"/>
  <c r="BW178" i="9"/>
  <c r="BV178" i="9"/>
  <c r="BU178" i="9"/>
  <c r="BT178" i="9"/>
  <c r="BS178" i="9"/>
  <c r="BR178" i="9"/>
  <c r="BQ178" i="9"/>
  <c r="BP178" i="9"/>
  <c r="BO178" i="9"/>
  <c r="BN178" i="9"/>
  <c r="BM178" i="9"/>
  <c r="BL178" i="9"/>
  <c r="BK178" i="9"/>
  <c r="BJ178" i="9"/>
  <c r="BI178" i="9"/>
  <c r="BH178" i="9"/>
  <c r="BG178" i="9"/>
  <c r="BF178" i="9"/>
  <c r="BE178" i="9"/>
  <c r="BD178" i="9"/>
  <c r="BC178" i="9"/>
  <c r="BB178" i="9"/>
  <c r="BA178" i="9"/>
  <c r="AZ178" i="9"/>
  <c r="AY178" i="9"/>
  <c r="AX178" i="9"/>
  <c r="AW178" i="9"/>
  <c r="AV178" i="9"/>
  <c r="AU178" i="9"/>
  <c r="AT178" i="9"/>
  <c r="AS178" i="9"/>
  <c r="AR178" i="9"/>
  <c r="AQ178" i="9"/>
  <c r="AP178" i="9"/>
  <c r="AO178" i="9"/>
  <c r="AN178" i="9"/>
  <c r="AM178" i="9"/>
  <c r="AL178" i="9"/>
  <c r="AK178" i="9"/>
  <c r="AJ178" i="9"/>
  <c r="AI178" i="9"/>
  <c r="AH178" i="9"/>
  <c r="AG178" i="9"/>
  <c r="AF178" i="9"/>
  <c r="AE178" i="9"/>
  <c r="AD178" i="9"/>
  <c r="AC178" i="9"/>
  <c r="AB178" i="9"/>
  <c r="AA178" i="9"/>
  <c r="Z178" i="9"/>
  <c r="Y178" i="9"/>
  <c r="X178" i="9"/>
  <c r="W178" i="9"/>
  <c r="V178" i="9"/>
  <c r="U178" i="9"/>
  <c r="T178" i="9"/>
  <c r="S178" i="9"/>
  <c r="R178" i="9"/>
  <c r="Q178" i="9"/>
  <c r="P178" i="9"/>
  <c r="O178" i="9"/>
  <c r="N178" i="9"/>
  <c r="M178" i="9"/>
  <c r="L178" i="9"/>
  <c r="K178" i="9"/>
  <c r="J178" i="9"/>
  <c r="I178" i="9"/>
  <c r="H178" i="9"/>
  <c r="G178" i="9"/>
  <c r="BX176" i="9"/>
  <c r="BW176" i="9"/>
  <c r="BV176" i="9"/>
  <c r="BU176" i="9"/>
  <c r="BT176" i="9"/>
  <c r="BS176" i="9"/>
  <c r="BR176" i="9"/>
  <c r="BQ176" i="9"/>
  <c r="BP176" i="9"/>
  <c r="BO176" i="9"/>
  <c r="BN176" i="9"/>
  <c r="BM176" i="9"/>
  <c r="BL176" i="9"/>
  <c r="BK176" i="9"/>
  <c r="BJ176" i="9"/>
  <c r="BI176" i="9"/>
  <c r="BH176" i="9"/>
  <c r="BG176" i="9"/>
  <c r="BF176" i="9"/>
  <c r="BE176" i="9"/>
  <c r="BD176" i="9"/>
  <c r="BC176" i="9"/>
  <c r="BB176" i="9"/>
  <c r="BA176" i="9"/>
  <c r="AZ176" i="9"/>
  <c r="AY176" i="9"/>
  <c r="AX176" i="9"/>
  <c r="AW176" i="9"/>
  <c r="AV176" i="9"/>
  <c r="AU176" i="9"/>
  <c r="AT176" i="9"/>
  <c r="AS176" i="9"/>
  <c r="AR176" i="9"/>
  <c r="AQ176" i="9"/>
  <c r="AP176" i="9"/>
  <c r="AO176" i="9"/>
  <c r="AN176" i="9"/>
  <c r="AM176" i="9"/>
  <c r="AL176" i="9"/>
  <c r="AK176" i="9"/>
  <c r="AJ176" i="9"/>
  <c r="AI176" i="9"/>
  <c r="AH176" i="9"/>
  <c r="AG176" i="9"/>
  <c r="AF176" i="9"/>
  <c r="AE176" i="9"/>
  <c r="AD176" i="9"/>
  <c r="AC176" i="9"/>
  <c r="AB176" i="9"/>
  <c r="AA176" i="9"/>
  <c r="Z176" i="9"/>
  <c r="Y176" i="9"/>
  <c r="X176" i="9"/>
  <c r="W176" i="9"/>
  <c r="V176" i="9"/>
  <c r="U176" i="9"/>
  <c r="T176" i="9"/>
  <c r="S176" i="9"/>
  <c r="R176" i="9"/>
  <c r="Q176" i="9"/>
  <c r="P176" i="9"/>
  <c r="O176" i="9"/>
  <c r="N176" i="9"/>
  <c r="M176" i="9"/>
  <c r="L176" i="9"/>
  <c r="K176" i="9"/>
  <c r="J176" i="9"/>
  <c r="I176" i="9"/>
  <c r="H176" i="9"/>
  <c r="G176" i="9"/>
  <c r="BX174" i="9"/>
  <c r="BW174" i="9"/>
  <c r="BV174" i="9"/>
  <c r="BU174" i="9"/>
  <c r="BT174" i="9"/>
  <c r="BS174" i="9"/>
  <c r="BR174" i="9"/>
  <c r="BQ174" i="9"/>
  <c r="BP174" i="9"/>
  <c r="BO174" i="9"/>
  <c r="BN174" i="9"/>
  <c r="BM174" i="9"/>
  <c r="BL174" i="9"/>
  <c r="BK174" i="9"/>
  <c r="BJ174" i="9"/>
  <c r="BI174" i="9"/>
  <c r="BH174" i="9"/>
  <c r="BG174" i="9"/>
  <c r="BF174" i="9"/>
  <c r="BE174" i="9"/>
  <c r="BD174" i="9"/>
  <c r="BC174" i="9"/>
  <c r="BB174" i="9"/>
  <c r="BA174" i="9"/>
  <c r="AZ174" i="9"/>
  <c r="AY174" i="9"/>
  <c r="AX174" i="9"/>
  <c r="AW174" i="9"/>
  <c r="AV174" i="9"/>
  <c r="AU174" i="9"/>
  <c r="AT174" i="9"/>
  <c r="AS174" i="9"/>
  <c r="AR174" i="9"/>
  <c r="AQ174" i="9"/>
  <c r="AP174" i="9"/>
  <c r="AO174" i="9"/>
  <c r="AN174" i="9"/>
  <c r="AM174" i="9"/>
  <c r="AL174" i="9"/>
  <c r="AK174" i="9"/>
  <c r="AJ174" i="9"/>
  <c r="AI174" i="9"/>
  <c r="AH174" i="9"/>
  <c r="AG174" i="9"/>
  <c r="AF174" i="9"/>
  <c r="AE174" i="9"/>
  <c r="AD174" i="9"/>
  <c r="AC174" i="9"/>
  <c r="AB174" i="9"/>
  <c r="AA174" i="9"/>
  <c r="Z174" i="9"/>
  <c r="Y174" i="9"/>
  <c r="X174" i="9"/>
  <c r="W174" i="9"/>
  <c r="V174" i="9"/>
  <c r="U174" i="9"/>
  <c r="T174" i="9"/>
  <c r="S174" i="9"/>
  <c r="R174" i="9"/>
  <c r="Q174" i="9"/>
  <c r="P174" i="9"/>
  <c r="O174" i="9"/>
  <c r="N174" i="9"/>
  <c r="M174" i="9"/>
  <c r="L174" i="9"/>
  <c r="K174" i="9"/>
  <c r="J174" i="9"/>
  <c r="I174" i="9"/>
  <c r="H174" i="9"/>
  <c r="G174" i="9"/>
  <c r="BX172" i="9"/>
  <c r="BW172" i="9"/>
  <c r="BV172" i="9"/>
  <c r="BU172" i="9"/>
  <c r="BT172" i="9"/>
  <c r="BS172" i="9"/>
  <c r="BR172" i="9"/>
  <c r="BQ172" i="9"/>
  <c r="BP172" i="9"/>
  <c r="BO172" i="9"/>
  <c r="BN172" i="9"/>
  <c r="BM172" i="9"/>
  <c r="BL172" i="9"/>
  <c r="BK172" i="9"/>
  <c r="BJ172" i="9"/>
  <c r="BI172" i="9"/>
  <c r="BH172" i="9"/>
  <c r="BG172" i="9"/>
  <c r="BF172" i="9"/>
  <c r="BE172" i="9"/>
  <c r="BD172" i="9"/>
  <c r="BC172" i="9"/>
  <c r="BB172" i="9"/>
  <c r="BA172" i="9"/>
  <c r="AZ172" i="9"/>
  <c r="AY172" i="9"/>
  <c r="AX172" i="9"/>
  <c r="AW172" i="9"/>
  <c r="AV172" i="9"/>
  <c r="AU172" i="9"/>
  <c r="AT172" i="9"/>
  <c r="AS172" i="9"/>
  <c r="AR172" i="9"/>
  <c r="AQ172" i="9"/>
  <c r="AP172" i="9"/>
  <c r="AO172" i="9"/>
  <c r="AN172" i="9"/>
  <c r="AM172" i="9"/>
  <c r="AL172" i="9"/>
  <c r="AK172" i="9"/>
  <c r="AJ172" i="9"/>
  <c r="AI172" i="9"/>
  <c r="AH172" i="9"/>
  <c r="AG172" i="9"/>
  <c r="AF172" i="9"/>
  <c r="AE172" i="9"/>
  <c r="AD172" i="9"/>
  <c r="AC172" i="9"/>
  <c r="AB172" i="9"/>
  <c r="AA172" i="9"/>
  <c r="Z172" i="9"/>
  <c r="Y172" i="9"/>
  <c r="X172" i="9"/>
  <c r="W172" i="9"/>
  <c r="V172" i="9"/>
  <c r="U172" i="9"/>
  <c r="T172" i="9"/>
  <c r="S172" i="9"/>
  <c r="R172" i="9"/>
  <c r="Q172" i="9"/>
  <c r="P172" i="9"/>
  <c r="O172" i="9"/>
  <c r="N172" i="9"/>
  <c r="M172" i="9"/>
  <c r="L172" i="9"/>
  <c r="K172" i="9"/>
  <c r="J172" i="9"/>
  <c r="I172" i="9"/>
  <c r="H172" i="9"/>
  <c r="G172" i="9"/>
  <c r="BX170" i="9"/>
  <c r="BW170" i="9"/>
  <c r="BV170" i="9"/>
  <c r="BU170" i="9"/>
  <c r="BT170" i="9"/>
  <c r="BS170" i="9"/>
  <c r="BR170" i="9"/>
  <c r="BQ170" i="9"/>
  <c r="BP170" i="9"/>
  <c r="BO170" i="9"/>
  <c r="BN170" i="9"/>
  <c r="BM170" i="9"/>
  <c r="BL170" i="9"/>
  <c r="BK170" i="9"/>
  <c r="BJ170" i="9"/>
  <c r="BI170" i="9"/>
  <c r="BH170" i="9"/>
  <c r="BG170" i="9"/>
  <c r="BF170" i="9"/>
  <c r="BE170" i="9"/>
  <c r="BD170" i="9"/>
  <c r="BC170" i="9"/>
  <c r="BB170" i="9"/>
  <c r="BA170" i="9"/>
  <c r="AZ170" i="9"/>
  <c r="AY170" i="9"/>
  <c r="AX170" i="9"/>
  <c r="AW170" i="9"/>
  <c r="AV170" i="9"/>
  <c r="AU170" i="9"/>
  <c r="AT170" i="9"/>
  <c r="AS170" i="9"/>
  <c r="AR170" i="9"/>
  <c r="AQ170" i="9"/>
  <c r="AP170" i="9"/>
  <c r="AO170" i="9"/>
  <c r="AN170" i="9"/>
  <c r="AM170" i="9"/>
  <c r="AL170" i="9"/>
  <c r="AK170" i="9"/>
  <c r="AJ170" i="9"/>
  <c r="AI170" i="9"/>
  <c r="AH170" i="9"/>
  <c r="AG170" i="9"/>
  <c r="AF170" i="9"/>
  <c r="AE170" i="9"/>
  <c r="AD170" i="9"/>
  <c r="AC170" i="9"/>
  <c r="AB170" i="9"/>
  <c r="AA170" i="9"/>
  <c r="Z170" i="9"/>
  <c r="Y170" i="9"/>
  <c r="X170" i="9"/>
  <c r="W170" i="9"/>
  <c r="V170" i="9"/>
  <c r="U170" i="9"/>
  <c r="T170" i="9"/>
  <c r="S170" i="9"/>
  <c r="R170" i="9"/>
  <c r="Q170" i="9"/>
  <c r="P170" i="9"/>
  <c r="O170" i="9"/>
  <c r="N170" i="9"/>
  <c r="M170" i="9"/>
  <c r="L170" i="9"/>
  <c r="K170" i="9"/>
  <c r="J170" i="9"/>
  <c r="I170" i="9"/>
  <c r="H170" i="9"/>
  <c r="G170" i="9"/>
  <c r="BX168" i="9"/>
  <c r="BW168" i="9"/>
  <c r="BV168" i="9"/>
  <c r="BU168" i="9"/>
  <c r="BT168" i="9"/>
  <c r="BS168" i="9"/>
  <c r="BR168" i="9"/>
  <c r="BQ168" i="9"/>
  <c r="BP168" i="9"/>
  <c r="BO168" i="9"/>
  <c r="BN168" i="9"/>
  <c r="BM168" i="9"/>
  <c r="BL168" i="9"/>
  <c r="BK168" i="9"/>
  <c r="BJ168" i="9"/>
  <c r="BI168" i="9"/>
  <c r="BH168" i="9"/>
  <c r="BG168" i="9"/>
  <c r="BF168" i="9"/>
  <c r="BE168" i="9"/>
  <c r="BD168" i="9"/>
  <c r="BC168" i="9"/>
  <c r="BB168" i="9"/>
  <c r="BA168" i="9"/>
  <c r="AZ168" i="9"/>
  <c r="AY168" i="9"/>
  <c r="AX168" i="9"/>
  <c r="AW168" i="9"/>
  <c r="AV168" i="9"/>
  <c r="AU168" i="9"/>
  <c r="AT168" i="9"/>
  <c r="AS168" i="9"/>
  <c r="AR168" i="9"/>
  <c r="AQ168" i="9"/>
  <c r="AP168" i="9"/>
  <c r="AO168" i="9"/>
  <c r="AN168" i="9"/>
  <c r="AM168" i="9"/>
  <c r="AL168" i="9"/>
  <c r="AK168" i="9"/>
  <c r="AJ168" i="9"/>
  <c r="AI168" i="9"/>
  <c r="AH168" i="9"/>
  <c r="AG168" i="9"/>
  <c r="AF168" i="9"/>
  <c r="AE168" i="9"/>
  <c r="AD168" i="9"/>
  <c r="AC168" i="9"/>
  <c r="AB168" i="9"/>
  <c r="AA168" i="9"/>
  <c r="Z168" i="9"/>
  <c r="Y168" i="9"/>
  <c r="X168" i="9"/>
  <c r="W168" i="9"/>
  <c r="V168" i="9"/>
  <c r="U168" i="9"/>
  <c r="T168" i="9"/>
  <c r="S168" i="9"/>
  <c r="R168" i="9"/>
  <c r="Q168" i="9"/>
  <c r="P168" i="9"/>
  <c r="O168" i="9"/>
  <c r="N168" i="9"/>
  <c r="M168" i="9"/>
  <c r="L168" i="9"/>
  <c r="K168" i="9"/>
  <c r="J168" i="9"/>
  <c r="I168" i="9"/>
  <c r="H168" i="9"/>
  <c r="G168" i="9"/>
  <c r="BX159" i="9"/>
  <c r="BW159" i="9"/>
  <c r="BV159" i="9"/>
  <c r="BU159" i="9"/>
  <c r="BT159" i="9"/>
  <c r="BS159" i="9"/>
  <c r="BR159" i="9"/>
  <c r="BQ159" i="9"/>
  <c r="BP159" i="9"/>
  <c r="BO159" i="9"/>
  <c r="BN159" i="9"/>
  <c r="BM159" i="9"/>
  <c r="BL159" i="9"/>
  <c r="BK159" i="9"/>
  <c r="BJ159" i="9"/>
  <c r="BI159" i="9"/>
  <c r="BH159" i="9"/>
  <c r="BG159" i="9"/>
  <c r="BF159" i="9"/>
  <c r="BE159" i="9"/>
  <c r="BD159" i="9"/>
  <c r="BC159" i="9"/>
  <c r="BB159" i="9"/>
  <c r="BA159" i="9"/>
  <c r="AZ159" i="9"/>
  <c r="AY159" i="9"/>
  <c r="AX159" i="9"/>
  <c r="AW159" i="9"/>
  <c r="AV159" i="9"/>
  <c r="AU159" i="9"/>
  <c r="AT159" i="9"/>
  <c r="AS159" i="9"/>
  <c r="AR159" i="9"/>
  <c r="AQ159" i="9"/>
  <c r="AP159" i="9"/>
  <c r="AO159" i="9"/>
  <c r="AN159" i="9"/>
  <c r="AM159" i="9"/>
  <c r="AL159" i="9"/>
  <c r="AK159" i="9"/>
  <c r="AJ159" i="9"/>
  <c r="AI159" i="9"/>
  <c r="AH159" i="9"/>
  <c r="AG159" i="9"/>
  <c r="AF159" i="9"/>
  <c r="AE159" i="9"/>
  <c r="AD159" i="9"/>
  <c r="AC159" i="9"/>
  <c r="AB159" i="9"/>
  <c r="AA159" i="9"/>
  <c r="Z159" i="9"/>
  <c r="Y159" i="9"/>
  <c r="X159" i="9"/>
  <c r="W159" i="9"/>
  <c r="V159" i="9"/>
  <c r="U159" i="9"/>
  <c r="T159" i="9"/>
  <c r="S159" i="9"/>
  <c r="R159" i="9"/>
  <c r="Q159" i="9"/>
  <c r="P159" i="9"/>
  <c r="O159" i="9"/>
  <c r="N159" i="9"/>
  <c r="M159" i="9"/>
  <c r="L159" i="9"/>
  <c r="K159" i="9"/>
  <c r="J159" i="9"/>
  <c r="I159" i="9"/>
  <c r="H159" i="9"/>
  <c r="C159" i="9"/>
  <c r="BX158" i="9"/>
  <c r="BW158" i="9"/>
  <c r="BV158" i="9"/>
  <c r="BU158" i="9"/>
  <c r="BT158" i="9"/>
  <c r="BS158" i="9"/>
  <c r="BR158" i="9"/>
  <c r="BQ158" i="9"/>
  <c r="BP158" i="9"/>
  <c r="BO158" i="9"/>
  <c r="BN158" i="9"/>
  <c r="BM158" i="9"/>
  <c r="BL158" i="9"/>
  <c r="BK158" i="9"/>
  <c r="BJ158" i="9"/>
  <c r="BI158" i="9"/>
  <c r="BH158" i="9"/>
  <c r="BG158" i="9"/>
  <c r="BF158" i="9"/>
  <c r="BE158" i="9"/>
  <c r="BD158" i="9"/>
  <c r="BC158" i="9"/>
  <c r="BB158" i="9"/>
  <c r="BA158" i="9"/>
  <c r="AZ158" i="9"/>
  <c r="AY158" i="9"/>
  <c r="AX158" i="9"/>
  <c r="AW158" i="9"/>
  <c r="AV158" i="9"/>
  <c r="AU158" i="9"/>
  <c r="AT158" i="9"/>
  <c r="AS158" i="9"/>
  <c r="AR158" i="9"/>
  <c r="AQ158" i="9"/>
  <c r="AP158" i="9"/>
  <c r="AO158" i="9"/>
  <c r="AN158" i="9"/>
  <c r="AM158" i="9"/>
  <c r="AL158" i="9"/>
  <c r="AK158" i="9"/>
  <c r="AJ158" i="9"/>
  <c r="AI158" i="9"/>
  <c r="AH158" i="9"/>
  <c r="AG158" i="9"/>
  <c r="AF158" i="9"/>
  <c r="AE158" i="9"/>
  <c r="AD158" i="9"/>
  <c r="AC158" i="9"/>
  <c r="AB158" i="9"/>
  <c r="AA158" i="9"/>
  <c r="Z158" i="9"/>
  <c r="Y158" i="9"/>
  <c r="X158" i="9"/>
  <c r="W158" i="9"/>
  <c r="V158" i="9"/>
  <c r="U158" i="9"/>
  <c r="T158" i="9"/>
  <c r="S158" i="9"/>
  <c r="R158" i="9"/>
  <c r="Q158" i="9"/>
  <c r="P158" i="9"/>
  <c r="O158" i="9"/>
  <c r="N158" i="9"/>
  <c r="M158" i="9"/>
  <c r="L158" i="9"/>
  <c r="K158" i="9"/>
  <c r="J158" i="9"/>
  <c r="I158" i="9"/>
  <c r="H158" i="9"/>
  <c r="C158" i="9"/>
  <c r="BX154" i="9"/>
  <c r="BW154" i="9"/>
  <c r="BV154" i="9"/>
  <c r="BU154" i="9"/>
  <c r="BT154" i="9"/>
  <c r="BS154" i="9"/>
  <c r="BR154" i="9"/>
  <c r="BQ154" i="9"/>
  <c r="BP154" i="9"/>
  <c r="BO154" i="9"/>
  <c r="BN154" i="9"/>
  <c r="BM154" i="9"/>
  <c r="BL154" i="9"/>
  <c r="BK154" i="9"/>
  <c r="BJ154" i="9"/>
  <c r="BI154" i="9"/>
  <c r="BH154" i="9"/>
  <c r="BG154" i="9"/>
  <c r="BF154" i="9"/>
  <c r="BE154" i="9"/>
  <c r="BD154" i="9"/>
  <c r="BC154" i="9"/>
  <c r="BB154" i="9"/>
  <c r="BA154" i="9"/>
  <c r="AZ154" i="9"/>
  <c r="AY154" i="9"/>
  <c r="AX154" i="9"/>
  <c r="AW154" i="9"/>
  <c r="AV154" i="9"/>
  <c r="AU154" i="9"/>
  <c r="AT154" i="9"/>
  <c r="AS154" i="9"/>
  <c r="AR154" i="9"/>
  <c r="AQ154" i="9"/>
  <c r="AP154" i="9"/>
  <c r="AO154" i="9"/>
  <c r="AN154" i="9"/>
  <c r="AM154" i="9"/>
  <c r="AL154" i="9"/>
  <c r="AK154" i="9"/>
  <c r="AJ154" i="9"/>
  <c r="AI154" i="9"/>
  <c r="AH154" i="9"/>
  <c r="AG154" i="9"/>
  <c r="AF154" i="9"/>
  <c r="AE154" i="9"/>
  <c r="AD154" i="9"/>
  <c r="AC154" i="9"/>
  <c r="AB154" i="9"/>
  <c r="AA154" i="9"/>
  <c r="Z154" i="9"/>
  <c r="Y154" i="9"/>
  <c r="X154" i="9"/>
  <c r="W154" i="9"/>
  <c r="V154" i="9"/>
  <c r="U154" i="9"/>
  <c r="T154" i="9"/>
  <c r="S154" i="9"/>
  <c r="R154" i="9"/>
  <c r="Q154" i="9"/>
  <c r="P154" i="9"/>
  <c r="O154" i="9"/>
  <c r="N154" i="9"/>
  <c r="M154" i="9"/>
  <c r="L154" i="9"/>
  <c r="K154" i="9"/>
  <c r="J154" i="9"/>
  <c r="I154" i="9"/>
  <c r="H154" i="9"/>
  <c r="G154" i="9"/>
  <c r="E153" i="9"/>
  <c r="E152" i="9"/>
  <c r="B152" i="9"/>
  <c r="B394" i="9" s="1"/>
  <c r="E151" i="9"/>
  <c r="B151" i="9"/>
  <c r="B392" i="9" s="1"/>
  <c r="E150" i="9"/>
  <c r="B150" i="9"/>
  <c r="B390" i="9" s="1"/>
  <c r="E149" i="9"/>
  <c r="B149" i="9"/>
  <c r="B388" i="9" s="1"/>
  <c r="E148" i="9"/>
  <c r="B148" i="9"/>
  <c r="B386" i="9" s="1"/>
  <c r="E147" i="9"/>
  <c r="B147" i="9"/>
  <c r="B384" i="9" s="1"/>
  <c r="E146" i="9"/>
  <c r="B146" i="9"/>
  <c r="B382" i="9" s="1"/>
  <c r="E145" i="9"/>
  <c r="B145" i="9"/>
  <c r="B380" i="9" s="1"/>
  <c r="E144" i="9"/>
  <c r="B144" i="9"/>
  <c r="B378" i="9" s="1"/>
  <c r="E143" i="9"/>
  <c r="B143" i="9"/>
  <c r="B376" i="9" s="1"/>
  <c r="E142" i="9"/>
  <c r="B142" i="9"/>
  <c r="B374" i="9" s="1"/>
  <c r="E141" i="9"/>
  <c r="B141" i="9"/>
  <c r="B372" i="9" s="1"/>
  <c r="E140" i="9"/>
  <c r="C140" i="9"/>
  <c r="B140" i="9"/>
  <c r="B370" i="9" s="1"/>
  <c r="E139" i="9"/>
  <c r="B139" i="9"/>
  <c r="B368" i="9" s="1"/>
  <c r="E138" i="9"/>
  <c r="C138" i="9"/>
  <c r="B138" i="9"/>
  <c r="B366" i="9" s="1"/>
  <c r="A135" i="9"/>
  <c r="A365" i="9" s="1"/>
  <c r="BX132" i="9"/>
  <c r="BW132" i="9"/>
  <c r="BV132" i="9"/>
  <c r="BU132" i="9"/>
  <c r="BT132" i="9"/>
  <c r="BS132" i="9"/>
  <c r="BR132" i="9"/>
  <c r="BQ132" i="9"/>
  <c r="BP132" i="9"/>
  <c r="BO132" i="9"/>
  <c r="BN132" i="9"/>
  <c r="BM132" i="9"/>
  <c r="BL132" i="9"/>
  <c r="BK132" i="9"/>
  <c r="BJ132" i="9"/>
  <c r="BI132" i="9"/>
  <c r="BH132" i="9"/>
  <c r="BG132" i="9"/>
  <c r="BF132" i="9"/>
  <c r="BE132" i="9"/>
  <c r="BD132" i="9"/>
  <c r="BC132" i="9"/>
  <c r="BB132" i="9"/>
  <c r="BA132" i="9"/>
  <c r="AZ132" i="9"/>
  <c r="AY132" i="9"/>
  <c r="AX132" i="9"/>
  <c r="AW132" i="9"/>
  <c r="AV132" i="9"/>
  <c r="AU132" i="9"/>
  <c r="AT132" i="9"/>
  <c r="AS132" i="9"/>
  <c r="AR132" i="9"/>
  <c r="AQ132" i="9"/>
  <c r="AP132" i="9"/>
  <c r="AO132" i="9"/>
  <c r="AN132" i="9"/>
  <c r="AM132" i="9"/>
  <c r="AL132" i="9"/>
  <c r="AK132" i="9"/>
  <c r="AJ132" i="9"/>
  <c r="AI132" i="9"/>
  <c r="AH132" i="9"/>
  <c r="AG132" i="9"/>
  <c r="AF132" i="9"/>
  <c r="AE132" i="9"/>
  <c r="AD132" i="9"/>
  <c r="AC132" i="9"/>
  <c r="AB132" i="9"/>
  <c r="AA132" i="9"/>
  <c r="Z132" i="9"/>
  <c r="Y132" i="9"/>
  <c r="X132" i="9"/>
  <c r="W132" i="9"/>
  <c r="V132" i="9"/>
  <c r="U132" i="9"/>
  <c r="T132" i="9"/>
  <c r="S132" i="9"/>
  <c r="R132" i="9"/>
  <c r="Q132" i="9"/>
  <c r="P132" i="9"/>
  <c r="O132" i="9"/>
  <c r="N132" i="9"/>
  <c r="M132" i="9"/>
  <c r="L132" i="9"/>
  <c r="K132" i="9"/>
  <c r="J132" i="9"/>
  <c r="I132" i="9"/>
  <c r="H132" i="9"/>
  <c r="G132" i="9"/>
  <c r="E131" i="9"/>
  <c r="E130" i="9"/>
  <c r="C130" i="9"/>
  <c r="B130" i="9"/>
  <c r="B361" i="9" s="1"/>
  <c r="E129" i="9"/>
  <c r="B129" i="9"/>
  <c r="B359" i="9" s="1"/>
  <c r="E128" i="9"/>
  <c r="B128" i="9"/>
  <c r="B357" i="9" s="1"/>
  <c r="E127" i="9"/>
  <c r="C127" i="9"/>
  <c r="B127" i="9"/>
  <c r="B355" i="9" s="1"/>
  <c r="E126" i="9"/>
  <c r="B126" i="9"/>
  <c r="B353" i="9" s="1"/>
  <c r="E125" i="9"/>
  <c r="B125" i="9"/>
  <c r="B351" i="9" s="1"/>
  <c r="E124" i="9"/>
  <c r="C124" i="9"/>
  <c r="B124" i="9"/>
  <c r="B349" i="9" s="1"/>
  <c r="E123" i="9"/>
  <c r="B123" i="9"/>
  <c r="B347" i="9" s="1"/>
  <c r="E122" i="9"/>
  <c r="C122" i="9"/>
  <c r="B122" i="9"/>
  <c r="B345" i="9" s="1"/>
  <c r="E121" i="9"/>
  <c r="B121" i="9"/>
  <c r="B343" i="9" s="1"/>
  <c r="E120" i="9"/>
  <c r="B120" i="9"/>
  <c r="B341" i="9" s="1"/>
  <c r="E119" i="9"/>
  <c r="C119" i="9"/>
  <c r="B119" i="9"/>
  <c r="B339" i="9" s="1"/>
  <c r="E118" i="9"/>
  <c r="B118" i="9"/>
  <c r="B337" i="9" s="1"/>
  <c r="E117" i="9"/>
  <c r="B117" i="9"/>
  <c r="B335" i="9" s="1"/>
  <c r="E116" i="9"/>
  <c r="C116" i="9"/>
  <c r="B116" i="9"/>
  <c r="B333" i="9" s="1"/>
  <c r="A113" i="9"/>
  <c r="A332" i="9" s="1"/>
  <c r="BX110" i="9"/>
  <c r="BW110" i="9"/>
  <c r="BV110" i="9"/>
  <c r="BU110" i="9"/>
  <c r="BT110" i="9"/>
  <c r="BS110" i="9"/>
  <c r="BR110" i="9"/>
  <c r="BQ110" i="9"/>
  <c r="BP110" i="9"/>
  <c r="BO110" i="9"/>
  <c r="BN110" i="9"/>
  <c r="BM110" i="9"/>
  <c r="BL110" i="9"/>
  <c r="BK110" i="9"/>
  <c r="BJ110" i="9"/>
  <c r="BI110" i="9"/>
  <c r="BH110" i="9"/>
  <c r="BG110" i="9"/>
  <c r="BF110" i="9"/>
  <c r="BE110" i="9"/>
  <c r="BD110" i="9"/>
  <c r="BC110" i="9"/>
  <c r="BB110" i="9"/>
  <c r="BA110" i="9"/>
  <c r="AZ110" i="9"/>
  <c r="AY110" i="9"/>
  <c r="AX110" i="9"/>
  <c r="AW110" i="9"/>
  <c r="AV110" i="9"/>
  <c r="AU110" i="9"/>
  <c r="AT110" i="9"/>
  <c r="AS110" i="9"/>
  <c r="AR110" i="9"/>
  <c r="AQ110" i="9"/>
  <c r="AP110" i="9"/>
  <c r="AO110" i="9"/>
  <c r="AN110" i="9"/>
  <c r="AM110" i="9"/>
  <c r="AL110" i="9"/>
  <c r="AK110" i="9"/>
  <c r="AJ110" i="9"/>
  <c r="AI110" i="9"/>
  <c r="AH110" i="9"/>
  <c r="AG110" i="9"/>
  <c r="AF110" i="9"/>
  <c r="AE110" i="9"/>
  <c r="AD110" i="9"/>
  <c r="AC110" i="9"/>
  <c r="AB110" i="9"/>
  <c r="AA110" i="9"/>
  <c r="Z110" i="9"/>
  <c r="Y110" i="9"/>
  <c r="X110" i="9"/>
  <c r="W110" i="9"/>
  <c r="V110" i="9"/>
  <c r="U110" i="9"/>
  <c r="T110" i="9"/>
  <c r="S110" i="9"/>
  <c r="R110" i="9"/>
  <c r="Q110" i="9"/>
  <c r="P110" i="9"/>
  <c r="O110" i="9"/>
  <c r="N110" i="9"/>
  <c r="M110" i="9"/>
  <c r="L110" i="9"/>
  <c r="K110" i="9"/>
  <c r="J110" i="9"/>
  <c r="I110" i="9"/>
  <c r="H110" i="9"/>
  <c r="G110" i="9"/>
  <c r="E109" i="9"/>
  <c r="E108" i="9"/>
  <c r="B108" i="9"/>
  <c r="B328" i="9" s="1"/>
  <c r="E107" i="9"/>
  <c r="C107" i="9"/>
  <c r="B107" i="9"/>
  <c r="B326" i="9" s="1"/>
  <c r="E106" i="9"/>
  <c r="B106" i="9"/>
  <c r="B324" i="9" s="1"/>
  <c r="E105" i="9"/>
  <c r="C105" i="9"/>
  <c r="B105" i="9"/>
  <c r="B322" i="9" s="1"/>
  <c r="E104" i="9"/>
  <c r="B104" i="9"/>
  <c r="B320" i="9" s="1"/>
  <c r="E103" i="9"/>
  <c r="B103" i="9"/>
  <c r="B318" i="9" s="1"/>
  <c r="E102" i="9"/>
  <c r="C102" i="9"/>
  <c r="B102" i="9"/>
  <c r="B316" i="9" s="1"/>
  <c r="E101" i="9"/>
  <c r="B101" i="9"/>
  <c r="B314" i="9" s="1"/>
  <c r="E100" i="9"/>
  <c r="B100" i="9"/>
  <c r="B312" i="9" s="1"/>
  <c r="E99" i="9"/>
  <c r="C99" i="9"/>
  <c r="B99" i="9"/>
  <c r="B310" i="9" s="1"/>
  <c r="E98" i="9"/>
  <c r="B98" i="9"/>
  <c r="B308" i="9" s="1"/>
  <c r="E97" i="9"/>
  <c r="C97" i="9"/>
  <c r="B97" i="9"/>
  <c r="B306" i="9" s="1"/>
  <c r="E96" i="9"/>
  <c r="B96" i="9"/>
  <c r="B304" i="9" s="1"/>
  <c r="E95" i="9"/>
  <c r="B95" i="9"/>
  <c r="B302" i="9" s="1"/>
  <c r="E94" i="9"/>
  <c r="C94" i="9"/>
  <c r="B94" i="9"/>
  <c r="B300" i="9" s="1"/>
  <c r="A91" i="9"/>
  <c r="A299" i="9" s="1"/>
  <c r="BX88" i="9"/>
  <c r="BW88" i="9"/>
  <c r="BV88" i="9"/>
  <c r="BU88" i="9"/>
  <c r="BT88" i="9"/>
  <c r="BS88" i="9"/>
  <c r="BR88" i="9"/>
  <c r="BQ88" i="9"/>
  <c r="BP88" i="9"/>
  <c r="BO88" i="9"/>
  <c r="BN88" i="9"/>
  <c r="BM88" i="9"/>
  <c r="BL88" i="9"/>
  <c r="BK88" i="9"/>
  <c r="BJ88" i="9"/>
  <c r="BI88" i="9"/>
  <c r="BH88" i="9"/>
  <c r="BG88" i="9"/>
  <c r="BF88" i="9"/>
  <c r="BE88" i="9"/>
  <c r="BD88" i="9"/>
  <c r="BC88" i="9"/>
  <c r="BB88" i="9"/>
  <c r="BA88" i="9"/>
  <c r="AZ88" i="9"/>
  <c r="AY88" i="9"/>
  <c r="AX88" i="9"/>
  <c r="AW88" i="9"/>
  <c r="AV88" i="9"/>
  <c r="AU88" i="9"/>
  <c r="AT88" i="9"/>
  <c r="AS88" i="9"/>
  <c r="AR88" i="9"/>
  <c r="AQ88" i="9"/>
  <c r="AP88" i="9"/>
  <c r="AO88" i="9"/>
  <c r="AN88" i="9"/>
  <c r="AM88" i="9"/>
  <c r="AL88" i="9"/>
  <c r="AK88" i="9"/>
  <c r="AJ88" i="9"/>
  <c r="AI88" i="9"/>
  <c r="AH88" i="9"/>
  <c r="AG88" i="9"/>
  <c r="AF88" i="9"/>
  <c r="AE88" i="9"/>
  <c r="AD88" i="9"/>
  <c r="AC88" i="9"/>
  <c r="AB88" i="9"/>
  <c r="AA88" i="9"/>
  <c r="Z88" i="9"/>
  <c r="Y88" i="9"/>
  <c r="X88" i="9"/>
  <c r="W88" i="9"/>
  <c r="V88" i="9"/>
  <c r="U88" i="9"/>
  <c r="T88" i="9"/>
  <c r="S88" i="9"/>
  <c r="R88" i="9"/>
  <c r="Q88" i="9"/>
  <c r="P88" i="9"/>
  <c r="O88" i="9"/>
  <c r="N88" i="9"/>
  <c r="M88" i="9"/>
  <c r="L88" i="9"/>
  <c r="K88" i="9"/>
  <c r="J88" i="9"/>
  <c r="I88" i="9"/>
  <c r="H88" i="9"/>
  <c r="G88" i="9"/>
  <c r="E87" i="9"/>
  <c r="E86" i="9"/>
  <c r="B86" i="9"/>
  <c r="B295" i="9" s="1"/>
  <c r="E85" i="9"/>
  <c r="C85" i="9"/>
  <c r="B85" i="9"/>
  <c r="B293" i="9" s="1"/>
  <c r="E84" i="9"/>
  <c r="B84" i="9"/>
  <c r="B291" i="9" s="1"/>
  <c r="E83" i="9"/>
  <c r="B83" i="9"/>
  <c r="B289" i="9" s="1"/>
  <c r="E82" i="9"/>
  <c r="C82" i="9"/>
  <c r="B82" i="9"/>
  <c r="B287" i="9" s="1"/>
  <c r="E81" i="9"/>
  <c r="B81" i="9"/>
  <c r="B285" i="9" s="1"/>
  <c r="E80" i="9"/>
  <c r="C80" i="9"/>
  <c r="B80" i="9"/>
  <c r="B283" i="9" s="1"/>
  <c r="E79" i="9"/>
  <c r="B79" i="9"/>
  <c r="B281" i="9" s="1"/>
  <c r="E78" i="9"/>
  <c r="B78" i="9"/>
  <c r="B279" i="9" s="1"/>
  <c r="E77" i="9"/>
  <c r="C77" i="9"/>
  <c r="B77" i="9"/>
  <c r="B277" i="9" s="1"/>
  <c r="E76" i="9"/>
  <c r="B76" i="9"/>
  <c r="B275" i="9" s="1"/>
  <c r="E75" i="9"/>
  <c r="B75" i="9"/>
  <c r="B273" i="9" s="1"/>
  <c r="E74" i="9"/>
  <c r="C74" i="9"/>
  <c r="B74" i="9"/>
  <c r="B271" i="9" s="1"/>
  <c r="E73" i="9"/>
  <c r="B73" i="9"/>
  <c r="B269" i="9" s="1"/>
  <c r="E72" i="9"/>
  <c r="C72" i="9"/>
  <c r="B72" i="9"/>
  <c r="B267" i="9" s="1"/>
  <c r="A69" i="9"/>
  <c r="A266" i="9" s="1"/>
  <c r="BX66" i="9"/>
  <c r="BW66" i="9"/>
  <c r="BV66" i="9"/>
  <c r="BU66" i="9"/>
  <c r="BT66" i="9"/>
  <c r="BS66" i="9"/>
  <c r="BR66" i="9"/>
  <c r="BQ66" i="9"/>
  <c r="BP66" i="9"/>
  <c r="BO66" i="9"/>
  <c r="BN66" i="9"/>
  <c r="BM66" i="9"/>
  <c r="BL66" i="9"/>
  <c r="BK66" i="9"/>
  <c r="BJ66" i="9"/>
  <c r="BI66" i="9"/>
  <c r="BH66" i="9"/>
  <c r="BG66" i="9"/>
  <c r="BF66" i="9"/>
  <c r="BE66" i="9"/>
  <c r="BD66" i="9"/>
  <c r="BC66" i="9"/>
  <c r="BB66" i="9"/>
  <c r="BA66" i="9"/>
  <c r="AZ66" i="9"/>
  <c r="AY66" i="9"/>
  <c r="AX66" i="9"/>
  <c r="AW66" i="9"/>
  <c r="AV66" i="9"/>
  <c r="AU66" i="9"/>
  <c r="AT66" i="9"/>
  <c r="AS66" i="9"/>
  <c r="AR66" i="9"/>
  <c r="AQ66" i="9"/>
  <c r="AP66" i="9"/>
  <c r="AO66" i="9"/>
  <c r="AN66" i="9"/>
  <c r="AM66" i="9"/>
  <c r="AL66" i="9"/>
  <c r="AK66" i="9"/>
  <c r="AJ66" i="9"/>
  <c r="AI66" i="9"/>
  <c r="AH66" i="9"/>
  <c r="AG66" i="9"/>
  <c r="AF66" i="9"/>
  <c r="AE66" i="9"/>
  <c r="AD66" i="9"/>
  <c r="AC66" i="9"/>
  <c r="AB66" i="9"/>
  <c r="AA66" i="9"/>
  <c r="Z66" i="9"/>
  <c r="Y66" i="9"/>
  <c r="X66" i="9"/>
  <c r="W66" i="9"/>
  <c r="V66" i="9"/>
  <c r="U66" i="9"/>
  <c r="T66" i="9"/>
  <c r="S66" i="9"/>
  <c r="R66" i="9"/>
  <c r="Q66" i="9"/>
  <c r="P66" i="9"/>
  <c r="O66" i="9"/>
  <c r="N66" i="9"/>
  <c r="M66" i="9"/>
  <c r="L66" i="9"/>
  <c r="K66" i="9"/>
  <c r="J66" i="9"/>
  <c r="I66" i="9"/>
  <c r="H66" i="9"/>
  <c r="G66" i="9"/>
  <c r="E65" i="9"/>
  <c r="E64" i="9"/>
  <c r="B64" i="9"/>
  <c r="B262" i="9" s="1"/>
  <c r="E63" i="9"/>
  <c r="C63" i="9"/>
  <c r="B63" i="9"/>
  <c r="B260" i="9" s="1"/>
  <c r="E62" i="9"/>
  <c r="B62" i="9"/>
  <c r="B258" i="9" s="1"/>
  <c r="E61" i="9"/>
  <c r="B61" i="9"/>
  <c r="B256" i="9" s="1"/>
  <c r="E60" i="9"/>
  <c r="C60" i="9"/>
  <c r="B60" i="9"/>
  <c r="B254" i="9" s="1"/>
  <c r="E59" i="9"/>
  <c r="B59" i="9"/>
  <c r="B252" i="9" s="1"/>
  <c r="E58" i="9"/>
  <c r="B58" i="9"/>
  <c r="B250" i="9" s="1"/>
  <c r="E57" i="9"/>
  <c r="B57" i="9"/>
  <c r="B248" i="9" s="1"/>
  <c r="E56" i="9"/>
  <c r="B56" i="9"/>
  <c r="B246" i="9" s="1"/>
  <c r="E55" i="9"/>
  <c r="C55" i="9"/>
  <c r="B55" i="9"/>
  <c r="B244" i="9" s="1"/>
  <c r="E54" i="9"/>
  <c r="B54" i="9"/>
  <c r="B242" i="9" s="1"/>
  <c r="E53" i="9"/>
  <c r="B53" i="9"/>
  <c r="B240" i="9" s="1"/>
  <c r="E52" i="9"/>
  <c r="C52" i="9"/>
  <c r="B52" i="9"/>
  <c r="B238" i="9" s="1"/>
  <c r="E51" i="9"/>
  <c r="B51" i="9"/>
  <c r="B236" i="9" s="1"/>
  <c r="E50" i="9"/>
  <c r="B50" i="9"/>
  <c r="B234" i="9" s="1"/>
  <c r="A47" i="9"/>
  <c r="A233" i="9" s="1"/>
  <c r="BX44" i="9"/>
  <c r="BW44" i="9"/>
  <c r="BV44" i="9"/>
  <c r="BU44" i="9"/>
  <c r="BT44" i="9"/>
  <c r="BS44" i="9"/>
  <c r="BR44" i="9"/>
  <c r="BQ44" i="9"/>
  <c r="BP44" i="9"/>
  <c r="BO44" i="9"/>
  <c r="BN44" i="9"/>
  <c r="BM44" i="9"/>
  <c r="BL44" i="9"/>
  <c r="BK44" i="9"/>
  <c r="BJ44" i="9"/>
  <c r="BI44" i="9"/>
  <c r="BH44" i="9"/>
  <c r="BG44" i="9"/>
  <c r="BF44" i="9"/>
  <c r="BE44" i="9"/>
  <c r="BD44" i="9"/>
  <c r="BC44" i="9"/>
  <c r="BB44" i="9"/>
  <c r="BA44" i="9"/>
  <c r="AZ44" i="9"/>
  <c r="AY44" i="9"/>
  <c r="AX44" i="9"/>
  <c r="AW44" i="9"/>
  <c r="AV44" i="9"/>
  <c r="AU44" i="9"/>
  <c r="AT44" i="9"/>
  <c r="AS44" i="9"/>
  <c r="AR44" i="9"/>
  <c r="AQ44" i="9"/>
  <c r="AP44" i="9"/>
  <c r="AO44" i="9"/>
  <c r="AN44" i="9"/>
  <c r="AM44" i="9"/>
  <c r="AL44" i="9"/>
  <c r="AK44" i="9"/>
  <c r="AJ44" i="9"/>
  <c r="AI44" i="9"/>
  <c r="AH44" i="9"/>
  <c r="AG44" i="9"/>
  <c r="AF44" i="9"/>
  <c r="AE44" i="9"/>
  <c r="AD44" i="9"/>
  <c r="AC44" i="9"/>
  <c r="AB44" i="9"/>
  <c r="AA44" i="9"/>
  <c r="Z44" i="9"/>
  <c r="Y44" i="9"/>
  <c r="X44" i="9"/>
  <c r="W44" i="9"/>
  <c r="V44" i="9"/>
  <c r="U44" i="9"/>
  <c r="T44" i="9"/>
  <c r="S44" i="9"/>
  <c r="R44" i="9"/>
  <c r="Q44" i="9"/>
  <c r="P44" i="9"/>
  <c r="O44" i="9"/>
  <c r="N44" i="9"/>
  <c r="M44" i="9"/>
  <c r="L44" i="9"/>
  <c r="K44" i="9"/>
  <c r="J44" i="9"/>
  <c r="I44" i="9"/>
  <c r="H44" i="9"/>
  <c r="G44" i="9"/>
  <c r="E43" i="9"/>
  <c r="E42" i="9"/>
  <c r="B42" i="9"/>
  <c r="B229" i="9" s="1"/>
  <c r="E41" i="9"/>
  <c r="B41" i="9"/>
  <c r="B227" i="9" s="1"/>
  <c r="E40" i="9"/>
  <c r="B40" i="9"/>
  <c r="B225" i="9" s="1"/>
  <c r="E39" i="9"/>
  <c r="B39" i="9"/>
  <c r="B223" i="9" s="1"/>
  <c r="E38" i="9"/>
  <c r="C38" i="9"/>
  <c r="B38" i="9"/>
  <c r="B221" i="9" s="1"/>
  <c r="E37" i="9"/>
  <c r="B37" i="9"/>
  <c r="B219" i="9" s="1"/>
  <c r="E36" i="9"/>
  <c r="B36" i="9"/>
  <c r="B217" i="9" s="1"/>
  <c r="E35" i="9"/>
  <c r="B35" i="9"/>
  <c r="B215" i="9" s="1"/>
  <c r="E34" i="9"/>
  <c r="B34" i="9"/>
  <c r="B213" i="9" s="1"/>
  <c r="E33" i="9"/>
  <c r="B33" i="9"/>
  <c r="B211" i="9" s="1"/>
  <c r="E32" i="9"/>
  <c r="B32" i="9"/>
  <c r="B209" i="9" s="1"/>
  <c r="E31" i="9"/>
  <c r="B31" i="9"/>
  <c r="B207" i="9" s="1"/>
  <c r="E30" i="9"/>
  <c r="C30" i="9"/>
  <c r="B30" i="9"/>
  <c r="B205" i="9" s="1"/>
  <c r="E29" i="9"/>
  <c r="B29" i="9"/>
  <c r="B203" i="9" s="1"/>
  <c r="E28" i="9"/>
  <c r="B28" i="9"/>
  <c r="B201" i="9" s="1"/>
  <c r="A25" i="9"/>
  <c r="A200" i="9" s="1"/>
  <c r="BX22" i="9"/>
  <c r="BW22" i="9"/>
  <c r="BV22" i="9"/>
  <c r="BU22" i="9"/>
  <c r="BT22" i="9"/>
  <c r="BS22" i="9"/>
  <c r="BR22" i="9"/>
  <c r="BQ22" i="9"/>
  <c r="BP22" i="9"/>
  <c r="BO22" i="9"/>
  <c r="BN22" i="9"/>
  <c r="BM22" i="9"/>
  <c r="BL22" i="9"/>
  <c r="BK22" i="9"/>
  <c r="BJ22" i="9"/>
  <c r="BI22" i="9"/>
  <c r="BH22" i="9"/>
  <c r="BG22" i="9"/>
  <c r="BF22" i="9"/>
  <c r="BE22" i="9"/>
  <c r="BD22" i="9"/>
  <c r="BC22" i="9"/>
  <c r="BB22" i="9"/>
  <c r="BA22" i="9"/>
  <c r="AZ22" i="9"/>
  <c r="AY22" i="9"/>
  <c r="AX22" i="9"/>
  <c r="AW22" i="9"/>
  <c r="AV22" i="9"/>
  <c r="AU22" i="9"/>
  <c r="AT22" i="9"/>
  <c r="AS22" i="9"/>
  <c r="AR22" i="9"/>
  <c r="AQ22" i="9"/>
  <c r="AP22" i="9"/>
  <c r="AO22" i="9"/>
  <c r="AN22" i="9"/>
  <c r="AM22" i="9"/>
  <c r="AL22" i="9"/>
  <c r="AK22" i="9"/>
  <c r="AJ22" i="9"/>
  <c r="AI22" i="9"/>
  <c r="AH22" i="9"/>
  <c r="AG22" i="9"/>
  <c r="AF22" i="9"/>
  <c r="AE22" i="9"/>
  <c r="AD22" i="9"/>
  <c r="AC22" i="9"/>
  <c r="AB22" i="9"/>
  <c r="AA22" i="9"/>
  <c r="Z22" i="9"/>
  <c r="Y22" i="9"/>
  <c r="X22" i="9"/>
  <c r="W22" i="9"/>
  <c r="V22" i="9"/>
  <c r="U22" i="9"/>
  <c r="T22" i="9"/>
  <c r="S22" i="9"/>
  <c r="R22" i="9"/>
  <c r="Q22" i="9"/>
  <c r="P22" i="9"/>
  <c r="O22" i="9"/>
  <c r="N22" i="9"/>
  <c r="M22" i="9"/>
  <c r="L22" i="9"/>
  <c r="K22" i="9"/>
  <c r="J22" i="9"/>
  <c r="I22" i="9"/>
  <c r="H22" i="9"/>
  <c r="G22" i="9"/>
  <c r="E21" i="9"/>
  <c r="E20" i="9"/>
  <c r="C20" i="9"/>
  <c r="B20" i="9"/>
  <c r="B196" i="9" s="1"/>
  <c r="E19" i="9"/>
  <c r="C19" i="9"/>
  <c r="B19" i="9"/>
  <c r="B194" i="9" s="1"/>
  <c r="E18" i="9"/>
  <c r="C18" i="9"/>
  <c r="B18" i="9"/>
  <c r="B192" i="9" s="1"/>
  <c r="E17" i="9"/>
  <c r="C17" i="9"/>
  <c r="B17" i="9"/>
  <c r="B190" i="9" s="1"/>
  <c r="E16" i="9"/>
  <c r="C16" i="9"/>
  <c r="B16" i="9"/>
  <c r="B188" i="9" s="1"/>
  <c r="E15" i="9"/>
  <c r="C15" i="9"/>
  <c r="B15" i="9"/>
  <c r="B186" i="9" s="1"/>
  <c r="E14" i="9"/>
  <c r="C14" i="9"/>
  <c r="B14" i="9"/>
  <c r="B184" i="9" s="1"/>
  <c r="E13" i="9"/>
  <c r="C13" i="9"/>
  <c r="C35" i="9" s="1"/>
  <c r="B13" i="9"/>
  <c r="B182" i="9" s="1"/>
  <c r="E12" i="9"/>
  <c r="C12" i="9"/>
  <c r="B12" i="9"/>
  <c r="B180" i="9" s="1"/>
  <c r="E11" i="9"/>
  <c r="C11" i="9"/>
  <c r="B11" i="9"/>
  <c r="B178" i="9" s="1"/>
  <c r="E10" i="9"/>
  <c r="C10" i="9"/>
  <c r="B10" i="9"/>
  <c r="B176" i="9" s="1"/>
  <c r="E9" i="9"/>
  <c r="C9" i="9"/>
  <c r="B9" i="9"/>
  <c r="B174" i="9" s="1"/>
  <c r="E8" i="9"/>
  <c r="C8" i="9"/>
  <c r="B8" i="9"/>
  <c r="B172" i="9" s="1"/>
  <c r="E7" i="9"/>
  <c r="C7" i="9"/>
  <c r="B7" i="9"/>
  <c r="B170" i="9" s="1"/>
  <c r="E6" i="9"/>
  <c r="C6" i="9"/>
  <c r="B6" i="9"/>
  <c r="B168" i="9" s="1"/>
  <c r="A3" i="9"/>
  <c r="A167" i="9" s="1"/>
  <c r="A1" i="9"/>
  <c r="BX394" i="8"/>
  <c r="BW394" i="8"/>
  <c r="BV394" i="8"/>
  <c r="BU394" i="8"/>
  <c r="BT394" i="8"/>
  <c r="BS394" i="8"/>
  <c r="BR394" i="8"/>
  <c r="BQ394" i="8"/>
  <c r="BP394" i="8"/>
  <c r="BO394" i="8"/>
  <c r="BN394" i="8"/>
  <c r="BM394" i="8"/>
  <c r="BL394" i="8"/>
  <c r="BK394" i="8"/>
  <c r="BJ394" i="8"/>
  <c r="BI394" i="8"/>
  <c r="BH394" i="8"/>
  <c r="BG394" i="8"/>
  <c r="BF394" i="8"/>
  <c r="BE394" i="8"/>
  <c r="BD394" i="8"/>
  <c r="BC394" i="8"/>
  <c r="BB394" i="8"/>
  <c r="BA394" i="8"/>
  <c r="AZ394" i="8"/>
  <c r="AY394" i="8"/>
  <c r="AX394" i="8"/>
  <c r="AW394" i="8"/>
  <c r="AV394" i="8"/>
  <c r="AU394" i="8"/>
  <c r="AT394" i="8"/>
  <c r="AS394" i="8"/>
  <c r="AR394" i="8"/>
  <c r="AQ394" i="8"/>
  <c r="AP394" i="8"/>
  <c r="AO394" i="8"/>
  <c r="AN394" i="8"/>
  <c r="AM394" i="8"/>
  <c r="AL394" i="8"/>
  <c r="AK394" i="8"/>
  <c r="AJ394" i="8"/>
  <c r="AI394" i="8"/>
  <c r="AH394" i="8"/>
  <c r="AG394" i="8"/>
  <c r="AF394" i="8"/>
  <c r="AE394" i="8"/>
  <c r="AD394" i="8"/>
  <c r="AC394" i="8"/>
  <c r="AB394" i="8"/>
  <c r="AA394" i="8"/>
  <c r="Z394" i="8"/>
  <c r="Y394" i="8"/>
  <c r="X394" i="8"/>
  <c r="W394" i="8"/>
  <c r="V394" i="8"/>
  <c r="U394" i="8"/>
  <c r="T394" i="8"/>
  <c r="S394" i="8"/>
  <c r="R394" i="8"/>
  <c r="Q394" i="8"/>
  <c r="P394" i="8"/>
  <c r="O394" i="8"/>
  <c r="N394" i="8"/>
  <c r="M394" i="8"/>
  <c r="L394" i="8"/>
  <c r="K394" i="8"/>
  <c r="J394" i="8"/>
  <c r="I394" i="8"/>
  <c r="H394" i="8"/>
  <c r="G394" i="8"/>
  <c r="BX392" i="8"/>
  <c r="BW392" i="8"/>
  <c r="BV392" i="8"/>
  <c r="BU392" i="8"/>
  <c r="BT392" i="8"/>
  <c r="BS392" i="8"/>
  <c r="BR392" i="8"/>
  <c r="BQ392" i="8"/>
  <c r="BP392" i="8"/>
  <c r="BO392" i="8"/>
  <c r="BN392" i="8"/>
  <c r="BM392" i="8"/>
  <c r="BL392" i="8"/>
  <c r="BK392" i="8"/>
  <c r="BJ392" i="8"/>
  <c r="BI392" i="8"/>
  <c r="BH392" i="8"/>
  <c r="BG392" i="8"/>
  <c r="BF392" i="8"/>
  <c r="BE392" i="8"/>
  <c r="BD392" i="8"/>
  <c r="BC392" i="8"/>
  <c r="BB392" i="8"/>
  <c r="BA392" i="8"/>
  <c r="AZ392" i="8"/>
  <c r="AY392" i="8"/>
  <c r="AX392" i="8"/>
  <c r="AW392" i="8"/>
  <c r="AV392" i="8"/>
  <c r="AU392" i="8"/>
  <c r="AT392" i="8"/>
  <c r="AS392" i="8"/>
  <c r="AR392" i="8"/>
  <c r="AQ392" i="8"/>
  <c r="AP392" i="8"/>
  <c r="AO392" i="8"/>
  <c r="AN392" i="8"/>
  <c r="AM392" i="8"/>
  <c r="AL392" i="8"/>
  <c r="AK392" i="8"/>
  <c r="AJ392" i="8"/>
  <c r="AI392" i="8"/>
  <c r="AH392" i="8"/>
  <c r="AG392" i="8"/>
  <c r="AF392" i="8"/>
  <c r="AE392" i="8"/>
  <c r="AD392" i="8"/>
  <c r="AC392" i="8"/>
  <c r="AB392" i="8"/>
  <c r="AA392" i="8"/>
  <c r="Z392" i="8"/>
  <c r="Y392" i="8"/>
  <c r="X392" i="8"/>
  <c r="W392" i="8"/>
  <c r="V392" i="8"/>
  <c r="U392" i="8"/>
  <c r="T392" i="8"/>
  <c r="S392" i="8"/>
  <c r="R392" i="8"/>
  <c r="Q392" i="8"/>
  <c r="P392" i="8"/>
  <c r="O392" i="8"/>
  <c r="N392" i="8"/>
  <c r="M392" i="8"/>
  <c r="L392" i="8"/>
  <c r="K392" i="8"/>
  <c r="J392" i="8"/>
  <c r="I392" i="8"/>
  <c r="H392" i="8"/>
  <c r="G392" i="8"/>
  <c r="BX390" i="8"/>
  <c r="BW390" i="8"/>
  <c r="BV390" i="8"/>
  <c r="BU390" i="8"/>
  <c r="BT390" i="8"/>
  <c r="BS390" i="8"/>
  <c r="BR390" i="8"/>
  <c r="BQ390" i="8"/>
  <c r="BP390" i="8"/>
  <c r="BO390" i="8"/>
  <c r="BN390" i="8"/>
  <c r="BM390" i="8"/>
  <c r="BL390" i="8"/>
  <c r="BK390" i="8"/>
  <c r="BJ390" i="8"/>
  <c r="BI390" i="8"/>
  <c r="BH390" i="8"/>
  <c r="BG390" i="8"/>
  <c r="BF390" i="8"/>
  <c r="BE390" i="8"/>
  <c r="BD390" i="8"/>
  <c r="BC390" i="8"/>
  <c r="BB390" i="8"/>
  <c r="BA390" i="8"/>
  <c r="AZ390" i="8"/>
  <c r="AY390" i="8"/>
  <c r="AX390" i="8"/>
  <c r="AW390" i="8"/>
  <c r="AV390" i="8"/>
  <c r="AU390" i="8"/>
  <c r="AT390" i="8"/>
  <c r="AS390" i="8"/>
  <c r="AR390" i="8"/>
  <c r="AQ390" i="8"/>
  <c r="AP390" i="8"/>
  <c r="AO390" i="8"/>
  <c r="AN390" i="8"/>
  <c r="AM390" i="8"/>
  <c r="AL390" i="8"/>
  <c r="AK390" i="8"/>
  <c r="AJ390" i="8"/>
  <c r="AI390" i="8"/>
  <c r="AH390" i="8"/>
  <c r="AG390" i="8"/>
  <c r="AF390" i="8"/>
  <c r="AE390" i="8"/>
  <c r="AD390" i="8"/>
  <c r="AC390" i="8"/>
  <c r="AB390" i="8"/>
  <c r="AA390" i="8"/>
  <c r="Z390" i="8"/>
  <c r="Y390" i="8"/>
  <c r="X390" i="8"/>
  <c r="W390" i="8"/>
  <c r="V390" i="8"/>
  <c r="U390" i="8"/>
  <c r="T390" i="8"/>
  <c r="S390" i="8"/>
  <c r="R390" i="8"/>
  <c r="Q390" i="8"/>
  <c r="P390" i="8"/>
  <c r="O390" i="8"/>
  <c r="N390" i="8"/>
  <c r="M390" i="8"/>
  <c r="L390" i="8"/>
  <c r="K390" i="8"/>
  <c r="J390" i="8"/>
  <c r="I390" i="8"/>
  <c r="H390" i="8"/>
  <c r="G390" i="8"/>
  <c r="BX388" i="8"/>
  <c r="BW388" i="8"/>
  <c r="BV388" i="8"/>
  <c r="BU388" i="8"/>
  <c r="BT388" i="8"/>
  <c r="BS388" i="8"/>
  <c r="BR388" i="8"/>
  <c r="BQ388" i="8"/>
  <c r="BP388" i="8"/>
  <c r="BO388" i="8"/>
  <c r="BN388" i="8"/>
  <c r="BM388" i="8"/>
  <c r="BL388" i="8"/>
  <c r="BK388" i="8"/>
  <c r="BJ388" i="8"/>
  <c r="BI388" i="8"/>
  <c r="BH388" i="8"/>
  <c r="BG388" i="8"/>
  <c r="BF388" i="8"/>
  <c r="BE388" i="8"/>
  <c r="BD388" i="8"/>
  <c r="BC388" i="8"/>
  <c r="BB388" i="8"/>
  <c r="BA388" i="8"/>
  <c r="AZ388" i="8"/>
  <c r="AY388" i="8"/>
  <c r="AX388" i="8"/>
  <c r="AW388" i="8"/>
  <c r="AV388" i="8"/>
  <c r="AU388" i="8"/>
  <c r="AT388" i="8"/>
  <c r="AS388" i="8"/>
  <c r="AR388" i="8"/>
  <c r="AQ388" i="8"/>
  <c r="AP388" i="8"/>
  <c r="AO388" i="8"/>
  <c r="AN388" i="8"/>
  <c r="AM388" i="8"/>
  <c r="AL388" i="8"/>
  <c r="AK388" i="8"/>
  <c r="AJ388" i="8"/>
  <c r="AI388" i="8"/>
  <c r="AH388" i="8"/>
  <c r="AG388" i="8"/>
  <c r="AF388" i="8"/>
  <c r="AE388" i="8"/>
  <c r="AD388" i="8"/>
  <c r="AC388" i="8"/>
  <c r="AB388" i="8"/>
  <c r="AA388" i="8"/>
  <c r="Z388" i="8"/>
  <c r="Y388" i="8"/>
  <c r="X388" i="8"/>
  <c r="W388" i="8"/>
  <c r="V388" i="8"/>
  <c r="U388" i="8"/>
  <c r="T388" i="8"/>
  <c r="S388" i="8"/>
  <c r="R388" i="8"/>
  <c r="Q388" i="8"/>
  <c r="P388" i="8"/>
  <c r="O388" i="8"/>
  <c r="N388" i="8"/>
  <c r="M388" i="8"/>
  <c r="L388" i="8"/>
  <c r="K388" i="8"/>
  <c r="J388" i="8"/>
  <c r="I388" i="8"/>
  <c r="H388" i="8"/>
  <c r="G388" i="8"/>
  <c r="BX386" i="8"/>
  <c r="BW386" i="8"/>
  <c r="BV386" i="8"/>
  <c r="BU386" i="8"/>
  <c r="BT386" i="8"/>
  <c r="BS386" i="8"/>
  <c r="BR386" i="8"/>
  <c r="BQ386" i="8"/>
  <c r="BP386" i="8"/>
  <c r="BO386" i="8"/>
  <c r="BN386" i="8"/>
  <c r="BM386" i="8"/>
  <c r="BL386" i="8"/>
  <c r="BK386" i="8"/>
  <c r="BJ386" i="8"/>
  <c r="BI386" i="8"/>
  <c r="BH386" i="8"/>
  <c r="BG386" i="8"/>
  <c r="BF386" i="8"/>
  <c r="BE386" i="8"/>
  <c r="BD386" i="8"/>
  <c r="BC386" i="8"/>
  <c r="BB386" i="8"/>
  <c r="BA386" i="8"/>
  <c r="AZ386" i="8"/>
  <c r="AY386" i="8"/>
  <c r="AX386" i="8"/>
  <c r="AW386" i="8"/>
  <c r="AV386" i="8"/>
  <c r="AU386" i="8"/>
  <c r="AT386" i="8"/>
  <c r="AS386" i="8"/>
  <c r="AR386" i="8"/>
  <c r="AQ386" i="8"/>
  <c r="AP386" i="8"/>
  <c r="AO386" i="8"/>
  <c r="AN386" i="8"/>
  <c r="AM386" i="8"/>
  <c r="AL386" i="8"/>
  <c r="AK386" i="8"/>
  <c r="AJ386" i="8"/>
  <c r="AI386" i="8"/>
  <c r="AH386" i="8"/>
  <c r="AG386" i="8"/>
  <c r="AF386" i="8"/>
  <c r="AE386" i="8"/>
  <c r="AD386" i="8"/>
  <c r="AC386" i="8"/>
  <c r="AB386" i="8"/>
  <c r="AA386" i="8"/>
  <c r="Z386" i="8"/>
  <c r="Y386" i="8"/>
  <c r="X386" i="8"/>
  <c r="W386" i="8"/>
  <c r="V386" i="8"/>
  <c r="U386" i="8"/>
  <c r="T386" i="8"/>
  <c r="S386" i="8"/>
  <c r="R386" i="8"/>
  <c r="Q386" i="8"/>
  <c r="P386" i="8"/>
  <c r="O386" i="8"/>
  <c r="N386" i="8"/>
  <c r="M386" i="8"/>
  <c r="L386" i="8"/>
  <c r="K386" i="8"/>
  <c r="J386" i="8"/>
  <c r="I386" i="8"/>
  <c r="H386" i="8"/>
  <c r="G386" i="8"/>
  <c r="BX384" i="8"/>
  <c r="BW384" i="8"/>
  <c r="BV384" i="8"/>
  <c r="BU384" i="8"/>
  <c r="BT384" i="8"/>
  <c r="BS384" i="8"/>
  <c r="BR384" i="8"/>
  <c r="BQ384" i="8"/>
  <c r="BP384" i="8"/>
  <c r="BO384" i="8"/>
  <c r="BN384" i="8"/>
  <c r="BM384" i="8"/>
  <c r="BL384" i="8"/>
  <c r="BK384" i="8"/>
  <c r="BJ384" i="8"/>
  <c r="BI384" i="8"/>
  <c r="BH384" i="8"/>
  <c r="BG384" i="8"/>
  <c r="BF384" i="8"/>
  <c r="BE384" i="8"/>
  <c r="BD384" i="8"/>
  <c r="BC384" i="8"/>
  <c r="BB384" i="8"/>
  <c r="BA384" i="8"/>
  <c r="AZ384" i="8"/>
  <c r="AY384" i="8"/>
  <c r="AX384" i="8"/>
  <c r="AW384" i="8"/>
  <c r="AV384" i="8"/>
  <c r="AU384" i="8"/>
  <c r="AT384" i="8"/>
  <c r="AS384" i="8"/>
  <c r="AR384" i="8"/>
  <c r="AQ384" i="8"/>
  <c r="AP384" i="8"/>
  <c r="AO384" i="8"/>
  <c r="AN384" i="8"/>
  <c r="AM384" i="8"/>
  <c r="AL384" i="8"/>
  <c r="AK384" i="8"/>
  <c r="AJ384" i="8"/>
  <c r="AI384" i="8"/>
  <c r="AH384" i="8"/>
  <c r="AG384" i="8"/>
  <c r="AF384" i="8"/>
  <c r="AE384" i="8"/>
  <c r="AD384" i="8"/>
  <c r="AC384" i="8"/>
  <c r="AB384" i="8"/>
  <c r="AA384" i="8"/>
  <c r="Z384" i="8"/>
  <c r="Y384" i="8"/>
  <c r="X384" i="8"/>
  <c r="W384" i="8"/>
  <c r="V384" i="8"/>
  <c r="U384" i="8"/>
  <c r="T384" i="8"/>
  <c r="S384" i="8"/>
  <c r="R384" i="8"/>
  <c r="Q384" i="8"/>
  <c r="P384" i="8"/>
  <c r="O384" i="8"/>
  <c r="N384" i="8"/>
  <c r="M384" i="8"/>
  <c r="L384" i="8"/>
  <c r="K384" i="8"/>
  <c r="J384" i="8"/>
  <c r="I384" i="8"/>
  <c r="H384" i="8"/>
  <c r="G384" i="8"/>
  <c r="BX382" i="8"/>
  <c r="BW382" i="8"/>
  <c r="BV382" i="8"/>
  <c r="BU382" i="8"/>
  <c r="BT382" i="8"/>
  <c r="BS382" i="8"/>
  <c r="BR382" i="8"/>
  <c r="BQ382" i="8"/>
  <c r="BP382" i="8"/>
  <c r="BO382" i="8"/>
  <c r="BN382" i="8"/>
  <c r="BM382" i="8"/>
  <c r="BL382" i="8"/>
  <c r="BK382" i="8"/>
  <c r="BJ382" i="8"/>
  <c r="BI382" i="8"/>
  <c r="BH382" i="8"/>
  <c r="BG382" i="8"/>
  <c r="BF382" i="8"/>
  <c r="BE382" i="8"/>
  <c r="BD382" i="8"/>
  <c r="BC382" i="8"/>
  <c r="BB382" i="8"/>
  <c r="BA382" i="8"/>
  <c r="AZ382" i="8"/>
  <c r="AY382" i="8"/>
  <c r="AX382" i="8"/>
  <c r="AW382" i="8"/>
  <c r="AV382" i="8"/>
  <c r="AU382" i="8"/>
  <c r="AT382" i="8"/>
  <c r="AS382" i="8"/>
  <c r="AR382" i="8"/>
  <c r="AQ382" i="8"/>
  <c r="AP382" i="8"/>
  <c r="AO382" i="8"/>
  <c r="AN382" i="8"/>
  <c r="AM382" i="8"/>
  <c r="AL382" i="8"/>
  <c r="AK382" i="8"/>
  <c r="AJ382" i="8"/>
  <c r="AI382" i="8"/>
  <c r="AH382" i="8"/>
  <c r="AG382" i="8"/>
  <c r="AF382" i="8"/>
  <c r="AE382" i="8"/>
  <c r="AD382" i="8"/>
  <c r="AC382" i="8"/>
  <c r="AB382" i="8"/>
  <c r="AA382" i="8"/>
  <c r="Z382" i="8"/>
  <c r="Y382" i="8"/>
  <c r="X382" i="8"/>
  <c r="W382" i="8"/>
  <c r="V382" i="8"/>
  <c r="U382" i="8"/>
  <c r="T382" i="8"/>
  <c r="S382" i="8"/>
  <c r="R382" i="8"/>
  <c r="Q382" i="8"/>
  <c r="P382" i="8"/>
  <c r="O382" i="8"/>
  <c r="N382" i="8"/>
  <c r="M382" i="8"/>
  <c r="L382" i="8"/>
  <c r="K382" i="8"/>
  <c r="J382" i="8"/>
  <c r="I382" i="8"/>
  <c r="H382" i="8"/>
  <c r="G382" i="8"/>
  <c r="BX380" i="8"/>
  <c r="BW380" i="8"/>
  <c r="BV380" i="8"/>
  <c r="BU380" i="8"/>
  <c r="BT380" i="8"/>
  <c r="BS380" i="8"/>
  <c r="BR380" i="8"/>
  <c r="BQ380" i="8"/>
  <c r="BP380" i="8"/>
  <c r="BO380" i="8"/>
  <c r="BN380" i="8"/>
  <c r="BM380" i="8"/>
  <c r="BL380" i="8"/>
  <c r="BK380" i="8"/>
  <c r="BJ380" i="8"/>
  <c r="BI380" i="8"/>
  <c r="BH380" i="8"/>
  <c r="BG380" i="8"/>
  <c r="BF380" i="8"/>
  <c r="BE380" i="8"/>
  <c r="BD380" i="8"/>
  <c r="BC380" i="8"/>
  <c r="BB380" i="8"/>
  <c r="BA380" i="8"/>
  <c r="AZ380" i="8"/>
  <c r="AY380" i="8"/>
  <c r="AX380" i="8"/>
  <c r="AW380" i="8"/>
  <c r="AV380" i="8"/>
  <c r="AU380" i="8"/>
  <c r="AT380" i="8"/>
  <c r="AS380" i="8"/>
  <c r="AR380" i="8"/>
  <c r="AQ380" i="8"/>
  <c r="AP380" i="8"/>
  <c r="AO380" i="8"/>
  <c r="AN380" i="8"/>
  <c r="AM380" i="8"/>
  <c r="AL380" i="8"/>
  <c r="AK380" i="8"/>
  <c r="AJ380" i="8"/>
  <c r="AI380" i="8"/>
  <c r="AH380" i="8"/>
  <c r="AG380" i="8"/>
  <c r="AF380" i="8"/>
  <c r="AE380" i="8"/>
  <c r="AD380" i="8"/>
  <c r="AC380" i="8"/>
  <c r="AB380" i="8"/>
  <c r="AA380" i="8"/>
  <c r="Z380" i="8"/>
  <c r="Y380" i="8"/>
  <c r="X380" i="8"/>
  <c r="W380" i="8"/>
  <c r="V380" i="8"/>
  <c r="U380" i="8"/>
  <c r="T380" i="8"/>
  <c r="S380" i="8"/>
  <c r="R380" i="8"/>
  <c r="Q380" i="8"/>
  <c r="P380" i="8"/>
  <c r="O380" i="8"/>
  <c r="N380" i="8"/>
  <c r="M380" i="8"/>
  <c r="L380" i="8"/>
  <c r="K380" i="8"/>
  <c r="J380" i="8"/>
  <c r="I380" i="8"/>
  <c r="H380" i="8"/>
  <c r="G380" i="8"/>
  <c r="BX378" i="8"/>
  <c r="BW378" i="8"/>
  <c r="BV378" i="8"/>
  <c r="BU378" i="8"/>
  <c r="BT378" i="8"/>
  <c r="BS378" i="8"/>
  <c r="BR378" i="8"/>
  <c r="BQ378" i="8"/>
  <c r="BP378" i="8"/>
  <c r="BO378" i="8"/>
  <c r="BN378" i="8"/>
  <c r="BM378" i="8"/>
  <c r="BL378" i="8"/>
  <c r="BK378" i="8"/>
  <c r="BJ378" i="8"/>
  <c r="BI378" i="8"/>
  <c r="BH378" i="8"/>
  <c r="BG378" i="8"/>
  <c r="BF378" i="8"/>
  <c r="BE378" i="8"/>
  <c r="BD378" i="8"/>
  <c r="BC378" i="8"/>
  <c r="BB378" i="8"/>
  <c r="BA378" i="8"/>
  <c r="AZ378" i="8"/>
  <c r="AY378" i="8"/>
  <c r="AX378" i="8"/>
  <c r="AW378" i="8"/>
  <c r="AV378" i="8"/>
  <c r="AU378" i="8"/>
  <c r="AT378" i="8"/>
  <c r="AS378" i="8"/>
  <c r="AR378" i="8"/>
  <c r="AQ378" i="8"/>
  <c r="AP378" i="8"/>
  <c r="AO378" i="8"/>
  <c r="AN378" i="8"/>
  <c r="AM378" i="8"/>
  <c r="AL378" i="8"/>
  <c r="AK378" i="8"/>
  <c r="AJ378" i="8"/>
  <c r="AI378" i="8"/>
  <c r="AH378" i="8"/>
  <c r="AG378" i="8"/>
  <c r="AF378" i="8"/>
  <c r="AE378" i="8"/>
  <c r="AD378" i="8"/>
  <c r="AC378" i="8"/>
  <c r="AB378" i="8"/>
  <c r="AA378" i="8"/>
  <c r="Z378" i="8"/>
  <c r="Y378" i="8"/>
  <c r="X378" i="8"/>
  <c r="W378" i="8"/>
  <c r="V378" i="8"/>
  <c r="U378" i="8"/>
  <c r="T378" i="8"/>
  <c r="S378" i="8"/>
  <c r="R378" i="8"/>
  <c r="Q378" i="8"/>
  <c r="P378" i="8"/>
  <c r="O378" i="8"/>
  <c r="N378" i="8"/>
  <c r="M378" i="8"/>
  <c r="L378" i="8"/>
  <c r="K378" i="8"/>
  <c r="J378" i="8"/>
  <c r="I378" i="8"/>
  <c r="H378" i="8"/>
  <c r="G378" i="8"/>
  <c r="BX376" i="8"/>
  <c r="BW376" i="8"/>
  <c r="BV376" i="8"/>
  <c r="BU376" i="8"/>
  <c r="BT376" i="8"/>
  <c r="BS376" i="8"/>
  <c r="BR376" i="8"/>
  <c r="BQ376" i="8"/>
  <c r="BP376" i="8"/>
  <c r="BO376" i="8"/>
  <c r="BN376" i="8"/>
  <c r="BM376" i="8"/>
  <c r="BL376" i="8"/>
  <c r="BK376" i="8"/>
  <c r="BJ376" i="8"/>
  <c r="BI376" i="8"/>
  <c r="BH376" i="8"/>
  <c r="BG376" i="8"/>
  <c r="BF376" i="8"/>
  <c r="BE376" i="8"/>
  <c r="BD376" i="8"/>
  <c r="BC376" i="8"/>
  <c r="BB376" i="8"/>
  <c r="BA376" i="8"/>
  <c r="AZ376" i="8"/>
  <c r="AY376" i="8"/>
  <c r="AX376" i="8"/>
  <c r="AW376" i="8"/>
  <c r="AV376" i="8"/>
  <c r="AU376" i="8"/>
  <c r="AT376" i="8"/>
  <c r="AS376" i="8"/>
  <c r="AR376" i="8"/>
  <c r="AQ376" i="8"/>
  <c r="AP376" i="8"/>
  <c r="AO376" i="8"/>
  <c r="AN376" i="8"/>
  <c r="AM376" i="8"/>
  <c r="AL376" i="8"/>
  <c r="AK376" i="8"/>
  <c r="AJ376" i="8"/>
  <c r="AI376" i="8"/>
  <c r="AH376" i="8"/>
  <c r="AG376" i="8"/>
  <c r="AF376" i="8"/>
  <c r="AE376" i="8"/>
  <c r="AD376" i="8"/>
  <c r="AC376" i="8"/>
  <c r="AB376" i="8"/>
  <c r="AA376" i="8"/>
  <c r="Z376" i="8"/>
  <c r="Y376" i="8"/>
  <c r="X376" i="8"/>
  <c r="W376" i="8"/>
  <c r="V376" i="8"/>
  <c r="U376" i="8"/>
  <c r="T376" i="8"/>
  <c r="S376" i="8"/>
  <c r="R376" i="8"/>
  <c r="Q376" i="8"/>
  <c r="P376" i="8"/>
  <c r="O376" i="8"/>
  <c r="N376" i="8"/>
  <c r="M376" i="8"/>
  <c r="L376" i="8"/>
  <c r="K376" i="8"/>
  <c r="J376" i="8"/>
  <c r="I376" i="8"/>
  <c r="H376" i="8"/>
  <c r="G376" i="8"/>
  <c r="BX374" i="8"/>
  <c r="BW374" i="8"/>
  <c r="BV374" i="8"/>
  <c r="BU374" i="8"/>
  <c r="BT374" i="8"/>
  <c r="BS374" i="8"/>
  <c r="BR374" i="8"/>
  <c r="BQ374" i="8"/>
  <c r="BP374" i="8"/>
  <c r="BO374" i="8"/>
  <c r="BN374" i="8"/>
  <c r="BM374" i="8"/>
  <c r="BL374" i="8"/>
  <c r="BK374" i="8"/>
  <c r="BJ374" i="8"/>
  <c r="BI374" i="8"/>
  <c r="BH374" i="8"/>
  <c r="BG374" i="8"/>
  <c r="BF374" i="8"/>
  <c r="BE374" i="8"/>
  <c r="BD374" i="8"/>
  <c r="BC374" i="8"/>
  <c r="BB374" i="8"/>
  <c r="BA374" i="8"/>
  <c r="AZ374" i="8"/>
  <c r="AY374" i="8"/>
  <c r="AX374" i="8"/>
  <c r="AW374" i="8"/>
  <c r="AV374" i="8"/>
  <c r="AU374" i="8"/>
  <c r="AT374" i="8"/>
  <c r="AS374" i="8"/>
  <c r="AR374" i="8"/>
  <c r="AQ374" i="8"/>
  <c r="AP374" i="8"/>
  <c r="AO374" i="8"/>
  <c r="AN374" i="8"/>
  <c r="AM374" i="8"/>
  <c r="AL374" i="8"/>
  <c r="AK374" i="8"/>
  <c r="AJ374" i="8"/>
  <c r="AI374" i="8"/>
  <c r="AH374" i="8"/>
  <c r="AG374" i="8"/>
  <c r="AF374" i="8"/>
  <c r="AE374" i="8"/>
  <c r="AD374" i="8"/>
  <c r="AC374" i="8"/>
  <c r="AB374" i="8"/>
  <c r="AA374" i="8"/>
  <c r="Z374" i="8"/>
  <c r="Y374" i="8"/>
  <c r="X374" i="8"/>
  <c r="W374" i="8"/>
  <c r="V374" i="8"/>
  <c r="U374" i="8"/>
  <c r="T374" i="8"/>
  <c r="S374" i="8"/>
  <c r="R374" i="8"/>
  <c r="Q374" i="8"/>
  <c r="P374" i="8"/>
  <c r="O374" i="8"/>
  <c r="N374" i="8"/>
  <c r="M374" i="8"/>
  <c r="L374" i="8"/>
  <c r="K374" i="8"/>
  <c r="J374" i="8"/>
  <c r="I374" i="8"/>
  <c r="H374" i="8"/>
  <c r="G374" i="8"/>
  <c r="BX372" i="8"/>
  <c r="BW372" i="8"/>
  <c r="BV372" i="8"/>
  <c r="BU372" i="8"/>
  <c r="BT372" i="8"/>
  <c r="BS372" i="8"/>
  <c r="BR372" i="8"/>
  <c r="BQ372" i="8"/>
  <c r="BP372" i="8"/>
  <c r="BO372" i="8"/>
  <c r="BN372" i="8"/>
  <c r="BM372" i="8"/>
  <c r="BL372" i="8"/>
  <c r="BK372" i="8"/>
  <c r="BJ372" i="8"/>
  <c r="BI372" i="8"/>
  <c r="BH372" i="8"/>
  <c r="BG372" i="8"/>
  <c r="BF372" i="8"/>
  <c r="BE372" i="8"/>
  <c r="BD372" i="8"/>
  <c r="BC372" i="8"/>
  <c r="BB372" i="8"/>
  <c r="BA372" i="8"/>
  <c r="AZ372" i="8"/>
  <c r="AY372" i="8"/>
  <c r="AX372" i="8"/>
  <c r="AW372" i="8"/>
  <c r="AV372" i="8"/>
  <c r="AU372" i="8"/>
  <c r="AT372" i="8"/>
  <c r="AS372" i="8"/>
  <c r="AR372" i="8"/>
  <c r="AQ372" i="8"/>
  <c r="AP372" i="8"/>
  <c r="AO372" i="8"/>
  <c r="AN372" i="8"/>
  <c r="AM372" i="8"/>
  <c r="AL372" i="8"/>
  <c r="AK372" i="8"/>
  <c r="AJ372" i="8"/>
  <c r="AI372" i="8"/>
  <c r="AH372" i="8"/>
  <c r="AG372" i="8"/>
  <c r="AF372" i="8"/>
  <c r="AE372" i="8"/>
  <c r="AD372" i="8"/>
  <c r="AC372" i="8"/>
  <c r="AB372" i="8"/>
  <c r="AA372" i="8"/>
  <c r="Z372" i="8"/>
  <c r="Y372" i="8"/>
  <c r="X372" i="8"/>
  <c r="W372" i="8"/>
  <c r="V372" i="8"/>
  <c r="U372" i="8"/>
  <c r="T372" i="8"/>
  <c r="S372" i="8"/>
  <c r="R372" i="8"/>
  <c r="Q372" i="8"/>
  <c r="P372" i="8"/>
  <c r="O372" i="8"/>
  <c r="N372" i="8"/>
  <c r="M372" i="8"/>
  <c r="L372" i="8"/>
  <c r="K372" i="8"/>
  <c r="J372" i="8"/>
  <c r="I372" i="8"/>
  <c r="H372" i="8"/>
  <c r="G372" i="8"/>
  <c r="BX370" i="8"/>
  <c r="BW370" i="8"/>
  <c r="BV370" i="8"/>
  <c r="BU370" i="8"/>
  <c r="BT370" i="8"/>
  <c r="BS370" i="8"/>
  <c r="BR370" i="8"/>
  <c r="BQ370" i="8"/>
  <c r="BP370" i="8"/>
  <c r="BO370" i="8"/>
  <c r="BN370" i="8"/>
  <c r="BM370" i="8"/>
  <c r="BL370" i="8"/>
  <c r="BK370" i="8"/>
  <c r="BJ370" i="8"/>
  <c r="BI370" i="8"/>
  <c r="BH370" i="8"/>
  <c r="BG370" i="8"/>
  <c r="BF370" i="8"/>
  <c r="BE370" i="8"/>
  <c r="BD370" i="8"/>
  <c r="BC370" i="8"/>
  <c r="BB370" i="8"/>
  <c r="BA370" i="8"/>
  <c r="AZ370" i="8"/>
  <c r="AY370" i="8"/>
  <c r="AX370" i="8"/>
  <c r="AW370" i="8"/>
  <c r="AV370" i="8"/>
  <c r="AU370" i="8"/>
  <c r="AT370" i="8"/>
  <c r="AS370" i="8"/>
  <c r="AR370" i="8"/>
  <c r="AQ370" i="8"/>
  <c r="AP370" i="8"/>
  <c r="AO370" i="8"/>
  <c r="AN370" i="8"/>
  <c r="AM370" i="8"/>
  <c r="AL370" i="8"/>
  <c r="AK370" i="8"/>
  <c r="AJ370" i="8"/>
  <c r="AI370" i="8"/>
  <c r="AH370" i="8"/>
  <c r="AG370" i="8"/>
  <c r="AF370" i="8"/>
  <c r="AE370" i="8"/>
  <c r="AD370" i="8"/>
  <c r="AC370" i="8"/>
  <c r="AB370" i="8"/>
  <c r="AA370" i="8"/>
  <c r="Z370" i="8"/>
  <c r="Y370" i="8"/>
  <c r="X370" i="8"/>
  <c r="W370" i="8"/>
  <c r="V370" i="8"/>
  <c r="U370" i="8"/>
  <c r="T370" i="8"/>
  <c r="S370" i="8"/>
  <c r="R370" i="8"/>
  <c r="Q370" i="8"/>
  <c r="P370" i="8"/>
  <c r="O370" i="8"/>
  <c r="N370" i="8"/>
  <c r="M370" i="8"/>
  <c r="L370" i="8"/>
  <c r="K370" i="8"/>
  <c r="J370" i="8"/>
  <c r="I370" i="8"/>
  <c r="H370" i="8"/>
  <c r="G370" i="8"/>
  <c r="BX368" i="8"/>
  <c r="BW368" i="8"/>
  <c r="BV368" i="8"/>
  <c r="BU368" i="8"/>
  <c r="BT368" i="8"/>
  <c r="BS368" i="8"/>
  <c r="BR368" i="8"/>
  <c r="BQ368" i="8"/>
  <c r="BP368" i="8"/>
  <c r="BO368" i="8"/>
  <c r="BN368" i="8"/>
  <c r="BM368" i="8"/>
  <c r="BL368" i="8"/>
  <c r="BK368" i="8"/>
  <c r="BJ368" i="8"/>
  <c r="BI368" i="8"/>
  <c r="BH368" i="8"/>
  <c r="BG368" i="8"/>
  <c r="BF368" i="8"/>
  <c r="BE368" i="8"/>
  <c r="BD368" i="8"/>
  <c r="BC368" i="8"/>
  <c r="BB368" i="8"/>
  <c r="BA368" i="8"/>
  <c r="AZ368" i="8"/>
  <c r="AY368" i="8"/>
  <c r="AX368" i="8"/>
  <c r="AW368" i="8"/>
  <c r="AV368" i="8"/>
  <c r="AU368" i="8"/>
  <c r="AT368" i="8"/>
  <c r="AS368" i="8"/>
  <c r="AR368" i="8"/>
  <c r="AQ368" i="8"/>
  <c r="AP368" i="8"/>
  <c r="AO368" i="8"/>
  <c r="AN368" i="8"/>
  <c r="AM368" i="8"/>
  <c r="AL368" i="8"/>
  <c r="AK368" i="8"/>
  <c r="AJ368" i="8"/>
  <c r="AI368" i="8"/>
  <c r="AH368" i="8"/>
  <c r="AG368" i="8"/>
  <c r="AF368" i="8"/>
  <c r="AE368" i="8"/>
  <c r="AD368" i="8"/>
  <c r="AC368" i="8"/>
  <c r="AB368" i="8"/>
  <c r="AA368" i="8"/>
  <c r="Z368" i="8"/>
  <c r="Y368" i="8"/>
  <c r="X368" i="8"/>
  <c r="W368" i="8"/>
  <c r="V368" i="8"/>
  <c r="U368" i="8"/>
  <c r="T368" i="8"/>
  <c r="S368" i="8"/>
  <c r="R368" i="8"/>
  <c r="Q368" i="8"/>
  <c r="P368" i="8"/>
  <c r="O368" i="8"/>
  <c r="N368" i="8"/>
  <c r="M368" i="8"/>
  <c r="L368" i="8"/>
  <c r="K368" i="8"/>
  <c r="J368" i="8"/>
  <c r="I368" i="8"/>
  <c r="H368" i="8"/>
  <c r="G368" i="8"/>
  <c r="BX366" i="8"/>
  <c r="BW366" i="8"/>
  <c r="BV366" i="8"/>
  <c r="BU366" i="8"/>
  <c r="BT366" i="8"/>
  <c r="BS366" i="8"/>
  <c r="BR366" i="8"/>
  <c r="BQ366" i="8"/>
  <c r="BP366" i="8"/>
  <c r="BO366" i="8"/>
  <c r="BN366" i="8"/>
  <c r="BM366" i="8"/>
  <c r="BL366" i="8"/>
  <c r="BK366" i="8"/>
  <c r="BJ366" i="8"/>
  <c r="BI366" i="8"/>
  <c r="BH366" i="8"/>
  <c r="BG366" i="8"/>
  <c r="BF366" i="8"/>
  <c r="BE366" i="8"/>
  <c r="BD366" i="8"/>
  <c r="BC366" i="8"/>
  <c r="BB366" i="8"/>
  <c r="BA366" i="8"/>
  <c r="AZ366" i="8"/>
  <c r="AY366" i="8"/>
  <c r="AX366" i="8"/>
  <c r="AW366" i="8"/>
  <c r="AV366" i="8"/>
  <c r="AU366" i="8"/>
  <c r="AT366" i="8"/>
  <c r="AS366" i="8"/>
  <c r="AR366" i="8"/>
  <c r="AQ366" i="8"/>
  <c r="AP366" i="8"/>
  <c r="AO366" i="8"/>
  <c r="AN366" i="8"/>
  <c r="AM366" i="8"/>
  <c r="AL366" i="8"/>
  <c r="AK366" i="8"/>
  <c r="AJ366" i="8"/>
  <c r="AI366" i="8"/>
  <c r="AH366" i="8"/>
  <c r="AG366" i="8"/>
  <c r="AF366" i="8"/>
  <c r="AE366" i="8"/>
  <c r="AD366" i="8"/>
  <c r="AC366" i="8"/>
  <c r="AB366" i="8"/>
  <c r="AA366" i="8"/>
  <c r="Z366" i="8"/>
  <c r="Y366" i="8"/>
  <c r="X366" i="8"/>
  <c r="W366" i="8"/>
  <c r="V366" i="8"/>
  <c r="U366" i="8"/>
  <c r="T366" i="8"/>
  <c r="S366" i="8"/>
  <c r="R366" i="8"/>
  <c r="Q366" i="8"/>
  <c r="P366" i="8"/>
  <c r="O366" i="8"/>
  <c r="N366" i="8"/>
  <c r="M366" i="8"/>
  <c r="L366" i="8"/>
  <c r="K366" i="8"/>
  <c r="J366" i="8"/>
  <c r="I366" i="8"/>
  <c r="H366" i="8"/>
  <c r="G366" i="8"/>
  <c r="BX361" i="8"/>
  <c r="BW361" i="8"/>
  <c r="BV361" i="8"/>
  <c r="BU361" i="8"/>
  <c r="BT361" i="8"/>
  <c r="BS361" i="8"/>
  <c r="BR361" i="8"/>
  <c r="BQ361" i="8"/>
  <c r="BP361" i="8"/>
  <c r="BO361" i="8"/>
  <c r="BN361" i="8"/>
  <c r="BM361" i="8"/>
  <c r="BL361" i="8"/>
  <c r="BK361" i="8"/>
  <c r="BJ361" i="8"/>
  <c r="BI361" i="8"/>
  <c r="BH361" i="8"/>
  <c r="BG361" i="8"/>
  <c r="BF361" i="8"/>
  <c r="BE361" i="8"/>
  <c r="BD361" i="8"/>
  <c r="BC361" i="8"/>
  <c r="BB361" i="8"/>
  <c r="BA361" i="8"/>
  <c r="AZ361" i="8"/>
  <c r="AY361" i="8"/>
  <c r="AX361" i="8"/>
  <c r="AW361" i="8"/>
  <c r="AV361" i="8"/>
  <c r="AU361" i="8"/>
  <c r="AT361" i="8"/>
  <c r="AS361" i="8"/>
  <c r="AR361" i="8"/>
  <c r="AQ361" i="8"/>
  <c r="AP361" i="8"/>
  <c r="AO361" i="8"/>
  <c r="AN361" i="8"/>
  <c r="AM361" i="8"/>
  <c r="AL361" i="8"/>
  <c r="AK361" i="8"/>
  <c r="AJ361" i="8"/>
  <c r="AI361" i="8"/>
  <c r="AH361" i="8"/>
  <c r="AG361" i="8"/>
  <c r="AF361" i="8"/>
  <c r="AE361" i="8"/>
  <c r="AD361" i="8"/>
  <c r="AC361" i="8"/>
  <c r="AB361" i="8"/>
  <c r="AA361" i="8"/>
  <c r="Z361" i="8"/>
  <c r="Y361" i="8"/>
  <c r="X361" i="8"/>
  <c r="W361" i="8"/>
  <c r="V361" i="8"/>
  <c r="U361" i="8"/>
  <c r="T361" i="8"/>
  <c r="S361" i="8"/>
  <c r="R361" i="8"/>
  <c r="Q361" i="8"/>
  <c r="P361" i="8"/>
  <c r="O361" i="8"/>
  <c r="N361" i="8"/>
  <c r="M361" i="8"/>
  <c r="L361" i="8"/>
  <c r="K361" i="8"/>
  <c r="J361" i="8"/>
  <c r="I361" i="8"/>
  <c r="H361" i="8"/>
  <c r="G361" i="8"/>
  <c r="BX359" i="8"/>
  <c r="BW359" i="8"/>
  <c r="BV359" i="8"/>
  <c r="BU359" i="8"/>
  <c r="BT359" i="8"/>
  <c r="BS359" i="8"/>
  <c r="BR359" i="8"/>
  <c r="BQ359" i="8"/>
  <c r="BP359" i="8"/>
  <c r="BO359" i="8"/>
  <c r="BN359" i="8"/>
  <c r="BM359" i="8"/>
  <c r="BL359" i="8"/>
  <c r="BK359" i="8"/>
  <c r="BJ359" i="8"/>
  <c r="BI359" i="8"/>
  <c r="BH359" i="8"/>
  <c r="BG359" i="8"/>
  <c r="BF359" i="8"/>
  <c r="BE359" i="8"/>
  <c r="BD359" i="8"/>
  <c r="BC359" i="8"/>
  <c r="BB359" i="8"/>
  <c r="BA359" i="8"/>
  <c r="AZ359" i="8"/>
  <c r="AY359" i="8"/>
  <c r="AX359" i="8"/>
  <c r="AW359" i="8"/>
  <c r="AV359" i="8"/>
  <c r="AU359" i="8"/>
  <c r="AT359" i="8"/>
  <c r="AS359" i="8"/>
  <c r="AR359" i="8"/>
  <c r="AQ359" i="8"/>
  <c r="AP359" i="8"/>
  <c r="AO359" i="8"/>
  <c r="AN359" i="8"/>
  <c r="AM359" i="8"/>
  <c r="AL359" i="8"/>
  <c r="AK359" i="8"/>
  <c r="AJ359" i="8"/>
  <c r="AI359" i="8"/>
  <c r="AH359" i="8"/>
  <c r="AG359" i="8"/>
  <c r="AF359" i="8"/>
  <c r="AE359" i="8"/>
  <c r="AD359" i="8"/>
  <c r="AC359" i="8"/>
  <c r="AB359" i="8"/>
  <c r="AA359" i="8"/>
  <c r="Z359" i="8"/>
  <c r="Y359" i="8"/>
  <c r="X359" i="8"/>
  <c r="W359" i="8"/>
  <c r="V359" i="8"/>
  <c r="U359" i="8"/>
  <c r="T359" i="8"/>
  <c r="S359" i="8"/>
  <c r="R359" i="8"/>
  <c r="Q359" i="8"/>
  <c r="P359" i="8"/>
  <c r="O359" i="8"/>
  <c r="N359" i="8"/>
  <c r="M359" i="8"/>
  <c r="L359" i="8"/>
  <c r="K359" i="8"/>
  <c r="J359" i="8"/>
  <c r="I359" i="8"/>
  <c r="H359" i="8"/>
  <c r="G359" i="8"/>
  <c r="BX357" i="8"/>
  <c r="BW357" i="8"/>
  <c r="BV357" i="8"/>
  <c r="BU357" i="8"/>
  <c r="BT357" i="8"/>
  <c r="BS357" i="8"/>
  <c r="BR357" i="8"/>
  <c r="BQ357" i="8"/>
  <c r="BP357" i="8"/>
  <c r="BO357" i="8"/>
  <c r="BN357" i="8"/>
  <c r="BM357" i="8"/>
  <c r="BL357" i="8"/>
  <c r="BK357" i="8"/>
  <c r="BJ357" i="8"/>
  <c r="BI357" i="8"/>
  <c r="BH357" i="8"/>
  <c r="BG357" i="8"/>
  <c r="BF357" i="8"/>
  <c r="BE357" i="8"/>
  <c r="BD357" i="8"/>
  <c r="BC357" i="8"/>
  <c r="BB357" i="8"/>
  <c r="BA357" i="8"/>
  <c r="AZ357" i="8"/>
  <c r="AY357" i="8"/>
  <c r="AX357" i="8"/>
  <c r="AW357" i="8"/>
  <c r="AV357" i="8"/>
  <c r="AU357" i="8"/>
  <c r="AT357" i="8"/>
  <c r="AS357" i="8"/>
  <c r="AR357" i="8"/>
  <c r="AQ357" i="8"/>
  <c r="AP357" i="8"/>
  <c r="AO357" i="8"/>
  <c r="AN357" i="8"/>
  <c r="AM357" i="8"/>
  <c r="AL357" i="8"/>
  <c r="AK357" i="8"/>
  <c r="AJ357" i="8"/>
  <c r="AI357" i="8"/>
  <c r="AH357" i="8"/>
  <c r="AG357" i="8"/>
  <c r="AF357" i="8"/>
  <c r="AE357" i="8"/>
  <c r="AD357" i="8"/>
  <c r="AC357" i="8"/>
  <c r="AB357" i="8"/>
  <c r="AA357" i="8"/>
  <c r="Z357" i="8"/>
  <c r="Y357" i="8"/>
  <c r="X357" i="8"/>
  <c r="W357" i="8"/>
  <c r="V357" i="8"/>
  <c r="U357" i="8"/>
  <c r="T357" i="8"/>
  <c r="S357" i="8"/>
  <c r="R357" i="8"/>
  <c r="Q357" i="8"/>
  <c r="P357" i="8"/>
  <c r="O357" i="8"/>
  <c r="N357" i="8"/>
  <c r="M357" i="8"/>
  <c r="L357" i="8"/>
  <c r="K357" i="8"/>
  <c r="J357" i="8"/>
  <c r="I357" i="8"/>
  <c r="H357" i="8"/>
  <c r="G357" i="8"/>
  <c r="BX355" i="8"/>
  <c r="BW355" i="8"/>
  <c r="BV355" i="8"/>
  <c r="BU355" i="8"/>
  <c r="BT355" i="8"/>
  <c r="BS355" i="8"/>
  <c r="BR355" i="8"/>
  <c r="BQ355" i="8"/>
  <c r="BP355" i="8"/>
  <c r="BO355" i="8"/>
  <c r="BN355" i="8"/>
  <c r="BM355" i="8"/>
  <c r="BL355" i="8"/>
  <c r="BK355" i="8"/>
  <c r="BJ355" i="8"/>
  <c r="BI355" i="8"/>
  <c r="BH355" i="8"/>
  <c r="BG355" i="8"/>
  <c r="BF355" i="8"/>
  <c r="BE355" i="8"/>
  <c r="BD355" i="8"/>
  <c r="BC355" i="8"/>
  <c r="BB355" i="8"/>
  <c r="BA355" i="8"/>
  <c r="AZ355" i="8"/>
  <c r="AY355" i="8"/>
  <c r="AX355" i="8"/>
  <c r="AW355" i="8"/>
  <c r="AV355" i="8"/>
  <c r="AU355" i="8"/>
  <c r="AT355" i="8"/>
  <c r="AS355" i="8"/>
  <c r="AR355" i="8"/>
  <c r="AQ355" i="8"/>
  <c r="AP355" i="8"/>
  <c r="AO355" i="8"/>
  <c r="AN355" i="8"/>
  <c r="AM355" i="8"/>
  <c r="AL355" i="8"/>
  <c r="AK355" i="8"/>
  <c r="AJ355" i="8"/>
  <c r="AI355" i="8"/>
  <c r="AH355" i="8"/>
  <c r="AG355" i="8"/>
  <c r="AF355" i="8"/>
  <c r="AE355" i="8"/>
  <c r="AD355" i="8"/>
  <c r="AC355" i="8"/>
  <c r="AB355" i="8"/>
  <c r="AA355" i="8"/>
  <c r="Z355" i="8"/>
  <c r="Y355" i="8"/>
  <c r="X355" i="8"/>
  <c r="W355" i="8"/>
  <c r="V355" i="8"/>
  <c r="U355" i="8"/>
  <c r="T355" i="8"/>
  <c r="S355" i="8"/>
  <c r="R355" i="8"/>
  <c r="Q355" i="8"/>
  <c r="P355" i="8"/>
  <c r="O355" i="8"/>
  <c r="N355" i="8"/>
  <c r="M355" i="8"/>
  <c r="L355" i="8"/>
  <c r="K355" i="8"/>
  <c r="J355" i="8"/>
  <c r="I355" i="8"/>
  <c r="H355" i="8"/>
  <c r="G355" i="8"/>
  <c r="BX353" i="8"/>
  <c r="BW353" i="8"/>
  <c r="BV353" i="8"/>
  <c r="BU353" i="8"/>
  <c r="BT353" i="8"/>
  <c r="BS353" i="8"/>
  <c r="BR353" i="8"/>
  <c r="BQ353" i="8"/>
  <c r="BP353" i="8"/>
  <c r="BO353" i="8"/>
  <c r="BN353" i="8"/>
  <c r="BM353" i="8"/>
  <c r="BL353" i="8"/>
  <c r="BK353" i="8"/>
  <c r="BJ353" i="8"/>
  <c r="BI353" i="8"/>
  <c r="BH353" i="8"/>
  <c r="BG353" i="8"/>
  <c r="BF353" i="8"/>
  <c r="BE353" i="8"/>
  <c r="BD353" i="8"/>
  <c r="BC353" i="8"/>
  <c r="BB353" i="8"/>
  <c r="BA353" i="8"/>
  <c r="AZ353" i="8"/>
  <c r="AY353" i="8"/>
  <c r="AX353" i="8"/>
  <c r="AW353" i="8"/>
  <c r="AV353" i="8"/>
  <c r="AU353" i="8"/>
  <c r="AT353" i="8"/>
  <c r="AS353" i="8"/>
  <c r="AR353" i="8"/>
  <c r="AQ353" i="8"/>
  <c r="AP353" i="8"/>
  <c r="AO353" i="8"/>
  <c r="AN353" i="8"/>
  <c r="AM353" i="8"/>
  <c r="AL353" i="8"/>
  <c r="AK353" i="8"/>
  <c r="AJ353" i="8"/>
  <c r="AI353" i="8"/>
  <c r="AH353" i="8"/>
  <c r="AG353" i="8"/>
  <c r="AF353" i="8"/>
  <c r="AE353" i="8"/>
  <c r="AD353" i="8"/>
  <c r="AC353" i="8"/>
  <c r="AB353" i="8"/>
  <c r="AA353" i="8"/>
  <c r="Z353" i="8"/>
  <c r="Y353" i="8"/>
  <c r="X353" i="8"/>
  <c r="W353" i="8"/>
  <c r="V353" i="8"/>
  <c r="U353" i="8"/>
  <c r="T353" i="8"/>
  <c r="S353" i="8"/>
  <c r="R353" i="8"/>
  <c r="Q353" i="8"/>
  <c r="P353" i="8"/>
  <c r="O353" i="8"/>
  <c r="N353" i="8"/>
  <c r="M353" i="8"/>
  <c r="L353" i="8"/>
  <c r="K353" i="8"/>
  <c r="J353" i="8"/>
  <c r="I353" i="8"/>
  <c r="H353" i="8"/>
  <c r="G353" i="8"/>
  <c r="BX351" i="8"/>
  <c r="BW351" i="8"/>
  <c r="BV351" i="8"/>
  <c r="BU351" i="8"/>
  <c r="BT351" i="8"/>
  <c r="BS351" i="8"/>
  <c r="BR351" i="8"/>
  <c r="BQ351" i="8"/>
  <c r="BP351" i="8"/>
  <c r="BO351" i="8"/>
  <c r="BN351" i="8"/>
  <c r="BM351" i="8"/>
  <c r="BL351" i="8"/>
  <c r="BK351" i="8"/>
  <c r="BJ351" i="8"/>
  <c r="BI351" i="8"/>
  <c r="BH351" i="8"/>
  <c r="BG351" i="8"/>
  <c r="BF351" i="8"/>
  <c r="BE351" i="8"/>
  <c r="BD351" i="8"/>
  <c r="BC351" i="8"/>
  <c r="BB351" i="8"/>
  <c r="BA351" i="8"/>
  <c r="AZ351" i="8"/>
  <c r="AY351" i="8"/>
  <c r="AX351" i="8"/>
  <c r="AW351" i="8"/>
  <c r="AV351" i="8"/>
  <c r="AU351" i="8"/>
  <c r="AT351" i="8"/>
  <c r="AS351" i="8"/>
  <c r="AR351" i="8"/>
  <c r="AQ351" i="8"/>
  <c r="AP351" i="8"/>
  <c r="AO351" i="8"/>
  <c r="AN351" i="8"/>
  <c r="AM351" i="8"/>
  <c r="AL351" i="8"/>
  <c r="AK351" i="8"/>
  <c r="AJ351" i="8"/>
  <c r="AI351" i="8"/>
  <c r="AH351" i="8"/>
  <c r="AG351" i="8"/>
  <c r="AF351" i="8"/>
  <c r="AE351" i="8"/>
  <c r="AD351" i="8"/>
  <c r="AC351" i="8"/>
  <c r="AB351" i="8"/>
  <c r="AA351" i="8"/>
  <c r="Z351" i="8"/>
  <c r="Y351" i="8"/>
  <c r="X351" i="8"/>
  <c r="W351" i="8"/>
  <c r="V351" i="8"/>
  <c r="U351" i="8"/>
  <c r="T351" i="8"/>
  <c r="S351" i="8"/>
  <c r="R351" i="8"/>
  <c r="Q351" i="8"/>
  <c r="P351" i="8"/>
  <c r="O351" i="8"/>
  <c r="N351" i="8"/>
  <c r="M351" i="8"/>
  <c r="L351" i="8"/>
  <c r="K351" i="8"/>
  <c r="J351" i="8"/>
  <c r="I351" i="8"/>
  <c r="H351" i="8"/>
  <c r="G351" i="8"/>
  <c r="BX349" i="8"/>
  <c r="BW349" i="8"/>
  <c r="BV349" i="8"/>
  <c r="BU349" i="8"/>
  <c r="BT349" i="8"/>
  <c r="BS349" i="8"/>
  <c r="BR349" i="8"/>
  <c r="BQ349" i="8"/>
  <c r="BP349" i="8"/>
  <c r="BO349" i="8"/>
  <c r="BN349" i="8"/>
  <c r="BM349" i="8"/>
  <c r="BL349" i="8"/>
  <c r="BK349" i="8"/>
  <c r="BJ349" i="8"/>
  <c r="BI349" i="8"/>
  <c r="BH349" i="8"/>
  <c r="BG349" i="8"/>
  <c r="BF349" i="8"/>
  <c r="BE349" i="8"/>
  <c r="BD349" i="8"/>
  <c r="BC349" i="8"/>
  <c r="BB349" i="8"/>
  <c r="BA349" i="8"/>
  <c r="AZ349" i="8"/>
  <c r="AY349" i="8"/>
  <c r="AX349" i="8"/>
  <c r="AW349" i="8"/>
  <c r="AV349" i="8"/>
  <c r="AU349" i="8"/>
  <c r="AT349" i="8"/>
  <c r="AS349" i="8"/>
  <c r="AR349" i="8"/>
  <c r="AQ349" i="8"/>
  <c r="AP349" i="8"/>
  <c r="AO349" i="8"/>
  <c r="AN349" i="8"/>
  <c r="AM349" i="8"/>
  <c r="AL349" i="8"/>
  <c r="AK349" i="8"/>
  <c r="AJ349" i="8"/>
  <c r="AI349" i="8"/>
  <c r="AH349" i="8"/>
  <c r="AG349" i="8"/>
  <c r="AF349" i="8"/>
  <c r="AE349" i="8"/>
  <c r="AD349" i="8"/>
  <c r="AC349" i="8"/>
  <c r="AB349" i="8"/>
  <c r="AA349" i="8"/>
  <c r="Z349" i="8"/>
  <c r="Y349" i="8"/>
  <c r="X349" i="8"/>
  <c r="W349" i="8"/>
  <c r="V349" i="8"/>
  <c r="U349" i="8"/>
  <c r="T349" i="8"/>
  <c r="S349" i="8"/>
  <c r="R349" i="8"/>
  <c r="Q349" i="8"/>
  <c r="P349" i="8"/>
  <c r="O349" i="8"/>
  <c r="N349" i="8"/>
  <c r="M349" i="8"/>
  <c r="L349" i="8"/>
  <c r="K349" i="8"/>
  <c r="J349" i="8"/>
  <c r="I349" i="8"/>
  <c r="H349" i="8"/>
  <c r="G349" i="8"/>
  <c r="BX347" i="8"/>
  <c r="BW347" i="8"/>
  <c r="BV347" i="8"/>
  <c r="BU347" i="8"/>
  <c r="BT347" i="8"/>
  <c r="BS347" i="8"/>
  <c r="BR347" i="8"/>
  <c r="BQ347" i="8"/>
  <c r="BP347" i="8"/>
  <c r="BO347" i="8"/>
  <c r="BN347" i="8"/>
  <c r="BM347" i="8"/>
  <c r="BL347" i="8"/>
  <c r="BK347" i="8"/>
  <c r="BJ347" i="8"/>
  <c r="BI347" i="8"/>
  <c r="BH347" i="8"/>
  <c r="BG347" i="8"/>
  <c r="BF347" i="8"/>
  <c r="BE347" i="8"/>
  <c r="BD347" i="8"/>
  <c r="BC347" i="8"/>
  <c r="BB347" i="8"/>
  <c r="BA347" i="8"/>
  <c r="AZ347" i="8"/>
  <c r="AY347" i="8"/>
  <c r="AX347" i="8"/>
  <c r="AW347" i="8"/>
  <c r="AV347" i="8"/>
  <c r="AU347" i="8"/>
  <c r="AT347" i="8"/>
  <c r="AS347" i="8"/>
  <c r="AR347" i="8"/>
  <c r="AQ347" i="8"/>
  <c r="AP347" i="8"/>
  <c r="AO347" i="8"/>
  <c r="AN347" i="8"/>
  <c r="AM347" i="8"/>
  <c r="AL347" i="8"/>
  <c r="AK347" i="8"/>
  <c r="AJ347" i="8"/>
  <c r="AI347" i="8"/>
  <c r="AH347" i="8"/>
  <c r="AG347" i="8"/>
  <c r="AF347" i="8"/>
  <c r="AE347" i="8"/>
  <c r="AD347" i="8"/>
  <c r="AC347" i="8"/>
  <c r="AB347" i="8"/>
  <c r="AA347" i="8"/>
  <c r="Z347" i="8"/>
  <c r="Y347" i="8"/>
  <c r="X347" i="8"/>
  <c r="W347" i="8"/>
  <c r="V347" i="8"/>
  <c r="U347" i="8"/>
  <c r="T347" i="8"/>
  <c r="S347" i="8"/>
  <c r="R347" i="8"/>
  <c r="Q347" i="8"/>
  <c r="P347" i="8"/>
  <c r="O347" i="8"/>
  <c r="N347" i="8"/>
  <c r="M347" i="8"/>
  <c r="L347" i="8"/>
  <c r="K347" i="8"/>
  <c r="J347" i="8"/>
  <c r="I347" i="8"/>
  <c r="H347" i="8"/>
  <c r="G347" i="8"/>
  <c r="BX345" i="8"/>
  <c r="BW345" i="8"/>
  <c r="BV345" i="8"/>
  <c r="BU345" i="8"/>
  <c r="BT345" i="8"/>
  <c r="BS345" i="8"/>
  <c r="BR345" i="8"/>
  <c r="BQ345" i="8"/>
  <c r="BP345" i="8"/>
  <c r="BO345" i="8"/>
  <c r="BN345" i="8"/>
  <c r="BM345" i="8"/>
  <c r="BL345" i="8"/>
  <c r="BK345" i="8"/>
  <c r="BJ345" i="8"/>
  <c r="BI345" i="8"/>
  <c r="BH345" i="8"/>
  <c r="BG345" i="8"/>
  <c r="BF345" i="8"/>
  <c r="BE345" i="8"/>
  <c r="BD345" i="8"/>
  <c r="BC345" i="8"/>
  <c r="BB345" i="8"/>
  <c r="BA345" i="8"/>
  <c r="AZ345" i="8"/>
  <c r="AY345" i="8"/>
  <c r="AX345" i="8"/>
  <c r="AW345" i="8"/>
  <c r="AV345" i="8"/>
  <c r="AU345" i="8"/>
  <c r="AT345" i="8"/>
  <c r="AS345" i="8"/>
  <c r="AR345" i="8"/>
  <c r="AQ345" i="8"/>
  <c r="AP345" i="8"/>
  <c r="AO345" i="8"/>
  <c r="AN345" i="8"/>
  <c r="AM345" i="8"/>
  <c r="AL345" i="8"/>
  <c r="AK345" i="8"/>
  <c r="AJ345" i="8"/>
  <c r="AI345" i="8"/>
  <c r="AH345" i="8"/>
  <c r="AG345" i="8"/>
  <c r="AF345" i="8"/>
  <c r="AE345" i="8"/>
  <c r="AD345" i="8"/>
  <c r="AC345" i="8"/>
  <c r="AB345" i="8"/>
  <c r="AA345" i="8"/>
  <c r="Z345" i="8"/>
  <c r="Y345" i="8"/>
  <c r="X345" i="8"/>
  <c r="W345" i="8"/>
  <c r="V345" i="8"/>
  <c r="U345" i="8"/>
  <c r="T345" i="8"/>
  <c r="S345" i="8"/>
  <c r="R345" i="8"/>
  <c r="Q345" i="8"/>
  <c r="P345" i="8"/>
  <c r="O345" i="8"/>
  <c r="N345" i="8"/>
  <c r="M345" i="8"/>
  <c r="L345" i="8"/>
  <c r="K345" i="8"/>
  <c r="J345" i="8"/>
  <c r="I345" i="8"/>
  <c r="H345" i="8"/>
  <c r="G345" i="8"/>
  <c r="BX343" i="8"/>
  <c r="BW343" i="8"/>
  <c r="BV343" i="8"/>
  <c r="BU343" i="8"/>
  <c r="BT343" i="8"/>
  <c r="BS343" i="8"/>
  <c r="BR343" i="8"/>
  <c r="BQ343" i="8"/>
  <c r="BP343" i="8"/>
  <c r="BO343" i="8"/>
  <c r="BN343" i="8"/>
  <c r="BM343" i="8"/>
  <c r="BL343" i="8"/>
  <c r="BK343" i="8"/>
  <c r="BJ343" i="8"/>
  <c r="BI343" i="8"/>
  <c r="BH343" i="8"/>
  <c r="BG343" i="8"/>
  <c r="BF343" i="8"/>
  <c r="BE343" i="8"/>
  <c r="BD343" i="8"/>
  <c r="BC343" i="8"/>
  <c r="BB343" i="8"/>
  <c r="BA343" i="8"/>
  <c r="AZ343" i="8"/>
  <c r="AY343" i="8"/>
  <c r="AX343" i="8"/>
  <c r="AW343" i="8"/>
  <c r="AV343" i="8"/>
  <c r="AU343" i="8"/>
  <c r="AT343" i="8"/>
  <c r="AS343" i="8"/>
  <c r="AR343" i="8"/>
  <c r="AQ343" i="8"/>
  <c r="AP343" i="8"/>
  <c r="AO343" i="8"/>
  <c r="AN343" i="8"/>
  <c r="AM343" i="8"/>
  <c r="AL343" i="8"/>
  <c r="AK343" i="8"/>
  <c r="AJ343" i="8"/>
  <c r="AI343" i="8"/>
  <c r="AH343" i="8"/>
  <c r="AG343" i="8"/>
  <c r="AF343" i="8"/>
  <c r="AE343" i="8"/>
  <c r="AD343" i="8"/>
  <c r="AC343" i="8"/>
  <c r="AB343" i="8"/>
  <c r="AA343" i="8"/>
  <c r="Z343" i="8"/>
  <c r="Y343" i="8"/>
  <c r="X343" i="8"/>
  <c r="W343" i="8"/>
  <c r="V343" i="8"/>
  <c r="U343" i="8"/>
  <c r="T343" i="8"/>
  <c r="S343" i="8"/>
  <c r="R343" i="8"/>
  <c r="Q343" i="8"/>
  <c r="P343" i="8"/>
  <c r="O343" i="8"/>
  <c r="N343" i="8"/>
  <c r="M343" i="8"/>
  <c r="L343" i="8"/>
  <c r="K343" i="8"/>
  <c r="J343" i="8"/>
  <c r="I343" i="8"/>
  <c r="H343" i="8"/>
  <c r="G343" i="8"/>
  <c r="BX341" i="8"/>
  <c r="BW341" i="8"/>
  <c r="BV341" i="8"/>
  <c r="BU341" i="8"/>
  <c r="BT341" i="8"/>
  <c r="BS341" i="8"/>
  <c r="BR341" i="8"/>
  <c r="BQ341" i="8"/>
  <c r="BP341" i="8"/>
  <c r="BO341" i="8"/>
  <c r="BN341" i="8"/>
  <c r="BM341" i="8"/>
  <c r="BL341" i="8"/>
  <c r="BK341" i="8"/>
  <c r="BJ341" i="8"/>
  <c r="BI341" i="8"/>
  <c r="BH341" i="8"/>
  <c r="BG341" i="8"/>
  <c r="BF341" i="8"/>
  <c r="BE341" i="8"/>
  <c r="BD341" i="8"/>
  <c r="BC341" i="8"/>
  <c r="BB341" i="8"/>
  <c r="BA341" i="8"/>
  <c r="AZ341" i="8"/>
  <c r="AY341" i="8"/>
  <c r="AX341" i="8"/>
  <c r="AW341" i="8"/>
  <c r="AV341" i="8"/>
  <c r="AU341" i="8"/>
  <c r="AT341" i="8"/>
  <c r="AS341" i="8"/>
  <c r="AR341" i="8"/>
  <c r="AQ341" i="8"/>
  <c r="AP341" i="8"/>
  <c r="AO341" i="8"/>
  <c r="AN341" i="8"/>
  <c r="AM341" i="8"/>
  <c r="AL341" i="8"/>
  <c r="AK341" i="8"/>
  <c r="AJ341" i="8"/>
  <c r="AI341" i="8"/>
  <c r="AH341" i="8"/>
  <c r="AG341" i="8"/>
  <c r="AF341" i="8"/>
  <c r="AE341" i="8"/>
  <c r="AD341" i="8"/>
  <c r="AC341" i="8"/>
  <c r="AB341" i="8"/>
  <c r="AA341" i="8"/>
  <c r="Z341" i="8"/>
  <c r="Y341" i="8"/>
  <c r="X341" i="8"/>
  <c r="W341" i="8"/>
  <c r="V341" i="8"/>
  <c r="U341" i="8"/>
  <c r="T341" i="8"/>
  <c r="S341" i="8"/>
  <c r="R341" i="8"/>
  <c r="Q341" i="8"/>
  <c r="P341" i="8"/>
  <c r="O341" i="8"/>
  <c r="N341" i="8"/>
  <c r="M341" i="8"/>
  <c r="L341" i="8"/>
  <c r="K341" i="8"/>
  <c r="J341" i="8"/>
  <c r="I341" i="8"/>
  <c r="H341" i="8"/>
  <c r="G341" i="8"/>
  <c r="BX339" i="8"/>
  <c r="BW339" i="8"/>
  <c r="BV339" i="8"/>
  <c r="BU339" i="8"/>
  <c r="BT339" i="8"/>
  <c r="BS339" i="8"/>
  <c r="BR339" i="8"/>
  <c r="BQ339" i="8"/>
  <c r="BP339" i="8"/>
  <c r="BO339" i="8"/>
  <c r="BN339" i="8"/>
  <c r="BM339" i="8"/>
  <c r="BL339" i="8"/>
  <c r="BK339" i="8"/>
  <c r="BJ339" i="8"/>
  <c r="BI339" i="8"/>
  <c r="BH339" i="8"/>
  <c r="BG339" i="8"/>
  <c r="BF339" i="8"/>
  <c r="BE339" i="8"/>
  <c r="BD339" i="8"/>
  <c r="BC339" i="8"/>
  <c r="BB339" i="8"/>
  <c r="BA339" i="8"/>
  <c r="AZ339" i="8"/>
  <c r="AY339" i="8"/>
  <c r="AX339" i="8"/>
  <c r="AW339" i="8"/>
  <c r="AV339" i="8"/>
  <c r="AU339" i="8"/>
  <c r="AT339" i="8"/>
  <c r="AS339" i="8"/>
  <c r="AR339" i="8"/>
  <c r="AQ339" i="8"/>
  <c r="AP339" i="8"/>
  <c r="AO339" i="8"/>
  <c r="AN339" i="8"/>
  <c r="AM339" i="8"/>
  <c r="AL339" i="8"/>
  <c r="AK339" i="8"/>
  <c r="AJ339" i="8"/>
  <c r="AI339" i="8"/>
  <c r="AH339" i="8"/>
  <c r="AG339" i="8"/>
  <c r="AF339" i="8"/>
  <c r="AE339" i="8"/>
  <c r="AD339" i="8"/>
  <c r="AC339" i="8"/>
  <c r="AB339" i="8"/>
  <c r="AA339" i="8"/>
  <c r="Z339" i="8"/>
  <c r="Y339" i="8"/>
  <c r="X339" i="8"/>
  <c r="W339" i="8"/>
  <c r="V339" i="8"/>
  <c r="U339" i="8"/>
  <c r="T339" i="8"/>
  <c r="S339" i="8"/>
  <c r="R339" i="8"/>
  <c r="Q339" i="8"/>
  <c r="P339" i="8"/>
  <c r="O339" i="8"/>
  <c r="N339" i="8"/>
  <c r="M339" i="8"/>
  <c r="L339" i="8"/>
  <c r="K339" i="8"/>
  <c r="J339" i="8"/>
  <c r="I339" i="8"/>
  <c r="H339" i="8"/>
  <c r="G339" i="8"/>
  <c r="BX337" i="8"/>
  <c r="BW337" i="8"/>
  <c r="BV337" i="8"/>
  <c r="BU337" i="8"/>
  <c r="BT337" i="8"/>
  <c r="BS337" i="8"/>
  <c r="BR337" i="8"/>
  <c r="BQ337" i="8"/>
  <c r="BP337" i="8"/>
  <c r="BO337" i="8"/>
  <c r="BN337" i="8"/>
  <c r="BM337" i="8"/>
  <c r="BL337" i="8"/>
  <c r="BK337" i="8"/>
  <c r="BJ337" i="8"/>
  <c r="BI337" i="8"/>
  <c r="BH337" i="8"/>
  <c r="BG337" i="8"/>
  <c r="BF337" i="8"/>
  <c r="BE337" i="8"/>
  <c r="BD337" i="8"/>
  <c r="BC337" i="8"/>
  <c r="BB337" i="8"/>
  <c r="BA337" i="8"/>
  <c r="AZ337" i="8"/>
  <c r="AY337" i="8"/>
  <c r="AX337" i="8"/>
  <c r="AW337" i="8"/>
  <c r="AV337" i="8"/>
  <c r="AU337" i="8"/>
  <c r="AT337" i="8"/>
  <c r="AS337" i="8"/>
  <c r="AR337" i="8"/>
  <c r="AQ337" i="8"/>
  <c r="AP337" i="8"/>
  <c r="AO337" i="8"/>
  <c r="AN337" i="8"/>
  <c r="AM337" i="8"/>
  <c r="AL337" i="8"/>
  <c r="AK337" i="8"/>
  <c r="AJ337" i="8"/>
  <c r="AI337" i="8"/>
  <c r="AH337" i="8"/>
  <c r="AG337" i="8"/>
  <c r="AF337" i="8"/>
  <c r="AE337" i="8"/>
  <c r="AD337" i="8"/>
  <c r="AC337" i="8"/>
  <c r="AB337" i="8"/>
  <c r="AA337" i="8"/>
  <c r="Z337" i="8"/>
  <c r="Y337" i="8"/>
  <c r="X337" i="8"/>
  <c r="W337" i="8"/>
  <c r="V337" i="8"/>
  <c r="U337" i="8"/>
  <c r="T337" i="8"/>
  <c r="S337" i="8"/>
  <c r="R337" i="8"/>
  <c r="Q337" i="8"/>
  <c r="P337" i="8"/>
  <c r="O337" i="8"/>
  <c r="N337" i="8"/>
  <c r="M337" i="8"/>
  <c r="L337" i="8"/>
  <c r="K337" i="8"/>
  <c r="J337" i="8"/>
  <c r="I337" i="8"/>
  <c r="H337" i="8"/>
  <c r="G337" i="8"/>
  <c r="BX335" i="8"/>
  <c r="BW335" i="8"/>
  <c r="BV335" i="8"/>
  <c r="BU335" i="8"/>
  <c r="BT335" i="8"/>
  <c r="BS335" i="8"/>
  <c r="BR335" i="8"/>
  <c r="BQ335" i="8"/>
  <c r="BP335" i="8"/>
  <c r="BO335" i="8"/>
  <c r="BN335" i="8"/>
  <c r="BM335" i="8"/>
  <c r="BL335" i="8"/>
  <c r="BK335" i="8"/>
  <c r="BJ335" i="8"/>
  <c r="BI335" i="8"/>
  <c r="BH335" i="8"/>
  <c r="BG335" i="8"/>
  <c r="BF335" i="8"/>
  <c r="BE335" i="8"/>
  <c r="BD335" i="8"/>
  <c r="BC335" i="8"/>
  <c r="BB335" i="8"/>
  <c r="BA335" i="8"/>
  <c r="AZ335" i="8"/>
  <c r="AY335" i="8"/>
  <c r="AX335" i="8"/>
  <c r="AW335" i="8"/>
  <c r="AV335" i="8"/>
  <c r="AU335" i="8"/>
  <c r="AT335" i="8"/>
  <c r="AS335" i="8"/>
  <c r="AR335" i="8"/>
  <c r="AQ335" i="8"/>
  <c r="AP335" i="8"/>
  <c r="AO335" i="8"/>
  <c r="AN335" i="8"/>
  <c r="AM335" i="8"/>
  <c r="AL335" i="8"/>
  <c r="AK335" i="8"/>
  <c r="AJ335" i="8"/>
  <c r="AI335" i="8"/>
  <c r="AH335" i="8"/>
  <c r="AG335" i="8"/>
  <c r="AF335" i="8"/>
  <c r="AE335" i="8"/>
  <c r="AD335" i="8"/>
  <c r="AC335" i="8"/>
  <c r="AB335" i="8"/>
  <c r="AA335" i="8"/>
  <c r="Z335" i="8"/>
  <c r="Y335" i="8"/>
  <c r="X335" i="8"/>
  <c r="W335" i="8"/>
  <c r="V335" i="8"/>
  <c r="U335" i="8"/>
  <c r="T335" i="8"/>
  <c r="S335" i="8"/>
  <c r="R335" i="8"/>
  <c r="Q335" i="8"/>
  <c r="P335" i="8"/>
  <c r="O335" i="8"/>
  <c r="N335" i="8"/>
  <c r="M335" i="8"/>
  <c r="L335" i="8"/>
  <c r="K335" i="8"/>
  <c r="J335" i="8"/>
  <c r="I335" i="8"/>
  <c r="H335" i="8"/>
  <c r="G335" i="8"/>
  <c r="BX333" i="8"/>
  <c r="BW333" i="8"/>
  <c r="BV333" i="8"/>
  <c r="BU333" i="8"/>
  <c r="BT333" i="8"/>
  <c r="BS333" i="8"/>
  <c r="BR333" i="8"/>
  <c r="BQ333" i="8"/>
  <c r="BP333" i="8"/>
  <c r="BO333" i="8"/>
  <c r="BN333" i="8"/>
  <c r="BM333" i="8"/>
  <c r="BL333" i="8"/>
  <c r="BK333" i="8"/>
  <c r="BJ333" i="8"/>
  <c r="BI333" i="8"/>
  <c r="BH333" i="8"/>
  <c r="BG333" i="8"/>
  <c r="BF333" i="8"/>
  <c r="BE333" i="8"/>
  <c r="BD333" i="8"/>
  <c r="BC333" i="8"/>
  <c r="BB333" i="8"/>
  <c r="BA333" i="8"/>
  <c r="AZ333" i="8"/>
  <c r="AY333" i="8"/>
  <c r="AX333" i="8"/>
  <c r="AW333" i="8"/>
  <c r="AV333" i="8"/>
  <c r="AU333" i="8"/>
  <c r="AT333" i="8"/>
  <c r="AS333" i="8"/>
  <c r="AR333" i="8"/>
  <c r="AQ333" i="8"/>
  <c r="AP333" i="8"/>
  <c r="AO333" i="8"/>
  <c r="AN333" i="8"/>
  <c r="AM333" i="8"/>
  <c r="AL333" i="8"/>
  <c r="AK333" i="8"/>
  <c r="AJ333" i="8"/>
  <c r="AI333" i="8"/>
  <c r="AH333" i="8"/>
  <c r="AG333" i="8"/>
  <c r="AF333" i="8"/>
  <c r="AE333" i="8"/>
  <c r="AD333" i="8"/>
  <c r="AC333" i="8"/>
  <c r="AB333" i="8"/>
  <c r="AA333" i="8"/>
  <c r="Z333" i="8"/>
  <c r="Y333" i="8"/>
  <c r="X333" i="8"/>
  <c r="W333" i="8"/>
  <c r="V333" i="8"/>
  <c r="U333" i="8"/>
  <c r="T333" i="8"/>
  <c r="S333" i="8"/>
  <c r="R333" i="8"/>
  <c r="Q333" i="8"/>
  <c r="P333" i="8"/>
  <c r="O333" i="8"/>
  <c r="N333" i="8"/>
  <c r="M333" i="8"/>
  <c r="L333" i="8"/>
  <c r="K333" i="8"/>
  <c r="J333" i="8"/>
  <c r="I333" i="8"/>
  <c r="H333" i="8"/>
  <c r="G333" i="8"/>
  <c r="BX328" i="8"/>
  <c r="BW328" i="8"/>
  <c r="BV328" i="8"/>
  <c r="BU328" i="8"/>
  <c r="BT328" i="8"/>
  <c r="BS328" i="8"/>
  <c r="BR328" i="8"/>
  <c r="BQ328" i="8"/>
  <c r="BP328" i="8"/>
  <c r="BO328" i="8"/>
  <c r="BN328" i="8"/>
  <c r="BM328" i="8"/>
  <c r="BL328" i="8"/>
  <c r="BK328" i="8"/>
  <c r="BJ328" i="8"/>
  <c r="BI328" i="8"/>
  <c r="BH328" i="8"/>
  <c r="BG328" i="8"/>
  <c r="BF328" i="8"/>
  <c r="BE328" i="8"/>
  <c r="BD328" i="8"/>
  <c r="BC328" i="8"/>
  <c r="BB328" i="8"/>
  <c r="BA328" i="8"/>
  <c r="AZ328" i="8"/>
  <c r="AY328" i="8"/>
  <c r="AX328" i="8"/>
  <c r="AW328" i="8"/>
  <c r="AV328" i="8"/>
  <c r="AU328" i="8"/>
  <c r="AT328" i="8"/>
  <c r="AS328" i="8"/>
  <c r="AR328" i="8"/>
  <c r="AQ328" i="8"/>
  <c r="AP328" i="8"/>
  <c r="AO328" i="8"/>
  <c r="AN328" i="8"/>
  <c r="AM328" i="8"/>
  <c r="AL328" i="8"/>
  <c r="AK328" i="8"/>
  <c r="AJ328" i="8"/>
  <c r="AI328" i="8"/>
  <c r="AH328" i="8"/>
  <c r="AG328" i="8"/>
  <c r="AF328" i="8"/>
  <c r="AE328" i="8"/>
  <c r="AD328" i="8"/>
  <c r="AC328" i="8"/>
  <c r="AB328" i="8"/>
  <c r="AA328" i="8"/>
  <c r="Z328" i="8"/>
  <c r="Y328" i="8"/>
  <c r="X328" i="8"/>
  <c r="W328" i="8"/>
  <c r="V328" i="8"/>
  <c r="U328" i="8"/>
  <c r="T328" i="8"/>
  <c r="S328" i="8"/>
  <c r="R328" i="8"/>
  <c r="Q328" i="8"/>
  <c r="P328" i="8"/>
  <c r="O328" i="8"/>
  <c r="N328" i="8"/>
  <c r="M328" i="8"/>
  <c r="L328" i="8"/>
  <c r="K328" i="8"/>
  <c r="J328" i="8"/>
  <c r="I328" i="8"/>
  <c r="H328" i="8"/>
  <c r="G328" i="8"/>
  <c r="BX326" i="8"/>
  <c r="BW326" i="8"/>
  <c r="BV326" i="8"/>
  <c r="BU326" i="8"/>
  <c r="BT326" i="8"/>
  <c r="BS326" i="8"/>
  <c r="BR326" i="8"/>
  <c r="BQ326" i="8"/>
  <c r="BP326" i="8"/>
  <c r="BO326" i="8"/>
  <c r="BN326" i="8"/>
  <c r="BM326" i="8"/>
  <c r="BL326" i="8"/>
  <c r="BK326" i="8"/>
  <c r="BJ326" i="8"/>
  <c r="BI326" i="8"/>
  <c r="BH326" i="8"/>
  <c r="BG326" i="8"/>
  <c r="BF326" i="8"/>
  <c r="BE326" i="8"/>
  <c r="BD326" i="8"/>
  <c r="BC326" i="8"/>
  <c r="BB326" i="8"/>
  <c r="BA326" i="8"/>
  <c r="AZ326" i="8"/>
  <c r="AY326" i="8"/>
  <c r="AX326" i="8"/>
  <c r="AW326" i="8"/>
  <c r="AV326" i="8"/>
  <c r="AU326" i="8"/>
  <c r="AT326" i="8"/>
  <c r="AS326" i="8"/>
  <c r="AR326" i="8"/>
  <c r="AQ326" i="8"/>
  <c r="AP326" i="8"/>
  <c r="AO326" i="8"/>
  <c r="AN326" i="8"/>
  <c r="AM326" i="8"/>
  <c r="AL326" i="8"/>
  <c r="AK326" i="8"/>
  <c r="AJ326" i="8"/>
  <c r="AI326" i="8"/>
  <c r="AH326" i="8"/>
  <c r="AG326" i="8"/>
  <c r="AF326" i="8"/>
  <c r="AE326" i="8"/>
  <c r="AD326" i="8"/>
  <c r="AC326" i="8"/>
  <c r="AB326" i="8"/>
  <c r="AA326" i="8"/>
  <c r="Z326" i="8"/>
  <c r="Y326" i="8"/>
  <c r="X326" i="8"/>
  <c r="W326" i="8"/>
  <c r="V326" i="8"/>
  <c r="U326" i="8"/>
  <c r="T326" i="8"/>
  <c r="S326" i="8"/>
  <c r="R326" i="8"/>
  <c r="Q326" i="8"/>
  <c r="P326" i="8"/>
  <c r="O326" i="8"/>
  <c r="N326" i="8"/>
  <c r="M326" i="8"/>
  <c r="L326" i="8"/>
  <c r="K326" i="8"/>
  <c r="J326" i="8"/>
  <c r="I326" i="8"/>
  <c r="H326" i="8"/>
  <c r="G326" i="8"/>
  <c r="BX324" i="8"/>
  <c r="BW324" i="8"/>
  <c r="BV324" i="8"/>
  <c r="BU324" i="8"/>
  <c r="BT324" i="8"/>
  <c r="BS324" i="8"/>
  <c r="BR324" i="8"/>
  <c r="BQ324" i="8"/>
  <c r="BP324" i="8"/>
  <c r="BO324" i="8"/>
  <c r="BN324" i="8"/>
  <c r="BM324" i="8"/>
  <c r="BL324" i="8"/>
  <c r="BK324" i="8"/>
  <c r="BJ324" i="8"/>
  <c r="BI324" i="8"/>
  <c r="BH324" i="8"/>
  <c r="BG324" i="8"/>
  <c r="BF324" i="8"/>
  <c r="BE324" i="8"/>
  <c r="BD324" i="8"/>
  <c r="BC324" i="8"/>
  <c r="BB324" i="8"/>
  <c r="BA324" i="8"/>
  <c r="AZ324" i="8"/>
  <c r="AY324" i="8"/>
  <c r="AX324" i="8"/>
  <c r="AW324" i="8"/>
  <c r="AV324" i="8"/>
  <c r="AU324" i="8"/>
  <c r="AT324" i="8"/>
  <c r="AS324" i="8"/>
  <c r="AR324" i="8"/>
  <c r="AQ324" i="8"/>
  <c r="AP324" i="8"/>
  <c r="AO324" i="8"/>
  <c r="AN324" i="8"/>
  <c r="AM324" i="8"/>
  <c r="AL324" i="8"/>
  <c r="AK324" i="8"/>
  <c r="AJ324" i="8"/>
  <c r="AI324" i="8"/>
  <c r="AH324" i="8"/>
  <c r="AG324" i="8"/>
  <c r="AF324" i="8"/>
  <c r="AE324" i="8"/>
  <c r="AD324" i="8"/>
  <c r="AC324" i="8"/>
  <c r="AB324" i="8"/>
  <c r="AA324" i="8"/>
  <c r="Z324" i="8"/>
  <c r="Y324" i="8"/>
  <c r="X324" i="8"/>
  <c r="W324" i="8"/>
  <c r="V324" i="8"/>
  <c r="U324" i="8"/>
  <c r="T324" i="8"/>
  <c r="S324" i="8"/>
  <c r="R324" i="8"/>
  <c r="Q324" i="8"/>
  <c r="P324" i="8"/>
  <c r="O324" i="8"/>
  <c r="N324" i="8"/>
  <c r="M324" i="8"/>
  <c r="L324" i="8"/>
  <c r="K324" i="8"/>
  <c r="J324" i="8"/>
  <c r="I324" i="8"/>
  <c r="H324" i="8"/>
  <c r="G324" i="8"/>
  <c r="BX322" i="8"/>
  <c r="BW322" i="8"/>
  <c r="BV322" i="8"/>
  <c r="BU322" i="8"/>
  <c r="BT322" i="8"/>
  <c r="BS322" i="8"/>
  <c r="BR322" i="8"/>
  <c r="BQ322" i="8"/>
  <c r="BP322" i="8"/>
  <c r="BO322" i="8"/>
  <c r="BN322" i="8"/>
  <c r="BM322" i="8"/>
  <c r="BL322" i="8"/>
  <c r="BK322" i="8"/>
  <c r="BJ322" i="8"/>
  <c r="BI322" i="8"/>
  <c r="BH322" i="8"/>
  <c r="BG322" i="8"/>
  <c r="BF322" i="8"/>
  <c r="BE322" i="8"/>
  <c r="BD322" i="8"/>
  <c r="BC322" i="8"/>
  <c r="BB322" i="8"/>
  <c r="BA322" i="8"/>
  <c r="AZ322" i="8"/>
  <c r="AY322" i="8"/>
  <c r="AX322" i="8"/>
  <c r="AW322" i="8"/>
  <c r="AV322" i="8"/>
  <c r="AU322" i="8"/>
  <c r="AT322" i="8"/>
  <c r="AS322" i="8"/>
  <c r="AR322" i="8"/>
  <c r="AQ322" i="8"/>
  <c r="AP322" i="8"/>
  <c r="AO322" i="8"/>
  <c r="AN322" i="8"/>
  <c r="AM322" i="8"/>
  <c r="AL322" i="8"/>
  <c r="AK322" i="8"/>
  <c r="AJ322" i="8"/>
  <c r="AI322" i="8"/>
  <c r="AH322" i="8"/>
  <c r="AG322" i="8"/>
  <c r="AF322" i="8"/>
  <c r="AE322" i="8"/>
  <c r="AD322" i="8"/>
  <c r="AC322" i="8"/>
  <c r="AB322" i="8"/>
  <c r="AA322" i="8"/>
  <c r="Z322" i="8"/>
  <c r="Y322" i="8"/>
  <c r="X322" i="8"/>
  <c r="W322" i="8"/>
  <c r="V322" i="8"/>
  <c r="U322" i="8"/>
  <c r="T322" i="8"/>
  <c r="S322" i="8"/>
  <c r="R322" i="8"/>
  <c r="Q322" i="8"/>
  <c r="P322" i="8"/>
  <c r="O322" i="8"/>
  <c r="N322" i="8"/>
  <c r="M322" i="8"/>
  <c r="L322" i="8"/>
  <c r="K322" i="8"/>
  <c r="J322" i="8"/>
  <c r="I322" i="8"/>
  <c r="H322" i="8"/>
  <c r="G322" i="8"/>
  <c r="BX320" i="8"/>
  <c r="BW320" i="8"/>
  <c r="BV320" i="8"/>
  <c r="BU320" i="8"/>
  <c r="BT320" i="8"/>
  <c r="BS320" i="8"/>
  <c r="BR320" i="8"/>
  <c r="BQ320" i="8"/>
  <c r="BP320" i="8"/>
  <c r="BO320" i="8"/>
  <c r="BN320" i="8"/>
  <c r="BM320" i="8"/>
  <c r="BL320" i="8"/>
  <c r="BK320" i="8"/>
  <c r="BJ320" i="8"/>
  <c r="BI320" i="8"/>
  <c r="BH320" i="8"/>
  <c r="BG320" i="8"/>
  <c r="BF320" i="8"/>
  <c r="BE320" i="8"/>
  <c r="BD320" i="8"/>
  <c r="BC320" i="8"/>
  <c r="BB320" i="8"/>
  <c r="BA320" i="8"/>
  <c r="AZ320" i="8"/>
  <c r="AY320" i="8"/>
  <c r="AX320" i="8"/>
  <c r="AW320" i="8"/>
  <c r="AV320" i="8"/>
  <c r="AU320" i="8"/>
  <c r="AT320" i="8"/>
  <c r="AS320" i="8"/>
  <c r="AR320" i="8"/>
  <c r="AQ320" i="8"/>
  <c r="AP320" i="8"/>
  <c r="AO320" i="8"/>
  <c r="AN320" i="8"/>
  <c r="AM320" i="8"/>
  <c r="AL320" i="8"/>
  <c r="AK320" i="8"/>
  <c r="AJ320" i="8"/>
  <c r="AI320" i="8"/>
  <c r="AH320" i="8"/>
  <c r="AG320" i="8"/>
  <c r="AF320" i="8"/>
  <c r="AE320" i="8"/>
  <c r="AD320" i="8"/>
  <c r="AC320" i="8"/>
  <c r="AB320" i="8"/>
  <c r="AA320" i="8"/>
  <c r="Z320" i="8"/>
  <c r="Y320" i="8"/>
  <c r="X320" i="8"/>
  <c r="W320" i="8"/>
  <c r="V320" i="8"/>
  <c r="U320" i="8"/>
  <c r="T320" i="8"/>
  <c r="S320" i="8"/>
  <c r="R320" i="8"/>
  <c r="Q320" i="8"/>
  <c r="P320" i="8"/>
  <c r="O320" i="8"/>
  <c r="N320" i="8"/>
  <c r="M320" i="8"/>
  <c r="L320" i="8"/>
  <c r="K320" i="8"/>
  <c r="J320" i="8"/>
  <c r="I320" i="8"/>
  <c r="H320" i="8"/>
  <c r="G320" i="8"/>
  <c r="BX318" i="8"/>
  <c r="BW318" i="8"/>
  <c r="BV318" i="8"/>
  <c r="BU318" i="8"/>
  <c r="BT318" i="8"/>
  <c r="BS318" i="8"/>
  <c r="BR318" i="8"/>
  <c r="BQ318" i="8"/>
  <c r="BP318" i="8"/>
  <c r="BO318" i="8"/>
  <c r="BN318" i="8"/>
  <c r="BM318" i="8"/>
  <c r="BL318" i="8"/>
  <c r="BK318" i="8"/>
  <c r="BJ318" i="8"/>
  <c r="BI318" i="8"/>
  <c r="BH318" i="8"/>
  <c r="BG318" i="8"/>
  <c r="BF318" i="8"/>
  <c r="BE318" i="8"/>
  <c r="BD318" i="8"/>
  <c r="BC318" i="8"/>
  <c r="BB318" i="8"/>
  <c r="BA318" i="8"/>
  <c r="AZ318" i="8"/>
  <c r="AY318" i="8"/>
  <c r="AX318" i="8"/>
  <c r="AW318" i="8"/>
  <c r="AV318" i="8"/>
  <c r="AU318" i="8"/>
  <c r="AT318" i="8"/>
  <c r="AS318" i="8"/>
  <c r="AR318" i="8"/>
  <c r="AQ318" i="8"/>
  <c r="AP318" i="8"/>
  <c r="AO318" i="8"/>
  <c r="AN318" i="8"/>
  <c r="AM318" i="8"/>
  <c r="AL318" i="8"/>
  <c r="AK318" i="8"/>
  <c r="AJ318" i="8"/>
  <c r="AI318" i="8"/>
  <c r="AH318" i="8"/>
  <c r="AG318" i="8"/>
  <c r="AF318" i="8"/>
  <c r="AE318" i="8"/>
  <c r="AD318" i="8"/>
  <c r="AC318" i="8"/>
  <c r="AB318" i="8"/>
  <c r="AA318" i="8"/>
  <c r="Z318" i="8"/>
  <c r="Y318" i="8"/>
  <c r="X318" i="8"/>
  <c r="W318" i="8"/>
  <c r="V318" i="8"/>
  <c r="U318" i="8"/>
  <c r="T318" i="8"/>
  <c r="S318" i="8"/>
  <c r="R318" i="8"/>
  <c r="Q318" i="8"/>
  <c r="P318" i="8"/>
  <c r="O318" i="8"/>
  <c r="N318" i="8"/>
  <c r="M318" i="8"/>
  <c r="L318" i="8"/>
  <c r="K318" i="8"/>
  <c r="J318" i="8"/>
  <c r="I318" i="8"/>
  <c r="H318" i="8"/>
  <c r="G318" i="8"/>
  <c r="BX316" i="8"/>
  <c r="BW316" i="8"/>
  <c r="BV316" i="8"/>
  <c r="BU316" i="8"/>
  <c r="BT316" i="8"/>
  <c r="BS316" i="8"/>
  <c r="BR316" i="8"/>
  <c r="BQ316" i="8"/>
  <c r="BP316" i="8"/>
  <c r="BO316" i="8"/>
  <c r="BN316" i="8"/>
  <c r="BM316" i="8"/>
  <c r="BL316" i="8"/>
  <c r="BK316" i="8"/>
  <c r="BJ316" i="8"/>
  <c r="BI316" i="8"/>
  <c r="BH316" i="8"/>
  <c r="BG316" i="8"/>
  <c r="BF316" i="8"/>
  <c r="BE316" i="8"/>
  <c r="BD316" i="8"/>
  <c r="BC316" i="8"/>
  <c r="BB316" i="8"/>
  <c r="BA316" i="8"/>
  <c r="AZ316" i="8"/>
  <c r="AY316" i="8"/>
  <c r="AX316" i="8"/>
  <c r="AW316" i="8"/>
  <c r="AV316" i="8"/>
  <c r="AU316" i="8"/>
  <c r="AT316" i="8"/>
  <c r="AS316" i="8"/>
  <c r="AR316" i="8"/>
  <c r="AQ316" i="8"/>
  <c r="AP316" i="8"/>
  <c r="AO316" i="8"/>
  <c r="AN316" i="8"/>
  <c r="AM316" i="8"/>
  <c r="AL316" i="8"/>
  <c r="AK316" i="8"/>
  <c r="AJ316" i="8"/>
  <c r="AI316" i="8"/>
  <c r="AH316" i="8"/>
  <c r="AG316" i="8"/>
  <c r="AF316" i="8"/>
  <c r="AE316" i="8"/>
  <c r="AD316" i="8"/>
  <c r="AC316" i="8"/>
  <c r="AB316" i="8"/>
  <c r="AA316" i="8"/>
  <c r="Z316" i="8"/>
  <c r="Y316" i="8"/>
  <c r="X316" i="8"/>
  <c r="W316" i="8"/>
  <c r="V316" i="8"/>
  <c r="U316" i="8"/>
  <c r="T316" i="8"/>
  <c r="S316" i="8"/>
  <c r="R316" i="8"/>
  <c r="Q316" i="8"/>
  <c r="P316" i="8"/>
  <c r="O316" i="8"/>
  <c r="N316" i="8"/>
  <c r="M316" i="8"/>
  <c r="L316" i="8"/>
  <c r="K316" i="8"/>
  <c r="J316" i="8"/>
  <c r="I316" i="8"/>
  <c r="H316" i="8"/>
  <c r="G316" i="8"/>
  <c r="BX314" i="8"/>
  <c r="BW314" i="8"/>
  <c r="BV314" i="8"/>
  <c r="BU314" i="8"/>
  <c r="BT314" i="8"/>
  <c r="BS314" i="8"/>
  <c r="BR314" i="8"/>
  <c r="BQ314" i="8"/>
  <c r="BP314" i="8"/>
  <c r="BO314" i="8"/>
  <c r="BN314" i="8"/>
  <c r="BM314" i="8"/>
  <c r="BL314" i="8"/>
  <c r="BK314" i="8"/>
  <c r="BJ314" i="8"/>
  <c r="BI314" i="8"/>
  <c r="BH314" i="8"/>
  <c r="BG314" i="8"/>
  <c r="BF314" i="8"/>
  <c r="BE314" i="8"/>
  <c r="BD314" i="8"/>
  <c r="BC314" i="8"/>
  <c r="BB314" i="8"/>
  <c r="BA314" i="8"/>
  <c r="AZ314" i="8"/>
  <c r="AY314" i="8"/>
  <c r="AX314" i="8"/>
  <c r="AW314" i="8"/>
  <c r="AV314" i="8"/>
  <c r="AU314" i="8"/>
  <c r="AT314" i="8"/>
  <c r="AS314" i="8"/>
  <c r="AR314" i="8"/>
  <c r="AQ314" i="8"/>
  <c r="AP314" i="8"/>
  <c r="AO314" i="8"/>
  <c r="AN314" i="8"/>
  <c r="AM314" i="8"/>
  <c r="AL314" i="8"/>
  <c r="AK314" i="8"/>
  <c r="AJ314" i="8"/>
  <c r="AI314" i="8"/>
  <c r="AH314" i="8"/>
  <c r="AG314" i="8"/>
  <c r="AF314" i="8"/>
  <c r="AE314" i="8"/>
  <c r="AD314" i="8"/>
  <c r="AC314" i="8"/>
  <c r="AB314" i="8"/>
  <c r="AA314" i="8"/>
  <c r="Z314" i="8"/>
  <c r="Y314" i="8"/>
  <c r="X314" i="8"/>
  <c r="W314" i="8"/>
  <c r="V314" i="8"/>
  <c r="U314" i="8"/>
  <c r="T314" i="8"/>
  <c r="S314" i="8"/>
  <c r="R314" i="8"/>
  <c r="Q314" i="8"/>
  <c r="P314" i="8"/>
  <c r="O314" i="8"/>
  <c r="N314" i="8"/>
  <c r="M314" i="8"/>
  <c r="L314" i="8"/>
  <c r="K314" i="8"/>
  <c r="J314" i="8"/>
  <c r="I314" i="8"/>
  <c r="H314" i="8"/>
  <c r="G314" i="8"/>
  <c r="BX312" i="8"/>
  <c r="BW312" i="8"/>
  <c r="BV312" i="8"/>
  <c r="BU312" i="8"/>
  <c r="BT312" i="8"/>
  <c r="BS312" i="8"/>
  <c r="BR312" i="8"/>
  <c r="BQ312" i="8"/>
  <c r="BP312" i="8"/>
  <c r="BO312" i="8"/>
  <c r="BN312" i="8"/>
  <c r="BM312" i="8"/>
  <c r="BL312" i="8"/>
  <c r="BK312" i="8"/>
  <c r="BJ312" i="8"/>
  <c r="BI312" i="8"/>
  <c r="BH312" i="8"/>
  <c r="BG312" i="8"/>
  <c r="BF312" i="8"/>
  <c r="BE312" i="8"/>
  <c r="BD312" i="8"/>
  <c r="BC312" i="8"/>
  <c r="BB312" i="8"/>
  <c r="BA312" i="8"/>
  <c r="AZ312" i="8"/>
  <c r="AY312" i="8"/>
  <c r="AX312" i="8"/>
  <c r="AW312" i="8"/>
  <c r="AV312" i="8"/>
  <c r="AU312" i="8"/>
  <c r="AT312" i="8"/>
  <c r="AS312" i="8"/>
  <c r="AR312" i="8"/>
  <c r="AQ312" i="8"/>
  <c r="AP312" i="8"/>
  <c r="AO312" i="8"/>
  <c r="AN312" i="8"/>
  <c r="AM312" i="8"/>
  <c r="AL312" i="8"/>
  <c r="AK312" i="8"/>
  <c r="AJ312" i="8"/>
  <c r="AI312" i="8"/>
  <c r="AH312" i="8"/>
  <c r="AG312" i="8"/>
  <c r="AF312" i="8"/>
  <c r="AE312" i="8"/>
  <c r="AD312" i="8"/>
  <c r="AC312" i="8"/>
  <c r="AB312" i="8"/>
  <c r="AA312" i="8"/>
  <c r="Z312" i="8"/>
  <c r="Y312" i="8"/>
  <c r="X312" i="8"/>
  <c r="W312" i="8"/>
  <c r="V312" i="8"/>
  <c r="U312" i="8"/>
  <c r="T312" i="8"/>
  <c r="S312" i="8"/>
  <c r="R312" i="8"/>
  <c r="Q312" i="8"/>
  <c r="P312" i="8"/>
  <c r="O312" i="8"/>
  <c r="N312" i="8"/>
  <c r="M312" i="8"/>
  <c r="L312" i="8"/>
  <c r="K312" i="8"/>
  <c r="J312" i="8"/>
  <c r="I312" i="8"/>
  <c r="H312" i="8"/>
  <c r="G312" i="8"/>
  <c r="BX310" i="8"/>
  <c r="BW310" i="8"/>
  <c r="BV310" i="8"/>
  <c r="BU310" i="8"/>
  <c r="BT310" i="8"/>
  <c r="BS310" i="8"/>
  <c r="BR310" i="8"/>
  <c r="BQ310" i="8"/>
  <c r="BP310" i="8"/>
  <c r="BO310" i="8"/>
  <c r="BN310" i="8"/>
  <c r="BM310" i="8"/>
  <c r="BL310" i="8"/>
  <c r="BK310" i="8"/>
  <c r="BJ310" i="8"/>
  <c r="BI310" i="8"/>
  <c r="BH310" i="8"/>
  <c r="BG310" i="8"/>
  <c r="BF310" i="8"/>
  <c r="BE310" i="8"/>
  <c r="BD310" i="8"/>
  <c r="BC310" i="8"/>
  <c r="BB310" i="8"/>
  <c r="BA310" i="8"/>
  <c r="AZ310" i="8"/>
  <c r="AY310" i="8"/>
  <c r="AX310" i="8"/>
  <c r="AW310" i="8"/>
  <c r="AV310" i="8"/>
  <c r="AU310" i="8"/>
  <c r="AT310" i="8"/>
  <c r="AS310" i="8"/>
  <c r="AR310" i="8"/>
  <c r="AQ310" i="8"/>
  <c r="AP310" i="8"/>
  <c r="AO310" i="8"/>
  <c r="AN310" i="8"/>
  <c r="AM310" i="8"/>
  <c r="AL310" i="8"/>
  <c r="AK310" i="8"/>
  <c r="AJ310" i="8"/>
  <c r="AI310" i="8"/>
  <c r="AH310" i="8"/>
  <c r="AG310" i="8"/>
  <c r="AF310" i="8"/>
  <c r="AE310" i="8"/>
  <c r="AD310" i="8"/>
  <c r="AC310" i="8"/>
  <c r="AB310" i="8"/>
  <c r="AA310" i="8"/>
  <c r="Z310" i="8"/>
  <c r="Y310" i="8"/>
  <c r="X310" i="8"/>
  <c r="W310" i="8"/>
  <c r="V310" i="8"/>
  <c r="U310" i="8"/>
  <c r="T310" i="8"/>
  <c r="S310" i="8"/>
  <c r="R310" i="8"/>
  <c r="Q310" i="8"/>
  <c r="P310" i="8"/>
  <c r="O310" i="8"/>
  <c r="N310" i="8"/>
  <c r="M310" i="8"/>
  <c r="L310" i="8"/>
  <c r="K310" i="8"/>
  <c r="J310" i="8"/>
  <c r="I310" i="8"/>
  <c r="H310" i="8"/>
  <c r="G310" i="8"/>
  <c r="BX308" i="8"/>
  <c r="BW308" i="8"/>
  <c r="BV308" i="8"/>
  <c r="BU308" i="8"/>
  <c r="BT308" i="8"/>
  <c r="BS308" i="8"/>
  <c r="BR308" i="8"/>
  <c r="BQ308" i="8"/>
  <c r="BP308" i="8"/>
  <c r="BO308" i="8"/>
  <c r="BN308" i="8"/>
  <c r="BM308" i="8"/>
  <c r="BL308" i="8"/>
  <c r="BK308" i="8"/>
  <c r="BJ308" i="8"/>
  <c r="BI308" i="8"/>
  <c r="BH308" i="8"/>
  <c r="BG308" i="8"/>
  <c r="BF308" i="8"/>
  <c r="BE308" i="8"/>
  <c r="BD308" i="8"/>
  <c r="BC308" i="8"/>
  <c r="BB308" i="8"/>
  <c r="BA308" i="8"/>
  <c r="AZ308" i="8"/>
  <c r="AY308" i="8"/>
  <c r="AX308" i="8"/>
  <c r="AW308" i="8"/>
  <c r="AV308" i="8"/>
  <c r="AU308" i="8"/>
  <c r="AT308" i="8"/>
  <c r="AS308" i="8"/>
  <c r="AR308" i="8"/>
  <c r="AQ308" i="8"/>
  <c r="AP308" i="8"/>
  <c r="AO308" i="8"/>
  <c r="AN308" i="8"/>
  <c r="AM308" i="8"/>
  <c r="AL308" i="8"/>
  <c r="AK308" i="8"/>
  <c r="AJ308" i="8"/>
  <c r="AI308" i="8"/>
  <c r="AH308" i="8"/>
  <c r="AG308" i="8"/>
  <c r="AF308" i="8"/>
  <c r="AE308" i="8"/>
  <c r="AD308" i="8"/>
  <c r="AC308" i="8"/>
  <c r="AB308" i="8"/>
  <c r="AA308" i="8"/>
  <c r="Z308" i="8"/>
  <c r="Y308" i="8"/>
  <c r="X308" i="8"/>
  <c r="W308" i="8"/>
  <c r="V308" i="8"/>
  <c r="U308" i="8"/>
  <c r="T308" i="8"/>
  <c r="S308" i="8"/>
  <c r="R308" i="8"/>
  <c r="Q308" i="8"/>
  <c r="P308" i="8"/>
  <c r="O308" i="8"/>
  <c r="N308" i="8"/>
  <c r="M308" i="8"/>
  <c r="L308" i="8"/>
  <c r="K308" i="8"/>
  <c r="J308" i="8"/>
  <c r="I308" i="8"/>
  <c r="H308" i="8"/>
  <c r="G308" i="8"/>
  <c r="BX306" i="8"/>
  <c r="BW306" i="8"/>
  <c r="BV306" i="8"/>
  <c r="BU306" i="8"/>
  <c r="BT306" i="8"/>
  <c r="BS306" i="8"/>
  <c r="BR306" i="8"/>
  <c r="BQ306" i="8"/>
  <c r="BP306" i="8"/>
  <c r="BO306" i="8"/>
  <c r="BN306" i="8"/>
  <c r="BM306" i="8"/>
  <c r="BL306" i="8"/>
  <c r="BK306" i="8"/>
  <c r="BJ306" i="8"/>
  <c r="BI306" i="8"/>
  <c r="BH306" i="8"/>
  <c r="BG306" i="8"/>
  <c r="BF306" i="8"/>
  <c r="BE306" i="8"/>
  <c r="BD306" i="8"/>
  <c r="BC306" i="8"/>
  <c r="BB306" i="8"/>
  <c r="BA306" i="8"/>
  <c r="AZ306" i="8"/>
  <c r="AY306" i="8"/>
  <c r="AX306" i="8"/>
  <c r="AW306" i="8"/>
  <c r="AV306" i="8"/>
  <c r="AU306" i="8"/>
  <c r="AT306" i="8"/>
  <c r="AS306" i="8"/>
  <c r="AR306" i="8"/>
  <c r="AQ306" i="8"/>
  <c r="AP306" i="8"/>
  <c r="AO306" i="8"/>
  <c r="AN306" i="8"/>
  <c r="AM306" i="8"/>
  <c r="AL306" i="8"/>
  <c r="AK306" i="8"/>
  <c r="AJ306" i="8"/>
  <c r="AI306" i="8"/>
  <c r="AH306" i="8"/>
  <c r="AG306" i="8"/>
  <c r="AF306" i="8"/>
  <c r="AE306" i="8"/>
  <c r="AD306" i="8"/>
  <c r="AC306" i="8"/>
  <c r="AB306" i="8"/>
  <c r="AA306" i="8"/>
  <c r="Z306" i="8"/>
  <c r="Y306" i="8"/>
  <c r="X306" i="8"/>
  <c r="W306" i="8"/>
  <c r="V306" i="8"/>
  <c r="U306" i="8"/>
  <c r="T306" i="8"/>
  <c r="S306" i="8"/>
  <c r="R306" i="8"/>
  <c r="Q306" i="8"/>
  <c r="P306" i="8"/>
  <c r="O306" i="8"/>
  <c r="N306" i="8"/>
  <c r="M306" i="8"/>
  <c r="L306" i="8"/>
  <c r="K306" i="8"/>
  <c r="J306" i="8"/>
  <c r="I306" i="8"/>
  <c r="H306" i="8"/>
  <c r="G306" i="8"/>
  <c r="BX304" i="8"/>
  <c r="BW304" i="8"/>
  <c r="BV304" i="8"/>
  <c r="BU304" i="8"/>
  <c r="BT304" i="8"/>
  <c r="BS304" i="8"/>
  <c r="BR304" i="8"/>
  <c r="BQ304" i="8"/>
  <c r="BP304" i="8"/>
  <c r="BO304" i="8"/>
  <c r="BN304" i="8"/>
  <c r="BM304" i="8"/>
  <c r="BL304" i="8"/>
  <c r="BK304" i="8"/>
  <c r="BJ304" i="8"/>
  <c r="BI304" i="8"/>
  <c r="BH304" i="8"/>
  <c r="BG304" i="8"/>
  <c r="BF304" i="8"/>
  <c r="BE304" i="8"/>
  <c r="BD304" i="8"/>
  <c r="BC304" i="8"/>
  <c r="BB304" i="8"/>
  <c r="BA304" i="8"/>
  <c r="AZ304" i="8"/>
  <c r="AY304" i="8"/>
  <c r="AX304" i="8"/>
  <c r="AW304" i="8"/>
  <c r="AV304" i="8"/>
  <c r="AU304" i="8"/>
  <c r="AT304" i="8"/>
  <c r="AS304" i="8"/>
  <c r="AR304" i="8"/>
  <c r="AQ304" i="8"/>
  <c r="AP304" i="8"/>
  <c r="AO304" i="8"/>
  <c r="AN304" i="8"/>
  <c r="AM304" i="8"/>
  <c r="AL304" i="8"/>
  <c r="AK304" i="8"/>
  <c r="AJ304" i="8"/>
  <c r="AI304" i="8"/>
  <c r="AH304" i="8"/>
  <c r="AG304" i="8"/>
  <c r="AF304" i="8"/>
  <c r="AE304" i="8"/>
  <c r="AD304" i="8"/>
  <c r="AC304" i="8"/>
  <c r="AB304" i="8"/>
  <c r="AA304" i="8"/>
  <c r="Z304" i="8"/>
  <c r="Y304" i="8"/>
  <c r="X304" i="8"/>
  <c r="W304" i="8"/>
  <c r="V304" i="8"/>
  <c r="U304" i="8"/>
  <c r="T304" i="8"/>
  <c r="S304" i="8"/>
  <c r="R304" i="8"/>
  <c r="Q304" i="8"/>
  <c r="P304" i="8"/>
  <c r="O304" i="8"/>
  <c r="N304" i="8"/>
  <c r="M304" i="8"/>
  <c r="L304" i="8"/>
  <c r="K304" i="8"/>
  <c r="J304" i="8"/>
  <c r="I304" i="8"/>
  <c r="H304" i="8"/>
  <c r="G304" i="8"/>
  <c r="BX302" i="8"/>
  <c r="BW302" i="8"/>
  <c r="BV302" i="8"/>
  <c r="BU302" i="8"/>
  <c r="BT302" i="8"/>
  <c r="BS302" i="8"/>
  <c r="BR302" i="8"/>
  <c r="BQ302" i="8"/>
  <c r="BP302" i="8"/>
  <c r="BO302" i="8"/>
  <c r="BN302" i="8"/>
  <c r="BM302" i="8"/>
  <c r="BL302" i="8"/>
  <c r="BK302" i="8"/>
  <c r="BJ302" i="8"/>
  <c r="BI302" i="8"/>
  <c r="BH302" i="8"/>
  <c r="BG302" i="8"/>
  <c r="BF302" i="8"/>
  <c r="BE302" i="8"/>
  <c r="BD302" i="8"/>
  <c r="BC302" i="8"/>
  <c r="BB302" i="8"/>
  <c r="BA302" i="8"/>
  <c r="AZ302" i="8"/>
  <c r="AY302" i="8"/>
  <c r="AX302" i="8"/>
  <c r="AW302" i="8"/>
  <c r="AV302" i="8"/>
  <c r="AU302" i="8"/>
  <c r="AT302" i="8"/>
  <c r="AS302" i="8"/>
  <c r="AR302" i="8"/>
  <c r="AQ302" i="8"/>
  <c r="AP302" i="8"/>
  <c r="AO302" i="8"/>
  <c r="AN302" i="8"/>
  <c r="AM302" i="8"/>
  <c r="AL302" i="8"/>
  <c r="AK302" i="8"/>
  <c r="AJ302" i="8"/>
  <c r="AI302" i="8"/>
  <c r="AH302" i="8"/>
  <c r="AG302" i="8"/>
  <c r="AF302" i="8"/>
  <c r="AE302" i="8"/>
  <c r="AD302" i="8"/>
  <c r="AC302" i="8"/>
  <c r="AB302" i="8"/>
  <c r="AA302" i="8"/>
  <c r="Z302" i="8"/>
  <c r="Y302" i="8"/>
  <c r="X302" i="8"/>
  <c r="W302" i="8"/>
  <c r="V302" i="8"/>
  <c r="U302" i="8"/>
  <c r="T302" i="8"/>
  <c r="S302" i="8"/>
  <c r="R302" i="8"/>
  <c r="Q302" i="8"/>
  <c r="P302" i="8"/>
  <c r="O302" i="8"/>
  <c r="N302" i="8"/>
  <c r="M302" i="8"/>
  <c r="L302" i="8"/>
  <c r="K302" i="8"/>
  <c r="J302" i="8"/>
  <c r="I302" i="8"/>
  <c r="H302" i="8"/>
  <c r="G302" i="8"/>
  <c r="BX300" i="8"/>
  <c r="BW300" i="8"/>
  <c r="BV300" i="8"/>
  <c r="BU300" i="8"/>
  <c r="BT300" i="8"/>
  <c r="BS300" i="8"/>
  <c r="BR300" i="8"/>
  <c r="BQ300" i="8"/>
  <c r="BP300" i="8"/>
  <c r="BO300" i="8"/>
  <c r="BN300" i="8"/>
  <c r="BM300" i="8"/>
  <c r="BL300" i="8"/>
  <c r="BK300" i="8"/>
  <c r="BJ300" i="8"/>
  <c r="BI300" i="8"/>
  <c r="BH300" i="8"/>
  <c r="BG300" i="8"/>
  <c r="BF300" i="8"/>
  <c r="BE300" i="8"/>
  <c r="BD300" i="8"/>
  <c r="BC300" i="8"/>
  <c r="BB300" i="8"/>
  <c r="BA300" i="8"/>
  <c r="AZ300" i="8"/>
  <c r="AY300" i="8"/>
  <c r="AX300" i="8"/>
  <c r="AW300" i="8"/>
  <c r="AV300" i="8"/>
  <c r="AU300" i="8"/>
  <c r="AT300" i="8"/>
  <c r="AS300" i="8"/>
  <c r="AR300" i="8"/>
  <c r="AQ300" i="8"/>
  <c r="AP300" i="8"/>
  <c r="AO300" i="8"/>
  <c r="AN300" i="8"/>
  <c r="AM300" i="8"/>
  <c r="AL300" i="8"/>
  <c r="AK300" i="8"/>
  <c r="AJ300" i="8"/>
  <c r="AI300" i="8"/>
  <c r="AH300" i="8"/>
  <c r="AG300" i="8"/>
  <c r="AF300" i="8"/>
  <c r="AE300" i="8"/>
  <c r="AD300" i="8"/>
  <c r="AC300" i="8"/>
  <c r="AB300" i="8"/>
  <c r="AA300" i="8"/>
  <c r="Z300" i="8"/>
  <c r="Y300" i="8"/>
  <c r="X300" i="8"/>
  <c r="W300" i="8"/>
  <c r="V300" i="8"/>
  <c r="U300" i="8"/>
  <c r="T300" i="8"/>
  <c r="S300" i="8"/>
  <c r="R300" i="8"/>
  <c r="Q300" i="8"/>
  <c r="P300" i="8"/>
  <c r="O300" i="8"/>
  <c r="N300" i="8"/>
  <c r="M300" i="8"/>
  <c r="L300" i="8"/>
  <c r="K300" i="8"/>
  <c r="J300" i="8"/>
  <c r="I300" i="8"/>
  <c r="H300" i="8"/>
  <c r="G300" i="8"/>
  <c r="BX295" i="8"/>
  <c r="BW295" i="8"/>
  <c r="BV295" i="8"/>
  <c r="BU295" i="8"/>
  <c r="BT295" i="8"/>
  <c r="BS295" i="8"/>
  <c r="BR295" i="8"/>
  <c r="BQ295" i="8"/>
  <c r="BP295" i="8"/>
  <c r="BO295" i="8"/>
  <c r="BN295" i="8"/>
  <c r="BM295" i="8"/>
  <c r="BL295" i="8"/>
  <c r="BK295" i="8"/>
  <c r="BJ295" i="8"/>
  <c r="BI295" i="8"/>
  <c r="BH295" i="8"/>
  <c r="BG295" i="8"/>
  <c r="BF295" i="8"/>
  <c r="BE295" i="8"/>
  <c r="BD295" i="8"/>
  <c r="BC295" i="8"/>
  <c r="BB295" i="8"/>
  <c r="BA295" i="8"/>
  <c r="AZ295" i="8"/>
  <c r="AY295" i="8"/>
  <c r="AX295" i="8"/>
  <c r="AW295" i="8"/>
  <c r="AV295" i="8"/>
  <c r="AU295" i="8"/>
  <c r="AT295" i="8"/>
  <c r="AS295" i="8"/>
  <c r="AR295" i="8"/>
  <c r="AQ295" i="8"/>
  <c r="AP295" i="8"/>
  <c r="AO295" i="8"/>
  <c r="AN295" i="8"/>
  <c r="AM295" i="8"/>
  <c r="AL295" i="8"/>
  <c r="AK295" i="8"/>
  <c r="AJ295" i="8"/>
  <c r="AI295" i="8"/>
  <c r="AH295" i="8"/>
  <c r="AG295" i="8"/>
  <c r="AF295" i="8"/>
  <c r="AE295" i="8"/>
  <c r="AD295" i="8"/>
  <c r="AC295" i="8"/>
  <c r="AB295" i="8"/>
  <c r="AA295" i="8"/>
  <c r="Z295" i="8"/>
  <c r="Y295" i="8"/>
  <c r="X295" i="8"/>
  <c r="W295" i="8"/>
  <c r="V295" i="8"/>
  <c r="U295" i="8"/>
  <c r="T295" i="8"/>
  <c r="S295" i="8"/>
  <c r="R295" i="8"/>
  <c r="Q295" i="8"/>
  <c r="P295" i="8"/>
  <c r="O295" i="8"/>
  <c r="N295" i="8"/>
  <c r="M295" i="8"/>
  <c r="L295" i="8"/>
  <c r="K295" i="8"/>
  <c r="J295" i="8"/>
  <c r="I295" i="8"/>
  <c r="H295" i="8"/>
  <c r="G295" i="8"/>
  <c r="BX293" i="8"/>
  <c r="BW293" i="8"/>
  <c r="BV293" i="8"/>
  <c r="BU293" i="8"/>
  <c r="BT293" i="8"/>
  <c r="BS293" i="8"/>
  <c r="BR293" i="8"/>
  <c r="BQ293" i="8"/>
  <c r="BP293" i="8"/>
  <c r="BO293" i="8"/>
  <c r="BN293" i="8"/>
  <c r="BM293" i="8"/>
  <c r="BL293" i="8"/>
  <c r="BK293" i="8"/>
  <c r="BJ293" i="8"/>
  <c r="BI293" i="8"/>
  <c r="BH293" i="8"/>
  <c r="BG293" i="8"/>
  <c r="BF293" i="8"/>
  <c r="BE293" i="8"/>
  <c r="BD293" i="8"/>
  <c r="BC293" i="8"/>
  <c r="BB293" i="8"/>
  <c r="BA293" i="8"/>
  <c r="AZ293" i="8"/>
  <c r="AY293" i="8"/>
  <c r="AX293" i="8"/>
  <c r="AW293" i="8"/>
  <c r="AV293" i="8"/>
  <c r="AU293" i="8"/>
  <c r="AT293" i="8"/>
  <c r="AS293" i="8"/>
  <c r="AR293" i="8"/>
  <c r="AQ293" i="8"/>
  <c r="AP293" i="8"/>
  <c r="AO293" i="8"/>
  <c r="AN293" i="8"/>
  <c r="AM293" i="8"/>
  <c r="AL293" i="8"/>
  <c r="AK293" i="8"/>
  <c r="AJ293" i="8"/>
  <c r="AI293" i="8"/>
  <c r="AH293" i="8"/>
  <c r="AG293" i="8"/>
  <c r="AF293" i="8"/>
  <c r="AE293" i="8"/>
  <c r="AD293" i="8"/>
  <c r="AC293" i="8"/>
  <c r="AB293" i="8"/>
  <c r="AA293" i="8"/>
  <c r="Z293" i="8"/>
  <c r="Y293" i="8"/>
  <c r="X293" i="8"/>
  <c r="W293" i="8"/>
  <c r="V293" i="8"/>
  <c r="U293" i="8"/>
  <c r="T293" i="8"/>
  <c r="S293" i="8"/>
  <c r="R293" i="8"/>
  <c r="Q293" i="8"/>
  <c r="P293" i="8"/>
  <c r="O293" i="8"/>
  <c r="N293" i="8"/>
  <c r="M293" i="8"/>
  <c r="L293" i="8"/>
  <c r="K293" i="8"/>
  <c r="J293" i="8"/>
  <c r="I293" i="8"/>
  <c r="H293" i="8"/>
  <c r="G293" i="8"/>
  <c r="BX291" i="8"/>
  <c r="BW291" i="8"/>
  <c r="BV291" i="8"/>
  <c r="BU291" i="8"/>
  <c r="BT291" i="8"/>
  <c r="BS291" i="8"/>
  <c r="BR291" i="8"/>
  <c r="BQ291" i="8"/>
  <c r="BP291" i="8"/>
  <c r="BO291" i="8"/>
  <c r="BN291" i="8"/>
  <c r="BM291" i="8"/>
  <c r="BL291" i="8"/>
  <c r="BK291" i="8"/>
  <c r="BJ291" i="8"/>
  <c r="BI291" i="8"/>
  <c r="BH291" i="8"/>
  <c r="BG291" i="8"/>
  <c r="BF291" i="8"/>
  <c r="BE291" i="8"/>
  <c r="BD291" i="8"/>
  <c r="BC291" i="8"/>
  <c r="BB291" i="8"/>
  <c r="BA291" i="8"/>
  <c r="AZ291" i="8"/>
  <c r="AY291" i="8"/>
  <c r="AX291" i="8"/>
  <c r="AW291" i="8"/>
  <c r="AV291" i="8"/>
  <c r="AU291" i="8"/>
  <c r="AT291" i="8"/>
  <c r="AS291" i="8"/>
  <c r="AR291" i="8"/>
  <c r="AQ291" i="8"/>
  <c r="AP291" i="8"/>
  <c r="AO291" i="8"/>
  <c r="AN291" i="8"/>
  <c r="AM291" i="8"/>
  <c r="AL291" i="8"/>
  <c r="AK291" i="8"/>
  <c r="AJ291" i="8"/>
  <c r="AI291" i="8"/>
  <c r="AH291" i="8"/>
  <c r="AG291" i="8"/>
  <c r="AF291" i="8"/>
  <c r="AE291" i="8"/>
  <c r="AD291" i="8"/>
  <c r="AC291" i="8"/>
  <c r="AB291" i="8"/>
  <c r="AA291" i="8"/>
  <c r="Z291" i="8"/>
  <c r="Y291" i="8"/>
  <c r="X291" i="8"/>
  <c r="W291" i="8"/>
  <c r="V291" i="8"/>
  <c r="U291" i="8"/>
  <c r="T291" i="8"/>
  <c r="S291" i="8"/>
  <c r="R291" i="8"/>
  <c r="Q291" i="8"/>
  <c r="P291" i="8"/>
  <c r="O291" i="8"/>
  <c r="N291" i="8"/>
  <c r="M291" i="8"/>
  <c r="L291" i="8"/>
  <c r="K291" i="8"/>
  <c r="J291" i="8"/>
  <c r="I291" i="8"/>
  <c r="H291" i="8"/>
  <c r="G291" i="8"/>
  <c r="BX289" i="8"/>
  <c r="BW289" i="8"/>
  <c r="BV289" i="8"/>
  <c r="BU289" i="8"/>
  <c r="BT289" i="8"/>
  <c r="BS289" i="8"/>
  <c r="BR289" i="8"/>
  <c r="BQ289" i="8"/>
  <c r="BP289" i="8"/>
  <c r="BO289" i="8"/>
  <c r="BN289" i="8"/>
  <c r="BM289" i="8"/>
  <c r="BL289" i="8"/>
  <c r="BK289" i="8"/>
  <c r="BJ289" i="8"/>
  <c r="BI289" i="8"/>
  <c r="BH289" i="8"/>
  <c r="BG289" i="8"/>
  <c r="BF289" i="8"/>
  <c r="BE289" i="8"/>
  <c r="BD289" i="8"/>
  <c r="BC289" i="8"/>
  <c r="BB289" i="8"/>
  <c r="BA289" i="8"/>
  <c r="AZ289" i="8"/>
  <c r="AY289" i="8"/>
  <c r="AX289" i="8"/>
  <c r="AW289" i="8"/>
  <c r="AV289" i="8"/>
  <c r="AU289" i="8"/>
  <c r="AT289" i="8"/>
  <c r="AS289" i="8"/>
  <c r="AR289" i="8"/>
  <c r="AQ289" i="8"/>
  <c r="AP289" i="8"/>
  <c r="AO289" i="8"/>
  <c r="AN289" i="8"/>
  <c r="AM289" i="8"/>
  <c r="AL289" i="8"/>
  <c r="AK289" i="8"/>
  <c r="AJ289" i="8"/>
  <c r="AI289" i="8"/>
  <c r="AH289" i="8"/>
  <c r="AG289" i="8"/>
  <c r="AF289" i="8"/>
  <c r="AE289" i="8"/>
  <c r="AD289" i="8"/>
  <c r="AC289" i="8"/>
  <c r="AB289" i="8"/>
  <c r="AA289" i="8"/>
  <c r="Z289" i="8"/>
  <c r="Y289" i="8"/>
  <c r="X289" i="8"/>
  <c r="W289" i="8"/>
  <c r="V289" i="8"/>
  <c r="U289" i="8"/>
  <c r="T289" i="8"/>
  <c r="S289" i="8"/>
  <c r="R289" i="8"/>
  <c r="Q289" i="8"/>
  <c r="P289" i="8"/>
  <c r="O289" i="8"/>
  <c r="N289" i="8"/>
  <c r="M289" i="8"/>
  <c r="L289" i="8"/>
  <c r="K289" i="8"/>
  <c r="J289" i="8"/>
  <c r="I289" i="8"/>
  <c r="H289" i="8"/>
  <c r="G289" i="8"/>
  <c r="BX287" i="8"/>
  <c r="BW287" i="8"/>
  <c r="BV287" i="8"/>
  <c r="BU287" i="8"/>
  <c r="BT287" i="8"/>
  <c r="BS287" i="8"/>
  <c r="BR287" i="8"/>
  <c r="BQ287" i="8"/>
  <c r="BP287" i="8"/>
  <c r="BO287" i="8"/>
  <c r="BN287" i="8"/>
  <c r="BM287" i="8"/>
  <c r="BL287" i="8"/>
  <c r="BK287" i="8"/>
  <c r="BJ287" i="8"/>
  <c r="BI287" i="8"/>
  <c r="BH287" i="8"/>
  <c r="BG287" i="8"/>
  <c r="BF287" i="8"/>
  <c r="BE287" i="8"/>
  <c r="BD287" i="8"/>
  <c r="BC287" i="8"/>
  <c r="BB287" i="8"/>
  <c r="BA287" i="8"/>
  <c r="AZ287" i="8"/>
  <c r="AY287" i="8"/>
  <c r="AX287" i="8"/>
  <c r="AW287" i="8"/>
  <c r="AV287" i="8"/>
  <c r="AU287" i="8"/>
  <c r="AT287" i="8"/>
  <c r="AS287" i="8"/>
  <c r="AR287" i="8"/>
  <c r="AQ287" i="8"/>
  <c r="AP287" i="8"/>
  <c r="AO287" i="8"/>
  <c r="AN287" i="8"/>
  <c r="AM287" i="8"/>
  <c r="AL287" i="8"/>
  <c r="AK287" i="8"/>
  <c r="AJ287" i="8"/>
  <c r="AI287" i="8"/>
  <c r="AH287" i="8"/>
  <c r="AG287" i="8"/>
  <c r="AF287" i="8"/>
  <c r="AE287" i="8"/>
  <c r="AD287" i="8"/>
  <c r="AC287" i="8"/>
  <c r="AB287" i="8"/>
  <c r="AA287" i="8"/>
  <c r="Z287" i="8"/>
  <c r="Y287" i="8"/>
  <c r="X287" i="8"/>
  <c r="W287" i="8"/>
  <c r="V287" i="8"/>
  <c r="U287" i="8"/>
  <c r="T287" i="8"/>
  <c r="S287" i="8"/>
  <c r="R287" i="8"/>
  <c r="Q287" i="8"/>
  <c r="P287" i="8"/>
  <c r="O287" i="8"/>
  <c r="N287" i="8"/>
  <c r="M287" i="8"/>
  <c r="L287" i="8"/>
  <c r="K287" i="8"/>
  <c r="J287" i="8"/>
  <c r="I287" i="8"/>
  <c r="H287" i="8"/>
  <c r="G287" i="8"/>
  <c r="BX285" i="8"/>
  <c r="BW285" i="8"/>
  <c r="BV285" i="8"/>
  <c r="BU285" i="8"/>
  <c r="BT285" i="8"/>
  <c r="BS285" i="8"/>
  <c r="BR285" i="8"/>
  <c r="BQ285" i="8"/>
  <c r="BP285" i="8"/>
  <c r="BO285" i="8"/>
  <c r="BN285" i="8"/>
  <c r="BM285" i="8"/>
  <c r="BL285" i="8"/>
  <c r="BK285" i="8"/>
  <c r="BJ285" i="8"/>
  <c r="BI285" i="8"/>
  <c r="BH285" i="8"/>
  <c r="BG285" i="8"/>
  <c r="BF285" i="8"/>
  <c r="BE285" i="8"/>
  <c r="BD285" i="8"/>
  <c r="BC285" i="8"/>
  <c r="BB285" i="8"/>
  <c r="BA285" i="8"/>
  <c r="AZ285" i="8"/>
  <c r="AY285" i="8"/>
  <c r="AX285" i="8"/>
  <c r="AW285" i="8"/>
  <c r="AV285" i="8"/>
  <c r="AU285" i="8"/>
  <c r="AT285" i="8"/>
  <c r="AS285" i="8"/>
  <c r="AR285" i="8"/>
  <c r="AQ285" i="8"/>
  <c r="AP285" i="8"/>
  <c r="AO285" i="8"/>
  <c r="AN285" i="8"/>
  <c r="AM285" i="8"/>
  <c r="AL285" i="8"/>
  <c r="AK285" i="8"/>
  <c r="AJ285" i="8"/>
  <c r="AI285" i="8"/>
  <c r="AH285" i="8"/>
  <c r="AG285" i="8"/>
  <c r="AF285" i="8"/>
  <c r="AE285" i="8"/>
  <c r="AD285" i="8"/>
  <c r="AC285" i="8"/>
  <c r="AB285" i="8"/>
  <c r="AA285" i="8"/>
  <c r="Z285" i="8"/>
  <c r="Y285" i="8"/>
  <c r="X285" i="8"/>
  <c r="W285" i="8"/>
  <c r="V285" i="8"/>
  <c r="U285" i="8"/>
  <c r="T285" i="8"/>
  <c r="S285" i="8"/>
  <c r="R285" i="8"/>
  <c r="Q285" i="8"/>
  <c r="P285" i="8"/>
  <c r="O285" i="8"/>
  <c r="N285" i="8"/>
  <c r="M285" i="8"/>
  <c r="L285" i="8"/>
  <c r="K285" i="8"/>
  <c r="J285" i="8"/>
  <c r="I285" i="8"/>
  <c r="H285" i="8"/>
  <c r="G285" i="8"/>
  <c r="BX283" i="8"/>
  <c r="BW283" i="8"/>
  <c r="BV283" i="8"/>
  <c r="BU283" i="8"/>
  <c r="BT283" i="8"/>
  <c r="BS283" i="8"/>
  <c r="BR283" i="8"/>
  <c r="BQ283" i="8"/>
  <c r="BP283" i="8"/>
  <c r="BO283" i="8"/>
  <c r="BN283" i="8"/>
  <c r="BM283" i="8"/>
  <c r="BL283" i="8"/>
  <c r="BK283" i="8"/>
  <c r="BJ283" i="8"/>
  <c r="BI283" i="8"/>
  <c r="BH283" i="8"/>
  <c r="BG283" i="8"/>
  <c r="BF283" i="8"/>
  <c r="BE283" i="8"/>
  <c r="BD283" i="8"/>
  <c r="BC283" i="8"/>
  <c r="BB283" i="8"/>
  <c r="BA283" i="8"/>
  <c r="AZ283" i="8"/>
  <c r="AY283" i="8"/>
  <c r="AX283" i="8"/>
  <c r="AW283" i="8"/>
  <c r="AV283" i="8"/>
  <c r="AU283" i="8"/>
  <c r="AT283" i="8"/>
  <c r="AS283" i="8"/>
  <c r="AR283" i="8"/>
  <c r="AQ283" i="8"/>
  <c r="AP283" i="8"/>
  <c r="AO283" i="8"/>
  <c r="AN283" i="8"/>
  <c r="AM283" i="8"/>
  <c r="AL283" i="8"/>
  <c r="AK283" i="8"/>
  <c r="AJ283" i="8"/>
  <c r="AI283" i="8"/>
  <c r="AH283" i="8"/>
  <c r="AG283" i="8"/>
  <c r="AF283" i="8"/>
  <c r="AE283" i="8"/>
  <c r="AD283" i="8"/>
  <c r="AC283" i="8"/>
  <c r="AB283" i="8"/>
  <c r="AA283" i="8"/>
  <c r="Z283" i="8"/>
  <c r="Y283" i="8"/>
  <c r="X283" i="8"/>
  <c r="W283" i="8"/>
  <c r="V283" i="8"/>
  <c r="U283" i="8"/>
  <c r="T283" i="8"/>
  <c r="S283" i="8"/>
  <c r="R283" i="8"/>
  <c r="Q283" i="8"/>
  <c r="P283" i="8"/>
  <c r="O283" i="8"/>
  <c r="N283" i="8"/>
  <c r="M283" i="8"/>
  <c r="L283" i="8"/>
  <c r="K283" i="8"/>
  <c r="J283" i="8"/>
  <c r="I283" i="8"/>
  <c r="H283" i="8"/>
  <c r="G283" i="8"/>
  <c r="BX281" i="8"/>
  <c r="BW281" i="8"/>
  <c r="BV281" i="8"/>
  <c r="BU281" i="8"/>
  <c r="BT281" i="8"/>
  <c r="BS281" i="8"/>
  <c r="BR281" i="8"/>
  <c r="BQ281" i="8"/>
  <c r="BP281" i="8"/>
  <c r="BO281" i="8"/>
  <c r="BN281" i="8"/>
  <c r="BM281" i="8"/>
  <c r="BL281" i="8"/>
  <c r="BK281" i="8"/>
  <c r="BJ281" i="8"/>
  <c r="BI281" i="8"/>
  <c r="BH281" i="8"/>
  <c r="BG281" i="8"/>
  <c r="BF281" i="8"/>
  <c r="BE281" i="8"/>
  <c r="BD281" i="8"/>
  <c r="BC281" i="8"/>
  <c r="BB281" i="8"/>
  <c r="BA281" i="8"/>
  <c r="AZ281" i="8"/>
  <c r="AY281" i="8"/>
  <c r="AX281" i="8"/>
  <c r="AW281" i="8"/>
  <c r="AV281" i="8"/>
  <c r="AU281" i="8"/>
  <c r="AT281" i="8"/>
  <c r="AS281" i="8"/>
  <c r="AR281" i="8"/>
  <c r="AQ281" i="8"/>
  <c r="AP281" i="8"/>
  <c r="AO281" i="8"/>
  <c r="AN281" i="8"/>
  <c r="AM281" i="8"/>
  <c r="AL281" i="8"/>
  <c r="AK281" i="8"/>
  <c r="AJ281" i="8"/>
  <c r="AI281" i="8"/>
  <c r="AH281" i="8"/>
  <c r="AG281" i="8"/>
  <c r="AF281" i="8"/>
  <c r="AE281" i="8"/>
  <c r="AD281" i="8"/>
  <c r="AC281" i="8"/>
  <c r="AB281" i="8"/>
  <c r="AA281" i="8"/>
  <c r="Z281" i="8"/>
  <c r="Y281" i="8"/>
  <c r="X281" i="8"/>
  <c r="W281" i="8"/>
  <c r="V281" i="8"/>
  <c r="U281" i="8"/>
  <c r="T281" i="8"/>
  <c r="S281" i="8"/>
  <c r="R281" i="8"/>
  <c r="Q281" i="8"/>
  <c r="P281" i="8"/>
  <c r="O281" i="8"/>
  <c r="N281" i="8"/>
  <c r="M281" i="8"/>
  <c r="L281" i="8"/>
  <c r="K281" i="8"/>
  <c r="J281" i="8"/>
  <c r="I281" i="8"/>
  <c r="H281" i="8"/>
  <c r="G281" i="8"/>
  <c r="BX279" i="8"/>
  <c r="BW279" i="8"/>
  <c r="BV279" i="8"/>
  <c r="BU279" i="8"/>
  <c r="BT279" i="8"/>
  <c r="BS279" i="8"/>
  <c r="BR279" i="8"/>
  <c r="BQ279" i="8"/>
  <c r="BP279" i="8"/>
  <c r="BO279" i="8"/>
  <c r="BN279" i="8"/>
  <c r="BM279" i="8"/>
  <c r="BL279" i="8"/>
  <c r="BK279" i="8"/>
  <c r="BJ279" i="8"/>
  <c r="BI279" i="8"/>
  <c r="BH279" i="8"/>
  <c r="BG279" i="8"/>
  <c r="BF279" i="8"/>
  <c r="BE279" i="8"/>
  <c r="BD279" i="8"/>
  <c r="BC279" i="8"/>
  <c r="BB279" i="8"/>
  <c r="BA279" i="8"/>
  <c r="AZ279" i="8"/>
  <c r="AY279" i="8"/>
  <c r="AX279" i="8"/>
  <c r="AW279" i="8"/>
  <c r="AV279" i="8"/>
  <c r="AU279" i="8"/>
  <c r="AT279" i="8"/>
  <c r="AS279" i="8"/>
  <c r="AR279" i="8"/>
  <c r="AQ279" i="8"/>
  <c r="AP279" i="8"/>
  <c r="AO279" i="8"/>
  <c r="AN279" i="8"/>
  <c r="AM279" i="8"/>
  <c r="AL279" i="8"/>
  <c r="AK279" i="8"/>
  <c r="AJ279" i="8"/>
  <c r="AI279" i="8"/>
  <c r="AH279" i="8"/>
  <c r="AG279" i="8"/>
  <c r="AF279" i="8"/>
  <c r="AE279" i="8"/>
  <c r="AD279" i="8"/>
  <c r="AC279" i="8"/>
  <c r="AB279" i="8"/>
  <c r="AA279" i="8"/>
  <c r="Z279" i="8"/>
  <c r="Y279" i="8"/>
  <c r="X279" i="8"/>
  <c r="W279" i="8"/>
  <c r="V279" i="8"/>
  <c r="U279" i="8"/>
  <c r="T279" i="8"/>
  <c r="S279" i="8"/>
  <c r="R279" i="8"/>
  <c r="Q279" i="8"/>
  <c r="P279" i="8"/>
  <c r="O279" i="8"/>
  <c r="N279" i="8"/>
  <c r="M279" i="8"/>
  <c r="L279" i="8"/>
  <c r="K279" i="8"/>
  <c r="J279" i="8"/>
  <c r="I279" i="8"/>
  <c r="H279" i="8"/>
  <c r="G279" i="8"/>
  <c r="BX277" i="8"/>
  <c r="BW277" i="8"/>
  <c r="BV277" i="8"/>
  <c r="BU277" i="8"/>
  <c r="BT277" i="8"/>
  <c r="BS277" i="8"/>
  <c r="BR277" i="8"/>
  <c r="BQ277" i="8"/>
  <c r="BP277" i="8"/>
  <c r="BO277" i="8"/>
  <c r="BN277" i="8"/>
  <c r="BM277" i="8"/>
  <c r="BL277" i="8"/>
  <c r="BK277" i="8"/>
  <c r="BJ277" i="8"/>
  <c r="BI277" i="8"/>
  <c r="BH277" i="8"/>
  <c r="BG277" i="8"/>
  <c r="BF277" i="8"/>
  <c r="BE277" i="8"/>
  <c r="BD277" i="8"/>
  <c r="BC277" i="8"/>
  <c r="BB277" i="8"/>
  <c r="BA277" i="8"/>
  <c r="AZ277" i="8"/>
  <c r="AY277" i="8"/>
  <c r="AX277" i="8"/>
  <c r="AW277" i="8"/>
  <c r="AV277" i="8"/>
  <c r="AU277" i="8"/>
  <c r="AT277" i="8"/>
  <c r="AS277" i="8"/>
  <c r="AR277" i="8"/>
  <c r="AQ277" i="8"/>
  <c r="AP277" i="8"/>
  <c r="AO277" i="8"/>
  <c r="AN277" i="8"/>
  <c r="AM277" i="8"/>
  <c r="AL277" i="8"/>
  <c r="AK277" i="8"/>
  <c r="AJ277" i="8"/>
  <c r="AI277" i="8"/>
  <c r="AH277" i="8"/>
  <c r="AG277" i="8"/>
  <c r="AF277" i="8"/>
  <c r="AE277" i="8"/>
  <c r="AD277" i="8"/>
  <c r="AC277" i="8"/>
  <c r="AB277" i="8"/>
  <c r="AA277" i="8"/>
  <c r="Z277" i="8"/>
  <c r="Y277" i="8"/>
  <c r="X277" i="8"/>
  <c r="W277" i="8"/>
  <c r="V277" i="8"/>
  <c r="U277" i="8"/>
  <c r="T277" i="8"/>
  <c r="S277" i="8"/>
  <c r="R277" i="8"/>
  <c r="Q277" i="8"/>
  <c r="P277" i="8"/>
  <c r="O277" i="8"/>
  <c r="N277" i="8"/>
  <c r="M277" i="8"/>
  <c r="L277" i="8"/>
  <c r="K277" i="8"/>
  <c r="J277" i="8"/>
  <c r="I277" i="8"/>
  <c r="H277" i="8"/>
  <c r="G277" i="8"/>
  <c r="BX275" i="8"/>
  <c r="BW275" i="8"/>
  <c r="BV275" i="8"/>
  <c r="BU275" i="8"/>
  <c r="BT275" i="8"/>
  <c r="BS275" i="8"/>
  <c r="BR275" i="8"/>
  <c r="BQ275" i="8"/>
  <c r="BP275" i="8"/>
  <c r="BO275" i="8"/>
  <c r="BN275" i="8"/>
  <c r="BM275" i="8"/>
  <c r="BL275" i="8"/>
  <c r="BK275" i="8"/>
  <c r="BJ275" i="8"/>
  <c r="BI275" i="8"/>
  <c r="BH275" i="8"/>
  <c r="BG275" i="8"/>
  <c r="BF275" i="8"/>
  <c r="BE275" i="8"/>
  <c r="BD275" i="8"/>
  <c r="BC275" i="8"/>
  <c r="BB275" i="8"/>
  <c r="BA275" i="8"/>
  <c r="AZ275" i="8"/>
  <c r="AY275" i="8"/>
  <c r="AX275" i="8"/>
  <c r="AW275" i="8"/>
  <c r="AV275" i="8"/>
  <c r="AU275" i="8"/>
  <c r="AT275" i="8"/>
  <c r="AS275" i="8"/>
  <c r="AR275" i="8"/>
  <c r="AQ275" i="8"/>
  <c r="AP275" i="8"/>
  <c r="AO275" i="8"/>
  <c r="AN275" i="8"/>
  <c r="AM275" i="8"/>
  <c r="AL275" i="8"/>
  <c r="AK275" i="8"/>
  <c r="AJ275" i="8"/>
  <c r="AI275" i="8"/>
  <c r="AH275" i="8"/>
  <c r="AG275" i="8"/>
  <c r="AF275" i="8"/>
  <c r="AE275" i="8"/>
  <c r="AD275" i="8"/>
  <c r="AC275" i="8"/>
  <c r="AB275" i="8"/>
  <c r="AA275" i="8"/>
  <c r="Z275" i="8"/>
  <c r="Y275" i="8"/>
  <c r="X275" i="8"/>
  <c r="W275" i="8"/>
  <c r="V275" i="8"/>
  <c r="U275" i="8"/>
  <c r="T275" i="8"/>
  <c r="S275" i="8"/>
  <c r="R275" i="8"/>
  <c r="Q275" i="8"/>
  <c r="P275" i="8"/>
  <c r="O275" i="8"/>
  <c r="N275" i="8"/>
  <c r="M275" i="8"/>
  <c r="L275" i="8"/>
  <c r="K275" i="8"/>
  <c r="J275" i="8"/>
  <c r="I275" i="8"/>
  <c r="H275" i="8"/>
  <c r="G275" i="8"/>
  <c r="BX273" i="8"/>
  <c r="BW273" i="8"/>
  <c r="BV273" i="8"/>
  <c r="BU273" i="8"/>
  <c r="BT273" i="8"/>
  <c r="BS273" i="8"/>
  <c r="BR273" i="8"/>
  <c r="BQ273" i="8"/>
  <c r="BP273" i="8"/>
  <c r="BO273" i="8"/>
  <c r="BN273" i="8"/>
  <c r="BM273" i="8"/>
  <c r="BL273" i="8"/>
  <c r="BK273" i="8"/>
  <c r="BJ273" i="8"/>
  <c r="BI273" i="8"/>
  <c r="BH273" i="8"/>
  <c r="BG273" i="8"/>
  <c r="BF273" i="8"/>
  <c r="BE273" i="8"/>
  <c r="BD273" i="8"/>
  <c r="BC273" i="8"/>
  <c r="BB273" i="8"/>
  <c r="BA273" i="8"/>
  <c r="AZ273" i="8"/>
  <c r="AY273" i="8"/>
  <c r="AX273" i="8"/>
  <c r="AW273" i="8"/>
  <c r="AV273" i="8"/>
  <c r="AU273" i="8"/>
  <c r="AT273" i="8"/>
  <c r="AS273" i="8"/>
  <c r="AR273" i="8"/>
  <c r="AQ273" i="8"/>
  <c r="AP273" i="8"/>
  <c r="AO273" i="8"/>
  <c r="AN273" i="8"/>
  <c r="AM273" i="8"/>
  <c r="AL273" i="8"/>
  <c r="AK273" i="8"/>
  <c r="AJ273" i="8"/>
  <c r="AI273" i="8"/>
  <c r="AH273" i="8"/>
  <c r="AG273" i="8"/>
  <c r="AF273" i="8"/>
  <c r="AE273" i="8"/>
  <c r="AD273" i="8"/>
  <c r="AC273" i="8"/>
  <c r="AB273" i="8"/>
  <c r="AA273" i="8"/>
  <c r="Z273" i="8"/>
  <c r="Y273" i="8"/>
  <c r="X273" i="8"/>
  <c r="W273" i="8"/>
  <c r="V273" i="8"/>
  <c r="U273" i="8"/>
  <c r="T273" i="8"/>
  <c r="S273" i="8"/>
  <c r="R273" i="8"/>
  <c r="Q273" i="8"/>
  <c r="P273" i="8"/>
  <c r="O273" i="8"/>
  <c r="N273" i="8"/>
  <c r="M273" i="8"/>
  <c r="L273" i="8"/>
  <c r="K273" i="8"/>
  <c r="J273" i="8"/>
  <c r="I273" i="8"/>
  <c r="H273" i="8"/>
  <c r="G273" i="8"/>
  <c r="BX271" i="8"/>
  <c r="BW271" i="8"/>
  <c r="BV271" i="8"/>
  <c r="BU271" i="8"/>
  <c r="BT271" i="8"/>
  <c r="BS271" i="8"/>
  <c r="BR271" i="8"/>
  <c r="BQ271" i="8"/>
  <c r="BP271" i="8"/>
  <c r="BO271" i="8"/>
  <c r="BN271" i="8"/>
  <c r="BM271" i="8"/>
  <c r="BL271" i="8"/>
  <c r="BK271" i="8"/>
  <c r="BJ271" i="8"/>
  <c r="BI271" i="8"/>
  <c r="BH271" i="8"/>
  <c r="BG271" i="8"/>
  <c r="BF271" i="8"/>
  <c r="BE271" i="8"/>
  <c r="BD271" i="8"/>
  <c r="BC271" i="8"/>
  <c r="BB271" i="8"/>
  <c r="BA271" i="8"/>
  <c r="AZ271" i="8"/>
  <c r="AY271" i="8"/>
  <c r="AX271" i="8"/>
  <c r="AW271" i="8"/>
  <c r="AV271" i="8"/>
  <c r="AU271" i="8"/>
  <c r="AT271" i="8"/>
  <c r="AS271" i="8"/>
  <c r="AR271" i="8"/>
  <c r="AQ271" i="8"/>
  <c r="AP271" i="8"/>
  <c r="AO271" i="8"/>
  <c r="AN271" i="8"/>
  <c r="AM271" i="8"/>
  <c r="AL271" i="8"/>
  <c r="AK271" i="8"/>
  <c r="AJ271" i="8"/>
  <c r="AI271" i="8"/>
  <c r="AH271" i="8"/>
  <c r="AG271" i="8"/>
  <c r="AF271" i="8"/>
  <c r="AE271" i="8"/>
  <c r="AD271" i="8"/>
  <c r="AC271" i="8"/>
  <c r="AB271" i="8"/>
  <c r="AA271" i="8"/>
  <c r="Z271" i="8"/>
  <c r="Y271" i="8"/>
  <c r="X271" i="8"/>
  <c r="W271" i="8"/>
  <c r="V271" i="8"/>
  <c r="U271" i="8"/>
  <c r="T271" i="8"/>
  <c r="S271" i="8"/>
  <c r="R271" i="8"/>
  <c r="Q271" i="8"/>
  <c r="P271" i="8"/>
  <c r="O271" i="8"/>
  <c r="N271" i="8"/>
  <c r="M271" i="8"/>
  <c r="L271" i="8"/>
  <c r="K271" i="8"/>
  <c r="J271" i="8"/>
  <c r="I271" i="8"/>
  <c r="H271" i="8"/>
  <c r="G271" i="8"/>
  <c r="BX269" i="8"/>
  <c r="BW269" i="8"/>
  <c r="BV269" i="8"/>
  <c r="BU269" i="8"/>
  <c r="BT269" i="8"/>
  <c r="BS269" i="8"/>
  <c r="BR269" i="8"/>
  <c r="BQ269" i="8"/>
  <c r="BP269" i="8"/>
  <c r="BO269" i="8"/>
  <c r="BN269" i="8"/>
  <c r="BM269" i="8"/>
  <c r="BL269" i="8"/>
  <c r="BK269" i="8"/>
  <c r="BJ269" i="8"/>
  <c r="BI269" i="8"/>
  <c r="BH269" i="8"/>
  <c r="BG269" i="8"/>
  <c r="BF269" i="8"/>
  <c r="BE269" i="8"/>
  <c r="BD269" i="8"/>
  <c r="BC269" i="8"/>
  <c r="BB269" i="8"/>
  <c r="BA269" i="8"/>
  <c r="AZ269" i="8"/>
  <c r="AY269" i="8"/>
  <c r="AX269" i="8"/>
  <c r="AW269" i="8"/>
  <c r="AV269" i="8"/>
  <c r="AU269" i="8"/>
  <c r="AT269" i="8"/>
  <c r="AS269" i="8"/>
  <c r="AR269" i="8"/>
  <c r="AQ269" i="8"/>
  <c r="AP269" i="8"/>
  <c r="AO269" i="8"/>
  <c r="AN269" i="8"/>
  <c r="AM269" i="8"/>
  <c r="AL269" i="8"/>
  <c r="AK269" i="8"/>
  <c r="AJ269" i="8"/>
  <c r="AI269" i="8"/>
  <c r="AH269" i="8"/>
  <c r="AG269" i="8"/>
  <c r="AF269" i="8"/>
  <c r="AE269" i="8"/>
  <c r="AD269" i="8"/>
  <c r="AC269" i="8"/>
  <c r="AB269" i="8"/>
  <c r="AA269" i="8"/>
  <c r="Z269" i="8"/>
  <c r="Y269" i="8"/>
  <c r="X269" i="8"/>
  <c r="W269" i="8"/>
  <c r="V269" i="8"/>
  <c r="U269" i="8"/>
  <c r="T269" i="8"/>
  <c r="S269" i="8"/>
  <c r="R269" i="8"/>
  <c r="Q269" i="8"/>
  <c r="P269" i="8"/>
  <c r="O269" i="8"/>
  <c r="N269" i="8"/>
  <c r="M269" i="8"/>
  <c r="L269" i="8"/>
  <c r="K269" i="8"/>
  <c r="J269" i="8"/>
  <c r="I269" i="8"/>
  <c r="H269" i="8"/>
  <c r="G269" i="8"/>
  <c r="BX267" i="8"/>
  <c r="BW267" i="8"/>
  <c r="BV267" i="8"/>
  <c r="BU267" i="8"/>
  <c r="BT267" i="8"/>
  <c r="BS267" i="8"/>
  <c r="BR267" i="8"/>
  <c r="BQ267" i="8"/>
  <c r="BP267" i="8"/>
  <c r="BO267" i="8"/>
  <c r="BN267" i="8"/>
  <c r="BM267" i="8"/>
  <c r="BL267" i="8"/>
  <c r="BK267" i="8"/>
  <c r="BJ267" i="8"/>
  <c r="BI267" i="8"/>
  <c r="BH267" i="8"/>
  <c r="BG267" i="8"/>
  <c r="BF267" i="8"/>
  <c r="BE267" i="8"/>
  <c r="BD267" i="8"/>
  <c r="BC267" i="8"/>
  <c r="BB267" i="8"/>
  <c r="BA267" i="8"/>
  <c r="AZ267" i="8"/>
  <c r="AY267" i="8"/>
  <c r="AX267" i="8"/>
  <c r="AW267" i="8"/>
  <c r="AV267" i="8"/>
  <c r="AU267" i="8"/>
  <c r="AT267" i="8"/>
  <c r="AS267" i="8"/>
  <c r="AR267" i="8"/>
  <c r="AQ267" i="8"/>
  <c r="AP267" i="8"/>
  <c r="AO267" i="8"/>
  <c r="AN267" i="8"/>
  <c r="AM267" i="8"/>
  <c r="AL267" i="8"/>
  <c r="AK267" i="8"/>
  <c r="AJ267" i="8"/>
  <c r="AI267" i="8"/>
  <c r="AH267" i="8"/>
  <c r="AG267" i="8"/>
  <c r="AF267" i="8"/>
  <c r="AE267" i="8"/>
  <c r="AD267" i="8"/>
  <c r="AC267" i="8"/>
  <c r="AB267" i="8"/>
  <c r="AA267" i="8"/>
  <c r="Z267" i="8"/>
  <c r="Y267" i="8"/>
  <c r="X267" i="8"/>
  <c r="W267" i="8"/>
  <c r="V267" i="8"/>
  <c r="U267" i="8"/>
  <c r="T267" i="8"/>
  <c r="S267" i="8"/>
  <c r="R267" i="8"/>
  <c r="Q267" i="8"/>
  <c r="P267" i="8"/>
  <c r="O267" i="8"/>
  <c r="N267" i="8"/>
  <c r="M267" i="8"/>
  <c r="L267" i="8"/>
  <c r="K267" i="8"/>
  <c r="J267" i="8"/>
  <c r="I267" i="8"/>
  <c r="H267" i="8"/>
  <c r="G267" i="8"/>
  <c r="BX262" i="8"/>
  <c r="BW262" i="8"/>
  <c r="BV262" i="8"/>
  <c r="BU262" i="8"/>
  <c r="BT262" i="8"/>
  <c r="BS262" i="8"/>
  <c r="BR262" i="8"/>
  <c r="BQ262" i="8"/>
  <c r="BP262" i="8"/>
  <c r="BO262" i="8"/>
  <c r="BN262" i="8"/>
  <c r="BM262" i="8"/>
  <c r="BL262" i="8"/>
  <c r="BK262" i="8"/>
  <c r="BJ262" i="8"/>
  <c r="BI262" i="8"/>
  <c r="BH262" i="8"/>
  <c r="BG262" i="8"/>
  <c r="BF262" i="8"/>
  <c r="BE262" i="8"/>
  <c r="BD262" i="8"/>
  <c r="BC262" i="8"/>
  <c r="BB262" i="8"/>
  <c r="BA262" i="8"/>
  <c r="AZ262" i="8"/>
  <c r="AY262" i="8"/>
  <c r="AX262" i="8"/>
  <c r="AW262" i="8"/>
  <c r="AV262" i="8"/>
  <c r="AU262" i="8"/>
  <c r="AT262" i="8"/>
  <c r="AS262" i="8"/>
  <c r="AR262" i="8"/>
  <c r="AQ262" i="8"/>
  <c r="AP262" i="8"/>
  <c r="AO262" i="8"/>
  <c r="AN262" i="8"/>
  <c r="AM262" i="8"/>
  <c r="AL262" i="8"/>
  <c r="AK262" i="8"/>
  <c r="AJ262" i="8"/>
  <c r="AI262" i="8"/>
  <c r="AH262" i="8"/>
  <c r="AG262" i="8"/>
  <c r="AF262" i="8"/>
  <c r="AE262" i="8"/>
  <c r="AD262" i="8"/>
  <c r="AC262" i="8"/>
  <c r="AB262" i="8"/>
  <c r="AA262" i="8"/>
  <c r="Z262" i="8"/>
  <c r="Y262" i="8"/>
  <c r="X262" i="8"/>
  <c r="W262" i="8"/>
  <c r="V262" i="8"/>
  <c r="U262" i="8"/>
  <c r="T262" i="8"/>
  <c r="S262" i="8"/>
  <c r="R262" i="8"/>
  <c r="Q262" i="8"/>
  <c r="P262" i="8"/>
  <c r="O262" i="8"/>
  <c r="N262" i="8"/>
  <c r="M262" i="8"/>
  <c r="L262" i="8"/>
  <c r="K262" i="8"/>
  <c r="J262" i="8"/>
  <c r="I262" i="8"/>
  <c r="H262" i="8"/>
  <c r="G262" i="8"/>
  <c r="BX260" i="8"/>
  <c r="BW260" i="8"/>
  <c r="BV260" i="8"/>
  <c r="BU260" i="8"/>
  <c r="BT260" i="8"/>
  <c r="BS260" i="8"/>
  <c r="BR260" i="8"/>
  <c r="BQ260" i="8"/>
  <c r="BP260" i="8"/>
  <c r="BO260" i="8"/>
  <c r="BN260" i="8"/>
  <c r="BM260" i="8"/>
  <c r="BL260" i="8"/>
  <c r="BK260" i="8"/>
  <c r="BJ260" i="8"/>
  <c r="BI260" i="8"/>
  <c r="BH260" i="8"/>
  <c r="BG260" i="8"/>
  <c r="BF260" i="8"/>
  <c r="BE260" i="8"/>
  <c r="BD260" i="8"/>
  <c r="BC260" i="8"/>
  <c r="BB260" i="8"/>
  <c r="BA260" i="8"/>
  <c r="AZ260" i="8"/>
  <c r="AY260" i="8"/>
  <c r="AX260" i="8"/>
  <c r="AW260" i="8"/>
  <c r="AV260" i="8"/>
  <c r="AU260" i="8"/>
  <c r="AT260" i="8"/>
  <c r="AS260" i="8"/>
  <c r="AR260" i="8"/>
  <c r="AQ260" i="8"/>
  <c r="AP260" i="8"/>
  <c r="AO260" i="8"/>
  <c r="AN260" i="8"/>
  <c r="AM260" i="8"/>
  <c r="AL260" i="8"/>
  <c r="AK260" i="8"/>
  <c r="AJ260" i="8"/>
  <c r="AI260" i="8"/>
  <c r="AH260" i="8"/>
  <c r="AG260" i="8"/>
  <c r="AF260" i="8"/>
  <c r="AE260" i="8"/>
  <c r="AD260" i="8"/>
  <c r="AC260" i="8"/>
  <c r="AB260" i="8"/>
  <c r="AA260" i="8"/>
  <c r="Z260" i="8"/>
  <c r="Y260" i="8"/>
  <c r="X260" i="8"/>
  <c r="W260" i="8"/>
  <c r="V260" i="8"/>
  <c r="U260" i="8"/>
  <c r="T260" i="8"/>
  <c r="S260" i="8"/>
  <c r="R260" i="8"/>
  <c r="Q260" i="8"/>
  <c r="P260" i="8"/>
  <c r="O260" i="8"/>
  <c r="N260" i="8"/>
  <c r="M260" i="8"/>
  <c r="L260" i="8"/>
  <c r="K260" i="8"/>
  <c r="J260" i="8"/>
  <c r="I260" i="8"/>
  <c r="H260" i="8"/>
  <c r="G260" i="8"/>
  <c r="BX258" i="8"/>
  <c r="BW258" i="8"/>
  <c r="BV258" i="8"/>
  <c r="BU258" i="8"/>
  <c r="BT258" i="8"/>
  <c r="BS258" i="8"/>
  <c r="BR258" i="8"/>
  <c r="BQ258" i="8"/>
  <c r="BP258" i="8"/>
  <c r="BO258" i="8"/>
  <c r="BN258" i="8"/>
  <c r="BM258" i="8"/>
  <c r="BL258" i="8"/>
  <c r="BK258" i="8"/>
  <c r="BJ258" i="8"/>
  <c r="BI258" i="8"/>
  <c r="BH258" i="8"/>
  <c r="BG258" i="8"/>
  <c r="BF258" i="8"/>
  <c r="BE258" i="8"/>
  <c r="BD258" i="8"/>
  <c r="BC258" i="8"/>
  <c r="BB258" i="8"/>
  <c r="BA258" i="8"/>
  <c r="AZ258" i="8"/>
  <c r="AY258" i="8"/>
  <c r="AX258" i="8"/>
  <c r="AW258" i="8"/>
  <c r="AV258" i="8"/>
  <c r="AU258" i="8"/>
  <c r="AT258" i="8"/>
  <c r="AS258" i="8"/>
  <c r="AR258" i="8"/>
  <c r="AQ258" i="8"/>
  <c r="AP258" i="8"/>
  <c r="AO258" i="8"/>
  <c r="AN258" i="8"/>
  <c r="AM258" i="8"/>
  <c r="AL258" i="8"/>
  <c r="AK258" i="8"/>
  <c r="AJ258" i="8"/>
  <c r="AI258" i="8"/>
  <c r="AH258" i="8"/>
  <c r="AG258" i="8"/>
  <c r="AF258" i="8"/>
  <c r="AE258" i="8"/>
  <c r="AD258" i="8"/>
  <c r="AC258" i="8"/>
  <c r="AB258" i="8"/>
  <c r="AA258" i="8"/>
  <c r="Z258" i="8"/>
  <c r="Y258" i="8"/>
  <c r="X258" i="8"/>
  <c r="W258" i="8"/>
  <c r="V258" i="8"/>
  <c r="U258" i="8"/>
  <c r="T258" i="8"/>
  <c r="S258" i="8"/>
  <c r="R258" i="8"/>
  <c r="Q258" i="8"/>
  <c r="P258" i="8"/>
  <c r="O258" i="8"/>
  <c r="N258" i="8"/>
  <c r="M258" i="8"/>
  <c r="L258" i="8"/>
  <c r="K258" i="8"/>
  <c r="J258" i="8"/>
  <c r="I258" i="8"/>
  <c r="H258" i="8"/>
  <c r="G258" i="8"/>
  <c r="BX256" i="8"/>
  <c r="BW256" i="8"/>
  <c r="BV256" i="8"/>
  <c r="BU256" i="8"/>
  <c r="BT256" i="8"/>
  <c r="BS256" i="8"/>
  <c r="BR256" i="8"/>
  <c r="BQ256" i="8"/>
  <c r="BP256" i="8"/>
  <c r="BO256" i="8"/>
  <c r="BN256" i="8"/>
  <c r="BM256" i="8"/>
  <c r="BL256" i="8"/>
  <c r="BK256" i="8"/>
  <c r="BJ256" i="8"/>
  <c r="BI256" i="8"/>
  <c r="BH256" i="8"/>
  <c r="BG256" i="8"/>
  <c r="BF256" i="8"/>
  <c r="BE256" i="8"/>
  <c r="BD256" i="8"/>
  <c r="BC256" i="8"/>
  <c r="BB256" i="8"/>
  <c r="BA256" i="8"/>
  <c r="AZ256" i="8"/>
  <c r="AY256" i="8"/>
  <c r="AX256" i="8"/>
  <c r="AW256" i="8"/>
  <c r="AV256" i="8"/>
  <c r="AU256" i="8"/>
  <c r="AT256" i="8"/>
  <c r="AS256" i="8"/>
  <c r="AR256" i="8"/>
  <c r="AQ256" i="8"/>
  <c r="AP256" i="8"/>
  <c r="AO256" i="8"/>
  <c r="AN256" i="8"/>
  <c r="AM256" i="8"/>
  <c r="AL256" i="8"/>
  <c r="AK256" i="8"/>
  <c r="AJ256" i="8"/>
  <c r="AI256" i="8"/>
  <c r="AH256" i="8"/>
  <c r="AG256" i="8"/>
  <c r="AF256" i="8"/>
  <c r="AE256" i="8"/>
  <c r="AD256" i="8"/>
  <c r="AC256" i="8"/>
  <c r="AB256" i="8"/>
  <c r="AA256" i="8"/>
  <c r="Z256" i="8"/>
  <c r="Y256" i="8"/>
  <c r="X256" i="8"/>
  <c r="W256" i="8"/>
  <c r="V256" i="8"/>
  <c r="U256" i="8"/>
  <c r="T256" i="8"/>
  <c r="S256" i="8"/>
  <c r="R256" i="8"/>
  <c r="Q256" i="8"/>
  <c r="P256" i="8"/>
  <c r="O256" i="8"/>
  <c r="N256" i="8"/>
  <c r="M256" i="8"/>
  <c r="L256" i="8"/>
  <c r="K256" i="8"/>
  <c r="J256" i="8"/>
  <c r="I256" i="8"/>
  <c r="H256" i="8"/>
  <c r="G256" i="8"/>
  <c r="BX254" i="8"/>
  <c r="BW254" i="8"/>
  <c r="BV254" i="8"/>
  <c r="BU254" i="8"/>
  <c r="BT254" i="8"/>
  <c r="BS254" i="8"/>
  <c r="BR254" i="8"/>
  <c r="BQ254" i="8"/>
  <c r="BP254" i="8"/>
  <c r="BO254" i="8"/>
  <c r="BN254" i="8"/>
  <c r="BM254" i="8"/>
  <c r="BL254" i="8"/>
  <c r="BK254" i="8"/>
  <c r="BJ254" i="8"/>
  <c r="BI254" i="8"/>
  <c r="BH254" i="8"/>
  <c r="BG254" i="8"/>
  <c r="BF254" i="8"/>
  <c r="BE254" i="8"/>
  <c r="BD254" i="8"/>
  <c r="BC254" i="8"/>
  <c r="BB254" i="8"/>
  <c r="BA254" i="8"/>
  <c r="AZ254" i="8"/>
  <c r="AY254" i="8"/>
  <c r="AX254" i="8"/>
  <c r="AW254" i="8"/>
  <c r="AV254" i="8"/>
  <c r="AU254" i="8"/>
  <c r="AT254" i="8"/>
  <c r="AS254" i="8"/>
  <c r="AR254" i="8"/>
  <c r="AQ254" i="8"/>
  <c r="AP254" i="8"/>
  <c r="AO254" i="8"/>
  <c r="AN254" i="8"/>
  <c r="AM254" i="8"/>
  <c r="AL254" i="8"/>
  <c r="AK254" i="8"/>
  <c r="AJ254" i="8"/>
  <c r="AI254" i="8"/>
  <c r="AH254" i="8"/>
  <c r="AG254" i="8"/>
  <c r="AF254" i="8"/>
  <c r="AE254" i="8"/>
  <c r="AD254" i="8"/>
  <c r="AC254" i="8"/>
  <c r="AB254" i="8"/>
  <c r="AA254" i="8"/>
  <c r="Z254" i="8"/>
  <c r="Y254" i="8"/>
  <c r="X254" i="8"/>
  <c r="W254" i="8"/>
  <c r="V254" i="8"/>
  <c r="U254" i="8"/>
  <c r="T254" i="8"/>
  <c r="S254" i="8"/>
  <c r="R254" i="8"/>
  <c r="Q254" i="8"/>
  <c r="P254" i="8"/>
  <c r="O254" i="8"/>
  <c r="N254" i="8"/>
  <c r="M254" i="8"/>
  <c r="L254" i="8"/>
  <c r="K254" i="8"/>
  <c r="J254" i="8"/>
  <c r="I254" i="8"/>
  <c r="H254" i="8"/>
  <c r="G254" i="8"/>
  <c r="BX252" i="8"/>
  <c r="BW252" i="8"/>
  <c r="BV252" i="8"/>
  <c r="BU252" i="8"/>
  <c r="BT252" i="8"/>
  <c r="BS252" i="8"/>
  <c r="BR252" i="8"/>
  <c r="BQ252" i="8"/>
  <c r="BP252" i="8"/>
  <c r="BO252" i="8"/>
  <c r="BN252" i="8"/>
  <c r="BM252" i="8"/>
  <c r="BL252" i="8"/>
  <c r="BK252" i="8"/>
  <c r="BJ252" i="8"/>
  <c r="BI252" i="8"/>
  <c r="BH252" i="8"/>
  <c r="BG252" i="8"/>
  <c r="BF252" i="8"/>
  <c r="BE252" i="8"/>
  <c r="BD252" i="8"/>
  <c r="BC252" i="8"/>
  <c r="BB252" i="8"/>
  <c r="BA252" i="8"/>
  <c r="AZ252" i="8"/>
  <c r="AY252" i="8"/>
  <c r="AX252" i="8"/>
  <c r="AW252" i="8"/>
  <c r="AV252" i="8"/>
  <c r="AU252" i="8"/>
  <c r="AT252" i="8"/>
  <c r="AS252" i="8"/>
  <c r="AR252" i="8"/>
  <c r="AQ252" i="8"/>
  <c r="AP252" i="8"/>
  <c r="AO252" i="8"/>
  <c r="AN252" i="8"/>
  <c r="AM252" i="8"/>
  <c r="AL252" i="8"/>
  <c r="AK252" i="8"/>
  <c r="AJ252" i="8"/>
  <c r="AI252" i="8"/>
  <c r="AH252" i="8"/>
  <c r="AG252" i="8"/>
  <c r="AF252" i="8"/>
  <c r="AE252" i="8"/>
  <c r="AD252" i="8"/>
  <c r="AC252" i="8"/>
  <c r="AB252" i="8"/>
  <c r="AA252" i="8"/>
  <c r="Z252" i="8"/>
  <c r="Y252" i="8"/>
  <c r="X252" i="8"/>
  <c r="W252" i="8"/>
  <c r="V252" i="8"/>
  <c r="U252" i="8"/>
  <c r="T252" i="8"/>
  <c r="S252" i="8"/>
  <c r="R252" i="8"/>
  <c r="Q252" i="8"/>
  <c r="P252" i="8"/>
  <c r="O252" i="8"/>
  <c r="N252" i="8"/>
  <c r="M252" i="8"/>
  <c r="L252" i="8"/>
  <c r="K252" i="8"/>
  <c r="J252" i="8"/>
  <c r="I252" i="8"/>
  <c r="H252" i="8"/>
  <c r="G252" i="8"/>
  <c r="BX250" i="8"/>
  <c r="BW250" i="8"/>
  <c r="BV250" i="8"/>
  <c r="BU250" i="8"/>
  <c r="BT250" i="8"/>
  <c r="BS250" i="8"/>
  <c r="BR250" i="8"/>
  <c r="BQ250" i="8"/>
  <c r="BP250" i="8"/>
  <c r="BO250" i="8"/>
  <c r="BN250" i="8"/>
  <c r="BM250" i="8"/>
  <c r="BL250" i="8"/>
  <c r="BK250" i="8"/>
  <c r="BJ250" i="8"/>
  <c r="BI250" i="8"/>
  <c r="BH250" i="8"/>
  <c r="BG250" i="8"/>
  <c r="BF250" i="8"/>
  <c r="BE250" i="8"/>
  <c r="BD250" i="8"/>
  <c r="BC250" i="8"/>
  <c r="BB250" i="8"/>
  <c r="BA250" i="8"/>
  <c r="AZ250" i="8"/>
  <c r="AY250" i="8"/>
  <c r="AX250" i="8"/>
  <c r="AW250" i="8"/>
  <c r="AV250" i="8"/>
  <c r="AU250" i="8"/>
  <c r="AT250" i="8"/>
  <c r="AS250" i="8"/>
  <c r="AR250" i="8"/>
  <c r="AQ250" i="8"/>
  <c r="AP250" i="8"/>
  <c r="AO250" i="8"/>
  <c r="AN250" i="8"/>
  <c r="AM250" i="8"/>
  <c r="AL250" i="8"/>
  <c r="AK250" i="8"/>
  <c r="AJ250" i="8"/>
  <c r="AI250" i="8"/>
  <c r="AH250" i="8"/>
  <c r="AG250" i="8"/>
  <c r="AF250" i="8"/>
  <c r="AE250" i="8"/>
  <c r="AD250" i="8"/>
  <c r="AC250" i="8"/>
  <c r="AB250" i="8"/>
  <c r="AA250" i="8"/>
  <c r="Z250" i="8"/>
  <c r="Y250" i="8"/>
  <c r="X250" i="8"/>
  <c r="W250" i="8"/>
  <c r="V250" i="8"/>
  <c r="U250" i="8"/>
  <c r="T250" i="8"/>
  <c r="S250" i="8"/>
  <c r="R250" i="8"/>
  <c r="Q250" i="8"/>
  <c r="P250" i="8"/>
  <c r="O250" i="8"/>
  <c r="N250" i="8"/>
  <c r="M250" i="8"/>
  <c r="L250" i="8"/>
  <c r="K250" i="8"/>
  <c r="J250" i="8"/>
  <c r="I250" i="8"/>
  <c r="H250" i="8"/>
  <c r="G250" i="8"/>
  <c r="BX248" i="8"/>
  <c r="BW248" i="8"/>
  <c r="BV248" i="8"/>
  <c r="BU248" i="8"/>
  <c r="BT248" i="8"/>
  <c r="BS248" i="8"/>
  <c r="BR248" i="8"/>
  <c r="BQ248" i="8"/>
  <c r="BP248" i="8"/>
  <c r="BO248" i="8"/>
  <c r="BN248" i="8"/>
  <c r="BM248" i="8"/>
  <c r="BL248" i="8"/>
  <c r="BK248" i="8"/>
  <c r="BJ248" i="8"/>
  <c r="BI248" i="8"/>
  <c r="BH248" i="8"/>
  <c r="BG248" i="8"/>
  <c r="BF248" i="8"/>
  <c r="BE248" i="8"/>
  <c r="BD248" i="8"/>
  <c r="BC248" i="8"/>
  <c r="BB248" i="8"/>
  <c r="BA248" i="8"/>
  <c r="AZ248" i="8"/>
  <c r="AY248" i="8"/>
  <c r="AX248" i="8"/>
  <c r="AW248" i="8"/>
  <c r="AV248" i="8"/>
  <c r="AU248" i="8"/>
  <c r="AT248" i="8"/>
  <c r="AS248" i="8"/>
  <c r="AR248" i="8"/>
  <c r="AQ248" i="8"/>
  <c r="AP248" i="8"/>
  <c r="AO248" i="8"/>
  <c r="AN248" i="8"/>
  <c r="AM248" i="8"/>
  <c r="AL248" i="8"/>
  <c r="AK248" i="8"/>
  <c r="AJ248" i="8"/>
  <c r="AI248" i="8"/>
  <c r="AH248" i="8"/>
  <c r="AG248" i="8"/>
  <c r="AF248" i="8"/>
  <c r="AE248" i="8"/>
  <c r="AD248" i="8"/>
  <c r="AC248" i="8"/>
  <c r="AB248" i="8"/>
  <c r="AA248" i="8"/>
  <c r="Z248" i="8"/>
  <c r="Y248" i="8"/>
  <c r="X248" i="8"/>
  <c r="W248" i="8"/>
  <c r="V248" i="8"/>
  <c r="U248" i="8"/>
  <c r="T248" i="8"/>
  <c r="S248" i="8"/>
  <c r="R248" i="8"/>
  <c r="Q248" i="8"/>
  <c r="P248" i="8"/>
  <c r="O248" i="8"/>
  <c r="N248" i="8"/>
  <c r="M248" i="8"/>
  <c r="L248" i="8"/>
  <c r="K248" i="8"/>
  <c r="J248" i="8"/>
  <c r="I248" i="8"/>
  <c r="H248" i="8"/>
  <c r="G248" i="8"/>
  <c r="BX246" i="8"/>
  <c r="BW246" i="8"/>
  <c r="BV246" i="8"/>
  <c r="BU246" i="8"/>
  <c r="BT246" i="8"/>
  <c r="BS246" i="8"/>
  <c r="BR246" i="8"/>
  <c r="BQ246" i="8"/>
  <c r="BP246" i="8"/>
  <c r="BO246" i="8"/>
  <c r="BN246" i="8"/>
  <c r="BM246" i="8"/>
  <c r="BL246" i="8"/>
  <c r="BK246" i="8"/>
  <c r="BJ246" i="8"/>
  <c r="BI246" i="8"/>
  <c r="BH246" i="8"/>
  <c r="BG246" i="8"/>
  <c r="BF246" i="8"/>
  <c r="BE246" i="8"/>
  <c r="BD246" i="8"/>
  <c r="BC246" i="8"/>
  <c r="BB246" i="8"/>
  <c r="BA246" i="8"/>
  <c r="AZ246" i="8"/>
  <c r="AY246" i="8"/>
  <c r="AX246" i="8"/>
  <c r="AW246" i="8"/>
  <c r="AV246" i="8"/>
  <c r="AU246" i="8"/>
  <c r="AT246" i="8"/>
  <c r="AS246" i="8"/>
  <c r="AR246" i="8"/>
  <c r="AQ246" i="8"/>
  <c r="AP246" i="8"/>
  <c r="AO246" i="8"/>
  <c r="AN246" i="8"/>
  <c r="AM246" i="8"/>
  <c r="AL246" i="8"/>
  <c r="AK246" i="8"/>
  <c r="AJ246" i="8"/>
  <c r="AI246" i="8"/>
  <c r="AH246" i="8"/>
  <c r="AG246" i="8"/>
  <c r="AF246" i="8"/>
  <c r="AE246" i="8"/>
  <c r="AD246" i="8"/>
  <c r="AC246" i="8"/>
  <c r="AB246" i="8"/>
  <c r="AA246" i="8"/>
  <c r="Z246" i="8"/>
  <c r="Y246" i="8"/>
  <c r="X246" i="8"/>
  <c r="W246" i="8"/>
  <c r="V246" i="8"/>
  <c r="U246" i="8"/>
  <c r="T246" i="8"/>
  <c r="S246" i="8"/>
  <c r="R246" i="8"/>
  <c r="Q246" i="8"/>
  <c r="P246" i="8"/>
  <c r="O246" i="8"/>
  <c r="N246" i="8"/>
  <c r="M246" i="8"/>
  <c r="L246" i="8"/>
  <c r="K246" i="8"/>
  <c r="J246" i="8"/>
  <c r="I246" i="8"/>
  <c r="H246" i="8"/>
  <c r="G246" i="8"/>
  <c r="BX244" i="8"/>
  <c r="BW244" i="8"/>
  <c r="BV244" i="8"/>
  <c r="BU244" i="8"/>
  <c r="BT244" i="8"/>
  <c r="BS244" i="8"/>
  <c r="BR244" i="8"/>
  <c r="BQ244" i="8"/>
  <c r="BP244" i="8"/>
  <c r="BO244" i="8"/>
  <c r="BN244" i="8"/>
  <c r="BM244" i="8"/>
  <c r="BL244" i="8"/>
  <c r="BK244" i="8"/>
  <c r="BJ244" i="8"/>
  <c r="BI244" i="8"/>
  <c r="BH244" i="8"/>
  <c r="BG244" i="8"/>
  <c r="BF244" i="8"/>
  <c r="BE244" i="8"/>
  <c r="BD244" i="8"/>
  <c r="BC244" i="8"/>
  <c r="BB244" i="8"/>
  <c r="BA244" i="8"/>
  <c r="AZ244" i="8"/>
  <c r="AY244" i="8"/>
  <c r="AX244" i="8"/>
  <c r="AW244" i="8"/>
  <c r="AV244" i="8"/>
  <c r="AU244" i="8"/>
  <c r="AT244" i="8"/>
  <c r="AS244" i="8"/>
  <c r="AR244" i="8"/>
  <c r="AQ244" i="8"/>
  <c r="AP244" i="8"/>
  <c r="AO244" i="8"/>
  <c r="AN244" i="8"/>
  <c r="AM244" i="8"/>
  <c r="AL244" i="8"/>
  <c r="AK244" i="8"/>
  <c r="AJ244" i="8"/>
  <c r="AI244" i="8"/>
  <c r="AH244" i="8"/>
  <c r="AG244" i="8"/>
  <c r="AF244" i="8"/>
  <c r="AE244" i="8"/>
  <c r="AD244" i="8"/>
  <c r="AC244" i="8"/>
  <c r="AB244" i="8"/>
  <c r="AA244" i="8"/>
  <c r="Z244" i="8"/>
  <c r="Y244" i="8"/>
  <c r="X244" i="8"/>
  <c r="W244" i="8"/>
  <c r="V244" i="8"/>
  <c r="U244" i="8"/>
  <c r="T244" i="8"/>
  <c r="S244" i="8"/>
  <c r="R244" i="8"/>
  <c r="Q244" i="8"/>
  <c r="P244" i="8"/>
  <c r="O244" i="8"/>
  <c r="N244" i="8"/>
  <c r="M244" i="8"/>
  <c r="L244" i="8"/>
  <c r="K244" i="8"/>
  <c r="J244" i="8"/>
  <c r="I244" i="8"/>
  <c r="H244" i="8"/>
  <c r="G244" i="8"/>
  <c r="BX242" i="8"/>
  <c r="BW242" i="8"/>
  <c r="BV242" i="8"/>
  <c r="BU242" i="8"/>
  <c r="BT242" i="8"/>
  <c r="BS242" i="8"/>
  <c r="BR242" i="8"/>
  <c r="BQ242" i="8"/>
  <c r="BP242" i="8"/>
  <c r="BO242" i="8"/>
  <c r="BN242" i="8"/>
  <c r="BM242" i="8"/>
  <c r="BL242" i="8"/>
  <c r="BK242" i="8"/>
  <c r="BJ242" i="8"/>
  <c r="BI242" i="8"/>
  <c r="BH242" i="8"/>
  <c r="BG242" i="8"/>
  <c r="BF242" i="8"/>
  <c r="BE242" i="8"/>
  <c r="BD242" i="8"/>
  <c r="BC242" i="8"/>
  <c r="BB242" i="8"/>
  <c r="BA242" i="8"/>
  <c r="AZ242" i="8"/>
  <c r="AY242" i="8"/>
  <c r="AX242" i="8"/>
  <c r="AW242" i="8"/>
  <c r="AV242" i="8"/>
  <c r="AU242" i="8"/>
  <c r="AT242" i="8"/>
  <c r="AS242" i="8"/>
  <c r="AR242" i="8"/>
  <c r="AQ242" i="8"/>
  <c r="AP242" i="8"/>
  <c r="AO242" i="8"/>
  <c r="AN242" i="8"/>
  <c r="AM242" i="8"/>
  <c r="AL242" i="8"/>
  <c r="AK242" i="8"/>
  <c r="AJ242" i="8"/>
  <c r="AI242" i="8"/>
  <c r="AH242" i="8"/>
  <c r="AG242" i="8"/>
  <c r="AF242" i="8"/>
  <c r="AE242" i="8"/>
  <c r="AD242" i="8"/>
  <c r="AC242" i="8"/>
  <c r="AB242" i="8"/>
  <c r="AA242" i="8"/>
  <c r="Z242" i="8"/>
  <c r="Y242" i="8"/>
  <c r="X242" i="8"/>
  <c r="W242" i="8"/>
  <c r="V242" i="8"/>
  <c r="U242" i="8"/>
  <c r="T242" i="8"/>
  <c r="S242" i="8"/>
  <c r="R242" i="8"/>
  <c r="Q242" i="8"/>
  <c r="P242" i="8"/>
  <c r="O242" i="8"/>
  <c r="N242" i="8"/>
  <c r="M242" i="8"/>
  <c r="L242" i="8"/>
  <c r="K242" i="8"/>
  <c r="J242" i="8"/>
  <c r="I242" i="8"/>
  <c r="H242" i="8"/>
  <c r="G242" i="8"/>
  <c r="BX240" i="8"/>
  <c r="BW240" i="8"/>
  <c r="BV240" i="8"/>
  <c r="BU240" i="8"/>
  <c r="BT240" i="8"/>
  <c r="BS240" i="8"/>
  <c r="BR240" i="8"/>
  <c r="BQ240" i="8"/>
  <c r="BP240" i="8"/>
  <c r="BO240" i="8"/>
  <c r="BN240" i="8"/>
  <c r="BM240" i="8"/>
  <c r="BL240" i="8"/>
  <c r="BK240" i="8"/>
  <c r="BJ240" i="8"/>
  <c r="BI240" i="8"/>
  <c r="BH240" i="8"/>
  <c r="BG240" i="8"/>
  <c r="BF240" i="8"/>
  <c r="BE240" i="8"/>
  <c r="BD240" i="8"/>
  <c r="BC240" i="8"/>
  <c r="BB240" i="8"/>
  <c r="BA240" i="8"/>
  <c r="AZ240" i="8"/>
  <c r="AY240" i="8"/>
  <c r="AX240" i="8"/>
  <c r="AW240" i="8"/>
  <c r="AV240" i="8"/>
  <c r="AU240" i="8"/>
  <c r="AT240" i="8"/>
  <c r="AS240" i="8"/>
  <c r="AR240" i="8"/>
  <c r="AQ240" i="8"/>
  <c r="AP240" i="8"/>
  <c r="AO240" i="8"/>
  <c r="AN240" i="8"/>
  <c r="AM240" i="8"/>
  <c r="AL240" i="8"/>
  <c r="AK240" i="8"/>
  <c r="AJ240" i="8"/>
  <c r="AI240" i="8"/>
  <c r="AH240" i="8"/>
  <c r="AG240" i="8"/>
  <c r="AF240" i="8"/>
  <c r="AE240" i="8"/>
  <c r="AD240" i="8"/>
  <c r="AC240" i="8"/>
  <c r="AB240" i="8"/>
  <c r="AA240" i="8"/>
  <c r="Z240" i="8"/>
  <c r="Y240" i="8"/>
  <c r="X240" i="8"/>
  <c r="W240" i="8"/>
  <c r="V240" i="8"/>
  <c r="U240" i="8"/>
  <c r="T240" i="8"/>
  <c r="S240" i="8"/>
  <c r="R240" i="8"/>
  <c r="Q240" i="8"/>
  <c r="P240" i="8"/>
  <c r="O240" i="8"/>
  <c r="N240" i="8"/>
  <c r="M240" i="8"/>
  <c r="L240" i="8"/>
  <c r="K240" i="8"/>
  <c r="J240" i="8"/>
  <c r="I240" i="8"/>
  <c r="H240" i="8"/>
  <c r="G240" i="8"/>
  <c r="BX238" i="8"/>
  <c r="BW238" i="8"/>
  <c r="BV238" i="8"/>
  <c r="BU238" i="8"/>
  <c r="BT238" i="8"/>
  <c r="BS238" i="8"/>
  <c r="BR238" i="8"/>
  <c r="BQ238" i="8"/>
  <c r="BP238" i="8"/>
  <c r="BO238" i="8"/>
  <c r="BN238" i="8"/>
  <c r="BM238" i="8"/>
  <c r="BL238" i="8"/>
  <c r="BK238" i="8"/>
  <c r="BJ238" i="8"/>
  <c r="BI238" i="8"/>
  <c r="BH238" i="8"/>
  <c r="BG238" i="8"/>
  <c r="BF238" i="8"/>
  <c r="BE238" i="8"/>
  <c r="BD238" i="8"/>
  <c r="BC238" i="8"/>
  <c r="BB238" i="8"/>
  <c r="BA238" i="8"/>
  <c r="AZ238" i="8"/>
  <c r="AY238" i="8"/>
  <c r="AX238" i="8"/>
  <c r="AW238" i="8"/>
  <c r="AV238" i="8"/>
  <c r="AU238" i="8"/>
  <c r="AT238" i="8"/>
  <c r="AS238" i="8"/>
  <c r="AR238" i="8"/>
  <c r="AQ238" i="8"/>
  <c r="AP238" i="8"/>
  <c r="AO238" i="8"/>
  <c r="AN238" i="8"/>
  <c r="AM238" i="8"/>
  <c r="AL238" i="8"/>
  <c r="AK238" i="8"/>
  <c r="AJ238" i="8"/>
  <c r="AI238" i="8"/>
  <c r="AH238" i="8"/>
  <c r="AG238" i="8"/>
  <c r="AF238" i="8"/>
  <c r="AE238" i="8"/>
  <c r="AD238" i="8"/>
  <c r="AC238" i="8"/>
  <c r="AB238" i="8"/>
  <c r="AA238" i="8"/>
  <c r="Z238" i="8"/>
  <c r="Y238" i="8"/>
  <c r="X238" i="8"/>
  <c r="W238" i="8"/>
  <c r="V238" i="8"/>
  <c r="U238" i="8"/>
  <c r="T238" i="8"/>
  <c r="S238" i="8"/>
  <c r="R238" i="8"/>
  <c r="Q238" i="8"/>
  <c r="P238" i="8"/>
  <c r="O238" i="8"/>
  <c r="N238" i="8"/>
  <c r="M238" i="8"/>
  <c r="L238" i="8"/>
  <c r="K238" i="8"/>
  <c r="J238" i="8"/>
  <c r="I238" i="8"/>
  <c r="H238" i="8"/>
  <c r="G238" i="8"/>
  <c r="BX236" i="8"/>
  <c r="BW236" i="8"/>
  <c r="BV236" i="8"/>
  <c r="BU236" i="8"/>
  <c r="BT236" i="8"/>
  <c r="BS236" i="8"/>
  <c r="BR236" i="8"/>
  <c r="BQ236" i="8"/>
  <c r="BP236" i="8"/>
  <c r="BO236" i="8"/>
  <c r="BN236" i="8"/>
  <c r="BM236" i="8"/>
  <c r="BL236" i="8"/>
  <c r="BK236" i="8"/>
  <c r="BJ236" i="8"/>
  <c r="BI236" i="8"/>
  <c r="BH236" i="8"/>
  <c r="BG236" i="8"/>
  <c r="BF236" i="8"/>
  <c r="BE236" i="8"/>
  <c r="BD236" i="8"/>
  <c r="BC236" i="8"/>
  <c r="BB236" i="8"/>
  <c r="BA236" i="8"/>
  <c r="AZ236" i="8"/>
  <c r="AY236" i="8"/>
  <c r="AX236" i="8"/>
  <c r="AW236" i="8"/>
  <c r="AV236" i="8"/>
  <c r="AU236" i="8"/>
  <c r="AT236" i="8"/>
  <c r="AS236" i="8"/>
  <c r="AR236" i="8"/>
  <c r="AQ236" i="8"/>
  <c r="AP236" i="8"/>
  <c r="AO236" i="8"/>
  <c r="AN236" i="8"/>
  <c r="AM236" i="8"/>
  <c r="AL236" i="8"/>
  <c r="AK236" i="8"/>
  <c r="AJ236" i="8"/>
  <c r="AI236" i="8"/>
  <c r="AH236" i="8"/>
  <c r="AG236" i="8"/>
  <c r="AF236" i="8"/>
  <c r="AE236" i="8"/>
  <c r="AD236" i="8"/>
  <c r="AC236" i="8"/>
  <c r="AB236" i="8"/>
  <c r="AA236" i="8"/>
  <c r="Z236" i="8"/>
  <c r="Y236" i="8"/>
  <c r="X236" i="8"/>
  <c r="W236" i="8"/>
  <c r="V236" i="8"/>
  <c r="U236" i="8"/>
  <c r="T236" i="8"/>
  <c r="S236" i="8"/>
  <c r="R236" i="8"/>
  <c r="Q236" i="8"/>
  <c r="P236" i="8"/>
  <c r="O236" i="8"/>
  <c r="N236" i="8"/>
  <c r="M236" i="8"/>
  <c r="L236" i="8"/>
  <c r="K236" i="8"/>
  <c r="J236" i="8"/>
  <c r="I236" i="8"/>
  <c r="H236" i="8"/>
  <c r="G236" i="8"/>
  <c r="BX234" i="8"/>
  <c r="BW234" i="8"/>
  <c r="BV234" i="8"/>
  <c r="BU234" i="8"/>
  <c r="BT234" i="8"/>
  <c r="BS234" i="8"/>
  <c r="BR234" i="8"/>
  <c r="BQ234" i="8"/>
  <c r="BP234" i="8"/>
  <c r="BO234" i="8"/>
  <c r="BN234" i="8"/>
  <c r="BM234" i="8"/>
  <c r="BL234" i="8"/>
  <c r="BK234" i="8"/>
  <c r="BJ234" i="8"/>
  <c r="BI234" i="8"/>
  <c r="BH234" i="8"/>
  <c r="BG234" i="8"/>
  <c r="BF234" i="8"/>
  <c r="BE234" i="8"/>
  <c r="BD234" i="8"/>
  <c r="BC234" i="8"/>
  <c r="BB234" i="8"/>
  <c r="BA234" i="8"/>
  <c r="AZ234" i="8"/>
  <c r="AY234" i="8"/>
  <c r="AX234" i="8"/>
  <c r="AW234" i="8"/>
  <c r="AV234" i="8"/>
  <c r="AU234" i="8"/>
  <c r="AT234" i="8"/>
  <c r="AS234" i="8"/>
  <c r="AR234" i="8"/>
  <c r="AQ234" i="8"/>
  <c r="AP234" i="8"/>
  <c r="AO234" i="8"/>
  <c r="AN234" i="8"/>
  <c r="AM234" i="8"/>
  <c r="AL234" i="8"/>
  <c r="AK234" i="8"/>
  <c r="AJ234" i="8"/>
  <c r="AI234" i="8"/>
  <c r="AH234" i="8"/>
  <c r="AG234" i="8"/>
  <c r="AF234" i="8"/>
  <c r="AE234" i="8"/>
  <c r="AD234" i="8"/>
  <c r="AC234" i="8"/>
  <c r="AB234" i="8"/>
  <c r="AA234" i="8"/>
  <c r="Z234" i="8"/>
  <c r="Y234" i="8"/>
  <c r="X234" i="8"/>
  <c r="W234" i="8"/>
  <c r="V234" i="8"/>
  <c r="U234" i="8"/>
  <c r="T234" i="8"/>
  <c r="S234" i="8"/>
  <c r="R234" i="8"/>
  <c r="Q234" i="8"/>
  <c r="P234" i="8"/>
  <c r="O234" i="8"/>
  <c r="N234" i="8"/>
  <c r="M234" i="8"/>
  <c r="L234" i="8"/>
  <c r="K234" i="8"/>
  <c r="J234" i="8"/>
  <c r="I234" i="8"/>
  <c r="H234" i="8"/>
  <c r="G234" i="8"/>
  <c r="BX229" i="8"/>
  <c r="BW229" i="8"/>
  <c r="BV229" i="8"/>
  <c r="BU229" i="8"/>
  <c r="BT229" i="8"/>
  <c r="BS229" i="8"/>
  <c r="BR229" i="8"/>
  <c r="BQ229" i="8"/>
  <c r="BP229" i="8"/>
  <c r="BO229" i="8"/>
  <c r="BN229" i="8"/>
  <c r="BM229" i="8"/>
  <c r="BL229" i="8"/>
  <c r="BK229" i="8"/>
  <c r="BJ229" i="8"/>
  <c r="BI229" i="8"/>
  <c r="BH229" i="8"/>
  <c r="BG229" i="8"/>
  <c r="BF229" i="8"/>
  <c r="BE229" i="8"/>
  <c r="BD229" i="8"/>
  <c r="BC229" i="8"/>
  <c r="BB229" i="8"/>
  <c r="BA229" i="8"/>
  <c r="AZ229" i="8"/>
  <c r="AY229" i="8"/>
  <c r="AX229" i="8"/>
  <c r="AW229" i="8"/>
  <c r="AV229" i="8"/>
  <c r="AU229" i="8"/>
  <c r="AT229" i="8"/>
  <c r="AS229" i="8"/>
  <c r="AR229" i="8"/>
  <c r="AQ229" i="8"/>
  <c r="AP229" i="8"/>
  <c r="AO229" i="8"/>
  <c r="AN229" i="8"/>
  <c r="AM229" i="8"/>
  <c r="AL229" i="8"/>
  <c r="AK229" i="8"/>
  <c r="AJ229" i="8"/>
  <c r="AI229" i="8"/>
  <c r="AH229" i="8"/>
  <c r="AG229" i="8"/>
  <c r="AF229" i="8"/>
  <c r="AE229" i="8"/>
  <c r="AD229" i="8"/>
  <c r="AC229" i="8"/>
  <c r="AB229" i="8"/>
  <c r="AA229" i="8"/>
  <c r="Z229" i="8"/>
  <c r="Y229" i="8"/>
  <c r="X229" i="8"/>
  <c r="W229" i="8"/>
  <c r="V229" i="8"/>
  <c r="U229" i="8"/>
  <c r="T229" i="8"/>
  <c r="S229" i="8"/>
  <c r="R229" i="8"/>
  <c r="Q229" i="8"/>
  <c r="P229" i="8"/>
  <c r="O229" i="8"/>
  <c r="N229" i="8"/>
  <c r="M229" i="8"/>
  <c r="L229" i="8"/>
  <c r="K229" i="8"/>
  <c r="J229" i="8"/>
  <c r="I229" i="8"/>
  <c r="H229" i="8"/>
  <c r="G229" i="8"/>
  <c r="BX227" i="8"/>
  <c r="BW227" i="8"/>
  <c r="BV227" i="8"/>
  <c r="BU227" i="8"/>
  <c r="BT227" i="8"/>
  <c r="BS227" i="8"/>
  <c r="BR227" i="8"/>
  <c r="BQ227" i="8"/>
  <c r="BP227" i="8"/>
  <c r="BO227" i="8"/>
  <c r="BN227" i="8"/>
  <c r="BM227" i="8"/>
  <c r="BL227" i="8"/>
  <c r="BK227" i="8"/>
  <c r="BJ227" i="8"/>
  <c r="BI227" i="8"/>
  <c r="BH227" i="8"/>
  <c r="BG227" i="8"/>
  <c r="BF227" i="8"/>
  <c r="BE227" i="8"/>
  <c r="BD227" i="8"/>
  <c r="BC227" i="8"/>
  <c r="BB227" i="8"/>
  <c r="BA227" i="8"/>
  <c r="AZ227" i="8"/>
  <c r="AY227" i="8"/>
  <c r="AX227" i="8"/>
  <c r="AW227" i="8"/>
  <c r="AV227" i="8"/>
  <c r="AU227" i="8"/>
  <c r="AT227" i="8"/>
  <c r="AS227" i="8"/>
  <c r="AR227" i="8"/>
  <c r="AQ227" i="8"/>
  <c r="AP227" i="8"/>
  <c r="AO227" i="8"/>
  <c r="AN227" i="8"/>
  <c r="AM227" i="8"/>
  <c r="AL227" i="8"/>
  <c r="AK227" i="8"/>
  <c r="AJ227" i="8"/>
  <c r="AI227" i="8"/>
  <c r="AH227" i="8"/>
  <c r="AG227" i="8"/>
  <c r="AF227" i="8"/>
  <c r="AE227" i="8"/>
  <c r="AD227" i="8"/>
  <c r="AC227" i="8"/>
  <c r="AB227" i="8"/>
  <c r="AA227" i="8"/>
  <c r="Z227" i="8"/>
  <c r="Y227" i="8"/>
  <c r="X227" i="8"/>
  <c r="W227" i="8"/>
  <c r="V227" i="8"/>
  <c r="U227" i="8"/>
  <c r="T227" i="8"/>
  <c r="S227" i="8"/>
  <c r="R227" i="8"/>
  <c r="Q227" i="8"/>
  <c r="P227" i="8"/>
  <c r="O227" i="8"/>
  <c r="N227" i="8"/>
  <c r="M227" i="8"/>
  <c r="L227" i="8"/>
  <c r="K227" i="8"/>
  <c r="J227" i="8"/>
  <c r="I227" i="8"/>
  <c r="H227" i="8"/>
  <c r="G227" i="8"/>
  <c r="BX225" i="8"/>
  <c r="BW225" i="8"/>
  <c r="BV225" i="8"/>
  <c r="BU225" i="8"/>
  <c r="BT225" i="8"/>
  <c r="BS225" i="8"/>
  <c r="BR225" i="8"/>
  <c r="BQ225" i="8"/>
  <c r="BP225" i="8"/>
  <c r="BO225" i="8"/>
  <c r="BN225" i="8"/>
  <c r="BM225" i="8"/>
  <c r="BL225" i="8"/>
  <c r="BK225" i="8"/>
  <c r="BJ225" i="8"/>
  <c r="BI225" i="8"/>
  <c r="BH225" i="8"/>
  <c r="BG225" i="8"/>
  <c r="BF225" i="8"/>
  <c r="BE225" i="8"/>
  <c r="BD225" i="8"/>
  <c r="BC225" i="8"/>
  <c r="BB225" i="8"/>
  <c r="BA225" i="8"/>
  <c r="AZ225" i="8"/>
  <c r="AY225" i="8"/>
  <c r="AX225" i="8"/>
  <c r="AW225" i="8"/>
  <c r="AV225" i="8"/>
  <c r="AU225" i="8"/>
  <c r="AT225" i="8"/>
  <c r="AS225" i="8"/>
  <c r="AR225" i="8"/>
  <c r="AQ225" i="8"/>
  <c r="AP225" i="8"/>
  <c r="AO225" i="8"/>
  <c r="AN225" i="8"/>
  <c r="AM225" i="8"/>
  <c r="AL225" i="8"/>
  <c r="AK225" i="8"/>
  <c r="AJ225" i="8"/>
  <c r="AI225" i="8"/>
  <c r="AH225" i="8"/>
  <c r="AG225" i="8"/>
  <c r="AF225" i="8"/>
  <c r="AE225" i="8"/>
  <c r="AD225" i="8"/>
  <c r="AC225" i="8"/>
  <c r="AB225" i="8"/>
  <c r="AA225" i="8"/>
  <c r="Z225" i="8"/>
  <c r="Y225" i="8"/>
  <c r="X225" i="8"/>
  <c r="W225" i="8"/>
  <c r="V225" i="8"/>
  <c r="U225" i="8"/>
  <c r="T225" i="8"/>
  <c r="S225" i="8"/>
  <c r="R225" i="8"/>
  <c r="Q225" i="8"/>
  <c r="P225" i="8"/>
  <c r="O225" i="8"/>
  <c r="N225" i="8"/>
  <c r="M225" i="8"/>
  <c r="L225" i="8"/>
  <c r="K225" i="8"/>
  <c r="J225" i="8"/>
  <c r="I225" i="8"/>
  <c r="H225" i="8"/>
  <c r="G225" i="8"/>
  <c r="BX223" i="8"/>
  <c r="BW223" i="8"/>
  <c r="BV223" i="8"/>
  <c r="BU223" i="8"/>
  <c r="BT223" i="8"/>
  <c r="BS223" i="8"/>
  <c r="BR223" i="8"/>
  <c r="BQ223" i="8"/>
  <c r="BP223" i="8"/>
  <c r="BO223" i="8"/>
  <c r="BN223" i="8"/>
  <c r="BM223" i="8"/>
  <c r="BL223" i="8"/>
  <c r="BK223" i="8"/>
  <c r="BJ223" i="8"/>
  <c r="BI223" i="8"/>
  <c r="BH223" i="8"/>
  <c r="BG223" i="8"/>
  <c r="BF223" i="8"/>
  <c r="BE223" i="8"/>
  <c r="BD223" i="8"/>
  <c r="BC223" i="8"/>
  <c r="BB223" i="8"/>
  <c r="BA223" i="8"/>
  <c r="AZ223" i="8"/>
  <c r="AY223" i="8"/>
  <c r="AX223" i="8"/>
  <c r="AW223" i="8"/>
  <c r="AV223" i="8"/>
  <c r="AU223" i="8"/>
  <c r="AT223" i="8"/>
  <c r="AS223" i="8"/>
  <c r="AR223" i="8"/>
  <c r="AQ223" i="8"/>
  <c r="AP223" i="8"/>
  <c r="AO223" i="8"/>
  <c r="AN223" i="8"/>
  <c r="AM223" i="8"/>
  <c r="AL223" i="8"/>
  <c r="AK223" i="8"/>
  <c r="AJ223" i="8"/>
  <c r="AI223" i="8"/>
  <c r="AH223" i="8"/>
  <c r="AG223" i="8"/>
  <c r="AF223" i="8"/>
  <c r="AE223" i="8"/>
  <c r="AD223" i="8"/>
  <c r="AC223" i="8"/>
  <c r="AB223" i="8"/>
  <c r="AA223" i="8"/>
  <c r="Z223" i="8"/>
  <c r="Y223" i="8"/>
  <c r="X223" i="8"/>
  <c r="W223" i="8"/>
  <c r="V223" i="8"/>
  <c r="U223" i="8"/>
  <c r="T223" i="8"/>
  <c r="S223" i="8"/>
  <c r="R223" i="8"/>
  <c r="Q223" i="8"/>
  <c r="P223" i="8"/>
  <c r="O223" i="8"/>
  <c r="N223" i="8"/>
  <c r="M223" i="8"/>
  <c r="L223" i="8"/>
  <c r="K223" i="8"/>
  <c r="J223" i="8"/>
  <c r="I223" i="8"/>
  <c r="H223" i="8"/>
  <c r="G223" i="8"/>
  <c r="BX221" i="8"/>
  <c r="BW221" i="8"/>
  <c r="BV221" i="8"/>
  <c r="BU221" i="8"/>
  <c r="BT221" i="8"/>
  <c r="BS221" i="8"/>
  <c r="BR221" i="8"/>
  <c r="BQ221" i="8"/>
  <c r="BP221" i="8"/>
  <c r="BO221" i="8"/>
  <c r="BN221" i="8"/>
  <c r="BM221" i="8"/>
  <c r="BL221" i="8"/>
  <c r="BK221" i="8"/>
  <c r="BJ221" i="8"/>
  <c r="BI221" i="8"/>
  <c r="BH221" i="8"/>
  <c r="BG221" i="8"/>
  <c r="BF221" i="8"/>
  <c r="BE221" i="8"/>
  <c r="BD221" i="8"/>
  <c r="BC221" i="8"/>
  <c r="BB221" i="8"/>
  <c r="BA221" i="8"/>
  <c r="AZ221" i="8"/>
  <c r="AY221" i="8"/>
  <c r="AX221" i="8"/>
  <c r="AW221" i="8"/>
  <c r="AV221" i="8"/>
  <c r="AU221" i="8"/>
  <c r="AT221" i="8"/>
  <c r="AS221" i="8"/>
  <c r="AR221" i="8"/>
  <c r="AQ221" i="8"/>
  <c r="AP221" i="8"/>
  <c r="AO221" i="8"/>
  <c r="AN221" i="8"/>
  <c r="AM221" i="8"/>
  <c r="AL221" i="8"/>
  <c r="AK221" i="8"/>
  <c r="AJ221" i="8"/>
  <c r="AI221" i="8"/>
  <c r="AH221" i="8"/>
  <c r="AG221" i="8"/>
  <c r="AF221" i="8"/>
  <c r="AE221" i="8"/>
  <c r="AD221" i="8"/>
  <c r="AC221" i="8"/>
  <c r="AB221" i="8"/>
  <c r="AA221" i="8"/>
  <c r="Z221" i="8"/>
  <c r="Y221" i="8"/>
  <c r="X221" i="8"/>
  <c r="W221" i="8"/>
  <c r="V221" i="8"/>
  <c r="U221" i="8"/>
  <c r="T221" i="8"/>
  <c r="S221" i="8"/>
  <c r="R221" i="8"/>
  <c r="Q221" i="8"/>
  <c r="P221" i="8"/>
  <c r="O221" i="8"/>
  <c r="N221" i="8"/>
  <c r="M221" i="8"/>
  <c r="L221" i="8"/>
  <c r="K221" i="8"/>
  <c r="J221" i="8"/>
  <c r="I221" i="8"/>
  <c r="H221" i="8"/>
  <c r="G221" i="8"/>
  <c r="BX219" i="8"/>
  <c r="BW219" i="8"/>
  <c r="BV219" i="8"/>
  <c r="BU219" i="8"/>
  <c r="BT219" i="8"/>
  <c r="BS219" i="8"/>
  <c r="BR219" i="8"/>
  <c r="BQ219" i="8"/>
  <c r="BP219" i="8"/>
  <c r="BO219" i="8"/>
  <c r="BN219" i="8"/>
  <c r="BM219" i="8"/>
  <c r="BL219" i="8"/>
  <c r="BK219" i="8"/>
  <c r="BJ219" i="8"/>
  <c r="BI219" i="8"/>
  <c r="BH219" i="8"/>
  <c r="BG219" i="8"/>
  <c r="BF219" i="8"/>
  <c r="BE219" i="8"/>
  <c r="BD219" i="8"/>
  <c r="BC219" i="8"/>
  <c r="BB219" i="8"/>
  <c r="BA219" i="8"/>
  <c r="AZ219" i="8"/>
  <c r="AY219" i="8"/>
  <c r="AX219" i="8"/>
  <c r="AW219" i="8"/>
  <c r="AV219" i="8"/>
  <c r="AU219" i="8"/>
  <c r="AT219" i="8"/>
  <c r="AS219" i="8"/>
  <c r="AR219" i="8"/>
  <c r="AQ219" i="8"/>
  <c r="AP219" i="8"/>
  <c r="AO219" i="8"/>
  <c r="AN219" i="8"/>
  <c r="AM219" i="8"/>
  <c r="AL219" i="8"/>
  <c r="AK219" i="8"/>
  <c r="AJ219" i="8"/>
  <c r="AI219" i="8"/>
  <c r="AH219" i="8"/>
  <c r="AG219" i="8"/>
  <c r="AF219" i="8"/>
  <c r="AE219" i="8"/>
  <c r="AD219" i="8"/>
  <c r="AC219" i="8"/>
  <c r="AB219" i="8"/>
  <c r="AA219" i="8"/>
  <c r="Z219" i="8"/>
  <c r="Y219" i="8"/>
  <c r="X219" i="8"/>
  <c r="W219" i="8"/>
  <c r="V219" i="8"/>
  <c r="U219" i="8"/>
  <c r="T219" i="8"/>
  <c r="S219" i="8"/>
  <c r="R219" i="8"/>
  <c r="Q219" i="8"/>
  <c r="P219" i="8"/>
  <c r="O219" i="8"/>
  <c r="N219" i="8"/>
  <c r="M219" i="8"/>
  <c r="L219" i="8"/>
  <c r="K219" i="8"/>
  <c r="J219" i="8"/>
  <c r="I219" i="8"/>
  <c r="H219" i="8"/>
  <c r="G219" i="8"/>
  <c r="BX217" i="8"/>
  <c r="BW217" i="8"/>
  <c r="BV217" i="8"/>
  <c r="BU217" i="8"/>
  <c r="BT217" i="8"/>
  <c r="BS217" i="8"/>
  <c r="BR217" i="8"/>
  <c r="BQ217" i="8"/>
  <c r="BP217" i="8"/>
  <c r="BO217" i="8"/>
  <c r="BN217" i="8"/>
  <c r="BM217" i="8"/>
  <c r="BL217" i="8"/>
  <c r="BK217" i="8"/>
  <c r="BJ217" i="8"/>
  <c r="BI217" i="8"/>
  <c r="BH217" i="8"/>
  <c r="BG217" i="8"/>
  <c r="BF217" i="8"/>
  <c r="BE217" i="8"/>
  <c r="BD217" i="8"/>
  <c r="BC217" i="8"/>
  <c r="BB217" i="8"/>
  <c r="BA217" i="8"/>
  <c r="AZ217" i="8"/>
  <c r="AY217" i="8"/>
  <c r="AX217" i="8"/>
  <c r="AW217" i="8"/>
  <c r="AV217" i="8"/>
  <c r="AU217" i="8"/>
  <c r="AT217" i="8"/>
  <c r="AS217" i="8"/>
  <c r="AR217" i="8"/>
  <c r="AQ217" i="8"/>
  <c r="AP217" i="8"/>
  <c r="AO217" i="8"/>
  <c r="AN217" i="8"/>
  <c r="AM217" i="8"/>
  <c r="AL217" i="8"/>
  <c r="AK217" i="8"/>
  <c r="AJ217" i="8"/>
  <c r="AI217" i="8"/>
  <c r="AH217" i="8"/>
  <c r="AG217" i="8"/>
  <c r="AF217" i="8"/>
  <c r="AE217" i="8"/>
  <c r="AD217" i="8"/>
  <c r="AC217" i="8"/>
  <c r="AB217" i="8"/>
  <c r="AA217" i="8"/>
  <c r="Z217" i="8"/>
  <c r="Y217" i="8"/>
  <c r="X217" i="8"/>
  <c r="W217" i="8"/>
  <c r="V217" i="8"/>
  <c r="U217" i="8"/>
  <c r="T217" i="8"/>
  <c r="S217" i="8"/>
  <c r="R217" i="8"/>
  <c r="Q217" i="8"/>
  <c r="P217" i="8"/>
  <c r="O217" i="8"/>
  <c r="N217" i="8"/>
  <c r="M217" i="8"/>
  <c r="L217" i="8"/>
  <c r="K217" i="8"/>
  <c r="J217" i="8"/>
  <c r="I217" i="8"/>
  <c r="H217" i="8"/>
  <c r="G217" i="8"/>
  <c r="BX215" i="8"/>
  <c r="BW215" i="8"/>
  <c r="BV215" i="8"/>
  <c r="BU215" i="8"/>
  <c r="BT215" i="8"/>
  <c r="BS215" i="8"/>
  <c r="BR215" i="8"/>
  <c r="BQ215" i="8"/>
  <c r="BP215" i="8"/>
  <c r="BO215" i="8"/>
  <c r="BN215" i="8"/>
  <c r="BM215" i="8"/>
  <c r="BL215" i="8"/>
  <c r="BK215" i="8"/>
  <c r="BJ215" i="8"/>
  <c r="BI215" i="8"/>
  <c r="BH215" i="8"/>
  <c r="BG215" i="8"/>
  <c r="BF215" i="8"/>
  <c r="BE215" i="8"/>
  <c r="BD215" i="8"/>
  <c r="BC215" i="8"/>
  <c r="BB215" i="8"/>
  <c r="BA215" i="8"/>
  <c r="AZ215" i="8"/>
  <c r="AY215" i="8"/>
  <c r="AX215" i="8"/>
  <c r="AW215" i="8"/>
  <c r="AV215" i="8"/>
  <c r="AU215" i="8"/>
  <c r="AT215" i="8"/>
  <c r="AS215" i="8"/>
  <c r="AR215" i="8"/>
  <c r="AQ215" i="8"/>
  <c r="AP215" i="8"/>
  <c r="AO215" i="8"/>
  <c r="AN215" i="8"/>
  <c r="AM215" i="8"/>
  <c r="AL215" i="8"/>
  <c r="AK215" i="8"/>
  <c r="AJ215" i="8"/>
  <c r="AI215" i="8"/>
  <c r="AH215" i="8"/>
  <c r="AG215" i="8"/>
  <c r="AF215" i="8"/>
  <c r="AE215" i="8"/>
  <c r="AD215" i="8"/>
  <c r="AC215" i="8"/>
  <c r="AB215" i="8"/>
  <c r="AA215" i="8"/>
  <c r="Z215" i="8"/>
  <c r="Y215" i="8"/>
  <c r="X215" i="8"/>
  <c r="W215" i="8"/>
  <c r="V215" i="8"/>
  <c r="U215" i="8"/>
  <c r="T215" i="8"/>
  <c r="S215" i="8"/>
  <c r="R215" i="8"/>
  <c r="Q215" i="8"/>
  <c r="P215" i="8"/>
  <c r="O215" i="8"/>
  <c r="N215" i="8"/>
  <c r="M215" i="8"/>
  <c r="L215" i="8"/>
  <c r="K215" i="8"/>
  <c r="J215" i="8"/>
  <c r="I215" i="8"/>
  <c r="H215" i="8"/>
  <c r="G215" i="8"/>
  <c r="BX213" i="8"/>
  <c r="BW213" i="8"/>
  <c r="BV213" i="8"/>
  <c r="BU213" i="8"/>
  <c r="BT213" i="8"/>
  <c r="BS213" i="8"/>
  <c r="BR213" i="8"/>
  <c r="BQ213" i="8"/>
  <c r="BP213" i="8"/>
  <c r="BO213" i="8"/>
  <c r="BN213" i="8"/>
  <c r="BM213" i="8"/>
  <c r="BL213" i="8"/>
  <c r="BK213" i="8"/>
  <c r="BJ213" i="8"/>
  <c r="BI213" i="8"/>
  <c r="BH213" i="8"/>
  <c r="BG213" i="8"/>
  <c r="BF213" i="8"/>
  <c r="BE213" i="8"/>
  <c r="BD213" i="8"/>
  <c r="BC213" i="8"/>
  <c r="BB213" i="8"/>
  <c r="BA213" i="8"/>
  <c r="AZ213" i="8"/>
  <c r="AY213" i="8"/>
  <c r="AX213" i="8"/>
  <c r="AW213" i="8"/>
  <c r="AV213" i="8"/>
  <c r="AU213" i="8"/>
  <c r="AT213" i="8"/>
  <c r="AS213" i="8"/>
  <c r="AR213" i="8"/>
  <c r="AQ213" i="8"/>
  <c r="AP213" i="8"/>
  <c r="AO213" i="8"/>
  <c r="AN213" i="8"/>
  <c r="AM213" i="8"/>
  <c r="AL213" i="8"/>
  <c r="AK213" i="8"/>
  <c r="AJ213" i="8"/>
  <c r="AI213" i="8"/>
  <c r="AH213" i="8"/>
  <c r="AG213" i="8"/>
  <c r="AF213" i="8"/>
  <c r="AE213" i="8"/>
  <c r="AD213" i="8"/>
  <c r="AC213" i="8"/>
  <c r="AB213" i="8"/>
  <c r="AA213" i="8"/>
  <c r="Z213" i="8"/>
  <c r="Y213" i="8"/>
  <c r="X213" i="8"/>
  <c r="W213" i="8"/>
  <c r="V213" i="8"/>
  <c r="U213" i="8"/>
  <c r="T213" i="8"/>
  <c r="S213" i="8"/>
  <c r="R213" i="8"/>
  <c r="Q213" i="8"/>
  <c r="P213" i="8"/>
  <c r="O213" i="8"/>
  <c r="N213" i="8"/>
  <c r="M213" i="8"/>
  <c r="L213" i="8"/>
  <c r="K213" i="8"/>
  <c r="J213" i="8"/>
  <c r="I213" i="8"/>
  <c r="H213" i="8"/>
  <c r="G213" i="8"/>
  <c r="BX211" i="8"/>
  <c r="BW211" i="8"/>
  <c r="BV211" i="8"/>
  <c r="BU211" i="8"/>
  <c r="BT211" i="8"/>
  <c r="BS211" i="8"/>
  <c r="BR211" i="8"/>
  <c r="BQ211" i="8"/>
  <c r="BP211" i="8"/>
  <c r="BO211" i="8"/>
  <c r="BN211" i="8"/>
  <c r="BM211" i="8"/>
  <c r="BL211" i="8"/>
  <c r="BK211" i="8"/>
  <c r="BJ211" i="8"/>
  <c r="BI211" i="8"/>
  <c r="BH211" i="8"/>
  <c r="BG211" i="8"/>
  <c r="BF211" i="8"/>
  <c r="BE211" i="8"/>
  <c r="BD211" i="8"/>
  <c r="BC211" i="8"/>
  <c r="BB211" i="8"/>
  <c r="BA211" i="8"/>
  <c r="AZ211" i="8"/>
  <c r="AY211" i="8"/>
  <c r="AX211" i="8"/>
  <c r="AW211" i="8"/>
  <c r="AV211" i="8"/>
  <c r="AU211" i="8"/>
  <c r="AT211" i="8"/>
  <c r="AS211" i="8"/>
  <c r="AR211" i="8"/>
  <c r="AQ211" i="8"/>
  <c r="AP211" i="8"/>
  <c r="AO211" i="8"/>
  <c r="AN211" i="8"/>
  <c r="AM211" i="8"/>
  <c r="AL211" i="8"/>
  <c r="AK211" i="8"/>
  <c r="AJ211" i="8"/>
  <c r="AI211" i="8"/>
  <c r="AH211" i="8"/>
  <c r="AG211" i="8"/>
  <c r="AF211" i="8"/>
  <c r="AE211" i="8"/>
  <c r="AD211" i="8"/>
  <c r="AC211" i="8"/>
  <c r="AB211" i="8"/>
  <c r="AA211" i="8"/>
  <c r="Z211" i="8"/>
  <c r="Y211" i="8"/>
  <c r="X211" i="8"/>
  <c r="W211" i="8"/>
  <c r="V211" i="8"/>
  <c r="U211" i="8"/>
  <c r="T211" i="8"/>
  <c r="S211" i="8"/>
  <c r="R211" i="8"/>
  <c r="Q211" i="8"/>
  <c r="P211" i="8"/>
  <c r="O211" i="8"/>
  <c r="N211" i="8"/>
  <c r="M211" i="8"/>
  <c r="L211" i="8"/>
  <c r="K211" i="8"/>
  <c r="J211" i="8"/>
  <c r="I211" i="8"/>
  <c r="H211" i="8"/>
  <c r="G211" i="8"/>
  <c r="BX209" i="8"/>
  <c r="BW209" i="8"/>
  <c r="BV209" i="8"/>
  <c r="BU209" i="8"/>
  <c r="BT209" i="8"/>
  <c r="BS209" i="8"/>
  <c r="BR209" i="8"/>
  <c r="BQ209" i="8"/>
  <c r="BP209" i="8"/>
  <c r="BO209" i="8"/>
  <c r="BN209" i="8"/>
  <c r="BM209" i="8"/>
  <c r="BL209" i="8"/>
  <c r="BK209" i="8"/>
  <c r="BJ209" i="8"/>
  <c r="BI209" i="8"/>
  <c r="BH209" i="8"/>
  <c r="BG209" i="8"/>
  <c r="BF209" i="8"/>
  <c r="BE209" i="8"/>
  <c r="BD209" i="8"/>
  <c r="BC209" i="8"/>
  <c r="BB209" i="8"/>
  <c r="BA209" i="8"/>
  <c r="AZ209" i="8"/>
  <c r="AY209" i="8"/>
  <c r="AX209" i="8"/>
  <c r="AW209" i="8"/>
  <c r="AV209" i="8"/>
  <c r="AU209" i="8"/>
  <c r="AT209" i="8"/>
  <c r="AS209" i="8"/>
  <c r="AR209" i="8"/>
  <c r="AQ209" i="8"/>
  <c r="AP209" i="8"/>
  <c r="AO209" i="8"/>
  <c r="AN209" i="8"/>
  <c r="AM209" i="8"/>
  <c r="AL209" i="8"/>
  <c r="AK209" i="8"/>
  <c r="AJ209" i="8"/>
  <c r="AI209" i="8"/>
  <c r="AH209" i="8"/>
  <c r="AG209" i="8"/>
  <c r="AF209" i="8"/>
  <c r="AE209" i="8"/>
  <c r="AD209" i="8"/>
  <c r="AC209" i="8"/>
  <c r="AB209" i="8"/>
  <c r="AA209" i="8"/>
  <c r="Z209" i="8"/>
  <c r="Y209" i="8"/>
  <c r="X209" i="8"/>
  <c r="W209" i="8"/>
  <c r="V209" i="8"/>
  <c r="U209" i="8"/>
  <c r="T209" i="8"/>
  <c r="S209" i="8"/>
  <c r="R209" i="8"/>
  <c r="Q209" i="8"/>
  <c r="P209" i="8"/>
  <c r="O209" i="8"/>
  <c r="N209" i="8"/>
  <c r="M209" i="8"/>
  <c r="L209" i="8"/>
  <c r="K209" i="8"/>
  <c r="J209" i="8"/>
  <c r="I209" i="8"/>
  <c r="H209" i="8"/>
  <c r="G209" i="8"/>
  <c r="BX207" i="8"/>
  <c r="BW207" i="8"/>
  <c r="BV207" i="8"/>
  <c r="BU207" i="8"/>
  <c r="BT207" i="8"/>
  <c r="BS207" i="8"/>
  <c r="BR207" i="8"/>
  <c r="BQ207" i="8"/>
  <c r="BP207" i="8"/>
  <c r="BO207" i="8"/>
  <c r="BN207" i="8"/>
  <c r="BM207" i="8"/>
  <c r="BL207" i="8"/>
  <c r="BK207" i="8"/>
  <c r="BJ207" i="8"/>
  <c r="BI207" i="8"/>
  <c r="BH207" i="8"/>
  <c r="BG207" i="8"/>
  <c r="BF207" i="8"/>
  <c r="BE207" i="8"/>
  <c r="BD207" i="8"/>
  <c r="BC207" i="8"/>
  <c r="BB207" i="8"/>
  <c r="BA207" i="8"/>
  <c r="AZ207" i="8"/>
  <c r="AY207" i="8"/>
  <c r="AX207" i="8"/>
  <c r="AW207" i="8"/>
  <c r="AV207" i="8"/>
  <c r="AU207" i="8"/>
  <c r="AT207" i="8"/>
  <c r="AS207" i="8"/>
  <c r="AR207" i="8"/>
  <c r="AQ207" i="8"/>
  <c r="AP207" i="8"/>
  <c r="AO207" i="8"/>
  <c r="AN207" i="8"/>
  <c r="AM207" i="8"/>
  <c r="AL207" i="8"/>
  <c r="AK207" i="8"/>
  <c r="AJ207" i="8"/>
  <c r="AI207" i="8"/>
  <c r="AH207" i="8"/>
  <c r="AG207" i="8"/>
  <c r="AF207" i="8"/>
  <c r="AE207" i="8"/>
  <c r="AD207" i="8"/>
  <c r="AC207" i="8"/>
  <c r="AB207" i="8"/>
  <c r="AA207" i="8"/>
  <c r="Z207" i="8"/>
  <c r="Y207" i="8"/>
  <c r="X207" i="8"/>
  <c r="W207" i="8"/>
  <c r="V207" i="8"/>
  <c r="U207" i="8"/>
  <c r="T207" i="8"/>
  <c r="S207" i="8"/>
  <c r="R207" i="8"/>
  <c r="Q207" i="8"/>
  <c r="P207" i="8"/>
  <c r="O207" i="8"/>
  <c r="N207" i="8"/>
  <c r="M207" i="8"/>
  <c r="L207" i="8"/>
  <c r="K207" i="8"/>
  <c r="J207" i="8"/>
  <c r="I207" i="8"/>
  <c r="H207" i="8"/>
  <c r="G207" i="8"/>
  <c r="BX205" i="8"/>
  <c r="BW205" i="8"/>
  <c r="BV205" i="8"/>
  <c r="BU205" i="8"/>
  <c r="BT205" i="8"/>
  <c r="BS205" i="8"/>
  <c r="BR205" i="8"/>
  <c r="BQ205" i="8"/>
  <c r="BP205" i="8"/>
  <c r="BO205" i="8"/>
  <c r="BN205" i="8"/>
  <c r="BM205" i="8"/>
  <c r="BL205" i="8"/>
  <c r="BK205" i="8"/>
  <c r="BJ205" i="8"/>
  <c r="BI205" i="8"/>
  <c r="BH205" i="8"/>
  <c r="BG205" i="8"/>
  <c r="BF205" i="8"/>
  <c r="BE205" i="8"/>
  <c r="BD205" i="8"/>
  <c r="BC205" i="8"/>
  <c r="BB205" i="8"/>
  <c r="BA205" i="8"/>
  <c r="AZ205" i="8"/>
  <c r="AY205" i="8"/>
  <c r="AX205" i="8"/>
  <c r="AW205" i="8"/>
  <c r="AV205" i="8"/>
  <c r="AU205" i="8"/>
  <c r="AT205" i="8"/>
  <c r="AS205" i="8"/>
  <c r="AR205" i="8"/>
  <c r="AQ205" i="8"/>
  <c r="AP205" i="8"/>
  <c r="AO205" i="8"/>
  <c r="AN205" i="8"/>
  <c r="AM205" i="8"/>
  <c r="AL205" i="8"/>
  <c r="AK205" i="8"/>
  <c r="AJ205" i="8"/>
  <c r="AI205" i="8"/>
  <c r="AH205" i="8"/>
  <c r="AG205" i="8"/>
  <c r="AF205" i="8"/>
  <c r="AE205" i="8"/>
  <c r="AD205" i="8"/>
  <c r="AC205" i="8"/>
  <c r="AB205" i="8"/>
  <c r="AA205" i="8"/>
  <c r="Z205" i="8"/>
  <c r="Y205" i="8"/>
  <c r="X205" i="8"/>
  <c r="W205" i="8"/>
  <c r="V205" i="8"/>
  <c r="U205" i="8"/>
  <c r="T205" i="8"/>
  <c r="S205" i="8"/>
  <c r="R205" i="8"/>
  <c r="Q205" i="8"/>
  <c r="P205" i="8"/>
  <c r="O205" i="8"/>
  <c r="N205" i="8"/>
  <c r="M205" i="8"/>
  <c r="L205" i="8"/>
  <c r="K205" i="8"/>
  <c r="J205" i="8"/>
  <c r="I205" i="8"/>
  <c r="H205" i="8"/>
  <c r="G205" i="8"/>
  <c r="G204" i="8"/>
  <c r="BX203" i="8"/>
  <c r="BW203" i="8"/>
  <c r="BV203" i="8"/>
  <c r="BU203" i="8"/>
  <c r="BT203" i="8"/>
  <c r="BS203" i="8"/>
  <c r="BR203" i="8"/>
  <c r="BQ203" i="8"/>
  <c r="BP203" i="8"/>
  <c r="BO203" i="8"/>
  <c r="BN203" i="8"/>
  <c r="BM203" i="8"/>
  <c r="BL203" i="8"/>
  <c r="BK203" i="8"/>
  <c r="BJ203" i="8"/>
  <c r="BI203" i="8"/>
  <c r="BH203" i="8"/>
  <c r="BG203" i="8"/>
  <c r="BF203" i="8"/>
  <c r="BE203" i="8"/>
  <c r="BD203" i="8"/>
  <c r="BC203" i="8"/>
  <c r="BB203" i="8"/>
  <c r="BA203" i="8"/>
  <c r="AZ203" i="8"/>
  <c r="AY203" i="8"/>
  <c r="AX203" i="8"/>
  <c r="AW203" i="8"/>
  <c r="AV203" i="8"/>
  <c r="AU203" i="8"/>
  <c r="AT203" i="8"/>
  <c r="AS203" i="8"/>
  <c r="AR203" i="8"/>
  <c r="AQ203" i="8"/>
  <c r="AP203" i="8"/>
  <c r="AO203" i="8"/>
  <c r="AN203" i="8"/>
  <c r="AM203" i="8"/>
  <c r="AL203" i="8"/>
  <c r="AK203" i="8"/>
  <c r="AJ203" i="8"/>
  <c r="AI203" i="8"/>
  <c r="AH203" i="8"/>
  <c r="AG203" i="8"/>
  <c r="AF203" i="8"/>
  <c r="AE203" i="8"/>
  <c r="AD203" i="8"/>
  <c r="AC203" i="8"/>
  <c r="AB203" i="8"/>
  <c r="AA203" i="8"/>
  <c r="Z203" i="8"/>
  <c r="Y203" i="8"/>
  <c r="X203" i="8"/>
  <c r="W203" i="8"/>
  <c r="V203" i="8"/>
  <c r="U203" i="8"/>
  <c r="T203" i="8"/>
  <c r="S203" i="8"/>
  <c r="R203" i="8"/>
  <c r="Q203" i="8"/>
  <c r="P203" i="8"/>
  <c r="O203" i="8"/>
  <c r="N203" i="8"/>
  <c r="M203" i="8"/>
  <c r="L203" i="8"/>
  <c r="K203" i="8"/>
  <c r="J203" i="8"/>
  <c r="I203" i="8"/>
  <c r="H203" i="8"/>
  <c r="G203" i="8"/>
  <c r="BX201" i="8"/>
  <c r="BW201" i="8"/>
  <c r="BV201" i="8"/>
  <c r="BU201" i="8"/>
  <c r="BT201" i="8"/>
  <c r="BS201" i="8"/>
  <c r="BR201" i="8"/>
  <c r="BQ201" i="8"/>
  <c r="BP201" i="8"/>
  <c r="BO201" i="8"/>
  <c r="BN201" i="8"/>
  <c r="BM201" i="8"/>
  <c r="BL201" i="8"/>
  <c r="BK201" i="8"/>
  <c r="BJ201" i="8"/>
  <c r="BI201" i="8"/>
  <c r="BH201" i="8"/>
  <c r="BG201" i="8"/>
  <c r="BF201" i="8"/>
  <c r="BE201" i="8"/>
  <c r="BD201" i="8"/>
  <c r="BC201" i="8"/>
  <c r="BB201" i="8"/>
  <c r="BA201" i="8"/>
  <c r="AZ201" i="8"/>
  <c r="AY201" i="8"/>
  <c r="AX201" i="8"/>
  <c r="AW201" i="8"/>
  <c r="AV201" i="8"/>
  <c r="AU201" i="8"/>
  <c r="AT201" i="8"/>
  <c r="AS201" i="8"/>
  <c r="AR201" i="8"/>
  <c r="AQ201" i="8"/>
  <c r="AP201" i="8"/>
  <c r="AO201" i="8"/>
  <c r="AN201" i="8"/>
  <c r="AM201" i="8"/>
  <c r="AL201" i="8"/>
  <c r="AK201" i="8"/>
  <c r="AJ201" i="8"/>
  <c r="AI201" i="8"/>
  <c r="AH201" i="8"/>
  <c r="AG201" i="8"/>
  <c r="AF201" i="8"/>
  <c r="AE201" i="8"/>
  <c r="AD201" i="8"/>
  <c r="AC201" i="8"/>
  <c r="AB201" i="8"/>
  <c r="AA201" i="8"/>
  <c r="Z201" i="8"/>
  <c r="Y201" i="8"/>
  <c r="X201" i="8"/>
  <c r="W201" i="8"/>
  <c r="V201" i="8"/>
  <c r="U201" i="8"/>
  <c r="T201" i="8"/>
  <c r="S201" i="8"/>
  <c r="R201" i="8"/>
  <c r="Q201" i="8"/>
  <c r="P201" i="8"/>
  <c r="O201" i="8"/>
  <c r="N201" i="8"/>
  <c r="M201" i="8"/>
  <c r="L201" i="8"/>
  <c r="K201" i="8"/>
  <c r="J201" i="8"/>
  <c r="I201" i="8"/>
  <c r="H201" i="8"/>
  <c r="G201" i="8"/>
  <c r="BX196" i="8"/>
  <c r="BW196" i="8"/>
  <c r="BV196" i="8"/>
  <c r="BU196" i="8"/>
  <c r="BT196" i="8"/>
  <c r="BS196" i="8"/>
  <c r="BR196" i="8"/>
  <c r="BQ196" i="8"/>
  <c r="BP196" i="8"/>
  <c r="BO196" i="8"/>
  <c r="BN196" i="8"/>
  <c r="BM196" i="8"/>
  <c r="BL196" i="8"/>
  <c r="BK196" i="8"/>
  <c r="BJ196" i="8"/>
  <c r="BI196" i="8"/>
  <c r="BH196" i="8"/>
  <c r="BG196" i="8"/>
  <c r="BF196" i="8"/>
  <c r="BE196" i="8"/>
  <c r="BD196" i="8"/>
  <c r="BC196" i="8"/>
  <c r="BB196" i="8"/>
  <c r="BA196" i="8"/>
  <c r="AZ196" i="8"/>
  <c r="AY196" i="8"/>
  <c r="AX196" i="8"/>
  <c r="AW196" i="8"/>
  <c r="AV196" i="8"/>
  <c r="AU196" i="8"/>
  <c r="AT196" i="8"/>
  <c r="AS196" i="8"/>
  <c r="AR196" i="8"/>
  <c r="AQ196" i="8"/>
  <c r="AP196" i="8"/>
  <c r="AO196" i="8"/>
  <c r="AN196" i="8"/>
  <c r="AM196" i="8"/>
  <c r="AL196" i="8"/>
  <c r="AK196" i="8"/>
  <c r="AJ196" i="8"/>
  <c r="AI196" i="8"/>
  <c r="AH196" i="8"/>
  <c r="AG196" i="8"/>
  <c r="AF196" i="8"/>
  <c r="AE196" i="8"/>
  <c r="AD196" i="8"/>
  <c r="AC196" i="8"/>
  <c r="AB196" i="8"/>
  <c r="AA196" i="8"/>
  <c r="Z196" i="8"/>
  <c r="Y196" i="8"/>
  <c r="X196" i="8"/>
  <c r="W196" i="8"/>
  <c r="V196" i="8"/>
  <c r="U196" i="8"/>
  <c r="T196" i="8"/>
  <c r="S196" i="8"/>
  <c r="R196" i="8"/>
  <c r="Q196" i="8"/>
  <c r="P196" i="8"/>
  <c r="O196" i="8"/>
  <c r="N196" i="8"/>
  <c r="M196" i="8"/>
  <c r="L196" i="8"/>
  <c r="K196" i="8"/>
  <c r="J196" i="8"/>
  <c r="I196" i="8"/>
  <c r="H196" i="8"/>
  <c r="G196" i="8"/>
  <c r="BX194" i="8"/>
  <c r="BW194" i="8"/>
  <c r="BV194" i="8"/>
  <c r="BU194" i="8"/>
  <c r="BT194" i="8"/>
  <c r="BS194" i="8"/>
  <c r="BR194" i="8"/>
  <c r="BQ194" i="8"/>
  <c r="BP194" i="8"/>
  <c r="BO194" i="8"/>
  <c r="BN194" i="8"/>
  <c r="BM194" i="8"/>
  <c r="BL194" i="8"/>
  <c r="BK194" i="8"/>
  <c r="BJ194" i="8"/>
  <c r="BI194" i="8"/>
  <c r="BH194" i="8"/>
  <c r="BG194" i="8"/>
  <c r="BF194" i="8"/>
  <c r="BE194" i="8"/>
  <c r="BD194" i="8"/>
  <c r="BC194" i="8"/>
  <c r="BB194" i="8"/>
  <c r="BA194" i="8"/>
  <c r="AZ194" i="8"/>
  <c r="AY194" i="8"/>
  <c r="AX194" i="8"/>
  <c r="AW194" i="8"/>
  <c r="AV194" i="8"/>
  <c r="AU194" i="8"/>
  <c r="AT194" i="8"/>
  <c r="AS194" i="8"/>
  <c r="AR194" i="8"/>
  <c r="AQ194" i="8"/>
  <c r="AP194" i="8"/>
  <c r="AO194" i="8"/>
  <c r="AN194" i="8"/>
  <c r="AM194" i="8"/>
  <c r="AL194" i="8"/>
  <c r="AK194" i="8"/>
  <c r="AJ194" i="8"/>
  <c r="AI194" i="8"/>
  <c r="AH194" i="8"/>
  <c r="AG194" i="8"/>
  <c r="AF194" i="8"/>
  <c r="AE194" i="8"/>
  <c r="AD194" i="8"/>
  <c r="AC194" i="8"/>
  <c r="AB194" i="8"/>
  <c r="AA194" i="8"/>
  <c r="Z194" i="8"/>
  <c r="Y194" i="8"/>
  <c r="X194" i="8"/>
  <c r="W194" i="8"/>
  <c r="V194" i="8"/>
  <c r="U194" i="8"/>
  <c r="T194" i="8"/>
  <c r="S194" i="8"/>
  <c r="R194" i="8"/>
  <c r="Q194" i="8"/>
  <c r="P194" i="8"/>
  <c r="O194" i="8"/>
  <c r="N194" i="8"/>
  <c r="M194" i="8"/>
  <c r="L194" i="8"/>
  <c r="K194" i="8"/>
  <c r="J194" i="8"/>
  <c r="I194" i="8"/>
  <c r="H194" i="8"/>
  <c r="G194" i="8"/>
  <c r="BX192" i="8"/>
  <c r="BW192" i="8"/>
  <c r="BV192" i="8"/>
  <c r="BU192" i="8"/>
  <c r="BT192" i="8"/>
  <c r="BS192" i="8"/>
  <c r="BR192" i="8"/>
  <c r="BQ192" i="8"/>
  <c r="BP192" i="8"/>
  <c r="BO192" i="8"/>
  <c r="BN192" i="8"/>
  <c r="BM192" i="8"/>
  <c r="BL192" i="8"/>
  <c r="BK192" i="8"/>
  <c r="BJ192" i="8"/>
  <c r="BI192" i="8"/>
  <c r="BH192" i="8"/>
  <c r="BG192" i="8"/>
  <c r="BF192" i="8"/>
  <c r="BE192" i="8"/>
  <c r="BD192" i="8"/>
  <c r="BC192" i="8"/>
  <c r="BB192" i="8"/>
  <c r="BA192" i="8"/>
  <c r="AZ192" i="8"/>
  <c r="AY192" i="8"/>
  <c r="AX192" i="8"/>
  <c r="AW192" i="8"/>
  <c r="AV192" i="8"/>
  <c r="AU192" i="8"/>
  <c r="AT192" i="8"/>
  <c r="AS192" i="8"/>
  <c r="AR192" i="8"/>
  <c r="AQ192" i="8"/>
  <c r="AP192" i="8"/>
  <c r="AO192" i="8"/>
  <c r="AN192" i="8"/>
  <c r="AM192" i="8"/>
  <c r="AL192" i="8"/>
  <c r="AK192" i="8"/>
  <c r="AJ192" i="8"/>
  <c r="AI192" i="8"/>
  <c r="AH192" i="8"/>
  <c r="AG192" i="8"/>
  <c r="AF192" i="8"/>
  <c r="AE192" i="8"/>
  <c r="AD192" i="8"/>
  <c r="AC192" i="8"/>
  <c r="AB192" i="8"/>
  <c r="AA192" i="8"/>
  <c r="Z192" i="8"/>
  <c r="Y192" i="8"/>
  <c r="X192" i="8"/>
  <c r="W192" i="8"/>
  <c r="V192" i="8"/>
  <c r="U192" i="8"/>
  <c r="T192" i="8"/>
  <c r="S192" i="8"/>
  <c r="R192" i="8"/>
  <c r="Q192" i="8"/>
  <c r="P192" i="8"/>
  <c r="O192" i="8"/>
  <c r="N192" i="8"/>
  <c r="M192" i="8"/>
  <c r="L192" i="8"/>
  <c r="K192" i="8"/>
  <c r="J192" i="8"/>
  <c r="I192" i="8"/>
  <c r="H192" i="8"/>
  <c r="G192" i="8"/>
  <c r="BX190" i="8"/>
  <c r="BW190" i="8"/>
  <c r="BV190" i="8"/>
  <c r="BU190" i="8"/>
  <c r="BT190" i="8"/>
  <c r="BS190" i="8"/>
  <c r="BR190" i="8"/>
  <c r="BQ190" i="8"/>
  <c r="BP190" i="8"/>
  <c r="BO190" i="8"/>
  <c r="BN190" i="8"/>
  <c r="BM190" i="8"/>
  <c r="BL190" i="8"/>
  <c r="BK190" i="8"/>
  <c r="BJ190" i="8"/>
  <c r="BI190" i="8"/>
  <c r="BH190" i="8"/>
  <c r="BG190" i="8"/>
  <c r="BF190" i="8"/>
  <c r="BE190" i="8"/>
  <c r="BD190" i="8"/>
  <c r="BC190" i="8"/>
  <c r="BB190" i="8"/>
  <c r="BA190" i="8"/>
  <c r="AZ190" i="8"/>
  <c r="AY190" i="8"/>
  <c r="AX190" i="8"/>
  <c r="AW190" i="8"/>
  <c r="AV190" i="8"/>
  <c r="AU190" i="8"/>
  <c r="AT190" i="8"/>
  <c r="AS190" i="8"/>
  <c r="AR190" i="8"/>
  <c r="AQ190" i="8"/>
  <c r="AP190" i="8"/>
  <c r="AO190" i="8"/>
  <c r="AN190" i="8"/>
  <c r="AM190" i="8"/>
  <c r="AL190" i="8"/>
  <c r="AK190" i="8"/>
  <c r="AJ190" i="8"/>
  <c r="AI190" i="8"/>
  <c r="AH190" i="8"/>
  <c r="AG190" i="8"/>
  <c r="AF190" i="8"/>
  <c r="AE190" i="8"/>
  <c r="AD190" i="8"/>
  <c r="AC190" i="8"/>
  <c r="AB190" i="8"/>
  <c r="AA190" i="8"/>
  <c r="Z190" i="8"/>
  <c r="Y190" i="8"/>
  <c r="X190" i="8"/>
  <c r="W190" i="8"/>
  <c r="V190" i="8"/>
  <c r="U190" i="8"/>
  <c r="T190" i="8"/>
  <c r="S190" i="8"/>
  <c r="R190" i="8"/>
  <c r="Q190" i="8"/>
  <c r="P190" i="8"/>
  <c r="O190" i="8"/>
  <c r="N190" i="8"/>
  <c r="M190" i="8"/>
  <c r="L190" i="8"/>
  <c r="K190" i="8"/>
  <c r="J190" i="8"/>
  <c r="I190" i="8"/>
  <c r="H190" i="8"/>
  <c r="G190" i="8"/>
  <c r="BX188" i="8"/>
  <c r="BW188" i="8"/>
  <c r="BV188" i="8"/>
  <c r="BU188" i="8"/>
  <c r="BT188" i="8"/>
  <c r="BS188" i="8"/>
  <c r="BR188" i="8"/>
  <c r="BQ188" i="8"/>
  <c r="BP188" i="8"/>
  <c r="BO188" i="8"/>
  <c r="BN188" i="8"/>
  <c r="BM188" i="8"/>
  <c r="BL188" i="8"/>
  <c r="BK188" i="8"/>
  <c r="BJ188" i="8"/>
  <c r="BI188" i="8"/>
  <c r="BH188" i="8"/>
  <c r="BG188" i="8"/>
  <c r="BF188" i="8"/>
  <c r="BE188" i="8"/>
  <c r="BD188" i="8"/>
  <c r="BC188" i="8"/>
  <c r="BB188" i="8"/>
  <c r="BA188" i="8"/>
  <c r="AZ188" i="8"/>
  <c r="AY188" i="8"/>
  <c r="AX188" i="8"/>
  <c r="AW188" i="8"/>
  <c r="AV188" i="8"/>
  <c r="AU188" i="8"/>
  <c r="AT188" i="8"/>
  <c r="AS188" i="8"/>
  <c r="AR188" i="8"/>
  <c r="AQ188" i="8"/>
  <c r="AP188" i="8"/>
  <c r="AO188" i="8"/>
  <c r="AN188" i="8"/>
  <c r="AM188" i="8"/>
  <c r="AL188" i="8"/>
  <c r="AK188" i="8"/>
  <c r="AJ188" i="8"/>
  <c r="AI188" i="8"/>
  <c r="AH188" i="8"/>
  <c r="AG188" i="8"/>
  <c r="AF188" i="8"/>
  <c r="AE188" i="8"/>
  <c r="AD188" i="8"/>
  <c r="AC188" i="8"/>
  <c r="AB188" i="8"/>
  <c r="AA188" i="8"/>
  <c r="Z188" i="8"/>
  <c r="Y188" i="8"/>
  <c r="X188" i="8"/>
  <c r="W188" i="8"/>
  <c r="V188" i="8"/>
  <c r="U188" i="8"/>
  <c r="T188" i="8"/>
  <c r="S188" i="8"/>
  <c r="R188" i="8"/>
  <c r="Q188" i="8"/>
  <c r="P188" i="8"/>
  <c r="O188" i="8"/>
  <c r="N188" i="8"/>
  <c r="M188" i="8"/>
  <c r="L188" i="8"/>
  <c r="K188" i="8"/>
  <c r="J188" i="8"/>
  <c r="I188" i="8"/>
  <c r="H188" i="8"/>
  <c r="G188" i="8"/>
  <c r="BX186" i="8"/>
  <c r="BW186" i="8"/>
  <c r="BV186" i="8"/>
  <c r="BU186" i="8"/>
  <c r="BT186" i="8"/>
  <c r="BS186" i="8"/>
  <c r="BR186" i="8"/>
  <c r="BQ186" i="8"/>
  <c r="BP186" i="8"/>
  <c r="BO186" i="8"/>
  <c r="BN186" i="8"/>
  <c r="BM186" i="8"/>
  <c r="BL186" i="8"/>
  <c r="BK186" i="8"/>
  <c r="BJ186" i="8"/>
  <c r="BI186" i="8"/>
  <c r="BH186" i="8"/>
  <c r="BG186" i="8"/>
  <c r="BF186" i="8"/>
  <c r="BE186" i="8"/>
  <c r="BD186" i="8"/>
  <c r="BC186" i="8"/>
  <c r="BB186" i="8"/>
  <c r="BA186" i="8"/>
  <c r="AZ186" i="8"/>
  <c r="AY186" i="8"/>
  <c r="AX186" i="8"/>
  <c r="AW186" i="8"/>
  <c r="AV186" i="8"/>
  <c r="AU186" i="8"/>
  <c r="AT186" i="8"/>
  <c r="AS186" i="8"/>
  <c r="AR186" i="8"/>
  <c r="AQ186" i="8"/>
  <c r="AP186" i="8"/>
  <c r="AO186" i="8"/>
  <c r="AN186" i="8"/>
  <c r="AM186" i="8"/>
  <c r="AL186" i="8"/>
  <c r="AK186" i="8"/>
  <c r="AJ186" i="8"/>
  <c r="AI186" i="8"/>
  <c r="AH186" i="8"/>
  <c r="AG186" i="8"/>
  <c r="AF186" i="8"/>
  <c r="AE186" i="8"/>
  <c r="AD186" i="8"/>
  <c r="AC186" i="8"/>
  <c r="AB186" i="8"/>
  <c r="AA186" i="8"/>
  <c r="Z186" i="8"/>
  <c r="Y186" i="8"/>
  <c r="X186" i="8"/>
  <c r="W186" i="8"/>
  <c r="V186" i="8"/>
  <c r="U186" i="8"/>
  <c r="T186" i="8"/>
  <c r="S186" i="8"/>
  <c r="R186" i="8"/>
  <c r="Q186" i="8"/>
  <c r="P186" i="8"/>
  <c r="O186" i="8"/>
  <c r="N186" i="8"/>
  <c r="M186" i="8"/>
  <c r="L186" i="8"/>
  <c r="K186" i="8"/>
  <c r="J186" i="8"/>
  <c r="I186" i="8"/>
  <c r="H186" i="8"/>
  <c r="G186" i="8"/>
  <c r="BX184" i="8"/>
  <c r="BW184" i="8"/>
  <c r="BV184" i="8"/>
  <c r="BU184" i="8"/>
  <c r="BT184" i="8"/>
  <c r="BS184" i="8"/>
  <c r="BR184" i="8"/>
  <c r="BQ184" i="8"/>
  <c r="BP184" i="8"/>
  <c r="BO184" i="8"/>
  <c r="BN184" i="8"/>
  <c r="BM184" i="8"/>
  <c r="BL184" i="8"/>
  <c r="BK184" i="8"/>
  <c r="BJ184" i="8"/>
  <c r="BI184" i="8"/>
  <c r="BH184" i="8"/>
  <c r="BG184" i="8"/>
  <c r="BF184" i="8"/>
  <c r="BE184" i="8"/>
  <c r="BD184" i="8"/>
  <c r="BC184" i="8"/>
  <c r="BB184" i="8"/>
  <c r="BA184" i="8"/>
  <c r="AZ184" i="8"/>
  <c r="AY184" i="8"/>
  <c r="AX184" i="8"/>
  <c r="AW184" i="8"/>
  <c r="AV184" i="8"/>
  <c r="AU184" i="8"/>
  <c r="AT184" i="8"/>
  <c r="AS184" i="8"/>
  <c r="AR184" i="8"/>
  <c r="AQ184" i="8"/>
  <c r="AP184" i="8"/>
  <c r="AO184" i="8"/>
  <c r="AN184" i="8"/>
  <c r="AM184" i="8"/>
  <c r="AL184" i="8"/>
  <c r="AK184" i="8"/>
  <c r="AJ184" i="8"/>
  <c r="AI184" i="8"/>
  <c r="AH184" i="8"/>
  <c r="AG184" i="8"/>
  <c r="AF184" i="8"/>
  <c r="AE184" i="8"/>
  <c r="AD184" i="8"/>
  <c r="AC184" i="8"/>
  <c r="AB184" i="8"/>
  <c r="AA184" i="8"/>
  <c r="Z184" i="8"/>
  <c r="Y184" i="8"/>
  <c r="X184" i="8"/>
  <c r="W184" i="8"/>
  <c r="V184" i="8"/>
  <c r="U184" i="8"/>
  <c r="T184" i="8"/>
  <c r="S184" i="8"/>
  <c r="R184" i="8"/>
  <c r="Q184" i="8"/>
  <c r="P184" i="8"/>
  <c r="O184" i="8"/>
  <c r="N184" i="8"/>
  <c r="M184" i="8"/>
  <c r="L184" i="8"/>
  <c r="K184" i="8"/>
  <c r="J184" i="8"/>
  <c r="I184" i="8"/>
  <c r="H184" i="8"/>
  <c r="G184" i="8"/>
  <c r="BX182" i="8"/>
  <c r="BW182" i="8"/>
  <c r="BV182" i="8"/>
  <c r="BU182" i="8"/>
  <c r="BT182" i="8"/>
  <c r="BS182" i="8"/>
  <c r="BR182" i="8"/>
  <c r="BQ182" i="8"/>
  <c r="BP182" i="8"/>
  <c r="BO182" i="8"/>
  <c r="BN182" i="8"/>
  <c r="BM182" i="8"/>
  <c r="BL182" i="8"/>
  <c r="BK182" i="8"/>
  <c r="BJ182" i="8"/>
  <c r="BI182" i="8"/>
  <c r="BH182" i="8"/>
  <c r="BG182" i="8"/>
  <c r="BF182" i="8"/>
  <c r="BE182" i="8"/>
  <c r="BD182" i="8"/>
  <c r="BC182" i="8"/>
  <c r="BB182" i="8"/>
  <c r="BA182" i="8"/>
  <c r="AZ182" i="8"/>
  <c r="AY182" i="8"/>
  <c r="AX182" i="8"/>
  <c r="AW182" i="8"/>
  <c r="AV182" i="8"/>
  <c r="AU182" i="8"/>
  <c r="AT182" i="8"/>
  <c r="AS182" i="8"/>
  <c r="AR182" i="8"/>
  <c r="AQ182" i="8"/>
  <c r="AP182" i="8"/>
  <c r="AO182" i="8"/>
  <c r="AN182" i="8"/>
  <c r="AM182" i="8"/>
  <c r="AL182" i="8"/>
  <c r="AK182" i="8"/>
  <c r="AJ182" i="8"/>
  <c r="AI182" i="8"/>
  <c r="AH182" i="8"/>
  <c r="AG182" i="8"/>
  <c r="AF182" i="8"/>
  <c r="AE182" i="8"/>
  <c r="AD182" i="8"/>
  <c r="AC182" i="8"/>
  <c r="AB182" i="8"/>
  <c r="AA182" i="8"/>
  <c r="Z182" i="8"/>
  <c r="Y182" i="8"/>
  <c r="X182" i="8"/>
  <c r="W182" i="8"/>
  <c r="V182" i="8"/>
  <c r="U182" i="8"/>
  <c r="T182" i="8"/>
  <c r="S182" i="8"/>
  <c r="R182" i="8"/>
  <c r="Q182" i="8"/>
  <c r="P182" i="8"/>
  <c r="O182" i="8"/>
  <c r="N182" i="8"/>
  <c r="M182" i="8"/>
  <c r="L182" i="8"/>
  <c r="K182" i="8"/>
  <c r="J182" i="8"/>
  <c r="I182" i="8"/>
  <c r="H182" i="8"/>
  <c r="G182" i="8"/>
  <c r="BX180" i="8"/>
  <c r="BW180" i="8"/>
  <c r="BV180" i="8"/>
  <c r="BU180" i="8"/>
  <c r="BT180" i="8"/>
  <c r="BS180" i="8"/>
  <c r="BR180" i="8"/>
  <c r="BQ180" i="8"/>
  <c r="BP180" i="8"/>
  <c r="BO180" i="8"/>
  <c r="BN180" i="8"/>
  <c r="BM180" i="8"/>
  <c r="BL180" i="8"/>
  <c r="BK180" i="8"/>
  <c r="BJ180" i="8"/>
  <c r="BI180" i="8"/>
  <c r="BH180" i="8"/>
  <c r="BG180" i="8"/>
  <c r="BF180" i="8"/>
  <c r="BE180" i="8"/>
  <c r="BD180" i="8"/>
  <c r="BC180" i="8"/>
  <c r="BB180" i="8"/>
  <c r="BA180" i="8"/>
  <c r="AZ180" i="8"/>
  <c r="AY180" i="8"/>
  <c r="AX180" i="8"/>
  <c r="AW180" i="8"/>
  <c r="AV180" i="8"/>
  <c r="AU180" i="8"/>
  <c r="AT180" i="8"/>
  <c r="AS180" i="8"/>
  <c r="AR180" i="8"/>
  <c r="AQ180" i="8"/>
  <c r="AP180" i="8"/>
  <c r="AO180" i="8"/>
  <c r="AN180" i="8"/>
  <c r="AM180" i="8"/>
  <c r="AL180" i="8"/>
  <c r="AK180" i="8"/>
  <c r="AJ180" i="8"/>
  <c r="AI180" i="8"/>
  <c r="AH180" i="8"/>
  <c r="AG180" i="8"/>
  <c r="AF180" i="8"/>
  <c r="AE180" i="8"/>
  <c r="AD180" i="8"/>
  <c r="AC180" i="8"/>
  <c r="AB180" i="8"/>
  <c r="AA180" i="8"/>
  <c r="Z180" i="8"/>
  <c r="Y180" i="8"/>
  <c r="X180" i="8"/>
  <c r="W180" i="8"/>
  <c r="V180" i="8"/>
  <c r="U180" i="8"/>
  <c r="T180" i="8"/>
  <c r="S180" i="8"/>
  <c r="R180" i="8"/>
  <c r="Q180" i="8"/>
  <c r="P180" i="8"/>
  <c r="O180" i="8"/>
  <c r="N180" i="8"/>
  <c r="M180" i="8"/>
  <c r="L180" i="8"/>
  <c r="K180" i="8"/>
  <c r="J180" i="8"/>
  <c r="I180" i="8"/>
  <c r="H180" i="8"/>
  <c r="G180" i="8"/>
  <c r="BX178" i="8"/>
  <c r="BW178" i="8"/>
  <c r="BV178" i="8"/>
  <c r="BU178" i="8"/>
  <c r="BT178" i="8"/>
  <c r="BS178" i="8"/>
  <c r="BR178" i="8"/>
  <c r="BQ178" i="8"/>
  <c r="BP178" i="8"/>
  <c r="BO178" i="8"/>
  <c r="BN178" i="8"/>
  <c r="BM178" i="8"/>
  <c r="BL178" i="8"/>
  <c r="BK178" i="8"/>
  <c r="BJ178" i="8"/>
  <c r="BI178" i="8"/>
  <c r="BH178" i="8"/>
  <c r="BG178" i="8"/>
  <c r="BF178" i="8"/>
  <c r="BE178" i="8"/>
  <c r="BD178" i="8"/>
  <c r="BC178" i="8"/>
  <c r="BB178" i="8"/>
  <c r="BA178" i="8"/>
  <c r="AZ178" i="8"/>
  <c r="AY178" i="8"/>
  <c r="AX178" i="8"/>
  <c r="AW178" i="8"/>
  <c r="AV178" i="8"/>
  <c r="AU178" i="8"/>
  <c r="AT178" i="8"/>
  <c r="AS178" i="8"/>
  <c r="AR178" i="8"/>
  <c r="AQ178" i="8"/>
  <c r="AP178" i="8"/>
  <c r="AO178" i="8"/>
  <c r="AN178" i="8"/>
  <c r="AM178" i="8"/>
  <c r="AL178" i="8"/>
  <c r="AK178" i="8"/>
  <c r="AJ178" i="8"/>
  <c r="AI178" i="8"/>
  <c r="AH178" i="8"/>
  <c r="AG178" i="8"/>
  <c r="AF178" i="8"/>
  <c r="AE178" i="8"/>
  <c r="AD178" i="8"/>
  <c r="AC178" i="8"/>
  <c r="AB178" i="8"/>
  <c r="AA178" i="8"/>
  <c r="Z178" i="8"/>
  <c r="Y178" i="8"/>
  <c r="X178" i="8"/>
  <c r="W178" i="8"/>
  <c r="V178" i="8"/>
  <c r="U178" i="8"/>
  <c r="T178" i="8"/>
  <c r="S178" i="8"/>
  <c r="R178" i="8"/>
  <c r="Q178" i="8"/>
  <c r="P178" i="8"/>
  <c r="O178" i="8"/>
  <c r="N178" i="8"/>
  <c r="M178" i="8"/>
  <c r="L178" i="8"/>
  <c r="K178" i="8"/>
  <c r="J178" i="8"/>
  <c r="I178" i="8"/>
  <c r="H178" i="8"/>
  <c r="G178" i="8"/>
  <c r="BX176" i="8"/>
  <c r="BW176" i="8"/>
  <c r="BV176" i="8"/>
  <c r="BU176" i="8"/>
  <c r="BT176" i="8"/>
  <c r="BS176" i="8"/>
  <c r="BR176" i="8"/>
  <c r="BQ176" i="8"/>
  <c r="BP176" i="8"/>
  <c r="BO176" i="8"/>
  <c r="BN176" i="8"/>
  <c r="BM176" i="8"/>
  <c r="BL176" i="8"/>
  <c r="BK176" i="8"/>
  <c r="BJ176" i="8"/>
  <c r="BI176" i="8"/>
  <c r="BH176" i="8"/>
  <c r="BG176" i="8"/>
  <c r="BF176" i="8"/>
  <c r="BE176" i="8"/>
  <c r="BD176" i="8"/>
  <c r="BC176" i="8"/>
  <c r="BB176" i="8"/>
  <c r="BA176" i="8"/>
  <c r="AZ176" i="8"/>
  <c r="AY176" i="8"/>
  <c r="AX176" i="8"/>
  <c r="AW176" i="8"/>
  <c r="AV176" i="8"/>
  <c r="AU176" i="8"/>
  <c r="AT176" i="8"/>
  <c r="AS176" i="8"/>
  <c r="AR176" i="8"/>
  <c r="AQ176" i="8"/>
  <c r="AP176" i="8"/>
  <c r="AO176" i="8"/>
  <c r="AN176" i="8"/>
  <c r="AM176" i="8"/>
  <c r="AL176" i="8"/>
  <c r="AK176" i="8"/>
  <c r="AJ176" i="8"/>
  <c r="AI176" i="8"/>
  <c r="AH176" i="8"/>
  <c r="AG176" i="8"/>
  <c r="AF176" i="8"/>
  <c r="AE176" i="8"/>
  <c r="AD176" i="8"/>
  <c r="AC176" i="8"/>
  <c r="AB176" i="8"/>
  <c r="AA176" i="8"/>
  <c r="Z176" i="8"/>
  <c r="Y176" i="8"/>
  <c r="X176" i="8"/>
  <c r="W176" i="8"/>
  <c r="V176" i="8"/>
  <c r="U176" i="8"/>
  <c r="T176" i="8"/>
  <c r="S176" i="8"/>
  <c r="R176" i="8"/>
  <c r="Q176" i="8"/>
  <c r="P176" i="8"/>
  <c r="O176" i="8"/>
  <c r="N176" i="8"/>
  <c r="M176" i="8"/>
  <c r="L176" i="8"/>
  <c r="K176" i="8"/>
  <c r="J176" i="8"/>
  <c r="I176" i="8"/>
  <c r="H176" i="8"/>
  <c r="G176" i="8"/>
  <c r="BX174" i="8"/>
  <c r="BW174" i="8"/>
  <c r="BV174" i="8"/>
  <c r="BU174" i="8"/>
  <c r="BT174" i="8"/>
  <c r="BS174" i="8"/>
  <c r="BR174" i="8"/>
  <c r="BQ174" i="8"/>
  <c r="BP174" i="8"/>
  <c r="BO174" i="8"/>
  <c r="BN174" i="8"/>
  <c r="BM174" i="8"/>
  <c r="BL174" i="8"/>
  <c r="BK174" i="8"/>
  <c r="BJ174" i="8"/>
  <c r="BI174" i="8"/>
  <c r="BH174" i="8"/>
  <c r="BG174" i="8"/>
  <c r="BF174" i="8"/>
  <c r="BE174" i="8"/>
  <c r="BD174" i="8"/>
  <c r="BC174" i="8"/>
  <c r="BB174" i="8"/>
  <c r="BA174" i="8"/>
  <c r="AZ174" i="8"/>
  <c r="AY174" i="8"/>
  <c r="AX174" i="8"/>
  <c r="AW174" i="8"/>
  <c r="AV174" i="8"/>
  <c r="AU174" i="8"/>
  <c r="AT174" i="8"/>
  <c r="AS174" i="8"/>
  <c r="AR174" i="8"/>
  <c r="AQ174" i="8"/>
  <c r="AP174" i="8"/>
  <c r="AO174" i="8"/>
  <c r="AN174" i="8"/>
  <c r="AM174" i="8"/>
  <c r="AL174" i="8"/>
  <c r="AK174" i="8"/>
  <c r="AJ174" i="8"/>
  <c r="AI174" i="8"/>
  <c r="AH174" i="8"/>
  <c r="AG174" i="8"/>
  <c r="AF174" i="8"/>
  <c r="AE174" i="8"/>
  <c r="AD174" i="8"/>
  <c r="AC174" i="8"/>
  <c r="AB174" i="8"/>
  <c r="AA174" i="8"/>
  <c r="Z174" i="8"/>
  <c r="Y174" i="8"/>
  <c r="X174" i="8"/>
  <c r="W174" i="8"/>
  <c r="V174" i="8"/>
  <c r="U174" i="8"/>
  <c r="T174" i="8"/>
  <c r="S174" i="8"/>
  <c r="R174" i="8"/>
  <c r="Q174" i="8"/>
  <c r="P174" i="8"/>
  <c r="O174" i="8"/>
  <c r="N174" i="8"/>
  <c r="M174" i="8"/>
  <c r="L174" i="8"/>
  <c r="K174" i="8"/>
  <c r="J174" i="8"/>
  <c r="I174" i="8"/>
  <c r="H174" i="8"/>
  <c r="G174" i="8"/>
  <c r="BX172" i="8"/>
  <c r="BW172" i="8"/>
  <c r="BV172" i="8"/>
  <c r="BU172" i="8"/>
  <c r="BT172" i="8"/>
  <c r="BS172" i="8"/>
  <c r="BR172" i="8"/>
  <c r="BQ172" i="8"/>
  <c r="BP172" i="8"/>
  <c r="BO172" i="8"/>
  <c r="BN172" i="8"/>
  <c r="BM172" i="8"/>
  <c r="BL172" i="8"/>
  <c r="BK172" i="8"/>
  <c r="BJ172" i="8"/>
  <c r="BI172" i="8"/>
  <c r="BH172" i="8"/>
  <c r="BG172" i="8"/>
  <c r="BF172" i="8"/>
  <c r="BE172" i="8"/>
  <c r="BD172" i="8"/>
  <c r="BC172" i="8"/>
  <c r="BB172" i="8"/>
  <c r="BA172" i="8"/>
  <c r="AZ172" i="8"/>
  <c r="AY172" i="8"/>
  <c r="AX172" i="8"/>
  <c r="AW172" i="8"/>
  <c r="AV172" i="8"/>
  <c r="AU172" i="8"/>
  <c r="AT172" i="8"/>
  <c r="AS172" i="8"/>
  <c r="AR172" i="8"/>
  <c r="AQ172" i="8"/>
  <c r="AP172" i="8"/>
  <c r="AO172" i="8"/>
  <c r="AN172" i="8"/>
  <c r="AM172" i="8"/>
  <c r="AL172" i="8"/>
  <c r="AK172" i="8"/>
  <c r="AJ172" i="8"/>
  <c r="AI172" i="8"/>
  <c r="AH172" i="8"/>
  <c r="AG172" i="8"/>
  <c r="AF172" i="8"/>
  <c r="AE172" i="8"/>
  <c r="AD172" i="8"/>
  <c r="AC172" i="8"/>
  <c r="AB172" i="8"/>
  <c r="AA172" i="8"/>
  <c r="Z172" i="8"/>
  <c r="Y172" i="8"/>
  <c r="X172" i="8"/>
  <c r="W172" i="8"/>
  <c r="V172" i="8"/>
  <c r="U172" i="8"/>
  <c r="T172" i="8"/>
  <c r="S172" i="8"/>
  <c r="R172" i="8"/>
  <c r="Q172" i="8"/>
  <c r="P172" i="8"/>
  <c r="O172" i="8"/>
  <c r="N172" i="8"/>
  <c r="M172" i="8"/>
  <c r="L172" i="8"/>
  <c r="K172" i="8"/>
  <c r="J172" i="8"/>
  <c r="I172" i="8"/>
  <c r="H172" i="8"/>
  <c r="G172" i="8"/>
  <c r="BX170" i="8"/>
  <c r="BW170" i="8"/>
  <c r="BV170" i="8"/>
  <c r="BU170" i="8"/>
  <c r="BT170" i="8"/>
  <c r="BS170" i="8"/>
  <c r="BR170" i="8"/>
  <c r="BQ170" i="8"/>
  <c r="BP170" i="8"/>
  <c r="BO170" i="8"/>
  <c r="BN170" i="8"/>
  <c r="BM170" i="8"/>
  <c r="BL170" i="8"/>
  <c r="BK170" i="8"/>
  <c r="BJ170" i="8"/>
  <c r="BI170" i="8"/>
  <c r="BH170" i="8"/>
  <c r="BG170" i="8"/>
  <c r="BF170" i="8"/>
  <c r="BE170" i="8"/>
  <c r="BD170" i="8"/>
  <c r="BC170" i="8"/>
  <c r="BB170" i="8"/>
  <c r="BA170" i="8"/>
  <c r="AZ170" i="8"/>
  <c r="AY170" i="8"/>
  <c r="AX170" i="8"/>
  <c r="AW170" i="8"/>
  <c r="AV170" i="8"/>
  <c r="AU170" i="8"/>
  <c r="AT170" i="8"/>
  <c r="AS170" i="8"/>
  <c r="AR170" i="8"/>
  <c r="AQ170" i="8"/>
  <c r="AP170" i="8"/>
  <c r="AO170" i="8"/>
  <c r="AN170" i="8"/>
  <c r="AM170" i="8"/>
  <c r="AL170" i="8"/>
  <c r="AK170" i="8"/>
  <c r="AJ170" i="8"/>
  <c r="AI170" i="8"/>
  <c r="AH170" i="8"/>
  <c r="AG170" i="8"/>
  <c r="AF170" i="8"/>
  <c r="AE170" i="8"/>
  <c r="AD170" i="8"/>
  <c r="AC170" i="8"/>
  <c r="AB170" i="8"/>
  <c r="AA170" i="8"/>
  <c r="Z170" i="8"/>
  <c r="Y170" i="8"/>
  <c r="X170" i="8"/>
  <c r="W170" i="8"/>
  <c r="V170" i="8"/>
  <c r="U170" i="8"/>
  <c r="T170" i="8"/>
  <c r="S170" i="8"/>
  <c r="R170" i="8"/>
  <c r="Q170" i="8"/>
  <c r="P170" i="8"/>
  <c r="O170" i="8"/>
  <c r="N170" i="8"/>
  <c r="M170" i="8"/>
  <c r="L170" i="8"/>
  <c r="K170" i="8"/>
  <c r="J170" i="8"/>
  <c r="I170" i="8"/>
  <c r="H170" i="8"/>
  <c r="G170" i="8"/>
  <c r="BX168" i="8"/>
  <c r="BW168" i="8"/>
  <c r="BV168" i="8"/>
  <c r="BU168" i="8"/>
  <c r="BT168" i="8"/>
  <c r="BS168" i="8"/>
  <c r="BR168" i="8"/>
  <c r="BQ168" i="8"/>
  <c r="BP168" i="8"/>
  <c r="BO168" i="8"/>
  <c r="BN168" i="8"/>
  <c r="BM168" i="8"/>
  <c r="BL168" i="8"/>
  <c r="BK168" i="8"/>
  <c r="BJ168" i="8"/>
  <c r="BI168" i="8"/>
  <c r="BH168" i="8"/>
  <c r="BG168" i="8"/>
  <c r="BF168" i="8"/>
  <c r="BE168" i="8"/>
  <c r="BD168" i="8"/>
  <c r="BC168" i="8"/>
  <c r="BB168" i="8"/>
  <c r="BA168" i="8"/>
  <c r="AZ168" i="8"/>
  <c r="AY168" i="8"/>
  <c r="AX168" i="8"/>
  <c r="AW168" i="8"/>
  <c r="AV168" i="8"/>
  <c r="AU168" i="8"/>
  <c r="AT168" i="8"/>
  <c r="AS168" i="8"/>
  <c r="AR168" i="8"/>
  <c r="AQ168" i="8"/>
  <c r="AP168" i="8"/>
  <c r="AO168" i="8"/>
  <c r="AN168" i="8"/>
  <c r="AM168" i="8"/>
  <c r="AL168" i="8"/>
  <c r="AK168" i="8"/>
  <c r="AJ168" i="8"/>
  <c r="AI168" i="8"/>
  <c r="AH168" i="8"/>
  <c r="AG168" i="8"/>
  <c r="AF168" i="8"/>
  <c r="AE168" i="8"/>
  <c r="AD168" i="8"/>
  <c r="AC168" i="8"/>
  <c r="AB168" i="8"/>
  <c r="AA168" i="8"/>
  <c r="Z168" i="8"/>
  <c r="Y168" i="8"/>
  <c r="X168" i="8"/>
  <c r="W168" i="8"/>
  <c r="V168" i="8"/>
  <c r="U168" i="8"/>
  <c r="T168" i="8"/>
  <c r="S168" i="8"/>
  <c r="R168" i="8"/>
  <c r="Q168" i="8"/>
  <c r="P168" i="8"/>
  <c r="O168" i="8"/>
  <c r="N168" i="8"/>
  <c r="M168" i="8"/>
  <c r="L168" i="8"/>
  <c r="K168" i="8"/>
  <c r="J168" i="8"/>
  <c r="I168" i="8"/>
  <c r="H168" i="8"/>
  <c r="G168" i="8"/>
  <c r="BX159" i="8"/>
  <c r="BW159" i="8"/>
  <c r="BV159" i="8"/>
  <c r="BU159" i="8"/>
  <c r="BT159" i="8"/>
  <c r="BS159" i="8"/>
  <c r="BR159" i="8"/>
  <c r="BQ159" i="8"/>
  <c r="BP159" i="8"/>
  <c r="BO159" i="8"/>
  <c r="BN159" i="8"/>
  <c r="BM159" i="8"/>
  <c r="BL159" i="8"/>
  <c r="BK159" i="8"/>
  <c r="BJ159" i="8"/>
  <c r="BI159" i="8"/>
  <c r="BH159" i="8"/>
  <c r="BG159" i="8"/>
  <c r="BF159" i="8"/>
  <c r="BE159" i="8"/>
  <c r="BD159" i="8"/>
  <c r="BC159" i="8"/>
  <c r="BB159" i="8"/>
  <c r="BA159" i="8"/>
  <c r="AZ159" i="8"/>
  <c r="AY159" i="8"/>
  <c r="AX159" i="8"/>
  <c r="AW159" i="8"/>
  <c r="AV159" i="8"/>
  <c r="AU159" i="8"/>
  <c r="AT159" i="8"/>
  <c r="AS159" i="8"/>
  <c r="AR159" i="8"/>
  <c r="AQ159" i="8"/>
  <c r="AP159" i="8"/>
  <c r="AO159" i="8"/>
  <c r="AN159" i="8"/>
  <c r="AM159" i="8"/>
  <c r="AL159" i="8"/>
  <c r="AK159" i="8"/>
  <c r="AJ159" i="8"/>
  <c r="AI159" i="8"/>
  <c r="AH159" i="8"/>
  <c r="AG159" i="8"/>
  <c r="AF159" i="8"/>
  <c r="AE159" i="8"/>
  <c r="AD159" i="8"/>
  <c r="AC159" i="8"/>
  <c r="AB159" i="8"/>
  <c r="AA159" i="8"/>
  <c r="Z159" i="8"/>
  <c r="Y159" i="8"/>
  <c r="X159" i="8"/>
  <c r="W159" i="8"/>
  <c r="V159" i="8"/>
  <c r="U159" i="8"/>
  <c r="T159" i="8"/>
  <c r="S159" i="8"/>
  <c r="R159" i="8"/>
  <c r="Q159" i="8"/>
  <c r="P159" i="8"/>
  <c r="O159" i="8"/>
  <c r="N159" i="8"/>
  <c r="M159" i="8"/>
  <c r="L159" i="8"/>
  <c r="K159" i="8"/>
  <c r="J159" i="8"/>
  <c r="I159" i="8"/>
  <c r="H159" i="8"/>
  <c r="C159" i="8"/>
  <c r="BX158" i="8"/>
  <c r="BW158" i="8"/>
  <c r="BV158" i="8"/>
  <c r="BU158" i="8"/>
  <c r="BT158" i="8"/>
  <c r="BS158" i="8"/>
  <c r="BR158" i="8"/>
  <c r="BQ158" i="8"/>
  <c r="BP158" i="8"/>
  <c r="BO158" i="8"/>
  <c r="BN158" i="8"/>
  <c r="BM158" i="8"/>
  <c r="BL158" i="8"/>
  <c r="BK158" i="8"/>
  <c r="BJ158" i="8"/>
  <c r="BI158" i="8"/>
  <c r="BH158" i="8"/>
  <c r="BG158" i="8"/>
  <c r="BF158" i="8"/>
  <c r="BE158" i="8"/>
  <c r="BD158" i="8"/>
  <c r="BC158" i="8"/>
  <c r="BB158" i="8"/>
  <c r="BA158" i="8"/>
  <c r="AZ158" i="8"/>
  <c r="AY158" i="8"/>
  <c r="AX158" i="8"/>
  <c r="AW158" i="8"/>
  <c r="AV158" i="8"/>
  <c r="AU158" i="8"/>
  <c r="AT158" i="8"/>
  <c r="AS158" i="8"/>
  <c r="AR158" i="8"/>
  <c r="AQ158" i="8"/>
  <c r="AP158" i="8"/>
  <c r="AO158" i="8"/>
  <c r="AN158" i="8"/>
  <c r="AM158" i="8"/>
  <c r="AL158" i="8"/>
  <c r="AK158" i="8"/>
  <c r="AJ158" i="8"/>
  <c r="AI158" i="8"/>
  <c r="AH158" i="8"/>
  <c r="AG158" i="8"/>
  <c r="AF158" i="8"/>
  <c r="AE158" i="8"/>
  <c r="AD158" i="8"/>
  <c r="AC158" i="8"/>
  <c r="AB158" i="8"/>
  <c r="AA158" i="8"/>
  <c r="Z158" i="8"/>
  <c r="Y158" i="8"/>
  <c r="X158" i="8"/>
  <c r="W158" i="8"/>
  <c r="V158" i="8"/>
  <c r="U158" i="8"/>
  <c r="T158" i="8"/>
  <c r="S158" i="8"/>
  <c r="R158" i="8"/>
  <c r="Q158" i="8"/>
  <c r="P158" i="8"/>
  <c r="O158" i="8"/>
  <c r="N158" i="8"/>
  <c r="M158" i="8"/>
  <c r="L158" i="8"/>
  <c r="K158" i="8"/>
  <c r="J158" i="8"/>
  <c r="I158" i="8"/>
  <c r="H158" i="8"/>
  <c r="C158" i="8"/>
  <c r="BX154" i="8"/>
  <c r="BW154" i="8"/>
  <c r="BV154" i="8"/>
  <c r="BU154" i="8"/>
  <c r="BT154" i="8"/>
  <c r="BS154" i="8"/>
  <c r="BR154" i="8"/>
  <c r="BQ154" i="8"/>
  <c r="BP154" i="8"/>
  <c r="BO154" i="8"/>
  <c r="BN154" i="8"/>
  <c r="BM154" i="8"/>
  <c r="BL154" i="8"/>
  <c r="BK154" i="8"/>
  <c r="BJ154" i="8"/>
  <c r="BI154" i="8"/>
  <c r="BH154" i="8"/>
  <c r="BG154" i="8"/>
  <c r="BF154" i="8"/>
  <c r="BE154" i="8"/>
  <c r="BD154" i="8"/>
  <c r="BC154" i="8"/>
  <c r="BB154" i="8"/>
  <c r="BA154" i="8"/>
  <c r="AZ154" i="8"/>
  <c r="AY154" i="8"/>
  <c r="AX154" i="8"/>
  <c r="AW154" i="8"/>
  <c r="AV154" i="8"/>
  <c r="AU154" i="8"/>
  <c r="AT154" i="8"/>
  <c r="AS154" i="8"/>
  <c r="AR154" i="8"/>
  <c r="AQ154" i="8"/>
  <c r="AP154" i="8"/>
  <c r="AO154" i="8"/>
  <c r="AN154" i="8"/>
  <c r="AM154" i="8"/>
  <c r="AL154" i="8"/>
  <c r="AK154" i="8"/>
  <c r="AJ154" i="8"/>
  <c r="AI154" i="8"/>
  <c r="AH154" i="8"/>
  <c r="AG154" i="8"/>
  <c r="AF154" i="8"/>
  <c r="AE154" i="8"/>
  <c r="AD154" i="8"/>
  <c r="AC154" i="8"/>
  <c r="AB154" i="8"/>
  <c r="AA154" i="8"/>
  <c r="Z154" i="8"/>
  <c r="Y154" i="8"/>
  <c r="X154" i="8"/>
  <c r="W154" i="8"/>
  <c r="V154" i="8"/>
  <c r="U154" i="8"/>
  <c r="T154" i="8"/>
  <c r="S154" i="8"/>
  <c r="R154" i="8"/>
  <c r="Q154" i="8"/>
  <c r="P154" i="8"/>
  <c r="O154" i="8"/>
  <c r="N154" i="8"/>
  <c r="M154" i="8"/>
  <c r="L154" i="8"/>
  <c r="K154" i="8"/>
  <c r="J154" i="8"/>
  <c r="I154" i="8"/>
  <c r="H154" i="8"/>
  <c r="G154" i="8"/>
  <c r="E153" i="8"/>
  <c r="E152" i="8"/>
  <c r="B152" i="8"/>
  <c r="B394" i="8" s="1"/>
  <c r="E151" i="8"/>
  <c r="B151" i="8"/>
  <c r="B392" i="8" s="1"/>
  <c r="E150" i="8"/>
  <c r="B150" i="8"/>
  <c r="B390" i="8" s="1"/>
  <c r="E149" i="8"/>
  <c r="B149" i="8"/>
  <c r="B388" i="8" s="1"/>
  <c r="E148" i="8"/>
  <c r="B148" i="8"/>
  <c r="B386" i="8" s="1"/>
  <c r="E147" i="8"/>
  <c r="B147" i="8"/>
  <c r="B384" i="8" s="1"/>
  <c r="E146" i="8"/>
  <c r="B146" i="8"/>
  <c r="B382" i="8" s="1"/>
  <c r="E145" i="8"/>
  <c r="B145" i="8"/>
  <c r="B380" i="8" s="1"/>
  <c r="E144" i="8"/>
  <c r="B144" i="8"/>
  <c r="B378" i="8" s="1"/>
  <c r="E143" i="8"/>
  <c r="B143" i="8"/>
  <c r="B376" i="8" s="1"/>
  <c r="E142" i="8"/>
  <c r="B142" i="8"/>
  <c r="B374" i="8" s="1"/>
  <c r="E141" i="8"/>
  <c r="B141" i="8"/>
  <c r="B372" i="8" s="1"/>
  <c r="E140" i="8"/>
  <c r="B140" i="8"/>
  <c r="B370" i="8" s="1"/>
  <c r="E139" i="8"/>
  <c r="B139" i="8"/>
  <c r="B368" i="8" s="1"/>
  <c r="E138" i="8"/>
  <c r="B138" i="8"/>
  <c r="B366" i="8" s="1"/>
  <c r="A135" i="8"/>
  <c r="A365" i="8" s="1"/>
  <c r="BX132" i="8"/>
  <c r="BW132" i="8"/>
  <c r="BV132" i="8"/>
  <c r="BU132" i="8"/>
  <c r="BT132" i="8"/>
  <c r="BS132" i="8"/>
  <c r="BR132" i="8"/>
  <c r="BQ132" i="8"/>
  <c r="BP132" i="8"/>
  <c r="BO132" i="8"/>
  <c r="BN132" i="8"/>
  <c r="BM132" i="8"/>
  <c r="BL132" i="8"/>
  <c r="BK132" i="8"/>
  <c r="BJ132" i="8"/>
  <c r="BI132" i="8"/>
  <c r="BH132" i="8"/>
  <c r="BG132" i="8"/>
  <c r="BF132" i="8"/>
  <c r="BE132" i="8"/>
  <c r="BD132" i="8"/>
  <c r="BC132" i="8"/>
  <c r="BB132" i="8"/>
  <c r="BA132" i="8"/>
  <c r="AZ132" i="8"/>
  <c r="AY132" i="8"/>
  <c r="AX132" i="8"/>
  <c r="AW132" i="8"/>
  <c r="AV132" i="8"/>
  <c r="AU132" i="8"/>
  <c r="AT132" i="8"/>
  <c r="AS132" i="8"/>
  <c r="AR132" i="8"/>
  <c r="AQ132" i="8"/>
  <c r="AP132" i="8"/>
  <c r="AO132" i="8"/>
  <c r="AN132" i="8"/>
  <c r="AM132" i="8"/>
  <c r="AL132" i="8"/>
  <c r="AK132" i="8"/>
  <c r="AJ132" i="8"/>
  <c r="AI132" i="8"/>
  <c r="AH132" i="8"/>
  <c r="AG132" i="8"/>
  <c r="AF132" i="8"/>
  <c r="AE132" i="8"/>
  <c r="AD132" i="8"/>
  <c r="AC132" i="8"/>
  <c r="AB132" i="8"/>
  <c r="AA132" i="8"/>
  <c r="Z132" i="8"/>
  <c r="Y132" i="8"/>
  <c r="X132" i="8"/>
  <c r="W132" i="8"/>
  <c r="V132" i="8"/>
  <c r="U132" i="8"/>
  <c r="T132" i="8"/>
  <c r="S132" i="8"/>
  <c r="R132" i="8"/>
  <c r="Q132" i="8"/>
  <c r="P132" i="8"/>
  <c r="O132" i="8"/>
  <c r="N132" i="8"/>
  <c r="M132" i="8"/>
  <c r="L132" i="8"/>
  <c r="K132" i="8"/>
  <c r="J132" i="8"/>
  <c r="I132" i="8"/>
  <c r="H132" i="8"/>
  <c r="G132" i="8"/>
  <c r="E131" i="8"/>
  <c r="E130" i="8"/>
  <c r="B130" i="8"/>
  <c r="B361" i="8" s="1"/>
  <c r="E129" i="8"/>
  <c r="C129" i="8"/>
  <c r="B129" i="8"/>
  <c r="B359" i="8" s="1"/>
  <c r="E128" i="8"/>
  <c r="B128" i="8"/>
  <c r="B357" i="8" s="1"/>
  <c r="E127" i="8"/>
  <c r="C127" i="8"/>
  <c r="B127" i="8"/>
  <c r="B355" i="8" s="1"/>
  <c r="E126" i="8"/>
  <c r="B126" i="8"/>
  <c r="B353" i="8" s="1"/>
  <c r="E125" i="8"/>
  <c r="B125" i="8"/>
  <c r="B351" i="8" s="1"/>
  <c r="E124" i="8"/>
  <c r="B124" i="8"/>
  <c r="B349" i="8" s="1"/>
  <c r="E123" i="8"/>
  <c r="B123" i="8"/>
  <c r="B347" i="8" s="1"/>
  <c r="E122" i="8"/>
  <c r="B122" i="8"/>
  <c r="B345" i="8" s="1"/>
  <c r="E121" i="8"/>
  <c r="C121" i="8"/>
  <c r="B121" i="8"/>
  <c r="B343" i="8" s="1"/>
  <c r="E120" i="8"/>
  <c r="B120" i="8"/>
  <c r="B341" i="8" s="1"/>
  <c r="E119" i="8"/>
  <c r="C119" i="8"/>
  <c r="B119" i="8"/>
  <c r="B339" i="8" s="1"/>
  <c r="E118" i="8"/>
  <c r="B118" i="8"/>
  <c r="B337" i="8" s="1"/>
  <c r="E117" i="8"/>
  <c r="B117" i="8"/>
  <c r="B335" i="8" s="1"/>
  <c r="E116" i="8"/>
  <c r="B116" i="8"/>
  <c r="B333" i="8" s="1"/>
  <c r="A113" i="8"/>
  <c r="A332" i="8" s="1"/>
  <c r="BX110" i="8"/>
  <c r="BW110" i="8"/>
  <c r="BV110" i="8"/>
  <c r="BU110" i="8"/>
  <c r="BT110" i="8"/>
  <c r="BS110" i="8"/>
  <c r="BR110" i="8"/>
  <c r="BQ110" i="8"/>
  <c r="BP110" i="8"/>
  <c r="BO110" i="8"/>
  <c r="BN110" i="8"/>
  <c r="BM110" i="8"/>
  <c r="BL110" i="8"/>
  <c r="BK110" i="8"/>
  <c r="BJ110" i="8"/>
  <c r="BI110" i="8"/>
  <c r="BH110" i="8"/>
  <c r="BG110" i="8"/>
  <c r="BF110" i="8"/>
  <c r="BE110" i="8"/>
  <c r="BD110" i="8"/>
  <c r="BC110" i="8"/>
  <c r="BB110" i="8"/>
  <c r="BA110" i="8"/>
  <c r="AZ110" i="8"/>
  <c r="AY110" i="8"/>
  <c r="AX110" i="8"/>
  <c r="AW110" i="8"/>
  <c r="AV110" i="8"/>
  <c r="AU110" i="8"/>
  <c r="AT110" i="8"/>
  <c r="AS110" i="8"/>
  <c r="AR110" i="8"/>
  <c r="AQ110" i="8"/>
  <c r="AP110" i="8"/>
  <c r="AO110" i="8"/>
  <c r="AN110" i="8"/>
  <c r="AM110" i="8"/>
  <c r="AL110" i="8"/>
  <c r="AK110" i="8"/>
  <c r="AJ110" i="8"/>
  <c r="AI110" i="8"/>
  <c r="AH110" i="8"/>
  <c r="AG110" i="8"/>
  <c r="AF110" i="8"/>
  <c r="AE110" i="8"/>
  <c r="AD110" i="8"/>
  <c r="AC110" i="8"/>
  <c r="AB110" i="8"/>
  <c r="AA110" i="8"/>
  <c r="Z110" i="8"/>
  <c r="Y110" i="8"/>
  <c r="X110" i="8"/>
  <c r="W110" i="8"/>
  <c r="V110" i="8"/>
  <c r="U110" i="8"/>
  <c r="T110" i="8"/>
  <c r="S110" i="8"/>
  <c r="R110" i="8"/>
  <c r="Q110" i="8"/>
  <c r="P110" i="8"/>
  <c r="O110" i="8"/>
  <c r="N110" i="8"/>
  <c r="M110" i="8"/>
  <c r="L110" i="8"/>
  <c r="K110" i="8"/>
  <c r="J110" i="8"/>
  <c r="I110" i="8"/>
  <c r="H110" i="8"/>
  <c r="G110" i="8"/>
  <c r="E109" i="8"/>
  <c r="E108" i="8"/>
  <c r="B108" i="8"/>
  <c r="B328" i="8" s="1"/>
  <c r="E107" i="8"/>
  <c r="B107" i="8"/>
  <c r="B326" i="8" s="1"/>
  <c r="E106" i="8"/>
  <c r="B106" i="8"/>
  <c r="B324" i="8" s="1"/>
  <c r="E105" i="8"/>
  <c r="B105" i="8"/>
  <c r="B322" i="8" s="1"/>
  <c r="E104" i="8"/>
  <c r="C104" i="8"/>
  <c r="B104" i="8"/>
  <c r="B320" i="8" s="1"/>
  <c r="E103" i="8"/>
  <c r="B103" i="8"/>
  <c r="B318" i="8" s="1"/>
  <c r="E102" i="8"/>
  <c r="B102" i="8"/>
  <c r="B316" i="8" s="1"/>
  <c r="E101" i="8"/>
  <c r="B101" i="8"/>
  <c r="B314" i="8" s="1"/>
  <c r="E100" i="8"/>
  <c r="B100" i="8"/>
  <c r="B312" i="8" s="1"/>
  <c r="E99" i="8"/>
  <c r="B99" i="8"/>
  <c r="B310" i="8" s="1"/>
  <c r="E98" i="8"/>
  <c r="B98" i="8"/>
  <c r="B308" i="8" s="1"/>
  <c r="E97" i="8"/>
  <c r="B97" i="8"/>
  <c r="B306" i="8" s="1"/>
  <c r="E96" i="8"/>
  <c r="C96" i="8"/>
  <c r="B96" i="8"/>
  <c r="B304" i="8" s="1"/>
  <c r="E95" i="8"/>
  <c r="B95" i="8"/>
  <c r="B302" i="8" s="1"/>
  <c r="E94" i="8"/>
  <c r="B94" i="8"/>
  <c r="B300" i="8" s="1"/>
  <c r="A91" i="8"/>
  <c r="A299" i="8" s="1"/>
  <c r="BX88" i="8"/>
  <c r="BW88" i="8"/>
  <c r="BV88" i="8"/>
  <c r="BU88" i="8"/>
  <c r="BT88" i="8"/>
  <c r="BS88" i="8"/>
  <c r="BR88" i="8"/>
  <c r="BQ88" i="8"/>
  <c r="BP88" i="8"/>
  <c r="BO88" i="8"/>
  <c r="BN88" i="8"/>
  <c r="BM88" i="8"/>
  <c r="BL88" i="8"/>
  <c r="BK88" i="8"/>
  <c r="BJ88" i="8"/>
  <c r="BI88" i="8"/>
  <c r="BH88" i="8"/>
  <c r="BG88" i="8"/>
  <c r="BF88" i="8"/>
  <c r="BE88" i="8"/>
  <c r="BD88" i="8"/>
  <c r="BC88" i="8"/>
  <c r="BB88" i="8"/>
  <c r="BA88"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E87" i="8"/>
  <c r="E86" i="8"/>
  <c r="B86" i="8"/>
  <c r="B295" i="8" s="1"/>
  <c r="E85" i="8"/>
  <c r="C85" i="8"/>
  <c r="B85" i="8"/>
  <c r="B293" i="8" s="1"/>
  <c r="E84" i="8"/>
  <c r="B84" i="8"/>
  <c r="B291" i="8" s="1"/>
  <c r="E83" i="8"/>
  <c r="B83" i="8"/>
  <c r="B289" i="8" s="1"/>
  <c r="E82" i="8"/>
  <c r="B82" i="8"/>
  <c r="B287" i="8" s="1"/>
  <c r="E81" i="8"/>
  <c r="C81" i="8"/>
  <c r="B81" i="8"/>
  <c r="B285" i="8" s="1"/>
  <c r="E80" i="8"/>
  <c r="B80" i="8"/>
  <c r="B283" i="8" s="1"/>
  <c r="E79" i="8"/>
  <c r="C79" i="8"/>
  <c r="B79" i="8"/>
  <c r="B281" i="8" s="1"/>
  <c r="E78" i="8"/>
  <c r="B78" i="8"/>
  <c r="B279" i="8" s="1"/>
  <c r="E77" i="8"/>
  <c r="C77" i="8"/>
  <c r="B77" i="8"/>
  <c r="B277" i="8" s="1"/>
  <c r="E76" i="8"/>
  <c r="B76" i="8"/>
  <c r="B275" i="8" s="1"/>
  <c r="E75" i="8"/>
  <c r="B75" i="8"/>
  <c r="B273" i="8" s="1"/>
  <c r="E74" i="8"/>
  <c r="B74" i="8"/>
  <c r="B271" i="8" s="1"/>
  <c r="E73" i="8"/>
  <c r="C73" i="8"/>
  <c r="B73" i="8"/>
  <c r="B269" i="8" s="1"/>
  <c r="E72" i="8"/>
  <c r="B72" i="8"/>
  <c r="B267" i="8" s="1"/>
  <c r="A69" i="8"/>
  <c r="A266" i="8" s="1"/>
  <c r="BX66" i="8"/>
  <c r="BW66" i="8"/>
  <c r="BV66" i="8"/>
  <c r="BU66" i="8"/>
  <c r="BT66" i="8"/>
  <c r="BS66" i="8"/>
  <c r="BR66" i="8"/>
  <c r="BQ66" i="8"/>
  <c r="BP66" i="8"/>
  <c r="BO66" i="8"/>
  <c r="BN66" i="8"/>
  <c r="BM66" i="8"/>
  <c r="BL66" i="8"/>
  <c r="BK66" i="8"/>
  <c r="BJ66" i="8"/>
  <c r="BI66" i="8"/>
  <c r="BH66" i="8"/>
  <c r="BG66" i="8"/>
  <c r="BF66" i="8"/>
  <c r="BE66" i="8"/>
  <c r="BD66" i="8"/>
  <c r="BC66" i="8"/>
  <c r="BB66" i="8"/>
  <c r="BA66"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E65" i="8"/>
  <c r="E64" i="8"/>
  <c r="B64" i="8"/>
  <c r="B262" i="8" s="1"/>
  <c r="E63" i="8"/>
  <c r="B63" i="8"/>
  <c r="B260" i="8" s="1"/>
  <c r="E62" i="8"/>
  <c r="B62" i="8"/>
  <c r="B258" i="8" s="1"/>
  <c r="E61" i="8"/>
  <c r="B61" i="8"/>
  <c r="B256" i="8" s="1"/>
  <c r="E60" i="8"/>
  <c r="C60" i="8"/>
  <c r="B60" i="8"/>
  <c r="B254" i="8" s="1"/>
  <c r="E59" i="8"/>
  <c r="B59" i="8"/>
  <c r="B252" i="8" s="1"/>
  <c r="E58" i="8"/>
  <c r="B58" i="8"/>
  <c r="B250" i="8" s="1"/>
  <c r="E57" i="8"/>
  <c r="B57" i="8"/>
  <c r="B248" i="8" s="1"/>
  <c r="E56" i="8"/>
  <c r="B56" i="8"/>
  <c r="B246" i="8" s="1"/>
  <c r="E55" i="8"/>
  <c r="B55" i="8"/>
  <c r="B244" i="8" s="1"/>
  <c r="E54" i="8"/>
  <c r="B54" i="8"/>
  <c r="B242" i="8" s="1"/>
  <c r="E53" i="8"/>
  <c r="B53" i="8"/>
  <c r="B240" i="8" s="1"/>
  <c r="E52" i="8"/>
  <c r="C52" i="8"/>
  <c r="B52" i="8"/>
  <c r="B238" i="8" s="1"/>
  <c r="E51" i="8"/>
  <c r="B51" i="8"/>
  <c r="B236" i="8" s="1"/>
  <c r="E50" i="8"/>
  <c r="B50" i="8"/>
  <c r="B234" i="8" s="1"/>
  <c r="A47" i="8"/>
  <c r="A233" i="8" s="1"/>
  <c r="BX44" i="8"/>
  <c r="BW44" i="8"/>
  <c r="BV44" i="8"/>
  <c r="BU44" i="8"/>
  <c r="BT44" i="8"/>
  <c r="BS44" i="8"/>
  <c r="BR44" i="8"/>
  <c r="BQ44" i="8"/>
  <c r="BP44" i="8"/>
  <c r="BO44" i="8"/>
  <c r="BN44" i="8"/>
  <c r="BM44" i="8"/>
  <c r="BL44" i="8"/>
  <c r="BK44" i="8"/>
  <c r="BJ44" i="8"/>
  <c r="BI44" i="8"/>
  <c r="BH44" i="8"/>
  <c r="BG44" i="8"/>
  <c r="BF44" i="8"/>
  <c r="BE44" i="8"/>
  <c r="BD44" i="8"/>
  <c r="BC44" i="8"/>
  <c r="BB44" i="8"/>
  <c r="BA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R44" i="8"/>
  <c r="Q44" i="8"/>
  <c r="P44" i="8"/>
  <c r="O44" i="8"/>
  <c r="N44" i="8"/>
  <c r="M44" i="8"/>
  <c r="L44" i="8"/>
  <c r="K44" i="8"/>
  <c r="J44" i="8"/>
  <c r="I44" i="8"/>
  <c r="H44" i="8"/>
  <c r="G44" i="8"/>
  <c r="E43" i="8"/>
  <c r="E42" i="8"/>
  <c r="B42" i="8"/>
  <c r="B229" i="8" s="1"/>
  <c r="E41" i="8"/>
  <c r="B41" i="8"/>
  <c r="B227" i="8" s="1"/>
  <c r="E40" i="8"/>
  <c r="B40" i="8"/>
  <c r="B225" i="8" s="1"/>
  <c r="E39" i="8"/>
  <c r="C39" i="8"/>
  <c r="B39" i="8"/>
  <c r="B223" i="8" s="1"/>
  <c r="E38" i="8"/>
  <c r="B38" i="8"/>
  <c r="B221" i="8" s="1"/>
  <c r="E37" i="8"/>
  <c r="C37" i="8"/>
  <c r="B37" i="8"/>
  <c r="B219" i="8" s="1"/>
  <c r="E36" i="8"/>
  <c r="B36" i="8"/>
  <c r="B217" i="8" s="1"/>
  <c r="E35" i="8"/>
  <c r="C35" i="8"/>
  <c r="B35" i="8"/>
  <c r="B215" i="8" s="1"/>
  <c r="E34" i="8"/>
  <c r="B34" i="8"/>
  <c r="B213" i="8" s="1"/>
  <c r="E33" i="8"/>
  <c r="B33" i="8"/>
  <c r="B211" i="8" s="1"/>
  <c r="E32" i="8"/>
  <c r="B32" i="8"/>
  <c r="B209" i="8" s="1"/>
  <c r="E31" i="8"/>
  <c r="C31" i="8"/>
  <c r="B31" i="8"/>
  <c r="B207" i="8" s="1"/>
  <c r="E30" i="8"/>
  <c r="B30" i="8"/>
  <c r="B205" i="8" s="1"/>
  <c r="E29" i="8"/>
  <c r="C29" i="8"/>
  <c r="B29" i="8"/>
  <c r="B203" i="8" s="1"/>
  <c r="E28" i="8"/>
  <c r="B28" i="8"/>
  <c r="B201" i="8" s="1"/>
  <c r="A25" i="8"/>
  <c r="A200" i="8" s="1"/>
  <c r="BX22" i="8"/>
  <c r="BW22" i="8"/>
  <c r="BV22" i="8"/>
  <c r="BU22" i="8"/>
  <c r="BT22" i="8"/>
  <c r="BS22" i="8"/>
  <c r="BR22" i="8"/>
  <c r="BQ22" i="8"/>
  <c r="BP22" i="8"/>
  <c r="BO22" i="8"/>
  <c r="BN22" i="8"/>
  <c r="BM22" i="8"/>
  <c r="BL22" i="8"/>
  <c r="BK22" i="8"/>
  <c r="BJ22" i="8"/>
  <c r="BI22" i="8"/>
  <c r="BH22" i="8"/>
  <c r="BG22" i="8"/>
  <c r="BF22" i="8"/>
  <c r="BE22" i="8"/>
  <c r="BD22" i="8"/>
  <c r="BC22" i="8"/>
  <c r="BB22" i="8"/>
  <c r="BA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T22" i="8"/>
  <c r="S22" i="8"/>
  <c r="R22" i="8"/>
  <c r="Q22" i="8"/>
  <c r="P22" i="8"/>
  <c r="O22" i="8"/>
  <c r="N22" i="8"/>
  <c r="M22" i="8"/>
  <c r="L22" i="8"/>
  <c r="K22" i="8"/>
  <c r="J22" i="8"/>
  <c r="I22" i="8"/>
  <c r="H22" i="8"/>
  <c r="G22" i="8"/>
  <c r="E21" i="8"/>
  <c r="E20" i="8"/>
  <c r="C20" i="8"/>
  <c r="B20" i="8"/>
  <c r="B196" i="8" s="1"/>
  <c r="E19" i="8"/>
  <c r="C19" i="8"/>
  <c r="B19" i="8"/>
  <c r="B194" i="8" s="1"/>
  <c r="E18" i="8"/>
  <c r="C18" i="8"/>
  <c r="B18" i="8"/>
  <c r="B192" i="8" s="1"/>
  <c r="E17" i="8"/>
  <c r="C17" i="8"/>
  <c r="B17" i="8"/>
  <c r="B190" i="8" s="1"/>
  <c r="E16" i="8"/>
  <c r="C16" i="8"/>
  <c r="B16" i="8"/>
  <c r="B188" i="8" s="1"/>
  <c r="E15" i="8"/>
  <c r="C15" i="8"/>
  <c r="B15" i="8"/>
  <c r="B186" i="8" s="1"/>
  <c r="E14" i="8"/>
  <c r="C14" i="8"/>
  <c r="B14" i="8"/>
  <c r="B184" i="8" s="1"/>
  <c r="E13" i="8"/>
  <c r="C13" i="8"/>
  <c r="B13" i="8"/>
  <c r="B182" i="8" s="1"/>
  <c r="E12" i="8"/>
  <c r="C12" i="8"/>
  <c r="B12" i="8"/>
  <c r="B180" i="8" s="1"/>
  <c r="E11" i="8"/>
  <c r="C11" i="8"/>
  <c r="B11" i="8"/>
  <c r="B178" i="8" s="1"/>
  <c r="E10" i="8"/>
  <c r="C10" i="8"/>
  <c r="B10" i="8"/>
  <c r="B176" i="8" s="1"/>
  <c r="E9" i="8"/>
  <c r="C9" i="8"/>
  <c r="B9" i="8"/>
  <c r="B174" i="8" s="1"/>
  <c r="E8" i="8"/>
  <c r="C8" i="8"/>
  <c r="B8" i="8"/>
  <c r="B172" i="8" s="1"/>
  <c r="E7" i="8"/>
  <c r="C7" i="8"/>
  <c r="B7" i="8"/>
  <c r="B170" i="8" s="1"/>
  <c r="E6" i="8"/>
  <c r="C6" i="8"/>
  <c r="B6" i="8"/>
  <c r="B168" i="8" s="1"/>
  <c r="A3" i="8"/>
  <c r="A167" i="8" s="1"/>
  <c r="A1" i="8"/>
  <c r="BX394" i="7"/>
  <c r="BW394" i="7"/>
  <c r="BV394" i="7"/>
  <c r="BU394" i="7"/>
  <c r="BT394" i="7"/>
  <c r="BS394" i="7"/>
  <c r="BR394" i="7"/>
  <c r="BQ394" i="7"/>
  <c r="BP394" i="7"/>
  <c r="BO394" i="7"/>
  <c r="BN394" i="7"/>
  <c r="BM394" i="7"/>
  <c r="BL394" i="7"/>
  <c r="BK394" i="7"/>
  <c r="BJ394" i="7"/>
  <c r="BI394" i="7"/>
  <c r="BH394" i="7"/>
  <c r="BG394" i="7"/>
  <c r="BF394" i="7"/>
  <c r="BE394" i="7"/>
  <c r="BD394" i="7"/>
  <c r="BC394" i="7"/>
  <c r="BB394" i="7"/>
  <c r="BA394" i="7"/>
  <c r="AZ394" i="7"/>
  <c r="AY394" i="7"/>
  <c r="AX394" i="7"/>
  <c r="AW394" i="7"/>
  <c r="AV394" i="7"/>
  <c r="AU394" i="7"/>
  <c r="AT394" i="7"/>
  <c r="AS394" i="7"/>
  <c r="AR394" i="7"/>
  <c r="AQ394" i="7"/>
  <c r="AP394" i="7"/>
  <c r="AO394" i="7"/>
  <c r="AN394" i="7"/>
  <c r="AM394" i="7"/>
  <c r="AL394" i="7"/>
  <c r="AK394" i="7"/>
  <c r="AJ394" i="7"/>
  <c r="AI394" i="7"/>
  <c r="AH394" i="7"/>
  <c r="AG394" i="7"/>
  <c r="AF394" i="7"/>
  <c r="AE394" i="7"/>
  <c r="AD394" i="7"/>
  <c r="AC394" i="7"/>
  <c r="AB394" i="7"/>
  <c r="AA394" i="7"/>
  <c r="Z394" i="7"/>
  <c r="Y394" i="7"/>
  <c r="X394" i="7"/>
  <c r="W394" i="7"/>
  <c r="V394" i="7"/>
  <c r="U394" i="7"/>
  <c r="T394" i="7"/>
  <c r="S394" i="7"/>
  <c r="R394" i="7"/>
  <c r="Q394" i="7"/>
  <c r="P394" i="7"/>
  <c r="O394" i="7"/>
  <c r="N394" i="7"/>
  <c r="M394" i="7"/>
  <c r="L394" i="7"/>
  <c r="K394" i="7"/>
  <c r="J394" i="7"/>
  <c r="I394" i="7"/>
  <c r="H394" i="7"/>
  <c r="G394" i="7"/>
  <c r="BX392" i="7"/>
  <c r="BW392" i="7"/>
  <c r="BV392" i="7"/>
  <c r="BU392" i="7"/>
  <c r="BT392" i="7"/>
  <c r="BS392" i="7"/>
  <c r="BR392" i="7"/>
  <c r="BQ392" i="7"/>
  <c r="BP392" i="7"/>
  <c r="BO392" i="7"/>
  <c r="BN392" i="7"/>
  <c r="BM392" i="7"/>
  <c r="BL392" i="7"/>
  <c r="BK392" i="7"/>
  <c r="BJ392" i="7"/>
  <c r="BI392" i="7"/>
  <c r="BH392" i="7"/>
  <c r="BG392" i="7"/>
  <c r="BF392" i="7"/>
  <c r="BE392" i="7"/>
  <c r="BD392" i="7"/>
  <c r="BC392" i="7"/>
  <c r="BB392" i="7"/>
  <c r="BA392" i="7"/>
  <c r="AZ392" i="7"/>
  <c r="AY392" i="7"/>
  <c r="AX392" i="7"/>
  <c r="AW392" i="7"/>
  <c r="AV392" i="7"/>
  <c r="AU392" i="7"/>
  <c r="AT392" i="7"/>
  <c r="AS392" i="7"/>
  <c r="AR392" i="7"/>
  <c r="AQ392" i="7"/>
  <c r="AP392" i="7"/>
  <c r="AO392" i="7"/>
  <c r="AN392" i="7"/>
  <c r="AM392" i="7"/>
  <c r="AL392" i="7"/>
  <c r="AK392" i="7"/>
  <c r="AJ392" i="7"/>
  <c r="AI392" i="7"/>
  <c r="AH392" i="7"/>
  <c r="AG392" i="7"/>
  <c r="AF392" i="7"/>
  <c r="AE392" i="7"/>
  <c r="AD392" i="7"/>
  <c r="AC392" i="7"/>
  <c r="AB392" i="7"/>
  <c r="AA392" i="7"/>
  <c r="Z392" i="7"/>
  <c r="Y392" i="7"/>
  <c r="X392" i="7"/>
  <c r="W392" i="7"/>
  <c r="V392" i="7"/>
  <c r="U392" i="7"/>
  <c r="T392" i="7"/>
  <c r="S392" i="7"/>
  <c r="R392" i="7"/>
  <c r="Q392" i="7"/>
  <c r="P392" i="7"/>
  <c r="O392" i="7"/>
  <c r="N392" i="7"/>
  <c r="M392" i="7"/>
  <c r="L392" i="7"/>
  <c r="K392" i="7"/>
  <c r="J392" i="7"/>
  <c r="I392" i="7"/>
  <c r="H392" i="7"/>
  <c r="G392" i="7"/>
  <c r="BX390" i="7"/>
  <c r="BW390" i="7"/>
  <c r="BV390" i="7"/>
  <c r="BU390" i="7"/>
  <c r="BT390" i="7"/>
  <c r="BS390" i="7"/>
  <c r="BR390" i="7"/>
  <c r="BQ390" i="7"/>
  <c r="BP390" i="7"/>
  <c r="BO390" i="7"/>
  <c r="BN390" i="7"/>
  <c r="BM390" i="7"/>
  <c r="BL390" i="7"/>
  <c r="BK390" i="7"/>
  <c r="BJ390" i="7"/>
  <c r="BI390" i="7"/>
  <c r="BH390" i="7"/>
  <c r="BG390" i="7"/>
  <c r="BF390" i="7"/>
  <c r="BE390" i="7"/>
  <c r="BD390" i="7"/>
  <c r="BC390" i="7"/>
  <c r="BB390" i="7"/>
  <c r="BA390" i="7"/>
  <c r="AZ390" i="7"/>
  <c r="AY390" i="7"/>
  <c r="AX390" i="7"/>
  <c r="AW390" i="7"/>
  <c r="AV390" i="7"/>
  <c r="AU390" i="7"/>
  <c r="AT390" i="7"/>
  <c r="AS390" i="7"/>
  <c r="AR390" i="7"/>
  <c r="AQ390" i="7"/>
  <c r="AP390" i="7"/>
  <c r="AO390" i="7"/>
  <c r="AN390" i="7"/>
  <c r="AM390" i="7"/>
  <c r="AL390" i="7"/>
  <c r="AK390" i="7"/>
  <c r="AJ390" i="7"/>
  <c r="AI390" i="7"/>
  <c r="AH390" i="7"/>
  <c r="AG390" i="7"/>
  <c r="AF390" i="7"/>
  <c r="AE390" i="7"/>
  <c r="AD390" i="7"/>
  <c r="AC390" i="7"/>
  <c r="AB390" i="7"/>
  <c r="AA390" i="7"/>
  <c r="Z390" i="7"/>
  <c r="Y390" i="7"/>
  <c r="X390" i="7"/>
  <c r="W390" i="7"/>
  <c r="V390" i="7"/>
  <c r="U390" i="7"/>
  <c r="T390" i="7"/>
  <c r="S390" i="7"/>
  <c r="R390" i="7"/>
  <c r="Q390" i="7"/>
  <c r="P390" i="7"/>
  <c r="O390" i="7"/>
  <c r="N390" i="7"/>
  <c r="M390" i="7"/>
  <c r="L390" i="7"/>
  <c r="K390" i="7"/>
  <c r="J390" i="7"/>
  <c r="I390" i="7"/>
  <c r="H390" i="7"/>
  <c r="G390" i="7"/>
  <c r="BX388" i="7"/>
  <c r="BW388" i="7"/>
  <c r="BV388" i="7"/>
  <c r="BU388" i="7"/>
  <c r="BT388" i="7"/>
  <c r="BS388" i="7"/>
  <c r="BR388" i="7"/>
  <c r="BQ388" i="7"/>
  <c r="BP388" i="7"/>
  <c r="BO388" i="7"/>
  <c r="BN388" i="7"/>
  <c r="BM388" i="7"/>
  <c r="BL388" i="7"/>
  <c r="BK388" i="7"/>
  <c r="BJ388" i="7"/>
  <c r="BI388" i="7"/>
  <c r="BH388" i="7"/>
  <c r="BG388" i="7"/>
  <c r="BF388" i="7"/>
  <c r="BE388" i="7"/>
  <c r="BD388" i="7"/>
  <c r="BC388" i="7"/>
  <c r="BB388" i="7"/>
  <c r="BA388" i="7"/>
  <c r="AZ388" i="7"/>
  <c r="AY388" i="7"/>
  <c r="AX388" i="7"/>
  <c r="AW388" i="7"/>
  <c r="AV388" i="7"/>
  <c r="AU388" i="7"/>
  <c r="AT388" i="7"/>
  <c r="AS388" i="7"/>
  <c r="AR388" i="7"/>
  <c r="AQ388" i="7"/>
  <c r="AP388" i="7"/>
  <c r="AO388" i="7"/>
  <c r="AN388" i="7"/>
  <c r="AM388" i="7"/>
  <c r="AL388" i="7"/>
  <c r="AK388" i="7"/>
  <c r="AJ388" i="7"/>
  <c r="AI388" i="7"/>
  <c r="AH388" i="7"/>
  <c r="AG388" i="7"/>
  <c r="AF388" i="7"/>
  <c r="AE388" i="7"/>
  <c r="AD388" i="7"/>
  <c r="AC388" i="7"/>
  <c r="AB388" i="7"/>
  <c r="AA388" i="7"/>
  <c r="Z388" i="7"/>
  <c r="Y388" i="7"/>
  <c r="X388" i="7"/>
  <c r="W388" i="7"/>
  <c r="V388" i="7"/>
  <c r="U388" i="7"/>
  <c r="T388" i="7"/>
  <c r="S388" i="7"/>
  <c r="R388" i="7"/>
  <c r="Q388" i="7"/>
  <c r="P388" i="7"/>
  <c r="O388" i="7"/>
  <c r="N388" i="7"/>
  <c r="M388" i="7"/>
  <c r="L388" i="7"/>
  <c r="K388" i="7"/>
  <c r="J388" i="7"/>
  <c r="I388" i="7"/>
  <c r="H388" i="7"/>
  <c r="G388" i="7"/>
  <c r="BX386" i="7"/>
  <c r="BW386" i="7"/>
  <c r="BV386" i="7"/>
  <c r="BU386" i="7"/>
  <c r="BT386" i="7"/>
  <c r="BS386" i="7"/>
  <c r="BR386" i="7"/>
  <c r="BQ386" i="7"/>
  <c r="BP386" i="7"/>
  <c r="BO386" i="7"/>
  <c r="BN386" i="7"/>
  <c r="BM386" i="7"/>
  <c r="BL386" i="7"/>
  <c r="BK386" i="7"/>
  <c r="BJ386" i="7"/>
  <c r="BI386" i="7"/>
  <c r="BH386" i="7"/>
  <c r="BG386" i="7"/>
  <c r="BF386" i="7"/>
  <c r="BE386" i="7"/>
  <c r="BD386" i="7"/>
  <c r="BC386" i="7"/>
  <c r="BB386" i="7"/>
  <c r="BA386" i="7"/>
  <c r="AZ386" i="7"/>
  <c r="AY386" i="7"/>
  <c r="AX386" i="7"/>
  <c r="AW386" i="7"/>
  <c r="AV386" i="7"/>
  <c r="AU386" i="7"/>
  <c r="AT386" i="7"/>
  <c r="AS386" i="7"/>
  <c r="AR386" i="7"/>
  <c r="AQ386" i="7"/>
  <c r="AP386" i="7"/>
  <c r="AO386" i="7"/>
  <c r="AN386" i="7"/>
  <c r="AM386" i="7"/>
  <c r="AL386" i="7"/>
  <c r="AK386" i="7"/>
  <c r="AJ386" i="7"/>
  <c r="AI386" i="7"/>
  <c r="AH386" i="7"/>
  <c r="AG386" i="7"/>
  <c r="AF386" i="7"/>
  <c r="AE386" i="7"/>
  <c r="AD386" i="7"/>
  <c r="AC386" i="7"/>
  <c r="AB386" i="7"/>
  <c r="AA386" i="7"/>
  <c r="Z386" i="7"/>
  <c r="Y386" i="7"/>
  <c r="X386" i="7"/>
  <c r="W386" i="7"/>
  <c r="V386" i="7"/>
  <c r="U386" i="7"/>
  <c r="T386" i="7"/>
  <c r="S386" i="7"/>
  <c r="R386" i="7"/>
  <c r="Q386" i="7"/>
  <c r="P386" i="7"/>
  <c r="O386" i="7"/>
  <c r="N386" i="7"/>
  <c r="M386" i="7"/>
  <c r="L386" i="7"/>
  <c r="K386" i="7"/>
  <c r="J386" i="7"/>
  <c r="I386" i="7"/>
  <c r="H386" i="7"/>
  <c r="G386" i="7"/>
  <c r="BX384" i="7"/>
  <c r="BW384" i="7"/>
  <c r="BV384" i="7"/>
  <c r="BU384" i="7"/>
  <c r="BT384" i="7"/>
  <c r="BS384" i="7"/>
  <c r="BR384" i="7"/>
  <c r="BQ384" i="7"/>
  <c r="BP384" i="7"/>
  <c r="BO384" i="7"/>
  <c r="BN384" i="7"/>
  <c r="BM384" i="7"/>
  <c r="BL384" i="7"/>
  <c r="BK384" i="7"/>
  <c r="BJ384" i="7"/>
  <c r="BI384" i="7"/>
  <c r="BH384" i="7"/>
  <c r="BG384" i="7"/>
  <c r="BF384" i="7"/>
  <c r="BE384" i="7"/>
  <c r="BD384" i="7"/>
  <c r="BC384" i="7"/>
  <c r="BB384" i="7"/>
  <c r="BA384" i="7"/>
  <c r="AZ384" i="7"/>
  <c r="AY384" i="7"/>
  <c r="AX384" i="7"/>
  <c r="AW384" i="7"/>
  <c r="AV384" i="7"/>
  <c r="AU384" i="7"/>
  <c r="AT384" i="7"/>
  <c r="AS384" i="7"/>
  <c r="AR384" i="7"/>
  <c r="AQ384" i="7"/>
  <c r="AP384" i="7"/>
  <c r="AO384" i="7"/>
  <c r="AN384" i="7"/>
  <c r="AM384" i="7"/>
  <c r="AL384" i="7"/>
  <c r="AK384" i="7"/>
  <c r="AJ384" i="7"/>
  <c r="AI384" i="7"/>
  <c r="AH384" i="7"/>
  <c r="AG384" i="7"/>
  <c r="AF384" i="7"/>
  <c r="AE384" i="7"/>
  <c r="AD384" i="7"/>
  <c r="AC384" i="7"/>
  <c r="AB384" i="7"/>
  <c r="AA384" i="7"/>
  <c r="Z384" i="7"/>
  <c r="Y384" i="7"/>
  <c r="X384" i="7"/>
  <c r="W384" i="7"/>
  <c r="V384" i="7"/>
  <c r="U384" i="7"/>
  <c r="T384" i="7"/>
  <c r="S384" i="7"/>
  <c r="R384" i="7"/>
  <c r="Q384" i="7"/>
  <c r="P384" i="7"/>
  <c r="O384" i="7"/>
  <c r="N384" i="7"/>
  <c r="M384" i="7"/>
  <c r="L384" i="7"/>
  <c r="K384" i="7"/>
  <c r="J384" i="7"/>
  <c r="I384" i="7"/>
  <c r="H384" i="7"/>
  <c r="G384" i="7"/>
  <c r="BX382" i="7"/>
  <c r="BW382" i="7"/>
  <c r="BV382" i="7"/>
  <c r="BU382" i="7"/>
  <c r="BT382" i="7"/>
  <c r="BS382" i="7"/>
  <c r="BR382" i="7"/>
  <c r="BQ382" i="7"/>
  <c r="BP382" i="7"/>
  <c r="BO382" i="7"/>
  <c r="BN382" i="7"/>
  <c r="BM382" i="7"/>
  <c r="BL382" i="7"/>
  <c r="BK382" i="7"/>
  <c r="BJ382" i="7"/>
  <c r="BI382" i="7"/>
  <c r="BH382" i="7"/>
  <c r="BG382" i="7"/>
  <c r="BF382" i="7"/>
  <c r="BE382" i="7"/>
  <c r="BD382" i="7"/>
  <c r="BC382" i="7"/>
  <c r="BB382" i="7"/>
  <c r="BA382" i="7"/>
  <c r="AZ382" i="7"/>
  <c r="AY382" i="7"/>
  <c r="AX382" i="7"/>
  <c r="AW382" i="7"/>
  <c r="AV382" i="7"/>
  <c r="AU382" i="7"/>
  <c r="AT382" i="7"/>
  <c r="AS382" i="7"/>
  <c r="AR382" i="7"/>
  <c r="AQ382" i="7"/>
  <c r="AP382" i="7"/>
  <c r="AO382" i="7"/>
  <c r="AN382" i="7"/>
  <c r="AM382" i="7"/>
  <c r="AL382" i="7"/>
  <c r="AK382" i="7"/>
  <c r="AJ382" i="7"/>
  <c r="AI382" i="7"/>
  <c r="AH382" i="7"/>
  <c r="AG382" i="7"/>
  <c r="AF382" i="7"/>
  <c r="AE382" i="7"/>
  <c r="AD382" i="7"/>
  <c r="AC382" i="7"/>
  <c r="AB382" i="7"/>
  <c r="AA382" i="7"/>
  <c r="Z382" i="7"/>
  <c r="Y382" i="7"/>
  <c r="X382" i="7"/>
  <c r="W382" i="7"/>
  <c r="V382" i="7"/>
  <c r="U382" i="7"/>
  <c r="T382" i="7"/>
  <c r="S382" i="7"/>
  <c r="R382" i="7"/>
  <c r="Q382" i="7"/>
  <c r="P382" i="7"/>
  <c r="O382" i="7"/>
  <c r="N382" i="7"/>
  <c r="M382" i="7"/>
  <c r="L382" i="7"/>
  <c r="K382" i="7"/>
  <c r="J382" i="7"/>
  <c r="I382" i="7"/>
  <c r="H382" i="7"/>
  <c r="G382" i="7"/>
  <c r="BX380" i="7"/>
  <c r="BW380" i="7"/>
  <c r="BV380" i="7"/>
  <c r="BU380" i="7"/>
  <c r="BT380" i="7"/>
  <c r="BS380" i="7"/>
  <c r="BR380" i="7"/>
  <c r="BQ380" i="7"/>
  <c r="BP380" i="7"/>
  <c r="BO380" i="7"/>
  <c r="BN380" i="7"/>
  <c r="BM380" i="7"/>
  <c r="BL380" i="7"/>
  <c r="BK380" i="7"/>
  <c r="BJ380" i="7"/>
  <c r="BI380" i="7"/>
  <c r="BH380" i="7"/>
  <c r="BG380" i="7"/>
  <c r="BF380" i="7"/>
  <c r="BE380" i="7"/>
  <c r="BD380" i="7"/>
  <c r="BC380" i="7"/>
  <c r="BB380" i="7"/>
  <c r="BA380" i="7"/>
  <c r="AZ380" i="7"/>
  <c r="AY380" i="7"/>
  <c r="AX380" i="7"/>
  <c r="AW380" i="7"/>
  <c r="AV380" i="7"/>
  <c r="AU380" i="7"/>
  <c r="AT380" i="7"/>
  <c r="AS380" i="7"/>
  <c r="AR380" i="7"/>
  <c r="AQ380" i="7"/>
  <c r="AP380" i="7"/>
  <c r="AO380" i="7"/>
  <c r="AN380" i="7"/>
  <c r="AM380" i="7"/>
  <c r="AL380" i="7"/>
  <c r="AK380" i="7"/>
  <c r="AJ380" i="7"/>
  <c r="AI380" i="7"/>
  <c r="AH380" i="7"/>
  <c r="AG380" i="7"/>
  <c r="AF380" i="7"/>
  <c r="AE380" i="7"/>
  <c r="AD380" i="7"/>
  <c r="AC380" i="7"/>
  <c r="AB380" i="7"/>
  <c r="AA380" i="7"/>
  <c r="Z380" i="7"/>
  <c r="Y380" i="7"/>
  <c r="X380" i="7"/>
  <c r="W380" i="7"/>
  <c r="V380" i="7"/>
  <c r="U380" i="7"/>
  <c r="T380" i="7"/>
  <c r="S380" i="7"/>
  <c r="R380" i="7"/>
  <c r="Q380" i="7"/>
  <c r="P380" i="7"/>
  <c r="O380" i="7"/>
  <c r="N380" i="7"/>
  <c r="M380" i="7"/>
  <c r="L380" i="7"/>
  <c r="K380" i="7"/>
  <c r="J380" i="7"/>
  <c r="I380" i="7"/>
  <c r="H380" i="7"/>
  <c r="G380" i="7"/>
  <c r="BX378" i="7"/>
  <c r="BW378" i="7"/>
  <c r="BV378" i="7"/>
  <c r="BU378" i="7"/>
  <c r="BT378" i="7"/>
  <c r="BS378" i="7"/>
  <c r="BR378" i="7"/>
  <c r="BQ378" i="7"/>
  <c r="BP378" i="7"/>
  <c r="BO378" i="7"/>
  <c r="BN378" i="7"/>
  <c r="BM378" i="7"/>
  <c r="BL378" i="7"/>
  <c r="BK378" i="7"/>
  <c r="BJ378" i="7"/>
  <c r="BI378" i="7"/>
  <c r="BH378" i="7"/>
  <c r="BG378" i="7"/>
  <c r="BF378" i="7"/>
  <c r="BE378" i="7"/>
  <c r="BD378" i="7"/>
  <c r="BC378" i="7"/>
  <c r="BB378" i="7"/>
  <c r="BA378" i="7"/>
  <c r="AZ378" i="7"/>
  <c r="AY378" i="7"/>
  <c r="AX378" i="7"/>
  <c r="AW378" i="7"/>
  <c r="AV378" i="7"/>
  <c r="AU378" i="7"/>
  <c r="AT378" i="7"/>
  <c r="AS378" i="7"/>
  <c r="AR378" i="7"/>
  <c r="AQ378" i="7"/>
  <c r="AP378" i="7"/>
  <c r="AO378" i="7"/>
  <c r="AN378" i="7"/>
  <c r="AM378" i="7"/>
  <c r="AL378" i="7"/>
  <c r="AK378" i="7"/>
  <c r="AJ378" i="7"/>
  <c r="AI378" i="7"/>
  <c r="AH378" i="7"/>
  <c r="AG378" i="7"/>
  <c r="AF378" i="7"/>
  <c r="AE378" i="7"/>
  <c r="AD378" i="7"/>
  <c r="AC378" i="7"/>
  <c r="AB378" i="7"/>
  <c r="AA378" i="7"/>
  <c r="Z378" i="7"/>
  <c r="Y378" i="7"/>
  <c r="X378" i="7"/>
  <c r="W378" i="7"/>
  <c r="V378" i="7"/>
  <c r="U378" i="7"/>
  <c r="T378" i="7"/>
  <c r="S378" i="7"/>
  <c r="R378" i="7"/>
  <c r="Q378" i="7"/>
  <c r="P378" i="7"/>
  <c r="O378" i="7"/>
  <c r="N378" i="7"/>
  <c r="M378" i="7"/>
  <c r="L378" i="7"/>
  <c r="K378" i="7"/>
  <c r="J378" i="7"/>
  <c r="I378" i="7"/>
  <c r="H378" i="7"/>
  <c r="G378" i="7"/>
  <c r="BX376" i="7"/>
  <c r="BW376" i="7"/>
  <c r="BV376" i="7"/>
  <c r="BU376" i="7"/>
  <c r="BT376" i="7"/>
  <c r="BS376" i="7"/>
  <c r="BR376" i="7"/>
  <c r="BQ376" i="7"/>
  <c r="BP376" i="7"/>
  <c r="BO376" i="7"/>
  <c r="BN376" i="7"/>
  <c r="BM376" i="7"/>
  <c r="BL376" i="7"/>
  <c r="BK376" i="7"/>
  <c r="BJ376" i="7"/>
  <c r="BI376" i="7"/>
  <c r="BH376" i="7"/>
  <c r="BG376" i="7"/>
  <c r="BF376" i="7"/>
  <c r="BE376" i="7"/>
  <c r="BD376" i="7"/>
  <c r="BC376" i="7"/>
  <c r="BB376" i="7"/>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D376" i="7"/>
  <c r="AC376" i="7"/>
  <c r="AB376" i="7"/>
  <c r="AA376" i="7"/>
  <c r="Z376" i="7"/>
  <c r="Y376" i="7"/>
  <c r="X376" i="7"/>
  <c r="W376" i="7"/>
  <c r="V376" i="7"/>
  <c r="U376" i="7"/>
  <c r="T376" i="7"/>
  <c r="S376" i="7"/>
  <c r="R376" i="7"/>
  <c r="Q376" i="7"/>
  <c r="P376" i="7"/>
  <c r="O376" i="7"/>
  <c r="N376" i="7"/>
  <c r="M376" i="7"/>
  <c r="L376" i="7"/>
  <c r="K376" i="7"/>
  <c r="J376" i="7"/>
  <c r="I376" i="7"/>
  <c r="H376" i="7"/>
  <c r="G376" i="7"/>
  <c r="BX374" i="7"/>
  <c r="BW374" i="7"/>
  <c r="BV374" i="7"/>
  <c r="BU374" i="7"/>
  <c r="BT374" i="7"/>
  <c r="BS374" i="7"/>
  <c r="BR374" i="7"/>
  <c r="BQ374" i="7"/>
  <c r="BP374" i="7"/>
  <c r="BO374" i="7"/>
  <c r="BN374" i="7"/>
  <c r="BM374" i="7"/>
  <c r="BL374" i="7"/>
  <c r="BK374" i="7"/>
  <c r="BJ374" i="7"/>
  <c r="BI374" i="7"/>
  <c r="BH374" i="7"/>
  <c r="BG374" i="7"/>
  <c r="BF374" i="7"/>
  <c r="BE374" i="7"/>
  <c r="BD374" i="7"/>
  <c r="BC374" i="7"/>
  <c r="BB374" i="7"/>
  <c r="BA374" i="7"/>
  <c r="AZ374" i="7"/>
  <c r="AY374" i="7"/>
  <c r="AX374" i="7"/>
  <c r="AW374" i="7"/>
  <c r="AV374" i="7"/>
  <c r="AU374" i="7"/>
  <c r="AT374" i="7"/>
  <c r="AS374" i="7"/>
  <c r="AR374" i="7"/>
  <c r="AQ374" i="7"/>
  <c r="AP374" i="7"/>
  <c r="AO374" i="7"/>
  <c r="AN374" i="7"/>
  <c r="AM374" i="7"/>
  <c r="AL374" i="7"/>
  <c r="AK374" i="7"/>
  <c r="AJ374" i="7"/>
  <c r="AI374" i="7"/>
  <c r="AH374" i="7"/>
  <c r="AG374" i="7"/>
  <c r="AF374" i="7"/>
  <c r="AE374" i="7"/>
  <c r="AD374" i="7"/>
  <c r="AC374" i="7"/>
  <c r="AB374" i="7"/>
  <c r="AA374" i="7"/>
  <c r="Z374" i="7"/>
  <c r="Y374" i="7"/>
  <c r="X374" i="7"/>
  <c r="W374" i="7"/>
  <c r="V374" i="7"/>
  <c r="U374" i="7"/>
  <c r="T374" i="7"/>
  <c r="S374" i="7"/>
  <c r="R374" i="7"/>
  <c r="Q374" i="7"/>
  <c r="P374" i="7"/>
  <c r="O374" i="7"/>
  <c r="N374" i="7"/>
  <c r="M374" i="7"/>
  <c r="L374" i="7"/>
  <c r="K374" i="7"/>
  <c r="J374" i="7"/>
  <c r="I374" i="7"/>
  <c r="H374" i="7"/>
  <c r="G374" i="7"/>
  <c r="BX372" i="7"/>
  <c r="BW372" i="7"/>
  <c r="BV372" i="7"/>
  <c r="BU372" i="7"/>
  <c r="BT372" i="7"/>
  <c r="BS372" i="7"/>
  <c r="BR372" i="7"/>
  <c r="BQ372" i="7"/>
  <c r="BP372" i="7"/>
  <c r="BO372" i="7"/>
  <c r="BN372" i="7"/>
  <c r="BM372" i="7"/>
  <c r="BL372" i="7"/>
  <c r="BK372" i="7"/>
  <c r="BJ372" i="7"/>
  <c r="BI372" i="7"/>
  <c r="BH372" i="7"/>
  <c r="BG372" i="7"/>
  <c r="BF372" i="7"/>
  <c r="BE372" i="7"/>
  <c r="BD372" i="7"/>
  <c r="BC372" i="7"/>
  <c r="BB372" i="7"/>
  <c r="BA372" i="7"/>
  <c r="AZ372" i="7"/>
  <c r="AY372" i="7"/>
  <c r="AX372" i="7"/>
  <c r="AW372" i="7"/>
  <c r="AV372" i="7"/>
  <c r="AU372" i="7"/>
  <c r="AT372" i="7"/>
  <c r="AS372" i="7"/>
  <c r="AR372" i="7"/>
  <c r="AQ372" i="7"/>
  <c r="AP372" i="7"/>
  <c r="AO372" i="7"/>
  <c r="AN372" i="7"/>
  <c r="AM372" i="7"/>
  <c r="AL372" i="7"/>
  <c r="AK372" i="7"/>
  <c r="AJ372" i="7"/>
  <c r="AI372" i="7"/>
  <c r="AH372" i="7"/>
  <c r="AG372" i="7"/>
  <c r="AF372" i="7"/>
  <c r="AE372" i="7"/>
  <c r="AD372" i="7"/>
  <c r="AC372" i="7"/>
  <c r="AB372" i="7"/>
  <c r="AA372" i="7"/>
  <c r="Z372" i="7"/>
  <c r="Y372" i="7"/>
  <c r="X372" i="7"/>
  <c r="W372" i="7"/>
  <c r="V372" i="7"/>
  <c r="U372" i="7"/>
  <c r="T372" i="7"/>
  <c r="S372" i="7"/>
  <c r="R372" i="7"/>
  <c r="Q372" i="7"/>
  <c r="P372" i="7"/>
  <c r="O372" i="7"/>
  <c r="N372" i="7"/>
  <c r="M372" i="7"/>
  <c r="L372" i="7"/>
  <c r="K372" i="7"/>
  <c r="J372" i="7"/>
  <c r="I372" i="7"/>
  <c r="H372" i="7"/>
  <c r="G372" i="7"/>
  <c r="BX370" i="7"/>
  <c r="BW370" i="7"/>
  <c r="BV370" i="7"/>
  <c r="BU370" i="7"/>
  <c r="BT370" i="7"/>
  <c r="BS370" i="7"/>
  <c r="BR370" i="7"/>
  <c r="BQ370" i="7"/>
  <c r="BP370" i="7"/>
  <c r="BO370" i="7"/>
  <c r="BN370" i="7"/>
  <c r="BM370" i="7"/>
  <c r="BL370" i="7"/>
  <c r="BK370" i="7"/>
  <c r="BJ370" i="7"/>
  <c r="BI370" i="7"/>
  <c r="BH370" i="7"/>
  <c r="BG370" i="7"/>
  <c r="BF370" i="7"/>
  <c r="BE370" i="7"/>
  <c r="BD370" i="7"/>
  <c r="BC370" i="7"/>
  <c r="BB370" i="7"/>
  <c r="BA370" i="7"/>
  <c r="AZ370" i="7"/>
  <c r="AY370" i="7"/>
  <c r="AX370" i="7"/>
  <c r="AW370" i="7"/>
  <c r="AV370" i="7"/>
  <c r="AU370" i="7"/>
  <c r="AT370" i="7"/>
  <c r="AS370" i="7"/>
  <c r="AR370" i="7"/>
  <c r="AQ370" i="7"/>
  <c r="AP370" i="7"/>
  <c r="AO370" i="7"/>
  <c r="AN370" i="7"/>
  <c r="AM370" i="7"/>
  <c r="AL370" i="7"/>
  <c r="AK370" i="7"/>
  <c r="AJ370" i="7"/>
  <c r="AI370" i="7"/>
  <c r="AH370" i="7"/>
  <c r="AG370" i="7"/>
  <c r="AF370" i="7"/>
  <c r="AE370" i="7"/>
  <c r="AD370" i="7"/>
  <c r="AC370" i="7"/>
  <c r="AB370" i="7"/>
  <c r="AA370" i="7"/>
  <c r="Z370" i="7"/>
  <c r="Y370" i="7"/>
  <c r="X370" i="7"/>
  <c r="W370" i="7"/>
  <c r="V370" i="7"/>
  <c r="U370" i="7"/>
  <c r="T370" i="7"/>
  <c r="S370" i="7"/>
  <c r="R370" i="7"/>
  <c r="Q370" i="7"/>
  <c r="P370" i="7"/>
  <c r="O370" i="7"/>
  <c r="N370" i="7"/>
  <c r="M370" i="7"/>
  <c r="L370" i="7"/>
  <c r="K370" i="7"/>
  <c r="J370" i="7"/>
  <c r="I370" i="7"/>
  <c r="H370" i="7"/>
  <c r="G370" i="7"/>
  <c r="BX368" i="7"/>
  <c r="BW368" i="7"/>
  <c r="BV368" i="7"/>
  <c r="BU368" i="7"/>
  <c r="BT368" i="7"/>
  <c r="BS368" i="7"/>
  <c r="BR368" i="7"/>
  <c r="BQ368" i="7"/>
  <c r="BP368" i="7"/>
  <c r="BO368" i="7"/>
  <c r="BN368" i="7"/>
  <c r="BM368" i="7"/>
  <c r="BL368" i="7"/>
  <c r="BK368" i="7"/>
  <c r="BJ368" i="7"/>
  <c r="BI368" i="7"/>
  <c r="BH368" i="7"/>
  <c r="BG368" i="7"/>
  <c r="BF368" i="7"/>
  <c r="BE368" i="7"/>
  <c r="BD368" i="7"/>
  <c r="BC368" i="7"/>
  <c r="BB368" i="7"/>
  <c r="BA368" i="7"/>
  <c r="AZ368" i="7"/>
  <c r="AY368" i="7"/>
  <c r="AX368" i="7"/>
  <c r="AW368" i="7"/>
  <c r="AV368" i="7"/>
  <c r="AU368" i="7"/>
  <c r="AT368" i="7"/>
  <c r="AS368" i="7"/>
  <c r="AR368" i="7"/>
  <c r="AQ368" i="7"/>
  <c r="AP368" i="7"/>
  <c r="AO368" i="7"/>
  <c r="AN368" i="7"/>
  <c r="AM368" i="7"/>
  <c r="AL368" i="7"/>
  <c r="AK368" i="7"/>
  <c r="AJ368" i="7"/>
  <c r="AI368" i="7"/>
  <c r="AH368" i="7"/>
  <c r="AG368" i="7"/>
  <c r="AF368" i="7"/>
  <c r="AE368" i="7"/>
  <c r="AD368" i="7"/>
  <c r="AC368" i="7"/>
  <c r="AB368" i="7"/>
  <c r="AA368" i="7"/>
  <c r="Z368" i="7"/>
  <c r="Y368" i="7"/>
  <c r="X368" i="7"/>
  <c r="W368" i="7"/>
  <c r="V368" i="7"/>
  <c r="U368" i="7"/>
  <c r="T368" i="7"/>
  <c r="S368" i="7"/>
  <c r="R368" i="7"/>
  <c r="Q368" i="7"/>
  <c r="P368" i="7"/>
  <c r="O368" i="7"/>
  <c r="N368" i="7"/>
  <c r="M368" i="7"/>
  <c r="L368" i="7"/>
  <c r="K368" i="7"/>
  <c r="J368" i="7"/>
  <c r="I368" i="7"/>
  <c r="H368" i="7"/>
  <c r="G368" i="7"/>
  <c r="BX366" i="7"/>
  <c r="BW366" i="7"/>
  <c r="BV366" i="7"/>
  <c r="BU366" i="7"/>
  <c r="BT366" i="7"/>
  <c r="BS366" i="7"/>
  <c r="BR366" i="7"/>
  <c r="BQ366" i="7"/>
  <c r="BP366" i="7"/>
  <c r="BO366" i="7"/>
  <c r="BN366" i="7"/>
  <c r="BM366" i="7"/>
  <c r="BL366" i="7"/>
  <c r="BK366" i="7"/>
  <c r="BJ366" i="7"/>
  <c r="BI366" i="7"/>
  <c r="BH366" i="7"/>
  <c r="BG366" i="7"/>
  <c r="BF366" i="7"/>
  <c r="BE366" i="7"/>
  <c r="BD366" i="7"/>
  <c r="BC366" i="7"/>
  <c r="BB366" i="7"/>
  <c r="BA366" i="7"/>
  <c r="AZ366" i="7"/>
  <c r="AY366" i="7"/>
  <c r="AX366" i="7"/>
  <c r="AW366" i="7"/>
  <c r="AV366" i="7"/>
  <c r="AU366" i="7"/>
  <c r="AT366" i="7"/>
  <c r="AS366" i="7"/>
  <c r="AR366" i="7"/>
  <c r="AQ366" i="7"/>
  <c r="AP366" i="7"/>
  <c r="AO366" i="7"/>
  <c r="AN366" i="7"/>
  <c r="AM366" i="7"/>
  <c r="AL366" i="7"/>
  <c r="AK366" i="7"/>
  <c r="AJ366" i="7"/>
  <c r="AI366" i="7"/>
  <c r="AH366" i="7"/>
  <c r="AG366" i="7"/>
  <c r="AF366" i="7"/>
  <c r="AE366" i="7"/>
  <c r="AD366" i="7"/>
  <c r="AC366" i="7"/>
  <c r="AB366" i="7"/>
  <c r="AA366" i="7"/>
  <c r="Z366" i="7"/>
  <c r="Y366" i="7"/>
  <c r="X366" i="7"/>
  <c r="W366" i="7"/>
  <c r="V366" i="7"/>
  <c r="U366" i="7"/>
  <c r="T366" i="7"/>
  <c r="S366" i="7"/>
  <c r="R366" i="7"/>
  <c r="Q366" i="7"/>
  <c r="P366" i="7"/>
  <c r="O366" i="7"/>
  <c r="N366" i="7"/>
  <c r="M366" i="7"/>
  <c r="L366" i="7"/>
  <c r="K366" i="7"/>
  <c r="J366" i="7"/>
  <c r="I366" i="7"/>
  <c r="H366" i="7"/>
  <c r="G366" i="7"/>
  <c r="BX361" i="7"/>
  <c r="BW361" i="7"/>
  <c r="BV361" i="7"/>
  <c r="BU361" i="7"/>
  <c r="BT361" i="7"/>
  <c r="BS361" i="7"/>
  <c r="BR361" i="7"/>
  <c r="BQ361" i="7"/>
  <c r="BP361" i="7"/>
  <c r="BO361" i="7"/>
  <c r="BN361" i="7"/>
  <c r="BM361" i="7"/>
  <c r="BL361" i="7"/>
  <c r="BK361" i="7"/>
  <c r="BJ361" i="7"/>
  <c r="BI361" i="7"/>
  <c r="BH361" i="7"/>
  <c r="BG361" i="7"/>
  <c r="BF361" i="7"/>
  <c r="BE361" i="7"/>
  <c r="BD361" i="7"/>
  <c r="BC361" i="7"/>
  <c r="BB361" i="7"/>
  <c r="BA361" i="7"/>
  <c r="AZ361" i="7"/>
  <c r="AY361" i="7"/>
  <c r="AX361" i="7"/>
  <c r="AW361" i="7"/>
  <c r="AV361" i="7"/>
  <c r="AU361" i="7"/>
  <c r="AT361" i="7"/>
  <c r="AS361" i="7"/>
  <c r="AR361" i="7"/>
  <c r="AQ361" i="7"/>
  <c r="AP361" i="7"/>
  <c r="AO361" i="7"/>
  <c r="AN361" i="7"/>
  <c r="AM361" i="7"/>
  <c r="AL361" i="7"/>
  <c r="AK361" i="7"/>
  <c r="AJ361" i="7"/>
  <c r="AI361" i="7"/>
  <c r="AH361" i="7"/>
  <c r="AG361" i="7"/>
  <c r="AF361" i="7"/>
  <c r="AE361" i="7"/>
  <c r="AD361" i="7"/>
  <c r="AC361" i="7"/>
  <c r="AB361" i="7"/>
  <c r="AA361" i="7"/>
  <c r="Z361" i="7"/>
  <c r="Y361" i="7"/>
  <c r="X361" i="7"/>
  <c r="W361" i="7"/>
  <c r="V361" i="7"/>
  <c r="U361" i="7"/>
  <c r="T361" i="7"/>
  <c r="S361" i="7"/>
  <c r="R361" i="7"/>
  <c r="Q361" i="7"/>
  <c r="P361" i="7"/>
  <c r="O361" i="7"/>
  <c r="N361" i="7"/>
  <c r="M361" i="7"/>
  <c r="L361" i="7"/>
  <c r="K361" i="7"/>
  <c r="J361" i="7"/>
  <c r="I361" i="7"/>
  <c r="H361" i="7"/>
  <c r="G361" i="7"/>
  <c r="BX359" i="7"/>
  <c r="BW359" i="7"/>
  <c r="BV359" i="7"/>
  <c r="BU359" i="7"/>
  <c r="BT359" i="7"/>
  <c r="BS359" i="7"/>
  <c r="BR359" i="7"/>
  <c r="BQ359" i="7"/>
  <c r="BP359" i="7"/>
  <c r="BO359" i="7"/>
  <c r="BN359" i="7"/>
  <c r="BM359" i="7"/>
  <c r="BL359" i="7"/>
  <c r="BK359" i="7"/>
  <c r="BJ359" i="7"/>
  <c r="BI359" i="7"/>
  <c r="BH359" i="7"/>
  <c r="BG359" i="7"/>
  <c r="BF359" i="7"/>
  <c r="BE359" i="7"/>
  <c r="BD359" i="7"/>
  <c r="BC359" i="7"/>
  <c r="BB359" i="7"/>
  <c r="BA359" i="7"/>
  <c r="AZ359" i="7"/>
  <c r="AY359" i="7"/>
  <c r="AX359" i="7"/>
  <c r="AW359" i="7"/>
  <c r="AV359" i="7"/>
  <c r="AU359" i="7"/>
  <c r="AT359" i="7"/>
  <c r="AS359" i="7"/>
  <c r="AR359" i="7"/>
  <c r="AQ359" i="7"/>
  <c r="AP359" i="7"/>
  <c r="AO359" i="7"/>
  <c r="AN359" i="7"/>
  <c r="AM359" i="7"/>
  <c r="AL359" i="7"/>
  <c r="AK359" i="7"/>
  <c r="AJ359" i="7"/>
  <c r="AI359" i="7"/>
  <c r="AH359" i="7"/>
  <c r="AG359" i="7"/>
  <c r="AF359" i="7"/>
  <c r="AE359" i="7"/>
  <c r="AD359" i="7"/>
  <c r="AC359" i="7"/>
  <c r="AB359" i="7"/>
  <c r="AA359" i="7"/>
  <c r="Z359" i="7"/>
  <c r="Y359" i="7"/>
  <c r="X359" i="7"/>
  <c r="W359" i="7"/>
  <c r="V359" i="7"/>
  <c r="U359" i="7"/>
  <c r="T359" i="7"/>
  <c r="S359" i="7"/>
  <c r="R359" i="7"/>
  <c r="Q359" i="7"/>
  <c r="P359" i="7"/>
  <c r="O359" i="7"/>
  <c r="N359" i="7"/>
  <c r="M359" i="7"/>
  <c r="L359" i="7"/>
  <c r="K359" i="7"/>
  <c r="J359" i="7"/>
  <c r="I359" i="7"/>
  <c r="H359" i="7"/>
  <c r="G359" i="7"/>
  <c r="BX357" i="7"/>
  <c r="BW357" i="7"/>
  <c r="BV357" i="7"/>
  <c r="BU357" i="7"/>
  <c r="BT357" i="7"/>
  <c r="BS357" i="7"/>
  <c r="BR357" i="7"/>
  <c r="BQ357" i="7"/>
  <c r="BP357" i="7"/>
  <c r="BO357" i="7"/>
  <c r="BN357" i="7"/>
  <c r="BM357" i="7"/>
  <c r="BL357" i="7"/>
  <c r="BK357" i="7"/>
  <c r="BJ357" i="7"/>
  <c r="BI357" i="7"/>
  <c r="BH357" i="7"/>
  <c r="BG357" i="7"/>
  <c r="BF357" i="7"/>
  <c r="BE357" i="7"/>
  <c r="BD357" i="7"/>
  <c r="BC357" i="7"/>
  <c r="BB357" i="7"/>
  <c r="BA357" i="7"/>
  <c r="AZ357" i="7"/>
  <c r="AY357" i="7"/>
  <c r="AX357" i="7"/>
  <c r="AW357" i="7"/>
  <c r="AV357" i="7"/>
  <c r="AU357" i="7"/>
  <c r="AT357" i="7"/>
  <c r="AS357" i="7"/>
  <c r="AR357" i="7"/>
  <c r="AQ357" i="7"/>
  <c r="AP357" i="7"/>
  <c r="AO357" i="7"/>
  <c r="AN357" i="7"/>
  <c r="AM357" i="7"/>
  <c r="AL357" i="7"/>
  <c r="AK357" i="7"/>
  <c r="AJ357" i="7"/>
  <c r="AI357" i="7"/>
  <c r="AH357" i="7"/>
  <c r="AG357" i="7"/>
  <c r="AF357" i="7"/>
  <c r="AE357" i="7"/>
  <c r="AD357" i="7"/>
  <c r="AC357" i="7"/>
  <c r="AB357" i="7"/>
  <c r="AA357" i="7"/>
  <c r="Z357" i="7"/>
  <c r="Y357" i="7"/>
  <c r="X357" i="7"/>
  <c r="W357" i="7"/>
  <c r="V357" i="7"/>
  <c r="U357" i="7"/>
  <c r="T357" i="7"/>
  <c r="S357" i="7"/>
  <c r="R357" i="7"/>
  <c r="Q357" i="7"/>
  <c r="P357" i="7"/>
  <c r="O357" i="7"/>
  <c r="N357" i="7"/>
  <c r="M357" i="7"/>
  <c r="L357" i="7"/>
  <c r="K357" i="7"/>
  <c r="J357" i="7"/>
  <c r="I357" i="7"/>
  <c r="H357" i="7"/>
  <c r="G357" i="7"/>
  <c r="BX355" i="7"/>
  <c r="BW355" i="7"/>
  <c r="BV355" i="7"/>
  <c r="BU355" i="7"/>
  <c r="BT355" i="7"/>
  <c r="BS355" i="7"/>
  <c r="BR355" i="7"/>
  <c r="BQ355" i="7"/>
  <c r="BP355" i="7"/>
  <c r="BO355" i="7"/>
  <c r="BN355" i="7"/>
  <c r="BM355" i="7"/>
  <c r="BL355" i="7"/>
  <c r="BK355" i="7"/>
  <c r="BJ355" i="7"/>
  <c r="BI355" i="7"/>
  <c r="BH355" i="7"/>
  <c r="BG355" i="7"/>
  <c r="BF355" i="7"/>
  <c r="BE355" i="7"/>
  <c r="BD355" i="7"/>
  <c r="BC355" i="7"/>
  <c r="BB355" i="7"/>
  <c r="BA355" i="7"/>
  <c r="AZ355" i="7"/>
  <c r="AY355" i="7"/>
  <c r="AX355" i="7"/>
  <c r="AW355" i="7"/>
  <c r="AV355" i="7"/>
  <c r="AU355" i="7"/>
  <c r="AT355" i="7"/>
  <c r="AS355" i="7"/>
  <c r="AR355" i="7"/>
  <c r="AQ355" i="7"/>
  <c r="AP355" i="7"/>
  <c r="AO355" i="7"/>
  <c r="AN355" i="7"/>
  <c r="AM355" i="7"/>
  <c r="AL355" i="7"/>
  <c r="AK355" i="7"/>
  <c r="AJ355" i="7"/>
  <c r="AI355" i="7"/>
  <c r="AH355" i="7"/>
  <c r="AG355" i="7"/>
  <c r="AF355" i="7"/>
  <c r="AE355" i="7"/>
  <c r="AD355" i="7"/>
  <c r="AC355" i="7"/>
  <c r="AB355" i="7"/>
  <c r="AA355" i="7"/>
  <c r="Z355" i="7"/>
  <c r="Y355" i="7"/>
  <c r="X355" i="7"/>
  <c r="W355" i="7"/>
  <c r="V355" i="7"/>
  <c r="U355" i="7"/>
  <c r="T355" i="7"/>
  <c r="S355" i="7"/>
  <c r="R355" i="7"/>
  <c r="Q355" i="7"/>
  <c r="P355" i="7"/>
  <c r="O355" i="7"/>
  <c r="N355" i="7"/>
  <c r="M355" i="7"/>
  <c r="L355" i="7"/>
  <c r="K355" i="7"/>
  <c r="J355" i="7"/>
  <c r="I355" i="7"/>
  <c r="H355" i="7"/>
  <c r="G355" i="7"/>
  <c r="BX353" i="7"/>
  <c r="BW353" i="7"/>
  <c r="BV353" i="7"/>
  <c r="BU353" i="7"/>
  <c r="BT353" i="7"/>
  <c r="BS353" i="7"/>
  <c r="BR353" i="7"/>
  <c r="BQ353" i="7"/>
  <c r="BP353" i="7"/>
  <c r="BO353" i="7"/>
  <c r="BN353" i="7"/>
  <c r="BM353" i="7"/>
  <c r="BL353" i="7"/>
  <c r="BK353" i="7"/>
  <c r="BJ353" i="7"/>
  <c r="BI353" i="7"/>
  <c r="BH353" i="7"/>
  <c r="BG353" i="7"/>
  <c r="BF353" i="7"/>
  <c r="BE353" i="7"/>
  <c r="BD353" i="7"/>
  <c r="BC353" i="7"/>
  <c r="BB353" i="7"/>
  <c r="BA353" i="7"/>
  <c r="AZ353" i="7"/>
  <c r="AY353" i="7"/>
  <c r="AX353" i="7"/>
  <c r="AW353" i="7"/>
  <c r="AV353" i="7"/>
  <c r="AU353" i="7"/>
  <c r="AT353" i="7"/>
  <c r="AS353" i="7"/>
  <c r="AR353" i="7"/>
  <c r="AQ353" i="7"/>
  <c r="AP353" i="7"/>
  <c r="AO353" i="7"/>
  <c r="AN353" i="7"/>
  <c r="AM353" i="7"/>
  <c r="AL353" i="7"/>
  <c r="AK353" i="7"/>
  <c r="AJ353" i="7"/>
  <c r="AI353" i="7"/>
  <c r="AH353" i="7"/>
  <c r="AG353" i="7"/>
  <c r="AF353" i="7"/>
  <c r="AE353" i="7"/>
  <c r="AD353" i="7"/>
  <c r="AC353" i="7"/>
  <c r="AB353" i="7"/>
  <c r="AA353" i="7"/>
  <c r="Z353" i="7"/>
  <c r="Y353" i="7"/>
  <c r="X353" i="7"/>
  <c r="W353" i="7"/>
  <c r="V353" i="7"/>
  <c r="U353" i="7"/>
  <c r="T353" i="7"/>
  <c r="S353" i="7"/>
  <c r="R353" i="7"/>
  <c r="Q353" i="7"/>
  <c r="P353" i="7"/>
  <c r="O353" i="7"/>
  <c r="N353" i="7"/>
  <c r="M353" i="7"/>
  <c r="L353" i="7"/>
  <c r="K353" i="7"/>
  <c r="J353" i="7"/>
  <c r="I353" i="7"/>
  <c r="H353" i="7"/>
  <c r="G353" i="7"/>
  <c r="BX351" i="7"/>
  <c r="BW351" i="7"/>
  <c r="BV351" i="7"/>
  <c r="BU351" i="7"/>
  <c r="BT351" i="7"/>
  <c r="BS351" i="7"/>
  <c r="BR351" i="7"/>
  <c r="BQ351" i="7"/>
  <c r="BP351" i="7"/>
  <c r="BO351" i="7"/>
  <c r="BN351" i="7"/>
  <c r="BM351" i="7"/>
  <c r="BL351" i="7"/>
  <c r="BK351" i="7"/>
  <c r="BJ351" i="7"/>
  <c r="BI351" i="7"/>
  <c r="BH351" i="7"/>
  <c r="BG351" i="7"/>
  <c r="BF351" i="7"/>
  <c r="BE351" i="7"/>
  <c r="BD351" i="7"/>
  <c r="BC351" i="7"/>
  <c r="BB351" i="7"/>
  <c r="BA351" i="7"/>
  <c r="AZ351" i="7"/>
  <c r="AY351" i="7"/>
  <c r="AX351" i="7"/>
  <c r="AW351" i="7"/>
  <c r="AV351" i="7"/>
  <c r="AU351" i="7"/>
  <c r="AT351" i="7"/>
  <c r="AS351" i="7"/>
  <c r="AR351" i="7"/>
  <c r="AQ351" i="7"/>
  <c r="AP351" i="7"/>
  <c r="AO351" i="7"/>
  <c r="AN351" i="7"/>
  <c r="AM351" i="7"/>
  <c r="AL351" i="7"/>
  <c r="AK351" i="7"/>
  <c r="AJ351" i="7"/>
  <c r="AI351" i="7"/>
  <c r="AH351" i="7"/>
  <c r="AG351" i="7"/>
  <c r="AF351" i="7"/>
  <c r="AE351" i="7"/>
  <c r="AD351" i="7"/>
  <c r="AC351" i="7"/>
  <c r="AB351" i="7"/>
  <c r="AA351" i="7"/>
  <c r="Z351" i="7"/>
  <c r="Y351" i="7"/>
  <c r="X351" i="7"/>
  <c r="W351" i="7"/>
  <c r="V351" i="7"/>
  <c r="U351" i="7"/>
  <c r="T351" i="7"/>
  <c r="S351" i="7"/>
  <c r="R351" i="7"/>
  <c r="Q351" i="7"/>
  <c r="P351" i="7"/>
  <c r="O351" i="7"/>
  <c r="N351" i="7"/>
  <c r="M351" i="7"/>
  <c r="L351" i="7"/>
  <c r="K351" i="7"/>
  <c r="J351" i="7"/>
  <c r="I351" i="7"/>
  <c r="H351" i="7"/>
  <c r="G351" i="7"/>
  <c r="BX349" i="7"/>
  <c r="BW349" i="7"/>
  <c r="BV349" i="7"/>
  <c r="BU349" i="7"/>
  <c r="BT349" i="7"/>
  <c r="BS349" i="7"/>
  <c r="BR349" i="7"/>
  <c r="BQ349" i="7"/>
  <c r="BP349" i="7"/>
  <c r="BO349" i="7"/>
  <c r="BN349" i="7"/>
  <c r="BM349" i="7"/>
  <c r="BL349" i="7"/>
  <c r="BK349" i="7"/>
  <c r="BJ349" i="7"/>
  <c r="BI349" i="7"/>
  <c r="BH349" i="7"/>
  <c r="BG349" i="7"/>
  <c r="BF349" i="7"/>
  <c r="BE349" i="7"/>
  <c r="BD349" i="7"/>
  <c r="BC349" i="7"/>
  <c r="BB349" i="7"/>
  <c r="BA349" i="7"/>
  <c r="AZ349" i="7"/>
  <c r="AY349" i="7"/>
  <c r="AX349" i="7"/>
  <c r="AW349" i="7"/>
  <c r="AV349" i="7"/>
  <c r="AU349" i="7"/>
  <c r="AT349" i="7"/>
  <c r="AS349" i="7"/>
  <c r="AR349" i="7"/>
  <c r="AQ349" i="7"/>
  <c r="AP349" i="7"/>
  <c r="AO349" i="7"/>
  <c r="AN349" i="7"/>
  <c r="AM349" i="7"/>
  <c r="AL349" i="7"/>
  <c r="AK349" i="7"/>
  <c r="AJ349" i="7"/>
  <c r="AI349" i="7"/>
  <c r="AH349" i="7"/>
  <c r="AG349" i="7"/>
  <c r="AF349" i="7"/>
  <c r="AE349" i="7"/>
  <c r="AD349" i="7"/>
  <c r="AC349" i="7"/>
  <c r="AB349" i="7"/>
  <c r="AA349" i="7"/>
  <c r="Z349" i="7"/>
  <c r="Y349" i="7"/>
  <c r="X349" i="7"/>
  <c r="W349" i="7"/>
  <c r="V349" i="7"/>
  <c r="U349" i="7"/>
  <c r="T349" i="7"/>
  <c r="S349" i="7"/>
  <c r="R349" i="7"/>
  <c r="Q349" i="7"/>
  <c r="P349" i="7"/>
  <c r="O349" i="7"/>
  <c r="N349" i="7"/>
  <c r="M349" i="7"/>
  <c r="L349" i="7"/>
  <c r="K349" i="7"/>
  <c r="J349" i="7"/>
  <c r="I349" i="7"/>
  <c r="H349" i="7"/>
  <c r="G349" i="7"/>
  <c r="BX347" i="7"/>
  <c r="BW347" i="7"/>
  <c r="BV347" i="7"/>
  <c r="BU347" i="7"/>
  <c r="BT347" i="7"/>
  <c r="BS347" i="7"/>
  <c r="BR347" i="7"/>
  <c r="BQ347" i="7"/>
  <c r="BP347" i="7"/>
  <c r="BO347" i="7"/>
  <c r="BN347" i="7"/>
  <c r="BM347" i="7"/>
  <c r="BL347" i="7"/>
  <c r="BK347" i="7"/>
  <c r="BJ347" i="7"/>
  <c r="BI347" i="7"/>
  <c r="BH347" i="7"/>
  <c r="BG347" i="7"/>
  <c r="BF347" i="7"/>
  <c r="BE347" i="7"/>
  <c r="BD347" i="7"/>
  <c r="BC347" i="7"/>
  <c r="BB347" i="7"/>
  <c r="BA347" i="7"/>
  <c r="AZ347" i="7"/>
  <c r="AY347" i="7"/>
  <c r="AX347" i="7"/>
  <c r="AW347" i="7"/>
  <c r="AV347" i="7"/>
  <c r="AU347" i="7"/>
  <c r="AT347" i="7"/>
  <c r="AS347" i="7"/>
  <c r="AR347" i="7"/>
  <c r="AQ347" i="7"/>
  <c r="AP347" i="7"/>
  <c r="AO347" i="7"/>
  <c r="AN347" i="7"/>
  <c r="AM347" i="7"/>
  <c r="AL347" i="7"/>
  <c r="AK347" i="7"/>
  <c r="AJ347" i="7"/>
  <c r="AI347" i="7"/>
  <c r="AH347" i="7"/>
  <c r="AG347" i="7"/>
  <c r="AF347" i="7"/>
  <c r="AE347" i="7"/>
  <c r="AD347" i="7"/>
  <c r="AC347" i="7"/>
  <c r="AB347" i="7"/>
  <c r="AA347" i="7"/>
  <c r="Z347" i="7"/>
  <c r="Y347" i="7"/>
  <c r="X347" i="7"/>
  <c r="W347" i="7"/>
  <c r="V347" i="7"/>
  <c r="U347" i="7"/>
  <c r="T347" i="7"/>
  <c r="S347" i="7"/>
  <c r="R347" i="7"/>
  <c r="Q347" i="7"/>
  <c r="P347" i="7"/>
  <c r="O347" i="7"/>
  <c r="N347" i="7"/>
  <c r="M347" i="7"/>
  <c r="L347" i="7"/>
  <c r="K347" i="7"/>
  <c r="J347" i="7"/>
  <c r="I347" i="7"/>
  <c r="H347" i="7"/>
  <c r="G347" i="7"/>
  <c r="BX345" i="7"/>
  <c r="BW345" i="7"/>
  <c r="BV345" i="7"/>
  <c r="BU345" i="7"/>
  <c r="BT345" i="7"/>
  <c r="BS345" i="7"/>
  <c r="BR345" i="7"/>
  <c r="BQ345" i="7"/>
  <c r="BP345" i="7"/>
  <c r="BO345" i="7"/>
  <c r="BN345" i="7"/>
  <c r="BM345" i="7"/>
  <c r="BL345" i="7"/>
  <c r="BK345" i="7"/>
  <c r="BJ345" i="7"/>
  <c r="BI345" i="7"/>
  <c r="BH345" i="7"/>
  <c r="BG345" i="7"/>
  <c r="BF345" i="7"/>
  <c r="BE345" i="7"/>
  <c r="BD345" i="7"/>
  <c r="BC345" i="7"/>
  <c r="BB345" i="7"/>
  <c r="BA345" i="7"/>
  <c r="AZ345" i="7"/>
  <c r="AY345" i="7"/>
  <c r="AX345" i="7"/>
  <c r="AW345" i="7"/>
  <c r="AV345" i="7"/>
  <c r="AU345" i="7"/>
  <c r="AT345" i="7"/>
  <c r="AS345" i="7"/>
  <c r="AR345" i="7"/>
  <c r="AQ345" i="7"/>
  <c r="AP345" i="7"/>
  <c r="AO345" i="7"/>
  <c r="AN345" i="7"/>
  <c r="AM345" i="7"/>
  <c r="AL345" i="7"/>
  <c r="AK345" i="7"/>
  <c r="AJ345" i="7"/>
  <c r="AI345" i="7"/>
  <c r="AH345" i="7"/>
  <c r="AG345" i="7"/>
  <c r="AF345" i="7"/>
  <c r="AE345" i="7"/>
  <c r="AD345" i="7"/>
  <c r="AC345" i="7"/>
  <c r="AB345" i="7"/>
  <c r="AA345" i="7"/>
  <c r="Z345" i="7"/>
  <c r="Y345" i="7"/>
  <c r="X345" i="7"/>
  <c r="W345" i="7"/>
  <c r="V345" i="7"/>
  <c r="U345" i="7"/>
  <c r="T345" i="7"/>
  <c r="S345" i="7"/>
  <c r="R345" i="7"/>
  <c r="Q345" i="7"/>
  <c r="P345" i="7"/>
  <c r="O345" i="7"/>
  <c r="N345" i="7"/>
  <c r="M345" i="7"/>
  <c r="L345" i="7"/>
  <c r="K345" i="7"/>
  <c r="J345" i="7"/>
  <c r="I345" i="7"/>
  <c r="H345" i="7"/>
  <c r="G345" i="7"/>
  <c r="BX343" i="7"/>
  <c r="BW343" i="7"/>
  <c r="BV343" i="7"/>
  <c r="BU343" i="7"/>
  <c r="BT343" i="7"/>
  <c r="BS343" i="7"/>
  <c r="BR343" i="7"/>
  <c r="BQ343" i="7"/>
  <c r="BP343" i="7"/>
  <c r="BO343" i="7"/>
  <c r="BN343" i="7"/>
  <c r="BM343" i="7"/>
  <c r="BL343" i="7"/>
  <c r="BK343" i="7"/>
  <c r="BJ343" i="7"/>
  <c r="BI343" i="7"/>
  <c r="BH343" i="7"/>
  <c r="BG343" i="7"/>
  <c r="BF343" i="7"/>
  <c r="BE343" i="7"/>
  <c r="BD343" i="7"/>
  <c r="BC343" i="7"/>
  <c r="BB343" i="7"/>
  <c r="BA343" i="7"/>
  <c r="AZ343" i="7"/>
  <c r="AY343" i="7"/>
  <c r="AX343" i="7"/>
  <c r="AW343" i="7"/>
  <c r="AV343" i="7"/>
  <c r="AU343" i="7"/>
  <c r="AT343" i="7"/>
  <c r="AS343" i="7"/>
  <c r="AR343" i="7"/>
  <c r="AQ343" i="7"/>
  <c r="AP343" i="7"/>
  <c r="AO343" i="7"/>
  <c r="AN343" i="7"/>
  <c r="AM343" i="7"/>
  <c r="AL343" i="7"/>
  <c r="AK343" i="7"/>
  <c r="AJ343" i="7"/>
  <c r="AI343" i="7"/>
  <c r="AH343" i="7"/>
  <c r="AG343" i="7"/>
  <c r="AF343" i="7"/>
  <c r="AE343" i="7"/>
  <c r="AD343" i="7"/>
  <c r="AC343" i="7"/>
  <c r="AB343" i="7"/>
  <c r="AA343" i="7"/>
  <c r="Z343" i="7"/>
  <c r="Y343" i="7"/>
  <c r="X343" i="7"/>
  <c r="W343" i="7"/>
  <c r="V343" i="7"/>
  <c r="U343" i="7"/>
  <c r="T343" i="7"/>
  <c r="S343" i="7"/>
  <c r="R343" i="7"/>
  <c r="Q343" i="7"/>
  <c r="P343" i="7"/>
  <c r="O343" i="7"/>
  <c r="N343" i="7"/>
  <c r="M343" i="7"/>
  <c r="L343" i="7"/>
  <c r="K343" i="7"/>
  <c r="J343" i="7"/>
  <c r="I343" i="7"/>
  <c r="H343" i="7"/>
  <c r="G343" i="7"/>
  <c r="BX341" i="7"/>
  <c r="BW341" i="7"/>
  <c r="BV341" i="7"/>
  <c r="BU341" i="7"/>
  <c r="BT341" i="7"/>
  <c r="BS341" i="7"/>
  <c r="BR341" i="7"/>
  <c r="BQ341" i="7"/>
  <c r="BP341" i="7"/>
  <c r="BO341" i="7"/>
  <c r="BN341" i="7"/>
  <c r="BM341" i="7"/>
  <c r="BL341" i="7"/>
  <c r="BK341" i="7"/>
  <c r="BJ341" i="7"/>
  <c r="BI341" i="7"/>
  <c r="BH341" i="7"/>
  <c r="BG341" i="7"/>
  <c r="BF341" i="7"/>
  <c r="BE341" i="7"/>
  <c r="BD341" i="7"/>
  <c r="BC341" i="7"/>
  <c r="BB341" i="7"/>
  <c r="BA341" i="7"/>
  <c r="AZ341" i="7"/>
  <c r="AY341" i="7"/>
  <c r="AX341" i="7"/>
  <c r="AW341" i="7"/>
  <c r="AV341" i="7"/>
  <c r="AU341" i="7"/>
  <c r="AT341" i="7"/>
  <c r="AS341" i="7"/>
  <c r="AR341" i="7"/>
  <c r="AQ341" i="7"/>
  <c r="AP341" i="7"/>
  <c r="AO341" i="7"/>
  <c r="AN341" i="7"/>
  <c r="AM341" i="7"/>
  <c r="AL341" i="7"/>
  <c r="AK341" i="7"/>
  <c r="AJ341" i="7"/>
  <c r="AI341" i="7"/>
  <c r="AH341" i="7"/>
  <c r="AG341" i="7"/>
  <c r="AF341" i="7"/>
  <c r="AE341" i="7"/>
  <c r="AD341" i="7"/>
  <c r="AC341" i="7"/>
  <c r="AB341" i="7"/>
  <c r="AA341" i="7"/>
  <c r="Z341" i="7"/>
  <c r="Y341" i="7"/>
  <c r="X341" i="7"/>
  <c r="W341" i="7"/>
  <c r="V341" i="7"/>
  <c r="U341" i="7"/>
  <c r="T341" i="7"/>
  <c r="S341" i="7"/>
  <c r="R341" i="7"/>
  <c r="Q341" i="7"/>
  <c r="P341" i="7"/>
  <c r="O341" i="7"/>
  <c r="N341" i="7"/>
  <c r="M341" i="7"/>
  <c r="L341" i="7"/>
  <c r="K341" i="7"/>
  <c r="J341" i="7"/>
  <c r="I341" i="7"/>
  <c r="H341" i="7"/>
  <c r="G341" i="7"/>
  <c r="BX339" i="7"/>
  <c r="BW339" i="7"/>
  <c r="BV339" i="7"/>
  <c r="BU339" i="7"/>
  <c r="BT339" i="7"/>
  <c r="BS339" i="7"/>
  <c r="BR339" i="7"/>
  <c r="BQ339" i="7"/>
  <c r="BP339" i="7"/>
  <c r="BO339" i="7"/>
  <c r="BN339" i="7"/>
  <c r="BM339" i="7"/>
  <c r="BL339" i="7"/>
  <c r="BK339" i="7"/>
  <c r="BJ339" i="7"/>
  <c r="BI339" i="7"/>
  <c r="BH339" i="7"/>
  <c r="BG339" i="7"/>
  <c r="BF339" i="7"/>
  <c r="BE339" i="7"/>
  <c r="BD339" i="7"/>
  <c r="BC339" i="7"/>
  <c r="BB339" i="7"/>
  <c r="BA339" i="7"/>
  <c r="AZ339" i="7"/>
  <c r="AY339" i="7"/>
  <c r="AX339" i="7"/>
  <c r="AW339" i="7"/>
  <c r="AV339" i="7"/>
  <c r="AU339" i="7"/>
  <c r="AT339" i="7"/>
  <c r="AS339" i="7"/>
  <c r="AR339" i="7"/>
  <c r="AQ339" i="7"/>
  <c r="AP339" i="7"/>
  <c r="AO339" i="7"/>
  <c r="AN339" i="7"/>
  <c r="AM339" i="7"/>
  <c r="AL339" i="7"/>
  <c r="AK339" i="7"/>
  <c r="AJ339" i="7"/>
  <c r="AI339" i="7"/>
  <c r="AH339" i="7"/>
  <c r="AG339" i="7"/>
  <c r="AF339" i="7"/>
  <c r="AE339" i="7"/>
  <c r="AD339" i="7"/>
  <c r="AC339" i="7"/>
  <c r="AB339" i="7"/>
  <c r="AA339" i="7"/>
  <c r="Z339" i="7"/>
  <c r="Y339" i="7"/>
  <c r="X339" i="7"/>
  <c r="W339" i="7"/>
  <c r="V339" i="7"/>
  <c r="U339" i="7"/>
  <c r="T339" i="7"/>
  <c r="S339" i="7"/>
  <c r="R339" i="7"/>
  <c r="Q339" i="7"/>
  <c r="P339" i="7"/>
  <c r="O339" i="7"/>
  <c r="N339" i="7"/>
  <c r="M339" i="7"/>
  <c r="L339" i="7"/>
  <c r="K339" i="7"/>
  <c r="J339" i="7"/>
  <c r="I339" i="7"/>
  <c r="H339" i="7"/>
  <c r="G339" i="7"/>
  <c r="BX337" i="7"/>
  <c r="BW337" i="7"/>
  <c r="BV337" i="7"/>
  <c r="BU337" i="7"/>
  <c r="BT337" i="7"/>
  <c r="BS337" i="7"/>
  <c r="BR337" i="7"/>
  <c r="BQ337" i="7"/>
  <c r="BP337" i="7"/>
  <c r="BO337" i="7"/>
  <c r="BN337" i="7"/>
  <c r="BM337" i="7"/>
  <c r="BL337" i="7"/>
  <c r="BK337" i="7"/>
  <c r="BJ337" i="7"/>
  <c r="BI337" i="7"/>
  <c r="BH337" i="7"/>
  <c r="BG337" i="7"/>
  <c r="BF337" i="7"/>
  <c r="BE337" i="7"/>
  <c r="BD337" i="7"/>
  <c r="BC337" i="7"/>
  <c r="BB337" i="7"/>
  <c r="BA337" i="7"/>
  <c r="AZ337" i="7"/>
  <c r="AY337" i="7"/>
  <c r="AX337" i="7"/>
  <c r="AW337" i="7"/>
  <c r="AV337" i="7"/>
  <c r="AU337" i="7"/>
  <c r="AT337" i="7"/>
  <c r="AS337" i="7"/>
  <c r="AR337" i="7"/>
  <c r="AQ337" i="7"/>
  <c r="AP337" i="7"/>
  <c r="AO337" i="7"/>
  <c r="AN337" i="7"/>
  <c r="AM337" i="7"/>
  <c r="AL337" i="7"/>
  <c r="AK337" i="7"/>
  <c r="AJ337" i="7"/>
  <c r="AI337" i="7"/>
  <c r="AH337" i="7"/>
  <c r="AG337" i="7"/>
  <c r="AF337" i="7"/>
  <c r="AE337" i="7"/>
  <c r="AD337" i="7"/>
  <c r="AC337" i="7"/>
  <c r="AB337" i="7"/>
  <c r="AA337" i="7"/>
  <c r="Z337" i="7"/>
  <c r="Y337" i="7"/>
  <c r="X337" i="7"/>
  <c r="W337" i="7"/>
  <c r="V337" i="7"/>
  <c r="U337" i="7"/>
  <c r="T337" i="7"/>
  <c r="S337" i="7"/>
  <c r="R337" i="7"/>
  <c r="Q337" i="7"/>
  <c r="P337" i="7"/>
  <c r="O337" i="7"/>
  <c r="N337" i="7"/>
  <c r="M337" i="7"/>
  <c r="L337" i="7"/>
  <c r="K337" i="7"/>
  <c r="J337" i="7"/>
  <c r="I337" i="7"/>
  <c r="H337" i="7"/>
  <c r="G337" i="7"/>
  <c r="BX335" i="7"/>
  <c r="BW335" i="7"/>
  <c r="BV335" i="7"/>
  <c r="BU335" i="7"/>
  <c r="BT335" i="7"/>
  <c r="BS335" i="7"/>
  <c r="BR335" i="7"/>
  <c r="BQ335" i="7"/>
  <c r="BP335" i="7"/>
  <c r="BO335" i="7"/>
  <c r="BN335" i="7"/>
  <c r="BM335" i="7"/>
  <c r="BL335" i="7"/>
  <c r="BK335" i="7"/>
  <c r="BJ335" i="7"/>
  <c r="BI335" i="7"/>
  <c r="BH335" i="7"/>
  <c r="BG335" i="7"/>
  <c r="BF335" i="7"/>
  <c r="BE335" i="7"/>
  <c r="BD335" i="7"/>
  <c r="BC335" i="7"/>
  <c r="BB335" i="7"/>
  <c r="BA335" i="7"/>
  <c r="AZ335" i="7"/>
  <c r="AY335" i="7"/>
  <c r="AX335" i="7"/>
  <c r="AW335" i="7"/>
  <c r="AV335" i="7"/>
  <c r="AU335" i="7"/>
  <c r="AT335" i="7"/>
  <c r="AS335" i="7"/>
  <c r="AR335" i="7"/>
  <c r="AQ335" i="7"/>
  <c r="AP335" i="7"/>
  <c r="AO335" i="7"/>
  <c r="AN335" i="7"/>
  <c r="AM335" i="7"/>
  <c r="AL335" i="7"/>
  <c r="AK335" i="7"/>
  <c r="AJ335" i="7"/>
  <c r="AI335" i="7"/>
  <c r="AH335" i="7"/>
  <c r="AG335" i="7"/>
  <c r="AF335" i="7"/>
  <c r="AE335" i="7"/>
  <c r="AD335" i="7"/>
  <c r="AC335" i="7"/>
  <c r="AB335" i="7"/>
  <c r="AA335" i="7"/>
  <c r="Z335" i="7"/>
  <c r="Y335" i="7"/>
  <c r="X335" i="7"/>
  <c r="W335" i="7"/>
  <c r="V335" i="7"/>
  <c r="U335" i="7"/>
  <c r="T335" i="7"/>
  <c r="S335" i="7"/>
  <c r="R335" i="7"/>
  <c r="Q335" i="7"/>
  <c r="P335" i="7"/>
  <c r="O335" i="7"/>
  <c r="N335" i="7"/>
  <c r="M335" i="7"/>
  <c r="L335" i="7"/>
  <c r="K335" i="7"/>
  <c r="J335" i="7"/>
  <c r="I335" i="7"/>
  <c r="H335" i="7"/>
  <c r="G335" i="7"/>
  <c r="BX333" i="7"/>
  <c r="BW333" i="7"/>
  <c r="BV333" i="7"/>
  <c r="BU333" i="7"/>
  <c r="BT333" i="7"/>
  <c r="BS333" i="7"/>
  <c r="BR333" i="7"/>
  <c r="BQ333" i="7"/>
  <c r="BP333" i="7"/>
  <c r="BO333" i="7"/>
  <c r="BN333" i="7"/>
  <c r="BM333" i="7"/>
  <c r="BL333" i="7"/>
  <c r="BK333" i="7"/>
  <c r="BJ333" i="7"/>
  <c r="BI333" i="7"/>
  <c r="BH333" i="7"/>
  <c r="BG333" i="7"/>
  <c r="BF333" i="7"/>
  <c r="BE333" i="7"/>
  <c r="BD333" i="7"/>
  <c r="BC333" i="7"/>
  <c r="BB333" i="7"/>
  <c r="BA333" i="7"/>
  <c r="AZ333" i="7"/>
  <c r="AY333" i="7"/>
  <c r="AX333" i="7"/>
  <c r="AW333" i="7"/>
  <c r="AV333" i="7"/>
  <c r="AU333" i="7"/>
  <c r="AT333" i="7"/>
  <c r="AS333" i="7"/>
  <c r="AR333" i="7"/>
  <c r="AQ333" i="7"/>
  <c r="AP333" i="7"/>
  <c r="AO333" i="7"/>
  <c r="AN333" i="7"/>
  <c r="AM333" i="7"/>
  <c r="AL333" i="7"/>
  <c r="AK333" i="7"/>
  <c r="AJ333" i="7"/>
  <c r="AI333" i="7"/>
  <c r="AH333" i="7"/>
  <c r="AG333" i="7"/>
  <c r="AF333" i="7"/>
  <c r="AE333" i="7"/>
  <c r="AD333" i="7"/>
  <c r="AC333" i="7"/>
  <c r="AB333" i="7"/>
  <c r="AA333" i="7"/>
  <c r="Z333" i="7"/>
  <c r="Y333" i="7"/>
  <c r="X333" i="7"/>
  <c r="W333" i="7"/>
  <c r="V333" i="7"/>
  <c r="U333" i="7"/>
  <c r="T333" i="7"/>
  <c r="S333" i="7"/>
  <c r="R333" i="7"/>
  <c r="Q333" i="7"/>
  <c r="P333" i="7"/>
  <c r="O333" i="7"/>
  <c r="N333" i="7"/>
  <c r="M333" i="7"/>
  <c r="L333" i="7"/>
  <c r="K333" i="7"/>
  <c r="J333" i="7"/>
  <c r="I333" i="7"/>
  <c r="H333" i="7"/>
  <c r="G333" i="7"/>
  <c r="BX328" i="7"/>
  <c r="BW328" i="7"/>
  <c r="BV328" i="7"/>
  <c r="BU328" i="7"/>
  <c r="BT328" i="7"/>
  <c r="BS328" i="7"/>
  <c r="BR328" i="7"/>
  <c r="BQ328" i="7"/>
  <c r="BP328" i="7"/>
  <c r="BO328" i="7"/>
  <c r="BN328" i="7"/>
  <c r="BM328" i="7"/>
  <c r="BL328" i="7"/>
  <c r="BK328" i="7"/>
  <c r="BJ328" i="7"/>
  <c r="BI328" i="7"/>
  <c r="BH328" i="7"/>
  <c r="BG328" i="7"/>
  <c r="BF328" i="7"/>
  <c r="BE328" i="7"/>
  <c r="BD328" i="7"/>
  <c r="BC328" i="7"/>
  <c r="BB328" i="7"/>
  <c r="BA328" i="7"/>
  <c r="AZ328" i="7"/>
  <c r="AY328" i="7"/>
  <c r="AX328" i="7"/>
  <c r="AW328" i="7"/>
  <c r="AV328" i="7"/>
  <c r="AU328" i="7"/>
  <c r="AT328" i="7"/>
  <c r="AS328" i="7"/>
  <c r="AR328" i="7"/>
  <c r="AQ328" i="7"/>
  <c r="AP328" i="7"/>
  <c r="AO328" i="7"/>
  <c r="AN328" i="7"/>
  <c r="AM328" i="7"/>
  <c r="AL328" i="7"/>
  <c r="AK328" i="7"/>
  <c r="AJ328" i="7"/>
  <c r="AI328" i="7"/>
  <c r="AH328" i="7"/>
  <c r="AG328" i="7"/>
  <c r="AF328" i="7"/>
  <c r="AE328" i="7"/>
  <c r="AD328" i="7"/>
  <c r="AC328" i="7"/>
  <c r="AB328" i="7"/>
  <c r="AA328" i="7"/>
  <c r="Z328" i="7"/>
  <c r="Y328" i="7"/>
  <c r="X328" i="7"/>
  <c r="W328" i="7"/>
  <c r="V328" i="7"/>
  <c r="U328" i="7"/>
  <c r="T328" i="7"/>
  <c r="S328" i="7"/>
  <c r="R328" i="7"/>
  <c r="Q328" i="7"/>
  <c r="P328" i="7"/>
  <c r="O328" i="7"/>
  <c r="N328" i="7"/>
  <c r="M328" i="7"/>
  <c r="L328" i="7"/>
  <c r="K328" i="7"/>
  <c r="J328" i="7"/>
  <c r="I328" i="7"/>
  <c r="H328" i="7"/>
  <c r="G328" i="7"/>
  <c r="BX326" i="7"/>
  <c r="BW326" i="7"/>
  <c r="BV326" i="7"/>
  <c r="BU326" i="7"/>
  <c r="BT326" i="7"/>
  <c r="BS326" i="7"/>
  <c r="BR326" i="7"/>
  <c r="BQ326" i="7"/>
  <c r="BP326" i="7"/>
  <c r="BO326" i="7"/>
  <c r="BN326" i="7"/>
  <c r="BM326" i="7"/>
  <c r="BL326" i="7"/>
  <c r="BK326" i="7"/>
  <c r="BJ326" i="7"/>
  <c r="BI326" i="7"/>
  <c r="BH326" i="7"/>
  <c r="BG326" i="7"/>
  <c r="BF326" i="7"/>
  <c r="BE326" i="7"/>
  <c r="BD326" i="7"/>
  <c r="BC326" i="7"/>
  <c r="BB326" i="7"/>
  <c r="BA326" i="7"/>
  <c r="AZ326" i="7"/>
  <c r="AY326" i="7"/>
  <c r="AX326" i="7"/>
  <c r="AW326" i="7"/>
  <c r="AV326" i="7"/>
  <c r="AU326" i="7"/>
  <c r="AT326" i="7"/>
  <c r="AS326" i="7"/>
  <c r="AR326" i="7"/>
  <c r="AQ326" i="7"/>
  <c r="AP326" i="7"/>
  <c r="AO326" i="7"/>
  <c r="AN326" i="7"/>
  <c r="AM326" i="7"/>
  <c r="AL326" i="7"/>
  <c r="AK326" i="7"/>
  <c r="AJ326" i="7"/>
  <c r="AI326" i="7"/>
  <c r="AH326" i="7"/>
  <c r="AG326" i="7"/>
  <c r="AF326" i="7"/>
  <c r="AE326" i="7"/>
  <c r="AD326" i="7"/>
  <c r="AC326" i="7"/>
  <c r="AB326" i="7"/>
  <c r="AA326" i="7"/>
  <c r="Z326" i="7"/>
  <c r="Y326" i="7"/>
  <c r="X326" i="7"/>
  <c r="W326" i="7"/>
  <c r="V326" i="7"/>
  <c r="U326" i="7"/>
  <c r="T326" i="7"/>
  <c r="S326" i="7"/>
  <c r="R326" i="7"/>
  <c r="Q326" i="7"/>
  <c r="P326" i="7"/>
  <c r="O326" i="7"/>
  <c r="N326" i="7"/>
  <c r="M326" i="7"/>
  <c r="L326" i="7"/>
  <c r="K326" i="7"/>
  <c r="J326" i="7"/>
  <c r="I326" i="7"/>
  <c r="H326" i="7"/>
  <c r="G326" i="7"/>
  <c r="BX324" i="7"/>
  <c r="BW324" i="7"/>
  <c r="BV324" i="7"/>
  <c r="BU324" i="7"/>
  <c r="BT324" i="7"/>
  <c r="BS324" i="7"/>
  <c r="BR324" i="7"/>
  <c r="BQ324" i="7"/>
  <c r="BP324" i="7"/>
  <c r="BO324" i="7"/>
  <c r="BN324" i="7"/>
  <c r="BM324" i="7"/>
  <c r="BL324" i="7"/>
  <c r="BK324" i="7"/>
  <c r="BJ324" i="7"/>
  <c r="BI324" i="7"/>
  <c r="BH324" i="7"/>
  <c r="BG324" i="7"/>
  <c r="BF324" i="7"/>
  <c r="BE324" i="7"/>
  <c r="BD324" i="7"/>
  <c r="BC324" i="7"/>
  <c r="BB324" i="7"/>
  <c r="BA324" i="7"/>
  <c r="AZ324" i="7"/>
  <c r="AY324" i="7"/>
  <c r="AX324" i="7"/>
  <c r="AW324" i="7"/>
  <c r="AV324" i="7"/>
  <c r="AU324" i="7"/>
  <c r="AT324" i="7"/>
  <c r="AS324" i="7"/>
  <c r="AR324" i="7"/>
  <c r="AQ324" i="7"/>
  <c r="AP324" i="7"/>
  <c r="AO324" i="7"/>
  <c r="AN324" i="7"/>
  <c r="AM324" i="7"/>
  <c r="AL324" i="7"/>
  <c r="AK324" i="7"/>
  <c r="AJ324" i="7"/>
  <c r="AI324" i="7"/>
  <c r="AH324" i="7"/>
  <c r="AG324" i="7"/>
  <c r="AF324" i="7"/>
  <c r="AE324" i="7"/>
  <c r="AD324" i="7"/>
  <c r="AC324" i="7"/>
  <c r="AB324" i="7"/>
  <c r="AA324" i="7"/>
  <c r="Z324" i="7"/>
  <c r="Y324" i="7"/>
  <c r="X324" i="7"/>
  <c r="W324" i="7"/>
  <c r="V324" i="7"/>
  <c r="U324" i="7"/>
  <c r="T324" i="7"/>
  <c r="S324" i="7"/>
  <c r="R324" i="7"/>
  <c r="Q324" i="7"/>
  <c r="P324" i="7"/>
  <c r="O324" i="7"/>
  <c r="N324" i="7"/>
  <c r="M324" i="7"/>
  <c r="L324" i="7"/>
  <c r="K324" i="7"/>
  <c r="J324" i="7"/>
  <c r="I324" i="7"/>
  <c r="H324" i="7"/>
  <c r="G324" i="7"/>
  <c r="BX322" i="7"/>
  <c r="BW322" i="7"/>
  <c r="BV322" i="7"/>
  <c r="BU322" i="7"/>
  <c r="BT322" i="7"/>
  <c r="BS322" i="7"/>
  <c r="BR322" i="7"/>
  <c r="BQ322" i="7"/>
  <c r="BP322" i="7"/>
  <c r="BO322" i="7"/>
  <c r="BN322" i="7"/>
  <c r="BM322" i="7"/>
  <c r="BL322" i="7"/>
  <c r="BK322" i="7"/>
  <c r="BJ322" i="7"/>
  <c r="BI322" i="7"/>
  <c r="BH322" i="7"/>
  <c r="BG322" i="7"/>
  <c r="BF322" i="7"/>
  <c r="BE322" i="7"/>
  <c r="BD322" i="7"/>
  <c r="BC322" i="7"/>
  <c r="BB322" i="7"/>
  <c r="BA322" i="7"/>
  <c r="AZ322" i="7"/>
  <c r="AY322" i="7"/>
  <c r="AX322" i="7"/>
  <c r="AW322" i="7"/>
  <c r="AV322" i="7"/>
  <c r="AU322" i="7"/>
  <c r="AT322" i="7"/>
  <c r="AS322" i="7"/>
  <c r="AR322" i="7"/>
  <c r="AQ322" i="7"/>
  <c r="AP322" i="7"/>
  <c r="AO322" i="7"/>
  <c r="AN322" i="7"/>
  <c r="AM322" i="7"/>
  <c r="AL322" i="7"/>
  <c r="AK322" i="7"/>
  <c r="AJ322" i="7"/>
  <c r="AI322" i="7"/>
  <c r="AH322" i="7"/>
  <c r="AG322" i="7"/>
  <c r="AF322" i="7"/>
  <c r="AE322" i="7"/>
  <c r="AD322" i="7"/>
  <c r="AC322" i="7"/>
  <c r="AB322" i="7"/>
  <c r="AA322" i="7"/>
  <c r="Z322" i="7"/>
  <c r="Y322" i="7"/>
  <c r="X322" i="7"/>
  <c r="W322" i="7"/>
  <c r="V322" i="7"/>
  <c r="U322" i="7"/>
  <c r="T322" i="7"/>
  <c r="S322" i="7"/>
  <c r="R322" i="7"/>
  <c r="Q322" i="7"/>
  <c r="P322" i="7"/>
  <c r="O322" i="7"/>
  <c r="N322" i="7"/>
  <c r="M322" i="7"/>
  <c r="L322" i="7"/>
  <c r="K322" i="7"/>
  <c r="J322" i="7"/>
  <c r="I322" i="7"/>
  <c r="H322" i="7"/>
  <c r="G322" i="7"/>
  <c r="BX320" i="7"/>
  <c r="BW320" i="7"/>
  <c r="BV320" i="7"/>
  <c r="BU320" i="7"/>
  <c r="BT320" i="7"/>
  <c r="BS320" i="7"/>
  <c r="BR320" i="7"/>
  <c r="BQ320" i="7"/>
  <c r="BP320" i="7"/>
  <c r="BO320" i="7"/>
  <c r="BN320" i="7"/>
  <c r="BM320" i="7"/>
  <c r="BL320" i="7"/>
  <c r="BK320" i="7"/>
  <c r="BJ320" i="7"/>
  <c r="BI320" i="7"/>
  <c r="BH320" i="7"/>
  <c r="BG320" i="7"/>
  <c r="BF320" i="7"/>
  <c r="BE320" i="7"/>
  <c r="BD320" i="7"/>
  <c r="BC320" i="7"/>
  <c r="BB320" i="7"/>
  <c r="BA320" i="7"/>
  <c r="AZ320" i="7"/>
  <c r="AY320" i="7"/>
  <c r="AX320" i="7"/>
  <c r="AW320" i="7"/>
  <c r="AV320" i="7"/>
  <c r="AU320" i="7"/>
  <c r="AT320" i="7"/>
  <c r="AS320" i="7"/>
  <c r="AR320" i="7"/>
  <c r="AQ320" i="7"/>
  <c r="AP320" i="7"/>
  <c r="AO320" i="7"/>
  <c r="AN320" i="7"/>
  <c r="AM320" i="7"/>
  <c r="AL320" i="7"/>
  <c r="AK320" i="7"/>
  <c r="AJ320" i="7"/>
  <c r="AI320" i="7"/>
  <c r="AH320" i="7"/>
  <c r="AG320" i="7"/>
  <c r="AF320" i="7"/>
  <c r="AE320" i="7"/>
  <c r="AD320" i="7"/>
  <c r="AC320" i="7"/>
  <c r="AB320" i="7"/>
  <c r="AA320" i="7"/>
  <c r="Z320" i="7"/>
  <c r="Y320" i="7"/>
  <c r="X320" i="7"/>
  <c r="W320" i="7"/>
  <c r="V320" i="7"/>
  <c r="U320" i="7"/>
  <c r="T320" i="7"/>
  <c r="S320" i="7"/>
  <c r="R320" i="7"/>
  <c r="Q320" i="7"/>
  <c r="P320" i="7"/>
  <c r="O320" i="7"/>
  <c r="N320" i="7"/>
  <c r="M320" i="7"/>
  <c r="L320" i="7"/>
  <c r="K320" i="7"/>
  <c r="J320" i="7"/>
  <c r="I320" i="7"/>
  <c r="H320" i="7"/>
  <c r="G320" i="7"/>
  <c r="BX318" i="7"/>
  <c r="BW318" i="7"/>
  <c r="BV318" i="7"/>
  <c r="BU318" i="7"/>
  <c r="BT318" i="7"/>
  <c r="BS318" i="7"/>
  <c r="BR318" i="7"/>
  <c r="BQ318" i="7"/>
  <c r="BP318" i="7"/>
  <c r="BO318" i="7"/>
  <c r="BN318" i="7"/>
  <c r="BM318" i="7"/>
  <c r="BL318" i="7"/>
  <c r="BK318" i="7"/>
  <c r="BJ318" i="7"/>
  <c r="BI318" i="7"/>
  <c r="BH318" i="7"/>
  <c r="BG318" i="7"/>
  <c r="BF318" i="7"/>
  <c r="BE318" i="7"/>
  <c r="BD318" i="7"/>
  <c r="BC318" i="7"/>
  <c r="BB318" i="7"/>
  <c r="BA318" i="7"/>
  <c r="AZ318" i="7"/>
  <c r="AY318" i="7"/>
  <c r="AX318" i="7"/>
  <c r="AW318" i="7"/>
  <c r="AV318" i="7"/>
  <c r="AU318" i="7"/>
  <c r="AT318" i="7"/>
  <c r="AS318" i="7"/>
  <c r="AR318" i="7"/>
  <c r="AQ318" i="7"/>
  <c r="AP318" i="7"/>
  <c r="AO318" i="7"/>
  <c r="AN318" i="7"/>
  <c r="AM318" i="7"/>
  <c r="AL318" i="7"/>
  <c r="AK318" i="7"/>
  <c r="AJ318" i="7"/>
  <c r="AI318" i="7"/>
  <c r="AH318" i="7"/>
  <c r="AG318" i="7"/>
  <c r="AF318" i="7"/>
  <c r="AE318" i="7"/>
  <c r="AD318" i="7"/>
  <c r="AC318" i="7"/>
  <c r="AB318" i="7"/>
  <c r="AA318" i="7"/>
  <c r="Z318" i="7"/>
  <c r="Y318" i="7"/>
  <c r="X318" i="7"/>
  <c r="W318" i="7"/>
  <c r="V318" i="7"/>
  <c r="U318" i="7"/>
  <c r="T318" i="7"/>
  <c r="S318" i="7"/>
  <c r="R318" i="7"/>
  <c r="Q318" i="7"/>
  <c r="P318" i="7"/>
  <c r="O318" i="7"/>
  <c r="N318" i="7"/>
  <c r="M318" i="7"/>
  <c r="L318" i="7"/>
  <c r="K318" i="7"/>
  <c r="J318" i="7"/>
  <c r="I318" i="7"/>
  <c r="H318" i="7"/>
  <c r="G318" i="7"/>
  <c r="BX316" i="7"/>
  <c r="BW316" i="7"/>
  <c r="BV316" i="7"/>
  <c r="BU316" i="7"/>
  <c r="BT316" i="7"/>
  <c r="BS316" i="7"/>
  <c r="BR316" i="7"/>
  <c r="BQ316" i="7"/>
  <c r="BP316" i="7"/>
  <c r="BO316" i="7"/>
  <c r="BN316" i="7"/>
  <c r="BM316" i="7"/>
  <c r="BL316" i="7"/>
  <c r="BK316" i="7"/>
  <c r="BJ316" i="7"/>
  <c r="BI316" i="7"/>
  <c r="BH316" i="7"/>
  <c r="BG316" i="7"/>
  <c r="BF316" i="7"/>
  <c r="BE316" i="7"/>
  <c r="BD316" i="7"/>
  <c r="BC316" i="7"/>
  <c r="BB316" i="7"/>
  <c r="BA316" i="7"/>
  <c r="AZ316" i="7"/>
  <c r="AY316" i="7"/>
  <c r="AX316" i="7"/>
  <c r="AW316" i="7"/>
  <c r="AV316" i="7"/>
  <c r="AU316" i="7"/>
  <c r="AT316" i="7"/>
  <c r="AS316" i="7"/>
  <c r="AR316" i="7"/>
  <c r="AQ316" i="7"/>
  <c r="AP316" i="7"/>
  <c r="AO316" i="7"/>
  <c r="AN316" i="7"/>
  <c r="AM316" i="7"/>
  <c r="AL316" i="7"/>
  <c r="AK316" i="7"/>
  <c r="AJ316" i="7"/>
  <c r="AI316" i="7"/>
  <c r="AH316" i="7"/>
  <c r="AG316" i="7"/>
  <c r="AF316" i="7"/>
  <c r="AE316" i="7"/>
  <c r="AD316" i="7"/>
  <c r="AC316" i="7"/>
  <c r="AB316" i="7"/>
  <c r="AA316" i="7"/>
  <c r="Z316" i="7"/>
  <c r="Y316" i="7"/>
  <c r="X316" i="7"/>
  <c r="W316" i="7"/>
  <c r="V316" i="7"/>
  <c r="U316" i="7"/>
  <c r="T316" i="7"/>
  <c r="S316" i="7"/>
  <c r="R316" i="7"/>
  <c r="Q316" i="7"/>
  <c r="P316" i="7"/>
  <c r="O316" i="7"/>
  <c r="N316" i="7"/>
  <c r="M316" i="7"/>
  <c r="L316" i="7"/>
  <c r="K316" i="7"/>
  <c r="J316" i="7"/>
  <c r="I316" i="7"/>
  <c r="H316" i="7"/>
  <c r="G316" i="7"/>
  <c r="BX314" i="7"/>
  <c r="BW314" i="7"/>
  <c r="BV314" i="7"/>
  <c r="BU314" i="7"/>
  <c r="BT314" i="7"/>
  <c r="BS314" i="7"/>
  <c r="BR314" i="7"/>
  <c r="BQ314" i="7"/>
  <c r="BP314" i="7"/>
  <c r="BO314" i="7"/>
  <c r="BN314" i="7"/>
  <c r="BM314" i="7"/>
  <c r="BL314" i="7"/>
  <c r="BK314" i="7"/>
  <c r="BJ314" i="7"/>
  <c r="BI314" i="7"/>
  <c r="BH314" i="7"/>
  <c r="BG314" i="7"/>
  <c r="BF314" i="7"/>
  <c r="BE314" i="7"/>
  <c r="BD314" i="7"/>
  <c r="BC314" i="7"/>
  <c r="BB314" i="7"/>
  <c r="BA314" i="7"/>
  <c r="AZ314" i="7"/>
  <c r="AY314" i="7"/>
  <c r="AX314" i="7"/>
  <c r="AW314" i="7"/>
  <c r="AV314" i="7"/>
  <c r="AU314" i="7"/>
  <c r="AT314" i="7"/>
  <c r="AS314" i="7"/>
  <c r="AR314" i="7"/>
  <c r="AQ314" i="7"/>
  <c r="AP314" i="7"/>
  <c r="AO314" i="7"/>
  <c r="AN314" i="7"/>
  <c r="AM314" i="7"/>
  <c r="AL314" i="7"/>
  <c r="AK314" i="7"/>
  <c r="AJ314" i="7"/>
  <c r="AI314" i="7"/>
  <c r="AH314" i="7"/>
  <c r="AG314" i="7"/>
  <c r="AF314" i="7"/>
  <c r="AE314" i="7"/>
  <c r="AD314" i="7"/>
  <c r="AC314" i="7"/>
  <c r="AB314" i="7"/>
  <c r="AA314" i="7"/>
  <c r="Z314" i="7"/>
  <c r="Y314" i="7"/>
  <c r="X314" i="7"/>
  <c r="W314" i="7"/>
  <c r="V314" i="7"/>
  <c r="U314" i="7"/>
  <c r="T314" i="7"/>
  <c r="S314" i="7"/>
  <c r="R314" i="7"/>
  <c r="Q314" i="7"/>
  <c r="P314" i="7"/>
  <c r="O314" i="7"/>
  <c r="N314" i="7"/>
  <c r="M314" i="7"/>
  <c r="L314" i="7"/>
  <c r="K314" i="7"/>
  <c r="J314" i="7"/>
  <c r="I314" i="7"/>
  <c r="H314" i="7"/>
  <c r="G314" i="7"/>
  <c r="BX312" i="7"/>
  <c r="BW312" i="7"/>
  <c r="BV312" i="7"/>
  <c r="BU312" i="7"/>
  <c r="BT312" i="7"/>
  <c r="BS312" i="7"/>
  <c r="BR312" i="7"/>
  <c r="BQ312" i="7"/>
  <c r="BP312" i="7"/>
  <c r="BO312" i="7"/>
  <c r="BN312" i="7"/>
  <c r="BM312" i="7"/>
  <c r="BL312" i="7"/>
  <c r="BK312" i="7"/>
  <c r="BJ312" i="7"/>
  <c r="BI312" i="7"/>
  <c r="BH312" i="7"/>
  <c r="BG312" i="7"/>
  <c r="BF312" i="7"/>
  <c r="BE312" i="7"/>
  <c r="BD312" i="7"/>
  <c r="BC312" i="7"/>
  <c r="BB312" i="7"/>
  <c r="BA312" i="7"/>
  <c r="AZ312" i="7"/>
  <c r="AY312" i="7"/>
  <c r="AX312" i="7"/>
  <c r="AW312" i="7"/>
  <c r="AV312" i="7"/>
  <c r="AU312" i="7"/>
  <c r="AT312" i="7"/>
  <c r="AS312" i="7"/>
  <c r="AR312" i="7"/>
  <c r="AQ312" i="7"/>
  <c r="AP312" i="7"/>
  <c r="AO312" i="7"/>
  <c r="AN312" i="7"/>
  <c r="AM312" i="7"/>
  <c r="AL312" i="7"/>
  <c r="AK312" i="7"/>
  <c r="AJ312" i="7"/>
  <c r="AI312" i="7"/>
  <c r="AH312" i="7"/>
  <c r="AG312" i="7"/>
  <c r="AF312" i="7"/>
  <c r="AE312" i="7"/>
  <c r="AD312" i="7"/>
  <c r="AC312" i="7"/>
  <c r="AB312" i="7"/>
  <c r="AA312" i="7"/>
  <c r="Z312" i="7"/>
  <c r="Y312" i="7"/>
  <c r="X312" i="7"/>
  <c r="W312" i="7"/>
  <c r="V312" i="7"/>
  <c r="U312" i="7"/>
  <c r="T312" i="7"/>
  <c r="S312" i="7"/>
  <c r="R312" i="7"/>
  <c r="Q312" i="7"/>
  <c r="P312" i="7"/>
  <c r="O312" i="7"/>
  <c r="N312" i="7"/>
  <c r="M312" i="7"/>
  <c r="L312" i="7"/>
  <c r="K312" i="7"/>
  <c r="J312" i="7"/>
  <c r="I312" i="7"/>
  <c r="H312" i="7"/>
  <c r="G312" i="7"/>
  <c r="BX310" i="7"/>
  <c r="BW310" i="7"/>
  <c r="BV310" i="7"/>
  <c r="BU310" i="7"/>
  <c r="BT310" i="7"/>
  <c r="BS310" i="7"/>
  <c r="BR310" i="7"/>
  <c r="BQ310" i="7"/>
  <c r="BP310" i="7"/>
  <c r="BO310" i="7"/>
  <c r="BN310" i="7"/>
  <c r="BM310" i="7"/>
  <c r="BL310" i="7"/>
  <c r="BK310" i="7"/>
  <c r="BJ310" i="7"/>
  <c r="BI310" i="7"/>
  <c r="BH310" i="7"/>
  <c r="BG310" i="7"/>
  <c r="BF310" i="7"/>
  <c r="BE310" i="7"/>
  <c r="BD310" i="7"/>
  <c r="BC310" i="7"/>
  <c r="BB310" i="7"/>
  <c r="BA310" i="7"/>
  <c r="AZ310" i="7"/>
  <c r="AY310" i="7"/>
  <c r="AX310" i="7"/>
  <c r="AW310" i="7"/>
  <c r="AV310" i="7"/>
  <c r="AU310" i="7"/>
  <c r="AT310" i="7"/>
  <c r="AS310" i="7"/>
  <c r="AR310" i="7"/>
  <c r="AQ310" i="7"/>
  <c r="AP310" i="7"/>
  <c r="AO310" i="7"/>
  <c r="AN310" i="7"/>
  <c r="AM310" i="7"/>
  <c r="AL310" i="7"/>
  <c r="AK310" i="7"/>
  <c r="AJ310" i="7"/>
  <c r="AI310" i="7"/>
  <c r="AH310" i="7"/>
  <c r="AG310" i="7"/>
  <c r="AF310" i="7"/>
  <c r="AE310" i="7"/>
  <c r="AD310" i="7"/>
  <c r="AC310" i="7"/>
  <c r="AB310" i="7"/>
  <c r="AA310" i="7"/>
  <c r="Z310" i="7"/>
  <c r="Y310" i="7"/>
  <c r="X310" i="7"/>
  <c r="W310" i="7"/>
  <c r="V310" i="7"/>
  <c r="U310" i="7"/>
  <c r="T310" i="7"/>
  <c r="S310" i="7"/>
  <c r="R310" i="7"/>
  <c r="Q310" i="7"/>
  <c r="P310" i="7"/>
  <c r="O310" i="7"/>
  <c r="N310" i="7"/>
  <c r="M310" i="7"/>
  <c r="L310" i="7"/>
  <c r="K310" i="7"/>
  <c r="J310" i="7"/>
  <c r="I310" i="7"/>
  <c r="H310" i="7"/>
  <c r="G310" i="7"/>
  <c r="BX308" i="7"/>
  <c r="BW308" i="7"/>
  <c r="BV308" i="7"/>
  <c r="BU308" i="7"/>
  <c r="BT308" i="7"/>
  <c r="BS308" i="7"/>
  <c r="BR308" i="7"/>
  <c r="BQ308" i="7"/>
  <c r="BP308" i="7"/>
  <c r="BO308" i="7"/>
  <c r="BN308" i="7"/>
  <c r="BM308" i="7"/>
  <c r="BL308" i="7"/>
  <c r="BK308" i="7"/>
  <c r="BJ308" i="7"/>
  <c r="BI308" i="7"/>
  <c r="BH308" i="7"/>
  <c r="BG308" i="7"/>
  <c r="BF308" i="7"/>
  <c r="BE308" i="7"/>
  <c r="BD308" i="7"/>
  <c r="BC308" i="7"/>
  <c r="BB308" i="7"/>
  <c r="BA308" i="7"/>
  <c r="AZ308" i="7"/>
  <c r="AY308" i="7"/>
  <c r="AX308" i="7"/>
  <c r="AW308" i="7"/>
  <c r="AV308" i="7"/>
  <c r="AU308" i="7"/>
  <c r="AT308" i="7"/>
  <c r="AS308" i="7"/>
  <c r="AR308" i="7"/>
  <c r="AQ308" i="7"/>
  <c r="AP308" i="7"/>
  <c r="AO308" i="7"/>
  <c r="AN308" i="7"/>
  <c r="AM308" i="7"/>
  <c r="AL308" i="7"/>
  <c r="AK308" i="7"/>
  <c r="AJ308" i="7"/>
  <c r="AI308" i="7"/>
  <c r="AH308" i="7"/>
  <c r="AG308" i="7"/>
  <c r="AF308" i="7"/>
  <c r="AE308" i="7"/>
  <c r="AD308" i="7"/>
  <c r="AC308" i="7"/>
  <c r="AB308" i="7"/>
  <c r="AA308" i="7"/>
  <c r="Z308" i="7"/>
  <c r="Y308" i="7"/>
  <c r="X308" i="7"/>
  <c r="W308" i="7"/>
  <c r="V308" i="7"/>
  <c r="U308" i="7"/>
  <c r="T308" i="7"/>
  <c r="S308" i="7"/>
  <c r="R308" i="7"/>
  <c r="Q308" i="7"/>
  <c r="P308" i="7"/>
  <c r="O308" i="7"/>
  <c r="N308" i="7"/>
  <c r="M308" i="7"/>
  <c r="L308" i="7"/>
  <c r="K308" i="7"/>
  <c r="J308" i="7"/>
  <c r="I308" i="7"/>
  <c r="H308" i="7"/>
  <c r="G308" i="7"/>
  <c r="BX306" i="7"/>
  <c r="BW306" i="7"/>
  <c r="BV306" i="7"/>
  <c r="BU306" i="7"/>
  <c r="BT306" i="7"/>
  <c r="BS306" i="7"/>
  <c r="BR306" i="7"/>
  <c r="BQ306" i="7"/>
  <c r="BP306" i="7"/>
  <c r="BO306" i="7"/>
  <c r="BN306" i="7"/>
  <c r="BM306" i="7"/>
  <c r="BL306" i="7"/>
  <c r="BK306" i="7"/>
  <c r="BJ306" i="7"/>
  <c r="BI306" i="7"/>
  <c r="BH306" i="7"/>
  <c r="BG306" i="7"/>
  <c r="BF306" i="7"/>
  <c r="BE306" i="7"/>
  <c r="BD306" i="7"/>
  <c r="BC306" i="7"/>
  <c r="BB306" i="7"/>
  <c r="BA306" i="7"/>
  <c r="AZ306" i="7"/>
  <c r="AY306" i="7"/>
  <c r="AX306" i="7"/>
  <c r="AW306" i="7"/>
  <c r="AV306" i="7"/>
  <c r="AU306" i="7"/>
  <c r="AT306" i="7"/>
  <c r="AS306" i="7"/>
  <c r="AR306" i="7"/>
  <c r="AQ306" i="7"/>
  <c r="AP306" i="7"/>
  <c r="AO306" i="7"/>
  <c r="AN306" i="7"/>
  <c r="AM306" i="7"/>
  <c r="AL306" i="7"/>
  <c r="AK306" i="7"/>
  <c r="AJ306" i="7"/>
  <c r="AI306" i="7"/>
  <c r="AH306" i="7"/>
  <c r="AG306" i="7"/>
  <c r="AF306" i="7"/>
  <c r="AE306" i="7"/>
  <c r="AD306" i="7"/>
  <c r="AC306" i="7"/>
  <c r="AB306" i="7"/>
  <c r="AA306" i="7"/>
  <c r="Z306" i="7"/>
  <c r="Y306" i="7"/>
  <c r="X306" i="7"/>
  <c r="W306" i="7"/>
  <c r="V306" i="7"/>
  <c r="U306" i="7"/>
  <c r="T306" i="7"/>
  <c r="S306" i="7"/>
  <c r="R306" i="7"/>
  <c r="Q306" i="7"/>
  <c r="P306" i="7"/>
  <c r="O306" i="7"/>
  <c r="N306" i="7"/>
  <c r="M306" i="7"/>
  <c r="L306" i="7"/>
  <c r="K306" i="7"/>
  <c r="J306" i="7"/>
  <c r="I306" i="7"/>
  <c r="H306" i="7"/>
  <c r="G306" i="7"/>
  <c r="BX304" i="7"/>
  <c r="BW304" i="7"/>
  <c r="BV304" i="7"/>
  <c r="BU304" i="7"/>
  <c r="BT304" i="7"/>
  <c r="BS304" i="7"/>
  <c r="BR304" i="7"/>
  <c r="BQ304" i="7"/>
  <c r="BP304" i="7"/>
  <c r="BO304" i="7"/>
  <c r="BN304" i="7"/>
  <c r="BM304" i="7"/>
  <c r="BL304" i="7"/>
  <c r="BK304" i="7"/>
  <c r="BJ304" i="7"/>
  <c r="BI304" i="7"/>
  <c r="BH304" i="7"/>
  <c r="BG304" i="7"/>
  <c r="BF304" i="7"/>
  <c r="BE304" i="7"/>
  <c r="BD304" i="7"/>
  <c r="BC304" i="7"/>
  <c r="BB304" i="7"/>
  <c r="BA304" i="7"/>
  <c r="AZ304" i="7"/>
  <c r="AY304" i="7"/>
  <c r="AX304" i="7"/>
  <c r="AW304" i="7"/>
  <c r="AV304" i="7"/>
  <c r="AU304" i="7"/>
  <c r="AT304" i="7"/>
  <c r="AS304" i="7"/>
  <c r="AR304" i="7"/>
  <c r="AQ304" i="7"/>
  <c r="AP304" i="7"/>
  <c r="AO304" i="7"/>
  <c r="AN304" i="7"/>
  <c r="AM304" i="7"/>
  <c r="AL304" i="7"/>
  <c r="AK304" i="7"/>
  <c r="AJ304" i="7"/>
  <c r="AI304" i="7"/>
  <c r="AH304" i="7"/>
  <c r="AG304" i="7"/>
  <c r="AF304" i="7"/>
  <c r="AE304" i="7"/>
  <c r="AD304" i="7"/>
  <c r="AC304" i="7"/>
  <c r="AB304" i="7"/>
  <c r="AA304" i="7"/>
  <c r="Z304" i="7"/>
  <c r="Y304" i="7"/>
  <c r="X304" i="7"/>
  <c r="W304" i="7"/>
  <c r="V304" i="7"/>
  <c r="U304" i="7"/>
  <c r="T304" i="7"/>
  <c r="S304" i="7"/>
  <c r="R304" i="7"/>
  <c r="Q304" i="7"/>
  <c r="P304" i="7"/>
  <c r="O304" i="7"/>
  <c r="N304" i="7"/>
  <c r="M304" i="7"/>
  <c r="L304" i="7"/>
  <c r="K304" i="7"/>
  <c r="J304" i="7"/>
  <c r="I304" i="7"/>
  <c r="H304" i="7"/>
  <c r="G304" i="7"/>
  <c r="BX302" i="7"/>
  <c r="BW302" i="7"/>
  <c r="BV302" i="7"/>
  <c r="BU302" i="7"/>
  <c r="BT302" i="7"/>
  <c r="BS302" i="7"/>
  <c r="BR302" i="7"/>
  <c r="BQ302" i="7"/>
  <c r="BP302" i="7"/>
  <c r="BO302" i="7"/>
  <c r="BN302" i="7"/>
  <c r="BM302" i="7"/>
  <c r="BL302" i="7"/>
  <c r="BK302" i="7"/>
  <c r="BJ302" i="7"/>
  <c r="BI302" i="7"/>
  <c r="BH302" i="7"/>
  <c r="BG302" i="7"/>
  <c r="BF302" i="7"/>
  <c r="BE302" i="7"/>
  <c r="BD302" i="7"/>
  <c r="BC302" i="7"/>
  <c r="BB302" i="7"/>
  <c r="BA302" i="7"/>
  <c r="AZ302" i="7"/>
  <c r="AY302" i="7"/>
  <c r="AX302" i="7"/>
  <c r="AW302" i="7"/>
  <c r="AV302" i="7"/>
  <c r="AU302" i="7"/>
  <c r="AT302" i="7"/>
  <c r="AS302" i="7"/>
  <c r="AR302" i="7"/>
  <c r="AQ302" i="7"/>
  <c r="AP302" i="7"/>
  <c r="AO302" i="7"/>
  <c r="AN302" i="7"/>
  <c r="AM302" i="7"/>
  <c r="AL302" i="7"/>
  <c r="AK302" i="7"/>
  <c r="AJ302" i="7"/>
  <c r="AI302" i="7"/>
  <c r="AH302" i="7"/>
  <c r="AG302" i="7"/>
  <c r="AF302" i="7"/>
  <c r="AE302" i="7"/>
  <c r="AD302" i="7"/>
  <c r="AC302" i="7"/>
  <c r="AB302" i="7"/>
  <c r="AA302" i="7"/>
  <c r="Z302" i="7"/>
  <c r="Y302" i="7"/>
  <c r="X302" i="7"/>
  <c r="W302" i="7"/>
  <c r="V302" i="7"/>
  <c r="U302" i="7"/>
  <c r="T302" i="7"/>
  <c r="S302" i="7"/>
  <c r="R302" i="7"/>
  <c r="Q302" i="7"/>
  <c r="P302" i="7"/>
  <c r="O302" i="7"/>
  <c r="N302" i="7"/>
  <c r="M302" i="7"/>
  <c r="L302" i="7"/>
  <c r="K302" i="7"/>
  <c r="J302" i="7"/>
  <c r="I302" i="7"/>
  <c r="H302" i="7"/>
  <c r="G302" i="7"/>
  <c r="BX300" i="7"/>
  <c r="BW300" i="7"/>
  <c r="BV300" i="7"/>
  <c r="BU300" i="7"/>
  <c r="BT300" i="7"/>
  <c r="BS300" i="7"/>
  <c r="BR300" i="7"/>
  <c r="BQ300" i="7"/>
  <c r="BP300" i="7"/>
  <c r="BO300" i="7"/>
  <c r="BN300" i="7"/>
  <c r="BM300" i="7"/>
  <c r="BL300" i="7"/>
  <c r="BK300" i="7"/>
  <c r="BJ300" i="7"/>
  <c r="BI300" i="7"/>
  <c r="BH300" i="7"/>
  <c r="BG300" i="7"/>
  <c r="BF300" i="7"/>
  <c r="BE300" i="7"/>
  <c r="BD300" i="7"/>
  <c r="BC300" i="7"/>
  <c r="BB300" i="7"/>
  <c r="BA300" i="7"/>
  <c r="AZ300" i="7"/>
  <c r="AY300" i="7"/>
  <c r="AX300" i="7"/>
  <c r="AW300" i="7"/>
  <c r="AV300" i="7"/>
  <c r="AU300" i="7"/>
  <c r="AT300" i="7"/>
  <c r="AS300" i="7"/>
  <c r="AR300" i="7"/>
  <c r="AQ300" i="7"/>
  <c r="AP300" i="7"/>
  <c r="AO300" i="7"/>
  <c r="AN300" i="7"/>
  <c r="AM300" i="7"/>
  <c r="AL300" i="7"/>
  <c r="AK300" i="7"/>
  <c r="AJ300" i="7"/>
  <c r="AI300" i="7"/>
  <c r="AH300" i="7"/>
  <c r="AG300" i="7"/>
  <c r="AF300" i="7"/>
  <c r="AE300" i="7"/>
  <c r="AD300" i="7"/>
  <c r="AC300" i="7"/>
  <c r="AB300" i="7"/>
  <c r="AA300" i="7"/>
  <c r="Z300" i="7"/>
  <c r="Y300" i="7"/>
  <c r="X300" i="7"/>
  <c r="W300" i="7"/>
  <c r="V300" i="7"/>
  <c r="U300" i="7"/>
  <c r="T300" i="7"/>
  <c r="S300" i="7"/>
  <c r="R300" i="7"/>
  <c r="Q300" i="7"/>
  <c r="P300" i="7"/>
  <c r="O300" i="7"/>
  <c r="N300" i="7"/>
  <c r="M300" i="7"/>
  <c r="L300" i="7"/>
  <c r="K300" i="7"/>
  <c r="J300" i="7"/>
  <c r="I300" i="7"/>
  <c r="H300" i="7"/>
  <c r="G300" i="7"/>
  <c r="BX295" i="7"/>
  <c r="BW295" i="7"/>
  <c r="BV295" i="7"/>
  <c r="BU295" i="7"/>
  <c r="BT295" i="7"/>
  <c r="BS295" i="7"/>
  <c r="BR295" i="7"/>
  <c r="BQ295" i="7"/>
  <c r="BP295" i="7"/>
  <c r="BO295" i="7"/>
  <c r="BN295" i="7"/>
  <c r="BM295" i="7"/>
  <c r="BL295" i="7"/>
  <c r="BK295" i="7"/>
  <c r="BJ295" i="7"/>
  <c r="BI295" i="7"/>
  <c r="BH295" i="7"/>
  <c r="BG295" i="7"/>
  <c r="BF295" i="7"/>
  <c r="BE295" i="7"/>
  <c r="BD295" i="7"/>
  <c r="BC295" i="7"/>
  <c r="BB295" i="7"/>
  <c r="BA295" i="7"/>
  <c r="AZ295" i="7"/>
  <c r="AY295" i="7"/>
  <c r="AX295" i="7"/>
  <c r="AW295" i="7"/>
  <c r="AV295" i="7"/>
  <c r="AU295" i="7"/>
  <c r="AT295" i="7"/>
  <c r="AS295" i="7"/>
  <c r="AR295" i="7"/>
  <c r="AQ295" i="7"/>
  <c r="AP295" i="7"/>
  <c r="AO295" i="7"/>
  <c r="AN295" i="7"/>
  <c r="AM295" i="7"/>
  <c r="AL295" i="7"/>
  <c r="AK295" i="7"/>
  <c r="AJ295" i="7"/>
  <c r="AI295" i="7"/>
  <c r="AH295" i="7"/>
  <c r="AG295" i="7"/>
  <c r="AF295" i="7"/>
  <c r="AE295" i="7"/>
  <c r="AD295" i="7"/>
  <c r="AC295" i="7"/>
  <c r="AB295" i="7"/>
  <c r="AA295" i="7"/>
  <c r="Z295" i="7"/>
  <c r="Y295" i="7"/>
  <c r="X295" i="7"/>
  <c r="W295" i="7"/>
  <c r="V295" i="7"/>
  <c r="U295" i="7"/>
  <c r="T295" i="7"/>
  <c r="S295" i="7"/>
  <c r="R295" i="7"/>
  <c r="Q295" i="7"/>
  <c r="P295" i="7"/>
  <c r="O295" i="7"/>
  <c r="N295" i="7"/>
  <c r="M295" i="7"/>
  <c r="L295" i="7"/>
  <c r="K295" i="7"/>
  <c r="J295" i="7"/>
  <c r="I295" i="7"/>
  <c r="H295" i="7"/>
  <c r="G295" i="7"/>
  <c r="BX293" i="7"/>
  <c r="BW293" i="7"/>
  <c r="BV293" i="7"/>
  <c r="BU293" i="7"/>
  <c r="BT293" i="7"/>
  <c r="BS293" i="7"/>
  <c r="BR293" i="7"/>
  <c r="BQ293" i="7"/>
  <c r="BP293" i="7"/>
  <c r="BO293" i="7"/>
  <c r="BN293" i="7"/>
  <c r="BM293" i="7"/>
  <c r="BL293" i="7"/>
  <c r="BK293" i="7"/>
  <c r="BJ293" i="7"/>
  <c r="BI293" i="7"/>
  <c r="BH293" i="7"/>
  <c r="BG293" i="7"/>
  <c r="BF293" i="7"/>
  <c r="BE293" i="7"/>
  <c r="BD293" i="7"/>
  <c r="BC293" i="7"/>
  <c r="BB293" i="7"/>
  <c r="BA293" i="7"/>
  <c r="AZ293" i="7"/>
  <c r="AY293" i="7"/>
  <c r="AX293" i="7"/>
  <c r="AW293" i="7"/>
  <c r="AV293" i="7"/>
  <c r="AU293" i="7"/>
  <c r="AT293" i="7"/>
  <c r="AS293" i="7"/>
  <c r="AR293" i="7"/>
  <c r="AQ293" i="7"/>
  <c r="AP293" i="7"/>
  <c r="AO293" i="7"/>
  <c r="AN293" i="7"/>
  <c r="AM293" i="7"/>
  <c r="AL293" i="7"/>
  <c r="AK293" i="7"/>
  <c r="AJ293" i="7"/>
  <c r="AI293" i="7"/>
  <c r="AH293" i="7"/>
  <c r="AG293" i="7"/>
  <c r="AF293" i="7"/>
  <c r="AE293" i="7"/>
  <c r="AD293" i="7"/>
  <c r="AC293" i="7"/>
  <c r="AB293" i="7"/>
  <c r="AA293" i="7"/>
  <c r="Z293" i="7"/>
  <c r="Y293" i="7"/>
  <c r="X293" i="7"/>
  <c r="W293" i="7"/>
  <c r="V293" i="7"/>
  <c r="U293" i="7"/>
  <c r="T293" i="7"/>
  <c r="S293" i="7"/>
  <c r="R293" i="7"/>
  <c r="Q293" i="7"/>
  <c r="P293" i="7"/>
  <c r="O293" i="7"/>
  <c r="N293" i="7"/>
  <c r="M293" i="7"/>
  <c r="L293" i="7"/>
  <c r="K293" i="7"/>
  <c r="J293" i="7"/>
  <c r="I293" i="7"/>
  <c r="H293" i="7"/>
  <c r="G293" i="7"/>
  <c r="BX291" i="7"/>
  <c r="BW291" i="7"/>
  <c r="BV291" i="7"/>
  <c r="BU291" i="7"/>
  <c r="BT291" i="7"/>
  <c r="BS291" i="7"/>
  <c r="BR291" i="7"/>
  <c r="BQ291" i="7"/>
  <c r="BP291" i="7"/>
  <c r="BO291" i="7"/>
  <c r="BN291" i="7"/>
  <c r="BM291" i="7"/>
  <c r="BL291" i="7"/>
  <c r="BK291" i="7"/>
  <c r="BJ291" i="7"/>
  <c r="BI291" i="7"/>
  <c r="BH291" i="7"/>
  <c r="BG291" i="7"/>
  <c r="BF291" i="7"/>
  <c r="BE291" i="7"/>
  <c r="BD291" i="7"/>
  <c r="BC291" i="7"/>
  <c r="BB291" i="7"/>
  <c r="BA291" i="7"/>
  <c r="AZ291" i="7"/>
  <c r="AY291" i="7"/>
  <c r="AX291" i="7"/>
  <c r="AW291" i="7"/>
  <c r="AV291" i="7"/>
  <c r="AU291" i="7"/>
  <c r="AT291" i="7"/>
  <c r="AS291" i="7"/>
  <c r="AR291" i="7"/>
  <c r="AQ291" i="7"/>
  <c r="AP291" i="7"/>
  <c r="AO291" i="7"/>
  <c r="AN291" i="7"/>
  <c r="AM291" i="7"/>
  <c r="AL291" i="7"/>
  <c r="AK291" i="7"/>
  <c r="AJ291" i="7"/>
  <c r="AI291" i="7"/>
  <c r="AH291" i="7"/>
  <c r="AG291" i="7"/>
  <c r="AF291" i="7"/>
  <c r="AE291" i="7"/>
  <c r="AD291" i="7"/>
  <c r="AC291" i="7"/>
  <c r="AB291" i="7"/>
  <c r="AA291" i="7"/>
  <c r="Z291" i="7"/>
  <c r="Y291" i="7"/>
  <c r="X291" i="7"/>
  <c r="W291" i="7"/>
  <c r="V291" i="7"/>
  <c r="U291" i="7"/>
  <c r="T291" i="7"/>
  <c r="S291" i="7"/>
  <c r="R291" i="7"/>
  <c r="Q291" i="7"/>
  <c r="P291" i="7"/>
  <c r="O291" i="7"/>
  <c r="N291" i="7"/>
  <c r="M291" i="7"/>
  <c r="L291" i="7"/>
  <c r="K291" i="7"/>
  <c r="J291" i="7"/>
  <c r="I291" i="7"/>
  <c r="H291" i="7"/>
  <c r="G291" i="7"/>
  <c r="BX289" i="7"/>
  <c r="BW289" i="7"/>
  <c r="BV289" i="7"/>
  <c r="BU289" i="7"/>
  <c r="BT289" i="7"/>
  <c r="BS289" i="7"/>
  <c r="BR289" i="7"/>
  <c r="BQ289" i="7"/>
  <c r="BP289" i="7"/>
  <c r="BO289" i="7"/>
  <c r="BN289" i="7"/>
  <c r="BM289" i="7"/>
  <c r="BL289" i="7"/>
  <c r="BK289" i="7"/>
  <c r="BJ289" i="7"/>
  <c r="BI289" i="7"/>
  <c r="BH289" i="7"/>
  <c r="BG289" i="7"/>
  <c r="BF289" i="7"/>
  <c r="BE289" i="7"/>
  <c r="BD289" i="7"/>
  <c r="BC289" i="7"/>
  <c r="BB289" i="7"/>
  <c r="BA289" i="7"/>
  <c r="AZ289" i="7"/>
  <c r="AY289" i="7"/>
  <c r="AX289" i="7"/>
  <c r="AW289" i="7"/>
  <c r="AV289" i="7"/>
  <c r="AU289" i="7"/>
  <c r="AT289" i="7"/>
  <c r="AS289" i="7"/>
  <c r="AR289" i="7"/>
  <c r="AQ289" i="7"/>
  <c r="AP289" i="7"/>
  <c r="AO289" i="7"/>
  <c r="AN289" i="7"/>
  <c r="AM289" i="7"/>
  <c r="AL289" i="7"/>
  <c r="AK289" i="7"/>
  <c r="AJ289" i="7"/>
  <c r="AI289" i="7"/>
  <c r="AH289" i="7"/>
  <c r="AG289" i="7"/>
  <c r="AF289" i="7"/>
  <c r="AE289" i="7"/>
  <c r="AD289" i="7"/>
  <c r="AC289" i="7"/>
  <c r="AB289" i="7"/>
  <c r="AA289" i="7"/>
  <c r="Z289" i="7"/>
  <c r="Y289" i="7"/>
  <c r="X289" i="7"/>
  <c r="W289" i="7"/>
  <c r="V289" i="7"/>
  <c r="U289" i="7"/>
  <c r="T289" i="7"/>
  <c r="S289" i="7"/>
  <c r="R289" i="7"/>
  <c r="Q289" i="7"/>
  <c r="P289" i="7"/>
  <c r="O289" i="7"/>
  <c r="N289" i="7"/>
  <c r="M289" i="7"/>
  <c r="L289" i="7"/>
  <c r="K289" i="7"/>
  <c r="J289" i="7"/>
  <c r="I289" i="7"/>
  <c r="H289" i="7"/>
  <c r="G289" i="7"/>
  <c r="BX287" i="7"/>
  <c r="BW287" i="7"/>
  <c r="BV287" i="7"/>
  <c r="BU287" i="7"/>
  <c r="BT287" i="7"/>
  <c r="BS287" i="7"/>
  <c r="BR287" i="7"/>
  <c r="BQ287" i="7"/>
  <c r="BP287" i="7"/>
  <c r="BO287" i="7"/>
  <c r="BN287" i="7"/>
  <c r="BM287" i="7"/>
  <c r="BL287" i="7"/>
  <c r="BK287" i="7"/>
  <c r="BJ287" i="7"/>
  <c r="BI287" i="7"/>
  <c r="BH287" i="7"/>
  <c r="BG287" i="7"/>
  <c r="BF287" i="7"/>
  <c r="BE287" i="7"/>
  <c r="BD287" i="7"/>
  <c r="BC287" i="7"/>
  <c r="BB287" i="7"/>
  <c r="BA287" i="7"/>
  <c r="AZ287" i="7"/>
  <c r="AY287" i="7"/>
  <c r="AX287" i="7"/>
  <c r="AW287" i="7"/>
  <c r="AV287" i="7"/>
  <c r="AU287" i="7"/>
  <c r="AT287" i="7"/>
  <c r="AS287" i="7"/>
  <c r="AR287" i="7"/>
  <c r="AQ287" i="7"/>
  <c r="AP287" i="7"/>
  <c r="AO287" i="7"/>
  <c r="AN287" i="7"/>
  <c r="AM287" i="7"/>
  <c r="AL287" i="7"/>
  <c r="AK287" i="7"/>
  <c r="AJ287" i="7"/>
  <c r="AI287" i="7"/>
  <c r="AH287" i="7"/>
  <c r="AG287" i="7"/>
  <c r="AF287" i="7"/>
  <c r="AE287" i="7"/>
  <c r="AD287" i="7"/>
  <c r="AC287" i="7"/>
  <c r="AB287" i="7"/>
  <c r="AA287" i="7"/>
  <c r="Z287" i="7"/>
  <c r="Y287" i="7"/>
  <c r="X287" i="7"/>
  <c r="W287" i="7"/>
  <c r="V287" i="7"/>
  <c r="U287" i="7"/>
  <c r="T287" i="7"/>
  <c r="S287" i="7"/>
  <c r="R287" i="7"/>
  <c r="Q287" i="7"/>
  <c r="P287" i="7"/>
  <c r="O287" i="7"/>
  <c r="N287" i="7"/>
  <c r="M287" i="7"/>
  <c r="L287" i="7"/>
  <c r="K287" i="7"/>
  <c r="J287" i="7"/>
  <c r="I287" i="7"/>
  <c r="H287" i="7"/>
  <c r="G287" i="7"/>
  <c r="BX285" i="7"/>
  <c r="BW285" i="7"/>
  <c r="BV285" i="7"/>
  <c r="BU285" i="7"/>
  <c r="BT285" i="7"/>
  <c r="BS285" i="7"/>
  <c r="BR285" i="7"/>
  <c r="BQ285" i="7"/>
  <c r="BP285" i="7"/>
  <c r="BO285" i="7"/>
  <c r="BN285" i="7"/>
  <c r="BM285" i="7"/>
  <c r="BL285" i="7"/>
  <c r="BK285" i="7"/>
  <c r="BJ285" i="7"/>
  <c r="BI285" i="7"/>
  <c r="BH285" i="7"/>
  <c r="BG285" i="7"/>
  <c r="BF285" i="7"/>
  <c r="BE285" i="7"/>
  <c r="BD285" i="7"/>
  <c r="BC285" i="7"/>
  <c r="BB285" i="7"/>
  <c r="BA285" i="7"/>
  <c r="AZ285" i="7"/>
  <c r="AY285" i="7"/>
  <c r="AX285" i="7"/>
  <c r="AW285" i="7"/>
  <c r="AV285" i="7"/>
  <c r="AU285" i="7"/>
  <c r="AT285" i="7"/>
  <c r="AS285" i="7"/>
  <c r="AR285" i="7"/>
  <c r="AQ285" i="7"/>
  <c r="AP285" i="7"/>
  <c r="AO285" i="7"/>
  <c r="AN285" i="7"/>
  <c r="AM285" i="7"/>
  <c r="AL285" i="7"/>
  <c r="AK285" i="7"/>
  <c r="AJ285" i="7"/>
  <c r="AI285" i="7"/>
  <c r="AH285" i="7"/>
  <c r="AG285" i="7"/>
  <c r="AF285" i="7"/>
  <c r="AE285" i="7"/>
  <c r="AD285" i="7"/>
  <c r="AC285" i="7"/>
  <c r="AB285" i="7"/>
  <c r="AA285" i="7"/>
  <c r="Z285" i="7"/>
  <c r="Y285" i="7"/>
  <c r="X285" i="7"/>
  <c r="W285" i="7"/>
  <c r="V285" i="7"/>
  <c r="U285" i="7"/>
  <c r="T285" i="7"/>
  <c r="S285" i="7"/>
  <c r="R285" i="7"/>
  <c r="Q285" i="7"/>
  <c r="P285" i="7"/>
  <c r="O285" i="7"/>
  <c r="N285" i="7"/>
  <c r="M285" i="7"/>
  <c r="L285" i="7"/>
  <c r="K285" i="7"/>
  <c r="J285" i="7"/>
  <c r="I285" i="7"/>
  <c r="H285" i="7"/>
  <c r="G285" i="7"/>
  <c r="BX283" i="7"/>
  <c r="BW283" i="7"/>
  <c r="BV283" i="7"/>
  <c r="BU283" i="7"/>
  <c r="BT283" i="7"/>
  <c r="BS283" i="7"/>
  <c r="BR283" i="7"/>
  <c r="BQ283" i="7"/>
  <c r="BP283" i="7"/>
  <c r="BO283" i="7"/>
  <c r="BN283" i="7"/>
  <c r="BM283" i="7"/>
  <c r="BL283" i="7"/>
  <c r="BK283" i="7"/>
  <c r="BJ283" i="7"/>
  <c r="BI283" i="7"/>
  <c r="BH283" i="7"/>
  <c r="BG283" i="7"/>
  <c r="BF283" i="7"/>
  <c r="BE283" i="7"/>
  <c r="BD283" i="7"/>
  <c r="BC283" i="7"/>
  <c r="BB283" i="7"/>
  <c r="BA283" i="7"/>
  <c r="AZ283" i="7"/>
  <c r="AY283" i="7"/>
  <c r="AX283" i="7"/>
  <c r="AW283" i="7"/>
  <c r="AV283" i="7"/>
  <c r="AU283" i="7"/>
  <c r="AT283" i="7"/>
  <c r="AS283" i="7"/>
  <c r="AR283" i="7"/>
  <c r="AQ283" i="7"/>
  <c r="AP283" i="7"/>
  <c r="AO283" i="7"/>
  <c r="AN283" i="7"/>
  <c r="AM283" i="7"/>
  <c r="AL283" i="7"/>
  <c r="AK283" i="7"/>
  <c r="AJ283" i="7"/>
  <c r="AI283" i="7"/>
  <c r="AH283" i="7"/>
  <c r="AG283" i="7"/>
  <c r="AF283" i="7"/>
  <c r="AE283" i="7"/>
  <c r="AD283" i="7"/>
  <c r="AC283" i="7"/>
  <c r="AB283" i="7"/>
  <c r="AA283" i="7"/>
  <c r="Z283" i="7"/>
  <c r="Y283" i="7"/>
  <c r="X283" i="7"/>
  <c r="W283" i="7"/>
  <c r="V283" i="7"/>
  <c r="U283" i="7"/>
  <c r="T283" i="7"/>
  <c r="S283" i="7"/>
  <c r="R283" i="7"/>
  <c r="Q283" i="7"/>
  <c r="P283" i="7"/>
  <c r="O283" i="7"/>
  <c r="N283" i="7"/>
  <c r="M283" i="7"/>
  <c r="L283" i="7"/>
  <c r="K283" i="7"/>
  <c r="J283" i="7"/>
  <c r="I283" i="7"/>
  <c r="H283" i="7"/>
  <c r="G283" i="7"/>
  <c r="BX281" i="7"/>
  <c r="BW281" i="7"/>
  <c r="BV281" i="7"/>
  <c r="BU281" i="7"/>
  <c r="BT281" i="7"/>
  <c r="BS281" i="7"/>
  <c r="BR281" i="7"/>
  <c r="BQ281" i="7"/>
  <c r="BP281" i="7"/>
  <c r="BO281" i="7"/>
  <c r="BN281" i="7"/>
  <c r="BM281" i="7"/>
  <c r="BL281" i="7"/>
  <c r="BK281" i="7"/>
  <c r="BJ281" i="7"/>
  <c r="BI281" i="7"/>
  <c r="BH281" i="7"/>
  <c r="BG281" i="7"/>
  <c r="BF281" i="7"/>
  <c r="BE281" i="7"/>
  <c r="BD281" i="7"/>
  <c r="BC281" i="7"/>
  <c r="BB281" i="7"/>
  <c r="BA281" i="7"/>
  <c r="AZ281" i="7"/>
  <c r="AY281" i="7"/>
  <c r="AX281" i="7"/>
  <c r="AW281" i="7"/>
  <c r="AV281" i="7"/>
  <c r="AU281" i="7"/>
  <c r="AT281" i="7"/>
  <c r="AS281" i="7"/>
  <c r="AR281" i="7"/>
  <c r="AQ281" i="7"/>
  <c r="AP281" i="7"/>
  <c r="AO281" i="7"/>
  <c r="AN281" i="7"/>
  <c r="AM281" i="7"/>
  <c r="AL281" i="7"/>
  <c r="AK281" i="7"/>
  <c r="AJ281" i="7"/>
  <c r="AI281" i="7"/>
  <c r="AH281" i="7"/>
  <c r="AG281" i="7"/>
  <c r="AF281" i="7"/>
  <c r="AE281" i="7"/>
  <c r="AD281" i="7"/>
  <c r="AC281" i="7"/>
  <c r="AB281" i="7"/>
  <c r="AA281" i="7"/>
  <c r="Z281" i="7"/>
  <c r="Y281" i="7"/>
  <c r="X281" i="7"/>
  <c r="W281" i="7"/>
  <c r="V281" i="7"/>
  <c r="U281" i="7"/>
  <c r="T281" i="7"/>
  <c r="S281" i="7"/>
  <c r="R281" i="7"/>
  <c r="Q281" i="7"/>
  <c r="P281" i="7"/>
  <c r="O281" i="7"/>
  <c r="N281" i="7"/>
  <c r="M281" i="7"/>
  <c r="L281" i="7"/>
  <c r="K281" i="7"/>
  <c r="J281" i="7"/>
  <c r="I281" i="7"/>
  <c r="H281" i="7"/>
  <c r="G281" i="7"/>
  <c r="BX279" i="7"/>
  <c r="BW279" i="7"/>
  <c r="BV279" i="7"/>
  <c r="BU279" i="7"/>
  <c r="BT279" i="7"/>
  <c r="BS279" i="7"/>
  <c r="BR279" i="7"/>
  <c r="BQ279" i="7"/>
  <c r="BP279" i="7"/>
  <c r="BO279" i="7"/>
  <c r="BN279" i="7"/>
  <c r="BM279" i="7"/>
  <c r="BL279" i="7"/>
  <c r="BK279" i="7"/>
  <c r="BJ279" i="7"/>
  <c r="BI279" i="7"/>
  <c r="BH279" i="7"/>
  <c r="BG279" i="7"/>
  <c r="BF279" i="7"/>
  <c r="BE279" i="7"/>
  <c r="BD279" i="7"/>
  <c r="BC279" i="7"/>
  <c r="BB279" i="7"/>
  <c r="BA279" i="7"/>
  <c r="AZ279" i="7"/>
  <c r="AY279" i="7"/>
  <c r="AX279" i="7"/>
  <c r="AW279" i="7"/>
  <c r="AV279" i="7"/>
  <c r="AU279" i="7"/>
  <c r="AT279" i="7"/>
  <c r="AS279" i="7"/>
  <c r="AR279" i="7"/>
  <c r="AQ279" i="7"/>
  <c r="AP279" i="7"/>
  <c r="AO279" i="7"/>
  <c r="AN279" i="7"/>
  <c r="AM279" i="7"/>
  <c r="AL279" i="7"/>
  <c r="AK279" i="7"/>
  <c r="AJ279" i="7"/>
  <c r="AI279" i="7"/>
  <c r="AH279" i="7"/>
  <c r="AG279" i="7"/>
  <c r="AF279" i="7"/>
  <c r="AE279" i="7"/>
  <c r="AD279" i="7"/>
  <c r="AC279" i="7"/>
  <c r="AB279" i="7"/>
  <c r="AA279" i="7"/>
  <c r="Z279" i="7"/>
  <c r="Y279" i="7"/>
  <c r="X279" i="7"/>
  <c r="W279" i="7"/>
  <c r="V279" i="7"/>
  <c r="U279" i="7"/>
  <c r="T279" i="7"/>
  <c r="S279" i="7"/>
  <c r="R279" i="7"/>
  <c r="Q279" i="7"/>
  <c r="P279" i="7"/>
  <c r="O279" i="7"/>
  <c r="N279" i="7"/>
  <c r="M279" i="7"/>
  <c r="L279" i="7"/>
  <c r="K279" i="7"/>
  <c r="J279" i="7"/>
  <c r="I279" i="7"/>
  <c r="H279" i="7"/>
  <c r="G279" i="7"/>
  <c r="BX277" i="7"/>
  <c r="BW277" i="7"/>
  <c r="BV277" i="7"/>
  <c r="BU277" i="7"/>
  <c r="BT277" i="7"/>
  <c r="BS277" i="7"/>
  <c r="BR277" i="7"/>
  <c r="BQ277" i="7"/>
  <c r="BP277" i="7"/>
  <c r="BO277" i="7"/>
  <c r="BN277" i="7"/>
  <c r="BM277" i="7"/>
  <c r="BL277" i="7"/>
  <c r="BK277" i="7"/>
  <c r="BJ277" i="7"/>
  <c r="BI277" i="7"/>
  <c r="BH277" i="7"/>
  <c r="BG277" i="7"/>
  <c r="BF277" i="7"/>
  <c r="BE277" i="7"/>
  <c r="BD277" i="7"/>
  <c r="BC277" i="7"/>
  <c r="BB277" i="7"/>
  <c r="BA277" i="7"/>
  <c r="AZ277" i="7"/>
  <c r="AY277" i="7"/>
  <c r="AX277" i="7"/>
  <c r="AW277" i="7"/>
  <c r="AV277" i="7"/>
  <c r="AU277" i="7"/>
  <c r="AT277" i="7"/>
  <c r="AS277" i="7"/>
  <c r="AR277" i="7"/>
  <c r="AQ277" i="7"/>
  <c r="AP277" i="7"/>
  <c r="AO277" i="7"/>
  <c r="AN277" i="7"/>
  <c r="AM277" i="7"/>
  <c r="AL277" i="7"/>
  <c r="AK277" i="7"/>
  <c r="AJ277" i="7"/>
  <c r="AI277" i="7"/>
  <c r="AH277" i="7"/>
  <c r="AG277" i="7"/>
  <c r="AF277" i="7"/>
  <c r="AE277" i="7"/>
  <c r="AD277" i="7"/>
  <c r="AC277" i="7"/>
  <c r="AB277" i="7"/>
  <c r="AA277" i="7"/>
  <c r="Z277" i="7"/>
  <c r="Y277" i="7"/>
  <c r="X277" i="7"/>
  <c r="W277" i="7"/>
  <c r="V277" i="7"/>
  <c r="U277" i="7"/>
  <c r="T277" i="7"/>
  <c r="S277" i="7"/>
  <c r="R277" i="7"/>
  <c r="Q277" i="7"/>
  <c r="P277" i="7"/>
  <c r="O277" i="7"/>
  <c r="N277" i="7"/>
  <c r="M277" i="7"/>
  <c r="L277" i="7"/>
  <c r="K277" i="7"/>
  <c r="J277" i="7"/>
  <c r="I277" i="7"/>
  <c r="H277" i="7"/>
  <c r="G277" i="7"/>
  <c r="BX275" i="7"/>
  <c r="BW275" i="7"/>
  <c r="BV275" i="7"/>
  <c r="BU275" i="7"/>
  <c r="BT275" i="7"/>
  <c r="BS275" i="7"/>
  <c r="BR275" i="7"/>
  <c r="BQ275" i="7"/>
  <c r="BP275" i="7"/>
  <c r="BO275" i="7"/>
  <c r="BN275" i="7"/>
  <c r="BM275" i="7"/>
  <c r="BL275" i="7"/>
  <c r="BK275" i="7"/>
  <c r="BJ275" i="7"/>
  <c r="BI275" i="7"/>
  <c r="BH275" i="7"/>
  <c r="BG275" i="7"/>
  <c r="BF275" i="7"/>
  <c r="BE275" i="7"/>
  <c r="BD275" i="7"/>
  <c r="BC275" i="7"/>
  <c r="BB275" i="7"/>
  <c r="BA275" i="7"/>
  <c r="AZ275" i="7"/>
  <c r="AY275" i="7"/>
  <c r="AX275" i="7"/>
  <c r="AW275" i="7"/>
  <c r="AV275" i="7"/>
  <c r="AU275" i="7"/>
  <c r="AT275" i="7"/>
  <c r="AS275" i="7"/>
  <c r="AR275" i="7"/>
  <c r="AQ275" i="7"/>
  <c r="AP275" i="7"/>
  <c r="AO275" i="7"/>
  <c r="AN275" i="7"/>
  <c r="AM275" i="7"/>
  <c r="AL275" i="7"/>
  <c r="AK275" i="7"/>
  <c r="AJ275" i="7"/>
  <c r="AI275" i="7"/>
  <c r="AH275" i="7"/>
  <c r="AG275" i="7"/>
  <c r="AF275" i="7"/>
  <c r="AE275" i="7"/>
  <c r="AD275" i="7"/>
  <c r="AC275" i="7"/>
  <c r="AB275" i="7"/>
  <c r="AA275" i="7"/>
  <c r="Z275" i="7"/>
  <c r="Y275" i="7"/>
  <c r="X275" i="7"/>
  <c r="W275" i="7"/>
  <c r="V275" i="7"/>
  <c r="U275" i="7"/>
  <c r="T275" i="7"/>
  <c r="S275" i="7"/>
  <c r="R275" i="7"/>
  <c r="Q275" i="7"/>
  <c r="P275" i="7"/>
  <c r="O275" i="7"/>
  <c r="N275" i="7"/>
  <c r="M275" i="7"/>
  <c r="L275" i="7"/>
  <c r="K275" i="7"/>
  <c r="J275" i="7"/>
  <c r="I275" i="7"/>
  <c r="H275" i="7"/>
  <c r="G275" i="7"/>
  <c r="BX273" i="7"/>
  <c r="BW273" i="7"/>
  <c r="BV273" i="7"/>
  <c r="BU273" i="7"/>
  <c r="BT273" i="7"/>
  <c r="BS273" i="7"/>
  <c r="BR273" i="7"/>
  <c r="BQ273" i="7"/>
  <c r="BP273" i="7"/>
  <c r="BO273" i="7"/>
  <c r="BN273" i="7"/>
  <c r="BM273" i="7"/>
  <c r="BL273" i="7"/>
  <c r="BK273" i="7"/>
  <c r="BJ273" i="7"/>
  <c r="BI273" i="7"/>
  <c r="BH273" i="7"/>
  <c r="BG273" i="7"/>
  <c r="BF273" i="7"/>
  <c r="BE273" i="7"/>
  <c r="BD273" i="7"/>
  <c r="BC273" i="7"/>
  <c r="BB273" i="7"/>
  <c r="BA273" i="7"/>
  <c r="AZ273" i="7"/>
  <c r="AY273" i="7"/>
  <c r="AX273" i="7"/>
  <c r="AW273" i="7"/>
  <c r="AV273" i="7"/>
  <c r="AU273" i="7"/>
  <c r="AT273" i="7"/>
  <c r="AS273" i="7"/>
  <c r="AR273" i="7"/>
  <c r="AQ273" i="7"/>
  <c r="AP273" i="7"/>
  <c r="AO273" i="7"/>
  <c r="AN273" i="7"/>
  <c r="AM273" i="7"/>
  <c r="AL273" i="7"/>
  <c r="AK273" i="7"/>
  <c r="AJ273" i="7"/>
  <c r="AI273" i="7"/>
  <c r="AH273" i="7"/>
  <c r="AG273" i="7"/>
  <c r="AF273" i="7"/>
  <c r="AE273" i="7"/>
  <c r="AD273" i="7"/>
  <c r="AC273" i="7"/>
  <c r="AB273" i="7"/>
  <c r="AA273" i="7"/>
  <c r="Z273" i="7"/>
  <c r="Y273" i="7"/>
  <c r="X273" i="7"/>
  <c r="W273" i="7"/>
  <c r="V273" i="7"/>
  <c r="U273" i="7"/>
  <c r="T273" i="7"/>
  <c r="S273" i="7"/>
  <c r="R273" i="7"/>
  <c r="Q273" i="7"/>
  <c r="P273" i="7"/>
  <c r="O273" i="7"/>
  <c r="N273" i="7"/>
  <c r="M273" i="7"/>
  <c r="L273" i="7"/>
  <c r="K273" i="7"/>
  <c r="J273" i="7"/>
  <c r="I273" i="7"/>
  <c r="H273" i="7"/>
  <c r="G273" i="7"/>
  <c r="BX271" i="7"/>
  <c r="BW271" i="7"/>
  <c r="BV271" i="7"/>
  <c r="BU271" i="7"/>
  <c r="BT271" i="7"/>
  <c r="BS271" i="7"/>
  <c r="BR271" i="7"/>
  <c r="BQ271" i="7"/>
  <c r="BP271" i="7"/>
  <c r="BO271" i="7"/>
  <c r="BN271" i="7"/>
  <c r="BM271" i="7"/>
  <c r="BL271" i="7"/>
  <c r="BK271" i="7"/>
  <c r="BJ271" i="7"/>
  <c r="BI271" i="7"/>
  <c r="BH271" i="7"/>
  <c r="BG271" i="7"/>
  <c r="BF271" i="7"/>
  <c r="BE271" i="7"/>
  <c r="BD271" i="7"/>
  <c r="BC271" i="7"/>
  <c r="BB271" i="7"/>
  <c r="BA271" i="7"/>
  <c r="AZ271" i="7"/>
  <c r="AY271" i="7"/>
  <c r="AX271" i="7"/>
  <c r="AW271" i="7"/>
  <c r="AV271" i="7"/>
  <c r="AU271" i="7"/>
  <c r="AT271" i="7"/>
  <c r="AS271" i="7"/>
  <c r="AR271" i="7"/>
  <c r="AQ271" i="7"/>
  <c r="AP271" i="7"/>
  <c r="AO271" i="7"/>
  <c r="AN271" i="7"/>
  <c r="AM271" i="7"/>
  <c r="AL271" i="7"/>
  <c r="AK271" i="7"/>
  <c r="AJ271" i="7"/>
  <c r="AI271" i="7"/>
  <c r="AH271" i="7"/>
  <c r="AG271" i="7"/>
  <c r="AF271" i="7"/>
  <c r="AE271" i="7"/>
  <c r="AD271" i="7"/>
  <c r="AC271" i="7"/>
  <c r="AB271" i="7"/>
  <c r="AA271" i="7"/>
  <c r="Z271" i="7"/>
  <c r="Y271" i="7"/>
  <c r="X271" i="7"/>
  <c r="W271" i="7"/>
  <c r="V271" i="7"/>
  <c r="U271" i="7"/>
  <c r="T271" i="7"/>
  <c r="S271" i="7"/>
  <c r="R271" i="7"/>
  <c r="Q271" i="7"/>
  <c r="P271" i="7"/>
  <c r="O271" i="7"/>
  <c r="N271" i="7"/>
  <c r="M271" i="7"/>
  <c r="L271" i="7"/>
  <c r="K271" i="7"/>
  <c r="J271" i="7"/>
  <c r="I271" i="7"/>
  <c r="H271" i="7"/>
  <c r="G271" i="7"/>
  <c r="BX269" i="7"/>
  <c r="BW269" i="7"/>
  <c r="BV269" i="7"/>
  <c r="BU269" i="7"/>
  <c r="BT269" i="7"/>
  <c r="BS269" i="7"/>
  <c r="BR269" i="7"/>
  <c r="BQ269" i="7"/>
  <c r="BP269" i="7"/>
  <c r="BO269" i="7"/>
  <c r="BN269" i="7"/>
  <c r="BM269" i="7"/>
  <c r="BL269" i="7"/>
  <c r="BK269" i="7"/>
  <c r="BJ269" i="7"/>
  <c r="BI269" i="7"/>
  <c r="BH269" i="7"/>
  <c r="BG269" i="7"/>
  <c r="BF269" i="7"/>
  <c r="BE269" i="7"/>
  <c r="BD269" i="7"/>
  <c r="BC269" i="7"/>
  <c r="BB269" i="7"/>
  <c r="BA269" i="7"/>
  <c r="AZ269" i="7"/>
  <c r="AY269" i="7"/>
  <c r="AX269" i="7"/>
  <c r="AW269" i="7"/>
  <c r="AV269" i="7"/>
  <c r="AU269" i="7"/>
  <c r="AT269" i="7"/>
  <c r="AS269" i="7"/>
  <c r="AR269" i="7"/>
  <c r="AQ269" i="7"/>
  <c r="AP269" i="7"/>
  <c r="AO269" i="7"/>
  <c r="AN269" i="7"/>
  <c r="AM269" i="7"/>
  <c r="AL269" i="7"/>
  <c r="AK269" i="7"/>
  <c r="AJ269" i="7"/>
  <c r="AI269" i="7"/>
  <c r="AH269" i="7"/>
  <c r="AG269" i="7"/>
  <c r="AF269" i="7"/>
  <c r="AE269" i="7"/>
  <c r="AD269" i="7"/>
  <c r="AC269" i="7"/>
  <c r="AB269" i="7"/>
  <c r="AA269" i="7"/>
  <c r="Z269" i="7"/>
  <c r="Y269" i="7"/>
  <c r="X269" i="7"/>
  <c r="W269" i="7"/>
  <c r="V269" i="7"/>
  <c r="U269" i="7"/>
  <c r="T269" i="7"/>
  <c r="S269" i="7"/>
  <c r="R269" i="7"/>
  <c r="Q269" i="7"/>
  <c r="P269" i="7"/>
  <c r="O269" i="7"/>
  <c r="N269" i="7"/>
  <c r="M269" i="7"/>
  <c r="L269" i="7"/>
  <c r="K269" i="7"/>
  <c r="J269" i="7"/>
  <c r="I269" i="7"/>
  <c r="H269" i="7"/>
  <c r="G269" i="7"/>
  <c r="BX267" i="7"/>
  <c r="BW267" i="7"/>
  <c r="BV267" i="7"/>
  <c r="BU267" i="7"/>
  <c r="BT267" i="7"/>
  <c r="BS267" i="7"/>
  <c r="BR267" i="7"/>
  <c r="BQ267" i="7"/>
  <c r="BP267" i="7"/>
  <c r="BO267" i="7"/>
  <c r="BN267" i="7"/>
  <c r="BM267" i="7"/>
  <c r="BL267" i="7"/>
  <c r="BK267" i="7"/>
  <c r="BJ267" i="7"/>
  <c r="BI267" i="7"/>
  <c r="BH267" i="7"/>
  <c r="BG267" i="7"/>
  <c r="BF267" i="7"/>
  <c r="BE267" i="7"/>
  <c r="BD267" i="7"/>
  <c r="BC267" i="7"/>
  <c r="BB267" i="7"/>
  <c r="BA267" i="7"/>
  <c r="AZ267" i="7"/>
  <c r="AY267" i="7"/>
  <c r="AX267" i="7"/>
  <c r="AW267" i="7"/>
  <c r="AV267" i="7"/>
  <c r="AU267" i="7"/>
  <c r="AT267" i="7"/>
  <c r="AS267" i="7"/>
  <c r="AR267" i="7"/>
  <c r="AQ267" i="7"/>
  <c r="AP267" i="7"/>
  <c r="AO267" i="7"/>
  <c r="AN267" i="7"/>
  <c r="AM267" i="7"/>
  <c r="AL267" i="7"/>
  <c r="AK267" i="7"/>
  <c r="AJ267" i="7"/>
  <c r="AI267" i="7"/>
  <c r="AH267" i="7"/>
  <c r="AG267" i="7"/>
  <c r="AF267" i="7"/>
  <c r="AE267" i="7"/>
  <c r="AD267" i="7"/>
  <c r="AC267" i="7"/>
  <c r="AB267" i="7"/>
  <c r="AA267" i="7"/>
  <c r="Z267" i="7"/>
  <c r="Y267" i="7"/>
  <c r="X267" i="7"/>
  <c r="W267" i="7"/>
  <c r="V267" i="7"/>
  <c r="U267" i="7"/>
  <c r="T267" i="7"/>
  <c r="S267" i="7"/>
  <c r="R267" i="7"/>
  <c r="Q267" i="7"/>
  <c r="P267" i="7"/>
  <c r="O267" i="7"/>
  <c r="N267" i="7"/>
  <c r="M267" i="7"/>
  <c r="L267" i="7"/>
  <c r="K267" i="7"/>
  <c r="J267" i="7"/>
  <c r="I267" i="7"/>
  <c r="H267" i="7"/>
  <c r="G267" i="7"/>
  <c r="BX262" i="7"/>
  <c r="BW262" i="7"/>
  <c r="BV262" i="7"/>
  <c r="BU262" i="7"/>
  <c r="BT262" i="7"/>
  <c r="BS262" i="7"/>
  <c r="BR262" i="7"/>
  <c r="BQ262" i="7"/>
  <c r="BP262" i="7"/>
  <c r="BO262" i="7"/>
  <c r="BN262" i="7"/>
  <c r="BM262" i="7"/>
  <c r="BL262" i="7"/>
  <c r="BK262" i="7"/>
  <c r="BJ262" i="7"/>
  <c r="BI262" i="7"/>
  <c r="BH262" i="7"/>
  <c r="BG262" i="7"/>
  <c r="BF262" i="7"/>
  <c r="BE262" i="7"/>
  <c r="BD262" i="7"/>
  <c r="BC262" i="7"/>
  <c r="BB262" i="7"/>
  <c r="BA262" i="7"/>
  <c r="AZ262" i="7"/>
  <c r="AY262" i="7"/>
  <c r="AX262" i="7"/>
  <c r="AW262" i="7"/>
  <c r="AV262" i="7"/>
  <c r="AU262" i="7"/>
  <c r="AT262" i="7"/>
  <c r="AS262" i="7"/>
  <c r="AR262" i="7"/>
  <c r="AQ262" i="7"/>
  <c r="AP262" i="7"/>
  <c r="AO262" i="7"/>
  <c r="AN262" i="7"/>
  <c r="AM262" i="7"/>
  <c r="AL262" i="7"/>
  <c r="AK262" i="7"/>
  <c r="AJ262" i="7"/>
  <c r="AI262" i="7"/>
  <c r="AH262" i="7"/>
  <c r="AG262" i="7"/>
  <c r="AF262" i="7"/>
  <c r="AE262" i="7"/>
  <c r="AD262" i="7"/>
  <c r="AC262" i="7"/>
  <c r="AB262" i="7"/>
  <c r="AA262" i="7"/>
  <c r="Z262" i="7"/>
  <c r="Y262" i="7"/>
  <c r="X262" i="7"/>
  <c r="W262" i="7"/>
  <c r="V262" i="7"/>
  <c r="U262" i="7"/>
  <c r="T262" i="7"/>
  <c r="S262" i="7"/>
  <c r="R262" i="7"/>
  <c r="Q262" i="7"/>
  <c r="P262" i="7"/>
  <c r="O262" i="7"/>
  <c r="N262" i="7"/>
  <c r="M262" i="7"/>
  <c r="L262" i="7"/>
  <c r="K262" i="7"/>
  <c r="J262" i="7"/>
  <c r="I262" i="7"/>
  <c r="H262" i="7"/>
  <c r="G262" i="7"/>
  <c r="BX260" i="7"/>
  <c r="BW260" i="7"/>
  <c r="BV260" i="7"/>
  <c r="BU260" i="7"/>
  <c r="BT260" i="7"/>
  <c r="BS260" i="7"/>
  <c r="BR260" i="7"/>
  <c r="BQ260" i="7"/>
  <c r="BP260" i="7"/>
  <c r="BO260" i="7"/>
  <c r="BN260" i="7"/>
  <c r="BM260" i="7"/>
  <c r="BL260" i="7"/>
  <c r="BK260" i="7"/>
  <c r="BJ260" i="7"/>
  <c r="BI260" i="7"/>
  <c r="BH260" i="7"/>
  <c r="BG260" i="7"/>
  <c r="BF260" i="7"/>
  <c r="BE260" i="7"/>
  <c r="BD260" i="7"/>
  <c r="BC260" i="7"/>
  <c r="BB260" i="7"/>
  <c r="BA260" i="7"/>
  <c r="AZ260" i="7"/>
  <c r="AY260" i="7"/>
  <c r="AX260" i="7"/>
  <c r="AW260" i="7"/>
  <c r="AV260" i="7"/>
  <c r="AU260" i="7"/>
  <c r="AT260" i="7"/>
  <c r="AS260" i="7"/>
  <c r="AR260" i="7"/>
  <c r="AQ260" i="7"/>
  <c r="AP260" i="7"/>
  <c r="AO260" i="7"/>
  <c r="AN260" i="7"/>
  <c r="AM260" i="7"/>
  <c r="AL260" i="7"/>
  <c r="AK260" i="7"/>
  <c r="AJ260" i="7"/>
  <c r="AI260" i="7"/>
  <c r="AH260" i="7"/>
  <c r="AG260" i="7"/>
  <c r="AF260" i="7"/>
  <c r="AE260" i="7"/>
  <c r="AD260" i="7"/>
  <c r="AC260" i="7"/>
  <c r="AB260" i="7"/>
  <c r="AA260" i="7"/>
  <c r="Z260" i="7"/>
  <c r="Y260" i="7"/>
  <c r="X260" i="7"/>
  <c r="W260" i="7"/>
  <c r="V260" i="7"/>
  <c r="U260" i="7"/>
  <c r="T260" i="7"/>
  <c r="S260" i="7"/>
  <c r="R260" i="7"/>
  <c r="Q260" i="7"/>
  <c r="P260" i="7"/>
  <c r="O260" i="7"/>
  <c r="N260" i="7"/>
  <c r="M260" i="7"/>
  <c r="L260" i="7"/>
  <c r="K260" i="7"/>
  <c r="J260" i="7"/>
  <c r="I260" i="7"/>
  <c r="H260" i="7"/>
  <c r="G260" i="7"/>
  <c r="BX258" i="7"/>
  <c r="BW258" i="7"/>
  <c r="BV258" i="7"/>
  <c r="BU258" i="7"/>
  <c r="BT258" i="7"/>
  <c r="BS258" i="7"/>
  <c r="BR258" i="7"/>
  <c r="BQ258" i="7"/>
  <c r="BP258" i="7"/>
  <c r="BO258" i="7"/>
  <c r="BN258" i="7"/>
  <c r="BM258" i="7"/>
  <c r="BL258" i="7"/>
  <c r="BK258" i="7"/>
  <c r="BJ258" i="7"/>
  <c r="BI258" i="7"/>
  <c r="BH258" i="7"/>
  <c r="BG258" i="7"/>
  <c r="BF258" i="7"/>
  <c r="BE258" i="7"/>
  <c r="BD258" i="7"/>
  <c r="BC258" i="7"/>
  <c r="BB258" i="7"/>
  <c r="BA258" i="7"/>
  <c r="AZ258" i="7"/>
  <c r="AY258" i="7"/>
  <c r="AX258" i="7"/>
  <c r="AW258" i="7"/>
  <c r="AV258" i="7"/>
  <c r="AU258" i="7"/>
  <c r="AT258" i="7"/>
  <c r="AS258" i="7"/>
  <c r="AR258" i="7"/>
  <c r="AQ258" i="7"/>
  <c r="AP258" i="7"/>
  <c r="AO258" i="7"/>
  <c r="AN258" i="7"/>
  <c r="AM258" i="7"/>
  <c r="AL258" i="7"/>
  <c r="AK258" i="7"/>
  <c r="AJ258" i="7"/>
  <c r="AI258" i="7"/>
  <c r="AH258" i="7"/>
  <c r="AG258" i="7"/>
  <c r="AF258" i="7"/>
  <c r="AE258" i="7"/>
  <c r="AD258" i="7"/>
  <c r="AC258" i="7"/>
  <c r="AB258" i="7"/>
  <c r="AA258" i="7"/>
  <c r="Z258" i="7"/>
  <c r="Y258" i="7"/>
  <c r="X258" i="7"/>
  <c r="W258" i="7"/>
  <c r="V258" i="7"/>
  <c r="U258" i="7"/>
  <c r="T258" i="7"/>
  <c r="S258" i="7"/>
  <c r="R258" i="7"/>
  <c r="Q258" i="7"/>
  <c r="P258" i="7"/>
  <c r="O258" i="7"/>
  <c r="N258" i="7"/>
  <c r="M258" i="7"/>
  <c r="L258" i="7"/>
  <c r="K258" i="7"/>
  <c r="J258" i="7"/>
  <c r="I258" i="7"/>
  <c r="H258" i="7"/>
  <c r="G258" i="7"/>
  <c r="BX256" i="7"/>
  <c r="BW256" i="7"/>
  <c r="BV256" i="7"/>
  <c r="BU256" i="7"/>
  <c r="BT256" i="7"/>
  <c r="BS256" i="7"/>
  <c r="BR256" i="7"/>
  <c r="BQ256" i="7"/>
  <c r="BP256" i="7"/>
  <c r="BO256" i="7"/>
  <c r="BN256" i="7"/>
  <c r="BM256" i="7"/>
  <c r="BL256" i="7"/>
  <c r="BK256" i="7"/>
  <c r="BJ256" i="7"/>
  <c r="BI256" i="7"/>
  <c r="BH256" i="7"/>
  <c r="BG256" i="7"/>
  <c r="BF256" i="7"/>
  <c r="BE256" i="7"/>
  <c r="BD256" i="7"/>
  <c r="BC256" i="7"/>
  <c r="BB256" i="7"/>
  <c r="BA256" i="7"/>
  <c r="AZ256" i="7"/>
  <c r="AY256" i="7"/>
  <c r="AX256" i="7"/>
  <c r="AW256" i="7"/>
  <c r="AV256" i="7"/>
  <c r="AU256" i="7"/>
  <c r="AT256" i="7"/>
  <c r="AS256" i="7"/>
  <c r="AR256" i="7"/>
  <c r="AQ256" i="7"/>
  <c r="AP256" i="7"/>
  <c r="AO256" i="7"/>
  <c r="AN256" i="7"/>
  <c r="AM256" i="7"/>
  <c r="AL256" i="7"/>
  <c r="AK256" i="7"/>
  <c r="AJ256" i="7"/>
  <c r="AI256" i="7"/>
  <c r="AH256" i="7"/>
  <c r="AG256" i="7"/>
  <c r="AF256" i="7"/>
  <c r="AE256" i="7"/>
  <c r="AD256" i="7"/>
  <c r="AC256" i="7"/>
  <c r="AB256" i="7"/>
  <c r="AA256" i="7"/>
  <c r="Z256" i="7"/>
  <c r="Y256" i="7"/>
  <c r="X256" i="7"/>
  <c r="W256" i="7"/>
  <c r="V256" i="7"/>
  <c r="U256" i="7"/>
  <c r="T256" i="7"/>
  <c r="S256" i="7"/>
  <c r="R256" i="7"/>
  <c r="Q256" i="7"/>
  <c r="P256" i="7"/>
  <c r="O256" i="7"/>
  <c r="N256" i="7"/>
  <c r="M256" i="7"/>
  <c r="L256" i="7"/>
  <c r="K256" i="7"/>
  <c r="J256" i="7"/>
  <c r="I256" i="7"/>
  <c r="H256" i="7"/>
  <c r="G256" i="7"/>
  <c r="BX254" i="7"/>
  <c r="BW254" i="7"/>
  <c r="BV254" i="7"/>
  <c r="BU254" i="7"/>
  <c r="BT254" i="7"/>
  <c r="BS254" i="7"/>
  <c r="BR254" i="7"/>
  <c r="BQ254" i="7"/>
  <c r="BP254" i="7"/>
  <c r="BO254" i="7"/>
  <c r="BN254" i="7"/>
  <c r="BM254" i="7"/>
  <c r="BL254" i="7"/>
  <c r="BK254" i="7"/>
  <c r="BJ254" i="7"/>
  <c r="BI254" i="7"/>
  <c r="BH254" i="7"/>
  <c r="BG254" i="7"/>
  <c r="BF254" i="7"/>
  <c r="BE254" i="7"/>
  <c r="BD254" i="7"/>
  <c r="BC254" i="7"/>
  <c r="BB254"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AD254" i="7"/>
  <c r="AC254" i="7"/>
  <c r="AB254" i="7"/>
  <c r="AA254" i="7"/>
  <c r="Z254" i="7"/>
  <c r="Y254" i="7"/>
  <c r="X254" i="7"/>
  <c r="W254" i="7"/>
  <c r="V254" i="7"/>
  <c r="U254" i="7"/>
  <c r="T254" i="7"/>
  <c r="S254" i="7"/>
  <c r="R254" i="7"/>
  <c r="Q254" i="7"/>
  <c r="P254" i="7"/>
  <c r="O254" i="7"/>
  <c r="N254" i="7"/>
  <c r="M254" i="7"/>
  <c r="L254" i="7"/>
  <c r="K254" i="7"/>
  <c r="J254" i="7"/>
  <c r="I254" i="7"/>
  <c r="H254" i="7"/>
  <c r="G254" i="7"/>
  <c r="BX252" i="7"/>
  <c r="BW252" i="7"/>
  <c r="BV252" i="7"/>
  <c r="BU252" i="7"/>
  <c r="BT252" i="7"/>
  <c r="BS252" i="7"/>
  <c r="BR252" i="7"/>
  <c r="BQ252" i="7"/>
  <c r="BP252" i="7"/>
  <c r="BO252" i="7"/>
  <c r="BN252" i="7"/>
  <c r="BM252" i="7"/>
  <c r="BL252" i="7"/>
  <c r="BK252" i="7"/>
  <c r="BJ252" i="7"/>
  <c r="BI252" i="7"/>
  <c r="BH252" i="7"/>
  <c r="BG252" i="7"/>
  <c r="BF252" i="7"/>
  <c r="BE252" i="7"/>
  <c r="BD252" i="7"/>
  <c r="BC252" i="7"/>
  <c r="BB252"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AD252" i="7"/>
  <c r="AC252" i="7"/>
  <c r="AB252" i="7"/>
  <c r="AA252" i="7"/>
  <c r="Z252" i="7"/>
  <c r="Y252" i="7"/>
  <c r="X252" i="7"/>
  <c r="W252" i="7"/>
  <c r="V252" i="7"/>
  <c r="U252" i="7"/>
  <c r="T252" i="7"/>
  <c r="S252" i="7"/>
  <c r="R252" i="7"/>
  <c r="Q252" i="7"/>
  <c r="P252" i="7"/>
  <c r="O252" i="7"/>
  <c r="N252" i="7"/>
  <c r="M252" i="7"/>
  <c r="L252" i="7"/>
  <c r="K252" i="7"/>
  <c r="J252" i="7"/>
  <c r="I252" i="7"/>
  <c r="H252" i="7"/>
  <c r="G252" i="7"/>
  <c r="BX250" i="7"/>
  <c r="BW250" i="7"/>
  <c r="BV250" i="7"/>
  <c r="BU250" i="7"/>
  <c r="BT250" i="7"/>
  <c r="BS250" i="7"/>
  <c r="BR250" i="7"/>
  <c r="BQ250" i="7"/>
  <c r="BP250" i="7"/>
  <c r="BO250" i="7"/>
  <c r="BN250" i="7"/>
  <c r="BM250" i="7"/>
  <c r="BL250" i="7"/>
  <c r="BK250" i="7"/>
  <c r="BJ250" i="7"/>
  <c r="BI250" i="7"/>
  <c r="BH250" i="7"/>
  <c r="BG250" i="7"/>
  <c r="BF250" i="7"/>
  <c r="BE250" i="7"/>
  <c r="BD250" i="7"/>
  <c r="BC250" i="7"/>
  <c r="BB250"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AD250" i="7"/>
  <c r="AC250" i="7"/>
  <c r="AB250" i="7"/>
  <c r="AA250" i="7"/>
  <c r="Z250" i="7"/>
  <c r="Y250" i="7"/>
  <c r="X250" i="7"/>
  <c r="W250" i="7"/>
  <c r="V250" i="7"/>
  <c r="U250" i="7"/>
  <c r="T250" i="7"/>
  <c r="S250" i="7"/>
  <c r="R250" i="7"/>
  <c r="Q250" i="7"/>
  <c r="P250" i="7"/>
  <c r="O250" i="7"/>
  <c r="N250" i="7"/>
  <c r="M250" i="7"/>
  <c r="L250" i="7"/>
  <c r="K250" i="7"/>
  <c r="J250" i="7"/>
  <c r="I250" i="7"/>
  <c r="H250" i="7"/>
  <c r="G250" i="7"/>
  <c r="BX248" i="7"/>
  <c r="BW248" i="7"/>
  <c r="BV248" i="7"/>
  <c r="BU248" i="7"/>
  <c r="BT248" i="7"/>
  <c r="BS248" i="7"/>
  <c r="BR248" i="7"/>
  <c r="BQ248" i="7"/>
  <c r="BP248" i="7"/>
  <c r="BO248" i="7"/>
  <c r="BN248" i="7"/>
  <c r="BM248" i="7"/>
  <c r="BL248" i="7"/>
  <c r="BK248" i="7"/>
  <c r="BJ248" i="7"/>
  <c r="BI248" i="7"/>
  <c r="BH248" i="7"/>
  <c r="BG248" i="7"/>
  <c r="BF248" i="7"/>
  <c r="BE248" i="7"/>
  <c r="BD248" i="7"/>
  <c r="BC248" i="7"/>
  <c r="BB248"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AD248" i="7"/>
  <c r="AC248" i="7"/>
  <c r="AB248" i="7"/>
  <c r="AA248" i="7"/>
  <c r="Z248" i="7"/>
  <c r="Y248" i="7"/>
  <c r="X248" i="7"/>
  <c r="W248" i="7"/>
  <c r="V248" i="7"/>
  <c r="U248" i="7"/>
  <c r="T248" i="7"/>
  <c r="S248" i="7"/>
  <c r="R248" i="7"/>
  <c r="Q248" i="7"/>
  <c r="P248" i="7"/>
  <c r="O248" i="7"/>
  <c r="N248" i="7"/>
  <c r="M248" i="7"/>
  <c r="L248" i="7"/>
  <c r="K248" i="7"/>
  <c r="J248" i="7"/>
  <c r="I248" i="7"/>
  <c r="H248" i="7"/>
  <c r="G248" i="7"/>
  <c r="BX246" i="7"/>
  <c r="BW246" i="7"/>
  <c r="BV246" i="7"/>
  <c r="BU246" i="7"/>
  <c r="BT246" i="7"/>
  <c r="BS246" i="7"/>
  <c r="BR246" i="7"/>
  <c r="BQ246" i="7"/>
  <c r="BP246" i="7"/>
  <c r="BO246" i="7"/>
  <c r="BN246" i="7"/>
  <c r="BM246" i="7"/>
  <c r="BL246" i="7"/>
  <c r="BK246" i="7"/>
  <c r="BJ246" i="7"/>
  <c r="BI246" i="7"/>
  <c r="BH246" i="7"/>
  <c r="BG246" i="7"/>
  <c r="BF246" i="7"/>
  <c r="BE246" i="7"/>
  <c r="BD246" i="7"/>
  <c r="BC246" i="7"/>
  <c r="BB246"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AD246" i="7"/>
  <c r="AC246" i="7"/>
  <c r="AB246" i="7"/>
  <c r="AA246" i="7"/>
  <c r="Z246" i="7"/>
  <c r="Y246" i="7"/>
  <c r="X246" i="7"/>
  <c r="W246" i="7"/>
  <c r="V246" i="7"/>
  <c r="U246" i="7"/>
  <c r="T246" i="7"/>
  <c r="S246" i="7"/>
  <c r="R246" i="7"/>
  <c r="Q246" i="7"/>
  <c r="P246" i="7"/>
  <c r="O246" i="7"/>
  <c r="N246" i="7"/>
  <c r="M246" i="7"/>
  <c r="L246" i="7"/>
  <c r="K246" i="7"/>
  <c r="J246" i="7"/>
  <c r="I246" i="7"/>
  <c r="H246" i="7"/>
  <c r="G246" i="7"/>
  <c r="BX244" i="7"/>
  <c r="BW244" i="7"/>
  <c r="BV244" i="7"/>
  <c r="BU244" i="7"/>
  <c r="BT244" i="7"/>
  <c r="BS244" i="7"/>
  <c r="BR244" i="7"/>
  <c r="BQ244" i="7"/>
  <c r="BP244" i="7"/>
  <c r="BO244" i="7"/>
  <c r="BN244" i="7"/>
  <c r="BM244" i="7"/>
  <c r="BL244" i="7"/>
  <c r="BK244" i="7"/>
  <c r="BJ244" i="7"/>
  <c r="BI244" i="7"/>
  <c r="BH244" i="7"/>
  <c r="BG244" i="7"/>
  <c r="BF244" i="7"/>
  <c r="BE244" i="7"/>
  <c r="BD244" i="7"/>
  <c r="BC244" i="7"/>
  <c r="BB244"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AD244" i="7"/>
  <c r="AC244" i="7"/>
  <c r="AB244" i="7"/>
  <c r="AA244" i="7"/>
  <c r="Z244" i="7"/>
  <c r="Y244" i="7"/>
  <c r="X244" i="7"/>
  <c r="W244" i="7"/>
  <c r="V244" i="7"/>
  <c r="U244" i="7"/>
  <c r="T244" i="7"/>
  <c r="S244" i="7"/>
  <c r="R244" i="7"/>
  <c r="Q244" i="7"/>
  <c r="P244" i="7"/>
  <c r="O244" i="7"/>
  <c r="N244" i="7"/>
  <c r="M244" i="7"/>
  <c r="L244" i="7"/>
  <c r="K244" i="7"/>
  <c r="J244" i="7"/>
  <c r="I244" i="7"/>
  <c r="H244" i="7"/>
  <c r="G244" i="7"/>
  <c r="BX242" i="7"/>
  <c r="BW242" i="7"/>
  <c r="BV242" i="7"/>
  <c r="BU242" i="7"/>
  <c r="BT242" i="7"/>
  <c r="BS242" i="7"/>
  <c r="BR242" i="7"/>
  <c r="BQ242" i="7"/>
  <c r="BP242" i="7"/>
  <c r="BO242" i="7"/>
  <c r="BN242" i="7"/>
  <c r="BM242" i="7"/>
  <c r="BL242" i="7"/>
  <c r="BK242" i="7"/>
  <c r="BJ242" i="7"/>
  <c r="BI242" i="7"/>
  <c r="BH242" i="7"/>
  <c r="BG242" i="7"/>
  <c r="BF242" i="7"/>
  <c r="BE242" i="7"/>
  <c r="BD242" i="7"/>
  <c r="BC242" i="7"/>
  <c r="BB242"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AD242" i="7"/>
  <c r="AC242" i="7"/>
  <c r="AB242" i="7"/>
  <c r="AA242" i="7"/>
  <c r="Z242" i="7"/>
  <c r="Y242" i="7"/>
  <c r="X242" i="7"/>
  <c r="W242" i="7"/>
  <c r="V242" i="7"/>
  <c r="U242" i="7"/>
  <c r="T242" i="7"/>
  <c r="S242" i="7"/>
  <c r="R242" i="7"/>
  <c r="Q242" i="7"/>
  <c r="P242" i="7"/>
  <c r="O242" i="7"/>
  <c r="N242" i="7"/>
  <c r="M242" i="7"/>
  <c r="L242" i="7"/>
  <c r="K242" i="7"/>
  <c r="J242" i="7"/>
  <c r="I242" i="7"/>
  <c r="H242" i="7"/>
  <c r="G242" i="7"/>
  <c r="BX240" i="7"/>
  <c r="BW240" i="7"/>
  <c r="BV240" i="7"/>
  <c r="BU240" i="7"/>
  <c r="BT240" i="7"/>
  <c r="BS240" i="7"/>
  <c r="BR240" i="7"/>
  <c r="BQ240" i="7"/>
  <c r="BP240" i="7"/>
  <c r="BO240" i="7"/>
  <c r="BN240" i="7"/>
  <c r="BM240" i="7"/>
  <c r="BL240" i="7"/>
  <c r="BK240" i="7"/>
  <c r="BJ240" i="7"/>
  <c r="BI240" i="7"/>
  <c r="BH240" i="7"/>
  <c r="BG240" i="7"/>
  <c r="BF240" i="7"/>
  <c r="BE240" i="7"/>
  <c r="BD240" i="7"/>
  <c r="BC240" i="7"/>
  <c r="BB240"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AD240" i="7"/>
  <c r="AC240" i="7"/>
  <c r="AB240" i="7"/>
  <c r="AA240" i="7"/>
  <c r="Z240" i="7"/>
  <c r="Y240" i="7"/>
  <c r="X240" i="7"/>
  <c r="W240" i="7"/>
  <c r="V240" i="7"/>
  <c r="U240" i="7"/>
  <c r="T240" i="7"/>
  <c r="S240" i="7"/>
  <c r="R240" i="7"/>
  <c r="Q240" i="7"/>
  <c r="P240" i="7"/>
  <c r="O240" i="7"/>
  <c r="N240" i="7"/>
  <c r="M240" i="7"/>
  <c r="L240" i="7"/>
  <c r="K240" i="7"/>
  <c r="J240" i="7"/>
  <c r="I240" i="7"/>
  <c r="H240" i="7"/>
  <c r="G240" i="7"/>
  <c r="BX238" i="7"/>
  <c r="BW238" i="7"/>
  <c r="BV238" i="7"/>
  <c r="BU238" i="7"/>
  <c r="BT238" i="7"/>
  <c r="BS238" i="7"/>
  <c r="BR238" i="7"/>
  <c r="BQ238" i="7"/>
  <c r="BP238" i="7"/>
  <c r="BO238" i="7"/>
  <c r="BN238" i="7"/>
  <c r="BM238" i="7"/>
  <c r="BL238" i="7"/>
  <c r="BK238" i="7"/>
  <c r="BJ238" i="7"/>
  <c r="BI238" i="7"/>
  <c r="BH238" i="7"/>
  <c r="BG238" i="7"/>
  <c r="BF238" i="7"/>
  <c r="BE238" i="7"/>
  <c r="BD238" i="7"/>
  <c r="BC238" i="7"/>
  <c r="BB238" i="7"/>
  <c r="BA238" i="7"/>
  <c r="AZ238" i="7"/>
  <c r="AY238" i="7"/>
  <c r="AX238" i="7"/>
  <c r="AW238" i="7"/>
  <c r="AV238" i="7"/>
  <c r="AU238" i="7"/>
  <c r="AT238" i="7"/>
  <c r="AS238" i="7"/>
  <c r="AR238" i="7"/>
  <c r="AQ238" i="7"/>
  <c r="AP238" i="7"/>
  <c r="AO238" i="7"/>
  <c r="AN238" i="7"/>
  <c r="AM238" i="7"/>
  <c r="AL238" i="7"/>
  <c r="AK238" i="7"/>
  <c r="AJ238" i="7"/>
  <c r="AI238" i="7"/>
  <c r="AH238" i="7"/>
  <c r="AG238" i="7"/>
  <c r="AF238" i="7"/>
  <c r="AE238" i="7"/>
  <c r="AD238" i="7"/>
  <c r="AC238" i="7"/>
  <c r="AB238" i="7"/>
  <c r="AA238" i="7"/>
  <c r="Z238" i="7"/>
  <c r="Y238" i="7"/>
  <c r="X238" i="7"/>
  <c r="W238" i="7"/>
  <c r="V238" i="7"/>
  <c r="U238" i="7"/>
  <c r="T238" i="7"/>
  <c r="S238" i="7"/>
  <c r="R238" i="7"/>
  <c r="Q238" i="7"/>
  <c r="P238" i="7"/>
  <c r="O238" i="7"/>
  <c r="N238" i="7"/>
  <c r="M238" i="7"/>
  <c r="L238" i="7"/>
  <c r="K238" i="7"/>
  <c r="J238" i="7"/>
  <c r="I238" i="7"/>
  <c r="H238" i="7"/>
  <c r="G238" i="7"/>
  <c r="BX236" i="7"/>
  <c r="BW236" i="7"/>
  <c r="BV236" i="7"/>
  <c r="BU236" i="7"/>
  <c r="BT236" i="7"/>
  <c r="BS236" i="7"/>
  <c r="BR236" i="7"/>
  <c r="BQ236" i="7"/>
  <c r="BP236" i="7"/>
  <c r="BO236" i="7"/>
  <c r="BN236" i="7"/>
  <c r="BM236" i="7"/>
  <c r="BL236" i="7"/>
  <c r="BK236" i="7"/>
  <c r="BJ236" i="7"/>
  <c r="BI236" i="7"/>
  <c r="BH236" i="7"/>
  <c r="BG236" i="7"/>
  <c r="BF236" i="7"/>
  <c r="BE236" i="7"/>
  <c r="BD236" i="7"/>
  <c r="BC236" i="7"/>
  <c r="BB236"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AD236" i="7"/>
  <c r="AC236" i="7"/>
  <c r="AB236" i="7"/>
  <c r="AA236" i="7"/>
  <c r="Z236" i="7"/>
  <c r="Y236" i="7"/>
  <c r="X236" i="7"/>
  <c r="W236" i="7"/>
  <c r="V236" i="7"/>
  <c r="U236" i="7"/>
  <c r="T236" i="7"/>
  <c r="S236" i="7"/>
  <c r="R236" i="7"/>
  <c r="Q236" i="7"/>
  <c r="P236" i="7"/>
  <c r="O236" i="7"/>
  <c r="N236" i="7"/>
  <c r="M236" i="7"/>
  <c r="L236" i="7"/>
  <c r="K236" i="7"/>
  <c r="J236" i="7"/>
  <c r="I236" i="7"/>
  <c r="H236" i="7"/>
  <c r="G236" i="7"/>
  <c r="BX234" i="7"/>
  <c r="BW234" i="7"/>
  <c r="BV234" i="7"/>
  <c r="BU234" i="7"/>
  <c r="BT234" i="7"/>
  <c r="BS234" i="7"/>
  <c r="BR234" i="7"/>
  <c r="BQ234" i="7"/>
  <c r="BP234" i="7"/>
  <c r="BO234" i="7"/>
  <c r="BN234" i="7"/>
  <c r="BM234" i="7"/>
  <c r="BL234" i="7"/>
  <c r="BK234" i="7"/>
  <c r="BJ234" i="7"/>
  <c r="BI234" i="7"/>
  <c r="BH234" i="7"/>
  <c r="BG234" i="7"/>
  <c r="BF234" i="7"/>
  <c r="BE234" i="7"/>
  <c r="BD234" i="7"/>
  <c r="BC234" i="7"/>
  <c r="BB234"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AD234" i="7"/>
  <c r="AC234" i="7"/>
  <c r="AB234" i="7"/>
  <c r="AA234" i="7"/>
  <c r="Z234" i="7"/>
  <c r="Y234" i="7"/>
  <c r="X234" i="7"/>
  <c r="W234" i="7"/>
  <c r="V234" i="7"/>
  <c r="U234" i="7"/>
  <c r="T234" i="7"/>
  <c r="S234" i="7"/>
  <c r="R234" i="7"/>
  <c r="Q234" i="7"/>
  <c r="P234" i="7"/>
  <c r="O234" i="7"/>
  <c r="N234" i="7"/>
  <c r="M234" i="7"/>
  <c r="L234" i="7"/>
  <c r="K234" i="7"/>
  <c r="J234" i="7"/>
  <c r="I234" i="7"/>
  <c r="H234" i="7"/>
  <c r="G234" i="7"/>
  <c r="BX229" i="7"/>
  <c r="BW229" i="7"/>
  <c r="BV229" i="7"/>
  <c r="BU229" i="7"/>
  <c r="BT229" i="7"/>
  <c r="BS229" i="7"/>
  <c r="BR229" i="7"/>
  <c r="BQ229" i="7"/>
  <c r="BP229" i="7"/>
  <c r="BO229" i="7"/>
  <c r="BN229" i="7"/>
  <c r="BM229" i="7"/>
  <c r="BL229" i="7"/>
  <c r="BK229" i="7"/>
  <c r="BJ229" i="7"/>
  <c r="BI229" i="7"/>
  <c r="BH229" i="7"/>
  <c r="BG229" i="7"/>
  <c r="BF229" i="7"/>
  <c r="BE229" i="7"/>
  <c r="BD229" i="7"/>
  <c r="BC229" i="7"/>
  <c r="BB229"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AD229" i="7"/>
  <c r="AC229" i="7"/>
  <c r="AB229" i="7"/>
  <c r="AA229" i="7"/>
  <c r="Z229" i="7"/>
  <c r="Y229" i="7"/>
  <c r="X229" i="7"/>
  <c r="W229" i="7"/>
  <c r="V229" i="7"/>
  <c r="U229" i="7"/>
  <c r="T229" i="7"/>
  <c r="S229" i="7"/>
  <c r="R229" i="7"/>
  <c r="Q229" i="7"/>
  <c r="P229" i="7"/>
  <c r="O229" i="7"/>
  <c r="N229" i="7"/>
  <c r="M229" i="7"/>
  <c r="L229" i="7"/>
  <c r="K229" i="7"/>
  <c r="J229" i="7"/>
  <c r="I229" i="7"/>
  <c r="H229" i="7"/>
  <c r="G229" i="7"/>
  <c r="BX227" i="7"/>
  <c r="BW227" i="7"/>
  <c r="BV227" i="7"/>
  <c r="BU227" i="7"/>
  <c r="BT227" i="7"/>
  <c r="BS227" i="7"/>
  <c r="BR227" i="7"/>
  <c r="BQ227" i="7"/>
  <c r="BP227" i="7"/>
  <c r="BO227" i="7"/>
  <c r="BN227" i="7"/>
  <c r="BM227" i="7"/>
  <c r="BL227" i="7"/>
  <c r="BK227" i="7"/>
  <c r="BJ227" i="7"/>
  <c r="BI227" i="7"/>
  <c r="BH227" i="7"/>
  <c r="BG227" i="7"/>
  <c r="BF227" i="7"/>
  <c r="BE227" i="7"/>
  <c r="BD227" i="7"/>
  <c r="BC227" i="7"/>
  <c r="BB227"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AD227" i="7"/>
  <c r="AC227" i="7"/>
  <c r="AB227" i="7"/>
  <c r="AA227" i="7"/>
  <c r="Z227" i="7"/>
  <c r="Y227" i="7"/>
  <c r="X227" i="7"/>
  <c r="W227" i="7"/>
  <c r="V227" i="7"/>
  <c r="U227" i="7"/>
  <c r="T227" i="7"/>
  <c r="S227" i="7"/>
  <c r="R227" i="7"/>
  <c r="Q227" i="7"/>
  <c r="P227" i="7"/>
  <c r="O227" i="7"/>
  <c r="N227" i="7"/>
  <c r="M227" i="7"/>
  <c r="L227" i="7"/>
  <c r="K227" i="7"/>
  <c r="J227" i="7"/>
  <c r="I227" i="7"/>
  <c r="H227" i="7"/>
  <c r="G227" i="7"/>
  <c r="BX225" i="7"/>
  <c r="BW225" i="7"/>
  <c r="BV225" i="7"/>
  <c r="BU225" i="7"/>
  <c r="BT225" i="7"/>
  <c r="BS225" i="7"/>
  <c r="BR225" i="7"/>
  <c r="BQ225" i="7"/>
  <c r="BP225" i="7"/>
  <c r="BO225" i="7"/>
  <c r="BN225" i="7"/>
  <c r="BM225" i="7"/>
  <c r="BL225" i="7"/>
  <c r="BK225" i="7"/>
  <c r="BJ225" i="7"/>
  <c r="BI225" i="7"/>
  <c r="BH225" i="7"/>
  <c r="BG225" i="7"/>
  <c r="BF225" i="7"/>
  <c r="BE225" i="7"/>
  <c r="BD225" i="7"/>
  <c r="BC225" i="7"/>
  <c r="BB225" i="7"/>
  <c r="BA225" i="7"/>
  <c r="AZ225" i="7"/>
  <c r="AY225" i="7"/>
  <c r="AX225" i="7"/>
  <c r="AW225" i="7"/>
  <c r="AV225" i="7"/>
  <c r="AU225" i="7"/>
  <c r="AT225" i="7"/>
  <c r="AS225" i="7"/>
  <c r="AR225" i="7"/>
  <c r="AQ225" i="7"/>
  <c r="AP225" i="7"/>
  <c r="AO225" i="7"/>
  <c r="AN225" i="7"/>
  <c r="AM225" i="7"/>
  <c r="AL225" i="7"/>
  <c r="AK225" i="7"/>
  <c r="AJ225" i="7"/>
  <c r="AI225" i="7"/>
  <c r="AH225" i="7"/>
  <c r="AG225" i="7"/>
  <c r="AF225" i="7"/>
  <c r="AE225" i="7"/>
  <c r="AD225" i="7"/>
  <c r="AC225" i="7"/>
  <c r="AB225" i="7"/>
  <c r="AA225" i="7"/>
  <c r="Z225" i="7"/>
  <c r="Y225" i="7"/>
  <c r="X225" i="7"/>
  <c r="W225" i="7"/>
  <c r="V225" i="7"/>
  <c r="U225" i="7"/>
  <c r="T225" i="7"/>
  <c r="S225" i="7"/>
  <c r="R225" i="7"/>
  <c r="Q225" i="7"/>
  <c r="P225" i="7"/>
  <c r="O225" i="7"/>
  <c r="N225" i="7"/>
  <c r="M225" i="7"/>
  <c r="L225" i="7"/>
  <c r="K225" i="7"/>
  <c r="J225" i="7"/>
  <c r="I225" i="7"/>
  <c r="H225" i="7"/>
  <c r="G225" i="7"/>
  <c r="BX223" i="7"/>
  <c r="BW223" i="7"/>
  <c r="BV223" i="7"/>
  <c r="BU223" i="7"/>
  <c r="BT223" i="7"/>
  <c r="BS223" i="7"/>
  <c r="BR223" i="7"/>
  <c r="BQ223" i="7"/>
  <c r="BP223" i="7"/>
  <c r="BO223" i="7"/>
  <c r="BN223" i="7"/>
  <c r="BM223" i="7"/>
  <c r="BL223" i="7"/>
  <c r="BK223" i="7"/>
  <c r="BJ223" i="7"/>
  <c r="BI223" i="7"/>
  <c r="BH223" i="7"/>
  <c r="BG223" i="7"/>
  <c r="BF223" i="7"/>
  <c r="BE223" i="7"/>
  <c r="BD223" i="7"/>
  <c r="BC223" i="7"/>
  <c r="BB223"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AD223" i="7"/>
  <c r="AC223" i="7"/>
  <c r="AB223" i="7"/>
  <c r="AA223" i="7"/>
  <c r="Z223" i="7"/>
  <c r="Y223" i="7"/>
  <c r="X223" i="7"/>
  <c r="W223" i="7"/>
  <c r="V223" i="7"/>
  <c r="U223" i="7"/>
  <c r="T223" i="7"/>
  <c r="S223" i="7"/>
  <c r="R223" i="7"/>
  <c r="Q223" i="7"/>
  <c r="P223" i="7"/>
  <c r="O223" i="7"/>
  <c r="N223" i="7"/>
  <c r="M223" i="7"/>
  <c r="L223" i="7"/>
  <c r="K223" i="7"/>
  <c r="J223" i="7"/>
  <c r="I223" i="7"/>
  <c r="H223" i="7"/>
  <c r="G223" i="7"/>
  <c r="BX221" i="7"/>
  <c r="BW221" i="7"/>
  <c r="BV221" i="7"/>
  <c r="BU221" i="7"/>
  <c r="BT221" i="7"/>
  <c r="BS221" i="7"/>
  <c r="BR221" i="7"/>
  <c r="BQ221" i="7"/>
  <c r="BP221" i="7"/>
  <c r="BO221" i="7"/>
  <c r="BN221" i="7"/>
  <c r="BM221" i="7"/>
  <c r="BL221" i="7"/>
  <c r="BK221" i="7"/>
  <c r="BJ221" i="7"/>
  <c r="BI221" i="7"/>
  <c r="BH221" i="7"/>
  <c r="BG221" i="7"/>
  <c r="BF221" i="7"/>
  <c r="BE221" i="7"/>
  <c r="BD221" i="7"/>
  <c r="BC221" i="7"/>
  <c r="BB221" i="7"/>
  <c r="BA221" i="7"/>
  <c r="AZ221" i="7"/>
  <c r="AY221" i="7"/>
  <c r="AX221" i="7"/>
  <c r="AW221" i="7"/>
  <c r="AV221" i="7"/>
  <c r="AU221" i="7"/>
  <c r="AT221" i="7"/>
  <c r="AS221" i="7"/>
  <c r="AR221" i="7"/>
  <c r="AQ221" i="7"/>
  <c r="AP221" i="7"/>
  <c r="AO221" i="7"/>
  <c r="AN221" i="7"/>
  <c r="AM221" i="7"/>
  <c r="AL221" i="7"/>
  <c r="AK221" i="7"/>
  <c r="AJ221" i="7"/>
  <c r="AI221" i="7"/>
  <c r="AH221" i="7"/>
  <c r="AG221" i="7"/>
  <c r="AF221" i="7"/>
  <c r="AE221" i="7"/>
  <c r="AD221" i="7"/>
  <c r="AC221" i="7"/>
  <c r="AB221" i="7"/>
  <c r="AA221" i="7"/>
  <c r="Z221" i="7"/>
  <c r="Y221" i="7"/>
  <c r="X221" i="7"/>
  <c r="W221" i="7"/>
  <c r="V221" i="7"/>
  <c r="U221" i="7"/>
  <c r="T221" i="7"/>
  <c r="S221" i="7"/>
  <c r="R221" i="7"/>
  <c r="Q221" i="7"/>
  <c r="P221" i="7"/>
  <c r="O221" i="7"/>
  <c r="N221" i="7"/>
  <c r="M221" i="7"/>
  <c r="L221" i="7"/>
  <c r="K221" i="7"/>
  <c r="J221" i="7"/>
  <c r="I221" i="7"/>
  <c r="H221" i="7"/>
  <c r="G221" i="7"/>
  <c r="BX219" i="7"/>
  <c r="BW219" i="7"/>
  <c r="BV219" i="7"/>
  <c r="BU219" i="7"/>
  <c r="BT219" i="7"/>
  <c r="BS219" i="7"/>
  <c r="BR219" i="7"/>
  <c r="BQ219" i="7"/>
  <c r="BP219" i="7"/>
  <c r="BO219" i="7"/>
  <c r="BN219" i="7"/>
  <c r="BM219" i="7"/>
  <c r="BL219" i="7"/>
  <c r="BK219" i="7"/>
  <c r="BJ219" i="7"/>
  <c r="BI219" i="7"/>
  <c r="BH219" i="7"/>
  <c r="BG219" i="7"/>
  <c r="BF219" i="7"/>
  <c r="BE219" i="7"/>
  <c r="BD219" i="7"/>
  <c r="BC219" i="7"/>
  <c r="BB219" i="7"/>
  <c r="BA219" i="7"/>
  <c r="AZ219" i="7"/>
  <c r="AY219" i="7"/>
  <c r="AX219" i="7"/>
  <c r="AW219" i="7"/>
  <c r="AV219" i="7"/>
  <c r="AU219" i="7"/>
  <c r="AT219" i="7"/>
  <c r="AS219" i="7"/>
  <c r="AR219" i="7"/>
  <c r="AQ219" i="7"/>
  <c r="AP219" i="7"/>
  <c r="AO219" i="7"/>
  <c r="AN219" i="7"/>
  <c r="AM219" i="7"/>
  <c r="AL219" i="7"/>
  <c r="AK219" i="7"/>
  <c r="AJ219" i="7"/>
  <c r="AI219" i="7"/>
  <c r="AH219" i="7"/>
  <c r="AG219" i="7"/>
  <c r="AF219" i="7"/>
  <c r="AE219" i="7"/>
  <c r="AD219" i="7"/>
  <c r="AC219" i="7"/>
  <c r="AB219" i="7"/>
  <c r="AA219" i="7"/>
  <c r="Z219" i="7"/>
  <c r="Y219" i="7"/>
  <c r="X219" i="7"/>
  <c r="W219" i="7"/>
  <c r="V219" i="7"/>
  <c r="U219" i="7"/>
  <c r="T219" i="7"/>
  <c r="S219" i="7"/>
  <c r="R219" i="7"/>
  <c r="Q219" i="7"/>
  <c r="P219" i="7"/>
  <c r="O219" i="7"/>
  <c r="N219" i="7"/>
  <c r="M219" i="7"/>
  <c r="L219" i="7"/>
  <c r="K219" i="7"/>
  <c r="J219" i="7"/>
  <c r="I219" i="7"/>
  <c r="H219" i="7"/>
  <c r="G219" i="7"/>
  <c r="BX217" i="7"/>
  <c r="BW217" i="7"/>
  <c r="BV217" i="7"/>
  <c r="BU217" i="7"/>
  <c r="BT217" i="7"/>
  <c r="BS217" i="7"/>
  <c r="BR217" i="7"/>
  <c r="BQ217" i="7"/>
  <c r="BP217" i="7"/>
  <c r="BO217" i="7"/>
  <c r="BN217" i="7"/>
  <c r="BM217" i="7"/>
  <c r="BL217" i="7"/>
  <c r="BK217" i="7"/>
  <c r="BJ217" i="7"/>
  <c r="BI217" i="7"/>
  <c r="BH217" i="7"/>
  <c r="BG217" i="7"/>
  <c r="BF217" i="7"/>
  <c r="BE217" i="7"/>
  <c r="BD217" i="7"/>
  <c r="BC217" i="7"/>
  <c r="BB217" i="7"/>
  <c r="BA217" i="7"/>
  <c r="AZ217" i="7"/>
  <c r="AY217" i="7"/>
  <c r="AX217" i="7"/>
  <c r="AW217" i="7"/>
  <c r="AV217" i="7"/>
  <c r="AU217" i="7"/>
  <c r="AT217" i="7"/>
  <c r="AS217" i="7"/>
  <c r="AR217" i="7"/>
  <c r="AQ217" i="7"/>
  <c r="AP217" i="7"/>
  <c r="AO217" i="7"/>
  <c r="AN217" i="7"/>
  <c r="AM217" i="7"/>
  <c r="AL217" i="7"/>
  <c r="AK217" i="7"/>
  <c r="AJ217" i="7"/>
  <c r="AI217" i="7"/>
  <c r="AH217" i="7"/>
  <c r="AG217" i="7"/>
  <c r="AF217" i="7"/>
  <c r="AE217" i="7"/>
  <c r="AD217" i="7"/>
  <c r="AC217" i="7"/>
  <c r="AB217" i="7"/>
  <c r="AA217" i="7"/>
  <c r="Z217" i="7"/>
  <c r="Y217" i="7"/>
  <c r="X217" i="7"/>
  <c r="W217" i="7"/>
  <c r="V217" i="7"/>
  <c r="U217" i="7"/>
  <c r="T217" i="7"/>
  <c r="S217" i="7"/>
  <c r="R217" i="7"/>
  <c r="Q217" i="7"/>
  <c r="P217" i="7"/>
  <c r="O217" i="7"/>
  <c r="N217" i="7"/>
  <c r="M217" i="7"/>
  <c r="L217" i="7"/>
  <c r="K217" i="7"/>
  <c r="J217" i="7"/>
  <c r="I217" i="7"/>
  <c r="H217" i="7"/>
  <c r="G217" i="7"/>
  <c r="BX215" i="7"/>
  <c r="BW215" i="7"/>
  <c r="BV215" i="7"/>
  <c r="BU215" i="7"/>
  <c r="BT215" i="7"/>
  <c r="BS215" i="7"/>
  <c r="BR215" i="7"/>
  <c r="BQ215" i="7"/>
  <c r="BP215" i="7"/>
  <c r="BO215" i="7"/>
  <c r="BN215" i="7"/>
  <c r="BM215" i="7"/>
  <c r="BL215" i="7"/>
  <c r="BK215" i="7"/>
  <c r="BJ215" i="7"/>
  <c r="BI215" i="7"/>
  <c r="BH215" i="7"/>
  <c r="BG215" i="7"/>
  <c r="BF215" i="7"/>
  <c r="BE215" i="7"/>
  <c r="BD215" i="7"/>
  <c r="BC215" i="7"/>
  <c r="BB215" i="7"/>
  <c r="BA215" i="7"/>
  <c r="AZ215" i="7"/>
  <c r="AY215" i="7"/>
  <c r="AX215" i="7"/>
  <c r="AW215" i="7"/>
  <c r="AV215" i="7"/>
  <c r="AU215" i="7"/>
  <c r="AT215" i="7"/>
  <c r="AS215" i="7"/>
  <c r="AR215" i="7"/>
  <c r="AQ215" i="7"/>
  <c r="AP215" i="7"/>
  <c r="AO215" i="7"/>
  <c r="AN215" i="7"/>
  <c r="AM215" i="7"/>
  <c r="AL215" i="7"/>
  <c r="AK215" i="7"/>
  <c r="AJ215" i="7"/>
  <c r="AI215" i="7"/>
  <c r="AH215" i="7"/>
  <c r="AG215" i="7"/>
  <c r="AF215" i="7"/>
  <c r="AE215" i="7"/>
  <c r="AD215" i="7"/>
  <c r="AC215" i="7"/>
  <c r="AB215" i="7"/>
  <c r="AA215" i="7"/>
  <c r="Z215" i="7"/>
  <c r="Y215" i="7"/>
  <c r="X215" i="7"/>
  <c r="W215" i="7"/>
  <c r="V215" i="7"/>
  <c r="U215" i="7"/>
  <c r="T215" i="7"/>
  <c r="S215" i="7"/>
  <c r="R215" i="7"/>
  <c r="Q215" i="7"/>
  <c r="P215" i="7"/>
  <c r="O215" i="7"/>
  <c r="N215" i="7"/>
  <c r="M215" i="7"/>
  <c r="L215" i="7"/>
  <c r="K215" i="7"/>
  <c r="J215" i="7"/>
  <c r="I215" i="7"/>
  <c r="H215" i="7"/>
  <c r="G215" i="7"/>
  <c r="BX213" i="7"/>
  <c r="BW213" i="7"/>
  <c r="BV213" i="7"/>
  <c r="BU213" i="7"/>
  <c r="BT213" i="7"/>
  <c r="BS213" i="7"/>
  <c r="BR213" i="7"/>
  <c r="BQ213" i="7"/>
  <c r="BP213" i="7"/>
  <c r="BO213" i="7"/>
  <c r="BN213" i="7"/>
  <c r="BM213" i="7"/>
  <c r="BL213" i="7"/>
  <c r="BK213" i="7"/>
  <c r="BJ213" i="7"/>
  <c r="BI213" i="7"/>
  <c r="BH213" i="7"/>
  <c r="BG213" i="7"/>
  <c r="BF213" i="7"/>
  <c r="BE213" i="7"/>
  <c r="BD213" i="7"/>
  <c r="BC213" i="7"/>
  <c r="BB213"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AD213" i="7"/>
  <c r="AC213" i="7"/>
  <c r="AB213" i="7"/>
  <c r="AA213" i="7"/>
  <c r="Z213" i="7"/>
  <c r="Y213" i="7"/>
  <c r="X213" i="7"/>
  <c r="W213" i="7"/>
  <c r="V213" i="7"/>
  <c r="U213" i="7"/>
  <c r="T213" i="7"/>
  <c r="S213" i="7"/>
  <c r="R213" i="7"/>
  <c r="Q213" i="7"/>
  <c r="P213" i="7"/>
  <c r="O213" i="7"/>
  <c r="N213" i="7"/>
  <c r="M213" i="7"/>
  <c r="L213" i="7"/>
  <c r="K213" i="7"/>
  <c r="J213" i="7"/>
  <c r="I213" i="7"/>
  <c r="H213" i="7"/>
  <c r="G213" i="7"/>
  <c r="BX211" i="7"/>
  <c r="BW211" i="7"/>
  <c r="BV211" i="7"/>
  <c r="BU211" i="7"/>
  <c r="BT211" i="7"/>
  <c r="BS211" i="7"/>
  <c r="BR211" i="7"/>
  <c r="BQ211" i="7"/>
  <c r="BP211" i="7"/>
  <c r="BO211" i="7"/>
  <c r="BN211" i="7"/>
  <c r="BM211" i="7"/>
  <c r="BL211" i="7"/>
  <c r="BK211" i="7"/>
  <c r="BJ211" i="7"/>
  <c r="BI211" i="7"/>
  <c r="BH211" i="7"/>
  <c r="BG211" i="7"/>
  <c r="BF211" i="7"/>
  <c r="BE211" i="7"/>
  <c r="BD211" i="7"/>
  <c r="BC211" i="7"/>
  <c r="BB211"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AD211" i="7"/>
  <c r="AC211" i="7"/>
  <c r="AB211" i="7"/>
  <c r="AA211" i="7"/>
  <c r="Z211" i="7"/>
  <c r="Y211" i="7"/>
  <c r="X211" i="7"/>
  <c r="W211" i="7"/>
  <c r="V211" i="7"/>
  <c r="U211" i="7"/>
  <c r="T211" i="7"/>
  <c r="S211" i="7"/>
  <c r="R211" i="7"/>
  <c r="Q211" i="7"/>
  <c r="P211" i="7"/>
  <c r="O211" i="7"/>
  <c r="N211" i="7"/>
  <c r="M211" i="7"/>
  <c r="L211" i="7"/>
  <c r="K211" i="7"/>
  <c r="J211" i="7"/>
  <c r="I211" i="7"/>
  <c r="H211" i="7"/>
  <c r="G211" i="7"/>
  <c r="BX209" i="7"/>
  <c r="BW209" i="7"/>
  <c r="BV209" i="7"/>
  <c r="BU209" i="7"/>
  <c r="BT209" i="7"/>
  <c r="BS209" i="7"/>
  <c r="BR209" i="7"/>
  <c r="BQ209" i="7"/>
  <c r="BP209" i="7"/>
  <c r="BO209" i="7"/>
  <c r="BN209" i="7"/>
  <c r="BM209" i="7"/>
  <c r="BL209" i="7"/>
  <c r="BK209" i="7"/>
  <c r="BJ209" i="7"/>
  <c r="BI209" i="7"/>
  <c r="BH209" i="7"/>
  <c r="BG209" i="7"/>
  <c r="BF209" i="7"/>
  <c r="BE209" i="7"/>
  <c r="BD209" i="7"/>
  <c r="BC209" i="7"/>
  <c r="BB209"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AD209" i="7"/>
  <c r="AC209" i="7"/>
  <c r="AB209" i="7"/>
  <c r="AA209" i="7"/>
  <c r="Z209" i="7"/>
  <c r="Y209" i="7"/>
  <c r="X209" i="7"/>
  <c r="W209" i="7"/>
  <c r="V209" i="7"/>
  <c r="U209" i="7"/>
  <c r="T209" i="7"/>
  <c r="S209" i="7"/>
  <c r="R209" i="7"/>
  <c r="Q209" i="7"/>
  <c r="P209" i="7"/>
  <c r="O209" i="7"/>
  <c r="N209" i="7"/>
  <c r="M209" i="7"/>
  <c r="L209" i="7"/>
  <c r="K209" i="7"/>
  <c r="J209" i="7"/>
  <c r="I209" i="7"/>
  <c r="H209" i="7"/>
  <c r="G209" i="7"/>
  <c r="BX207" i="7"/>
  <c r="BW207" i="7"/>
  <c r="BV207" i="7"/>
  <c r="BU207" i="7"/>
  <c r="BT207" i="7"/>
  <c r="BS207" i="7"/>
  <c r="BR207" i="7"/>
  <c r="BQ207" i="7"/>
  <c r="BP207" i="7"/>
  <c r="BO207" i="7"/>
  <c r="BN207" i="7"/>
  <c r="BM207" i="7"/>
  <c r="BL207" i="7"/>
  <c r="BK207" i="7"/>
  <c r="BJ207" i="7"/>
  <c r="BI207" i="7"/>
  <c r="BH207" i="7"/>
  <c r="BG207" i="7"/>
  <c r="BF207" i="7"/>
  <c r="BE207" i="7"/>
  <c r="BD207" i="7"/>
  <c r="BC207" i="7"/>
  <c r="BB207"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AD207" i="7"/>
  <c r="AC207" i="7"/>
  <c r="AB207" i="7"/>
  <c r="AA207" i="7"/>
  <c r="Z207" i="7"/>
  <c r="Y207" i="7"/>
  <c r="X207" i="7"/>
  <c r="W207" i="7"/>
  <c r="V207" i="7"/>
  <c r="U207" i="7"/>
  <c r="T207" i="7"/>
  <c r="S207" i="7"/>
  <c r="R207" i="7"/>
  <c r="Q207" i="7"/>
  <c r="P207" i="7"/>
  <c r="O207" i="7"/>
  <c r="N207" i="7"/>
  <c r="M207" i="7"/>
  <c r="L207" i="7"/>
  <c r="K207" i="7"/>
  <c r="J207" i="7"/>
  <c r="I207" i="7"/>
  <c r="H207" i="7"/>
  <c r="G207" i="7"/>
  <c r="BX205" i="7"/>
  <c r="BW205" i="7"/>
  <c r="BV205" i="7"/>
  <c r="BU205" i="7"/>
  <c r="BT205" i="7"/>
  <c r="BS205" i="7"/>
  <c r="BR205" i="7"/>
  <c r="BQ205" i="7"/>
  <c r="BP205" i="7"/>
  <c r="BO205" i="7"/>
  <c r="BN205" i="7"/>
  <c r="BM205" i="7"/>
  <c r="BL205" i="7"/>
  <c r="BK205" i="7"/>
  <c r="BJ205" i="7"/>
  <c r="BI205" i="7"/>
  <c r="BH205" i="7"/>
  <c r="BG205" i="7"/>
  <c r="BF205" i="7"/>
  <c r="BE205" i="7"/>
  <c r="BD205" i="7"/>
  <c r="BC205" i="7"/>
  <c r="BB205" i="7"/>
  <c r="BA205" i="7"/>
  <c r="AZ205" i="7"/>
  <c r="AY205" i="7"/>
  <c r="AX205" i="7"/>
  <c r="AW205" i="7"/>
  <c r="AV205" i="7"/>
  <c r="AU205" i="7"/>
  <c r="AT205" i="7"/>
  <c r="AS205" i="7"/>
  <c r="AR205" i="7"/>
  <c r="AQ205" i="7"/>
  <c r="AP205" i="7"/>
  <c r="AO205" i="7"/>
  <c r="AN205" i="7"/>
  <c r="AM205" i="7"/>
  <c r="AL205" i="7"/>
  <c r="AK205" i="7"/>
  <c r="AJ205" i="7"/>
  <c r="AI205" i="7"/>
  <c r="AH205" i="7"/>
  <c r="AG205" i="7"/>
  <c r="AF205" i="7"/>
  <c r="AE205" i="7"/>
  <c r="AD205" i="7"/>
  <c r="AC205" i="7"/>
  <c r="AB205" i="7"/>
  <c r="AA205" i="7"/>
  <c r="Z205" i="7"/>
  <c r="Y205" i="7"/>
  <c r="X205" i="7"/>
  <c r="W205" i="7"/>
  <c r="V205" i="7"/>
  <c r="U205" i="7"/>
  <c r="T205" i="7"/>
  <c r="S205" i="7"/>
  <c r="R205" i="7"/>
  <c r="Q205" i="7"/>
  <c r="P205" i="7"/>
  <c r="O205" i="7"/>
  <c r="N205" i="7"/>
  <c r="M205" i="7"/>
  <c r="L205" i="7"/>
  <c r="K205" i="7"/>
  <c r="J205" i="7"/>
  <c r="I205" i="7"/>
  <c r="H205" i="7"/>
  <c r="G205" i="7"/>
  <c r="BX203" i="7"/>
  <c r="BW203" i="7"/>
  <c r="BV203" i="7"/>
  <c r="BU203" i="7"/>
  <c r="BT203" i="7"/>
  <c r="BS203" i="7"/>
  <c r="BR203" i="7"/>
  <c r="BQ203" i="7"/>
  <c r="BP203" i="7"/>
  <c r="BO203" i="7"/>
  <c r="BN203" i="7"/>
  <c r="BM203" i="7"/>
  <c r="BL203" i="7"/>
  <c r="BK203" i="7"/>
  <c r="BJ203" i="7"/>
  <c r="BI203" i="7"/>
  <c r="BH203" i="7"/>
  <c r="BG203" i="7"/>
  <c r="BF203" i="7"/>
  <c r="BE203" i="7"/>
  <c r="BD203" i="7"/>
  <c r="BC203" i="7"/>
  <c r="BB203"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AD203" i="7"/>
  <c r="AC203" i="7"/>
  <c r="AB203" i="7"/>
  <c r="AA203" i="7"/>
  <c r="Z203" i="7"/>
  <c r="Y203" i="7"/>
  <c r="X203" i="7"/>
  <c r="W203" i="7"/>
  <c r="V203" i="7"/>
  <c r="U203" i="7"/>
  <c r="T203" i="7"/>
  <c r="S203" i="7"/>
  <c r="R203" i="7"/>
  <c r="Q203" i="7"/>
  <c r="P203" i="7"/>
  <c r="O203" i="7"/>
  <c r="N203" i="7"/>
  <c r="M203" i="7"/>
  <c r="L203" i="7"/>
  <c r="K203" i="7"/>
  <c r="J203" i="7"/>
  <c r="I203" i="7"/>
  <c r="H203" i="7"/>
  <c r="G203" i="7"/>
  <c r="BX201" i="7"/>
  <c r="BW201" i="7"/>
  <c r="BV201" i="7"/>
  <c r="BU201" i="7"/>
  <c r="BT201" i="7"/>
  <c r="BS201" i="7"/>
  <c r="BR201" i="7"/>
  <c r="BQ201" i="7"/>
  <c r="BP201" i="7"/>
  <c r="BO201" i="7"/>
  <c r="BN201" i="7"/>
  <c r="BM201" i="7"/>
  <c r="BL201" i="7"/>
  <c r="BK201" i="7"/>
  <c r="BJ201" i="7"/>
  <c r="BI201" i="7"/>
  <c r="BH201" i="7"/>
  <c r="BG201" i="7"/>
  <c r="BF201" i="7"/>
  <c r="BE201" i="7"/>
  <c r="BD201" i="7"/>
  <c r="BC201" i="7"/>
  <c r="BB201" i="7"/>
  <c r="BA201" i="7"/>
  <c r="AZ201" i="7"/>
  <c r="AY201" i="7"/>
  <c r="AX201" i="7"/>
  <c r="AW201" i="7"/>
  <c r="AV201" i="7"/>
  <c r="AU201" i="7"/>
  <c r="AT201" i="7"/>
  <c r="AS201" i="7"/>
  <c r="AR201" i="7"/>
  <c r="AQ201" i="7"/>
  <c r="AP201" i="7"/>
  <c r="AO201" i="7"/>
  <c r="AN201" i="7"/>
  <c r="AM201" i="7"/>
  <c r="AL201" i="7"/>
  <c r="AK201" i="7"/>
  <c r="AJ201" i="7"/>
  <c r="AI201" i="7"/>
  <c r="AH201" i="7"/>
  <c r="AG201" i="7"/>
  <c r="AF201" i="7"/>
  <c r="AE201" i="7"/>
  <c r="AD201" i="7"/>
  <c r="AC201" i="7"/>
  <c r="AB201" i="7"/>
  <c r="AA201" i="7"/>
  <c r="Z201" i="7"/>
  <c r="Y201" i="7"/>
  <c r="X201" i="7"/>
  <c r="W201" i="7"/>
  <c r="V201" i="7"/>
  <c r="U201" i="7"/>
  <c r="T201" i="7"/>
  <c r="S201" i="7"/>
  <c r="R201" i="7"/>
  <c r="Q201" i="7"/>
  <c r="P201" i="7"/>
  <c r="O201" i="7"/>
  <c r="N201" i="7"/>
  <c r="M201" i="7"/>
  <c r="L201" i="7"/>
  <c r="K201" i="7"/>
  <c r="J201" i="7"/>
  <c r="I201" i="7"/>
  <c r="H201" i="7"/>
  <c r="G201" i="7"/>
  <c r="BX196" i="7"/>
  <c r="BW196" i="7"/>
  <c r="BV196" i="7"/>
  <c r="BU196" i="7"/>
  <c r="BT196" i="7"/>
  <c r="BS196" i="7"/>
  <c r="BR196" i="7"/>
  <c r="BQ196" i="7"/>
  <c r="BP196" i="7"/>
  <c r="BO196" i="7"/>
  <c r="BN196" i="7"/>
  <c r="BM196" i="7"/>
  <c r="BL196" i="7"/>
  <c r="BK196" i="7"/>
  <c r="BJ196" i="7"/>
  <c r="BI196" i="7"/>
  <c r="BH196" i="7"/>
  <c r="BG196" i="7"/>
  <c r="BF196" i="7"/>
  <c r="BE196" i="7"/>
  <c r="BD196" i="7"/>
  <c r="BC196" i="7"/>
  <c r="BB196"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AD196" i="7"/>
  <c r="AC196" i="7"/>
  <c r="AB196" i="7"/>
  <c r="AA196" i="7"/>
  <c r="Z196" i="7"/>
  <c r="Y196" i="7"/>
  <c r="X196" i="7"/>
  <c r="W196" i="7"/>
  <c r="V196" i="7"/>
  <c r="U196" i="7"/>
  <c r="T196" i="7"/>
  <c r="S196" i="7"/>
  <c r="R196" i="7"/>
  <c r="Q196" i="7"/>
  <c r="P196" i="7"/>
  <c r="O196" i="7"/>
  <c r="N196" i="7"/>
  <c r="M196" i="7"/>
  <c r="L196" i="7"/>
  <c r="K196" i="7"/>
  <c r="J196" i="7"/>
  <c r="I196" i="7"/>
  <c r="H196" i="7"/>
  <c r="G196" i="7"/>
  <c r="BX194" i="7"/>
  <c r="BW194" i="7"/>
  <c r="BV194" i="7"/>
  <c r="BU194" i="7"/>
  <c r="BT194" i="7"/>
  <c r="BS194" i="7"/>
  <c r="BR194" i="7"/>
  <c r="BQ194" i="7"/>
  <c r="BP194" i="7"/>
  <c r="BO194" i="7"/>
  <c r="BN194" i="7"/>
  <c r="BM194" i="7"/>
  <c r="BL194" i="7"/>
  <c r="BK194" i="7"/>
  <c r="BJ194" i="7"/>
  <c r="BI194" i="7"/>
  <c r="BH194" i="7"/>
  <c r="BG194" i="7"/>
  <c r="BF194" i="7"/>
  <c r="BE194" i="7"/>
  <c r="BD194" i="7"/>
  <c r="BC194" i="7"/>
  <c r="BB194"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AD194" i="7"/>
  <c r="AC194" i="7"/>
  <c r="AB194" i="7"/>
  <c r="AA194" i="7"/>
  <c r="Z194" i="7"/>
  <c r="Y194" i="7"/>
  <c r="X194" i="7"/>
  <c r="W194" i="7"/>
  <c r="V194" i="7"/>
  <c r="U194" i="7"/>
  <c r="T194" i="7"/>
  <c r="S194" i="7"/>
  <c r="R194" i="7"/>
  <c r="Q194" i="7"/>
  <c r="P194" i="7"/>
  <c r="O194" i="7"/>
  <c r="N194" i="7"/>
  <c r="M194" i="7"/>
  <c r="L194" i="7"/>
  <c r="K194" i="7"/>
  <c r="J194" i="7"/>
  <c r="I194" i="7"/>
  <c r="H194" i="7"/>
  <c r="G194" i="7"/>
  <c r="BX192" i="7"/>
  <c r="BW192" i="7"/>
  <c r="BV192" i="7"/>
  <c r="BU192" i="7"/>
  <c r="BT192" i="7"/>
  <c r="BS192" i="7"/>
  <c r="BR192" i="7"/>
  <c r="BQ192" i="7"/>
  <c r="BP192" i="7"/>
  <c r="BO192" i="7"/>
  <c r="BN192" i="7"/>
  <c r="BM192" i="7"/>
  <c r="BL192" i="7"/>
  <c r="BK192" i="7"/>
  <c r="BJ192" i="7"/>
  <c r="BI192" i="7"/>
  <c r="BH192" i="7"/>
  <c r="BG192" i="7"/>
  <c r="BF192" i="7"/>
  <c r="BE192" i="7"/>
  <c r="BD192" i="7"/>
  <c r="BC192" i="7"/>
  <c r="BB192"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AD192" i="7"/>
  <c r="AC192" i="7"/>
  <c r="AB192" i="7"/>
  <c r="AA192" i="7"/>
  <c r="Z192" i="7"/>
  <c r="Y192" i="7"/>
  <c r="X192" i="7"/>
  <c r="W192" i="7"/>
  <c r="V192" i="7"/>
  <c r="U192" i="7"/>
  <c r="T192" i="7"/>
  <c r="S192" i="7"/>
  <c r="R192" i="7"/>
  <c r="Q192" i="7"/>
  <c r="P192" i="7"/>
  <c r="O192" i="7"/>
  <c r="N192" i="7"/>
  <c r="M192" i="7"/>
  <c r="L192" i="7"/>
  <c r="K192" i="7"/>
  <c r="J192" i="7"/>
  <c r="I192" i="7"/>
  <c r="H192" i="7"/>
  <c r="G192" i="7"/>
  <c r="BX190" i="7"/>
  <c r="BW190" i="7"/>
  <c r="BV190" i="7"/>
  <c r="BU190" i="7"/>
  <c r="BT190" i="7"/>
  <c r="BS190" i="7"/>
  <c r="BR190" i="7"/>
  <c r="BQ190" i="7"/>
  <c r="BP190" i="7"/>
  <c r="BO190" i="7"/>
  <c r="BN190" i="7"/>
  <c r="BM190" i="7"/>
  <c r="BL190" i="7"/>
  <c r="BK190" i="7"/>
  <c r="BJ190" i="7"/>
  <c r="BI190" i="7"/>
  <c r="BH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AC190" i="7"/>
  <c r="AB190" i="7"/>
  <c r="AA190" i="7"/>
  <c r="Z190" i="7"/>
  <c r="Y190" i="7"/>
  <c r="X190" i="7"/>
  <c r="W190" i="7"/>
  <c r="V190" i="7"/>
  <c r="U190" i="7"/>
  <c r="T190" i="7"/>
  <c r="S190" i="7"/>
  <c r="R190" i="7"/>
  <c r="Q190" i="7"/>
  <c r="P190" i="7"/>
  <c r="O190" i="7"/>
  <c r="N190" i="7"/>
  <c r="M190" i="7"/>
  <c r="L190" i="7"/>
  <c r="K190" i="7"/>
  <c r="J190" i="7"/>
  <c r="I190" i="7"/>
  <c r="H190" i="7"/>
  <c r="G190" i="7"/>
  <c r="BX188" i="7"/>
  <c r="BW188" i="7"/>
  <c r="BV188" i="7"/>
  <c r="BU188" i="7"/>
  <c r="BT188" i="7"/>
  <c r="BS188" i="7"/>
  <c r="BR188" i="7"/>
  <c r="BQ188" i="7"/>
  <c r="BP188" i="7"/>
  <c r="BO188" i="7"/>
  <c r="BN188" i="7"/>
  <c r="BM188" i="7"/>
  <c r="BL188" i="7"/>
  <c r="BK188" i="7"/>
  <c r="BJ188" i="7"/>
  <c r="BI188" i="7"/>
  <c r="BH188" i="7"/>
  <c r="BG188" i="7"/>
  <c r="BF188" i="7"/>
  <c r="BE188" i="7"/>
  <c r="BD188" i="7"/>
  <c r="BC188" i="7"/>
  <c r="BB188"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AD188" i="7"/>
  <c r="AC188" i="7"/>
  <c r="AB188" i="7"/>
  <c r="AA188" i="7"/>
  <c r="Z188" i="7"/>
  <c r="Y188" i="7"/>
  <c r="X188" i="7"/>
  <c r="W188" i="7"/>
  <c r="V188" i="7"/>
  <c r="U188" i="7"/>
  <c r="T188" i="7"/>
  <c r="S188" i="7"/>
  <c r="R188" i="7"/>
  <c r="Q188" i="7"/>
  <c r="P188" i="7"/>
  <c r="O188" i="7"/>
  <c r="N188" i="7"/>
  <c r="M188" i="7"/>
  <c r="L188" i="7"/>
  <c r="K188" i="7"/>
  <c r="J188" i="7"/>
  <c r="I188" i="7"/>
  <c r="H188" i="7"/>
  <c r="G188" i="7"/>
  <c r="BX186" i="7"/>
  <c r="BW186" i="7"/>
  <c r="BV186" i="7"/>
  <c r="BU186" i="7"/>
  <c r="BT186" i="7"/>
  <c r="BS186" i="7"/>
  <c r="BR186" i="7"/>
  <c r="BQ186" i="7"/>
  <c r="BP186" i="7"/>
  <c r="BO186" i="7"/>
  <c r="BN186" i="7"/>
  <c r="BM186" i="7"/>
  <c r="BL186" i="7"/>
  <c r="BK186" i="7"/>
  <c r="BJ186" i="7"/>
  <c r="BI186" i="7"/>
  <c r="BH186" i="7"/>
  <c r="BG186" i="7"/>
  <c r="BF186" i="7"/>
  <c r="BE186" i="7"/>
  <c r="BD186" i="7"/>
  <c r="BC186" i="7"/>
  <c r="BB186"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AD186" i="7"/>
  <c r="AC186" i="7"/>
  <c r="AB186" i="7"/>
  <c r="AA186" i="7"/>
  <c r="Z186" i="7"/>
  <c r="Y186" i="7"/>
  <c r="X186" i="7"/>
  <c r="W186" i="7"/>
  <c r="V186" i="7"/>
  <c r="U186" i="7"/>
  <c r="T186" i="7"/>
  <c r="S186" i="7"/>
  <c r="R186" i="7"/>
  <c r="Q186" i="7"/>
  <c r="P186" i="7"/>
  <c r="O186" i="7"/>
  <c r="N186" i="7"/>
  <c r="M186" i="7"/>
  <c r="L186" i="7"/>
  <c r="K186" i="7"/>
  <c r="J186" i="7"/>
  <c r="I186" i="7"/>
  <c r="H186" i="7"/>
  <c r="G186" i="7"/>
  <c r="BX184" i="7"/>
  <c r="BW184" i="7"/>
  <c r="BV184" i="7"/>
  <c r="BU184" i="7"/>
  <c r="BT184" i="7"/>
  <c r="BS184" i="7"/>
  <c r="BR184" i="7"/>
  <c r="BQ184" i="7"/>
  <c r="BP184" i="7"/>
  <c r="BO184" i="7"/>
  <c r="BN184" i="7"/>
  <c r="BM184" i="7"/>
  <c r="BL184" i="7"/>
  <c r="BK184" i="7"/>
  <c r="BJ184" i="7"/>
  <c r="BI184" i="7"/>
  <c r="BH184" i="7"/>
  <c r="BG184" i="7"/>
  <c r="BF184" i="7"/>
  <c r="BE184" i="7"/>
  <c r="BD184" i="7"/>
  <c r="BC184" i="7"/>
  <c r="BB184" i="7"/>
  <c r="BA184" i="7"/>
  <c r="AZ184" i="7"/>
  <c r="AY184" i="7"/>
  <c r="AX184" i="7"/>
  <c r="AW184" i="7"/>
  <c r="AV184" i="7"/>
  <c r="AU184" i="7"/>
  <c r="AT184" i="7"/>
  <c r="AS184" i="7"/>
  <c r="AR184" i="7"/>
  <c r="AQ184" i="7"/>
  <c r="AP184" i="7"/>
  <c r="AO184" i="7"/>
  <c r="AN184" i="7"/>
  <c r="AM184" i="7"/>
  <c r="AL184" i="7"/>
  <c r="AK184" i="7"/>
  <c r="AJ184" i="7"/>
  <c r="AI184" i="7"/>
  <c r="AH184" i="7"/>
  <c r="AG184" i="7"/>
  <c r="AF184" i="7"/>
  <c r="AE184" i="7"/>
  <c r="AD184" i="7"/>
  <c r="AC184" i="7"/>
  <c r="AB184" i="7"/>
  <c r="AA184" i="7"/>
  <c r="Z184" i="7"/>
  <c r="Y184" i="7"/>
  <c r="X184" i="7"/>
  <c r="W184" i="7"/>
  <c r="V184" i="7"/>
  <c r="U184" i="7"/>
  <c r="T184" i="7"/>
  <c r="S184" i="7"/>
  <c r="R184" i="7"/>
  <c r="Q184" i="7"/>
  <c r="P184" i="7"/>
  <c r="O184" i="7"/>
  <c r="N184" i="7"/>
  <c r="M184" i="7"/>
  <c r="L184" i="7"/>
  <c r="K184" i="7"/>
  <c r="J184" i="7"/>
  <c r="I184" i="7"/>
  <c r="H184" i="7"/>
  <c r="G184" i="7"/>
  <c r="BX182" i="7"/>
  <c r="BW182" i="7"/>
  <c r="BV182" i="7"/>
  <c r="BU182" i="7"/>
  <c r="BT182" i="7"/>
  <c r="BS182" i="7"/>
  <c r="BR182" i="7"/>
  <c r="BQ182" i="7"/>
  <c r="BP182" i="7"/>
  <c r="BO182" i="7"/>
  <c r="BN182" i="7"/>
  <c r="BM182" i="7"/>
  <c r="BL182" i="7"/>
  <c r="BK182" i="7"/>
  <c r="BJ182" i="7"/>
  <c r="BI182" i="7"/>
  <c r="BH182" i="7"/>
  <c r="BG182" i="7"/>
  <c r="BF182" i="7"/>
  <c r="BE182" i="7"/>
  <c r="BD182" i="7"/>
  <c r="BC182" i="7"/>
  <c r="BB182" i="7"/>
  <c r="BA182" i="7"/>
  <c r="AZ182" i="7"/>
  <c r="AY182" i="7"/>
  <c r="AX182" i="7"/>
  <c r="AW182" i="7"/>
  <c r="AV182" i="7"/>
  <c r="AU182" i="7"/>
  <c r="AT182" i="7"/>
  <c r="AS182" i="7"/>
  <c r="AR182" i="7"/>
  <c r="AQ182" i="7"/>
  <c r="AP182" i="7"/>
  <c r="AO182" i="7"/>
  <c r="AN182" i="7"/>
  <c r="AM182" i="7"/>
  <c r="AL182" i="7"/>
  <c r="AK182" i="7"/>
  <c r="AJ182" i="7"/>
  <c r="AI182" i="7"/>
  <c r="AH182" i="7"/>
  <c r="AG182" i="7"/>
  <c r="AF182" i="7"/>
  <c r="AE182" i="7"/>
  <c r="AD182" i="7"/>
  <c r="AC182" i="7"/>
  <c r="AB182" i="7"/>
  <c r="AA182" i="7"/>
  <c r="Z182" i="7"/>
  <c r="Y182" i="7"/>
  <c r="X182" i="7"/>
  <c r="W182" i="7"/>
  <c r="V182" i="7"/>
  <c r="U182" i="7"/>
  <c r="T182" i="7"/>
  <c r="S182" i="7"/>
  <c r="R182" i="7"/>
  <c r="Q182" i="7"/>
  <c r="P182" i="7"/>
  <c r="O182" i="7"/>
  <c r="N182" i="7"/>
  <c r="M182" i="7"/>
  <c r="L182" i="7"/>
  <c r="K182" i="7"/>
  <c r="J182" i="7"/>
  <c r="I182" i="7"/>
  <c r="H182" i="7"/>
  <c r="G182" i="7"/>
  <c r="BX180" i="7"/>
  <c r="BW180" i="7"/>
  <c r="BV180" i="7"/>
  <c r="BU180" i="7"/>
  <c r="BT180" i="7"/>
  <c r="BS180" i="7"/>
  <c r="BR180" i="7"/>
  <c r="BQ180" i="7"/>
  <c r="BP180" i="7"/>
  <c r="BO180" i="7"/>
  <c r="BN180" i="7"/>
  <c r="BM180" i="7"/>
  <c r="BL180" i="7"/>
  <c r="BK180" i="7"/>
  <c r="BJ180" i="7"/>
  <c r="BI180" i="7"/>
  <c r="BH180" i="7"/>
  <c r="BG180" i="7"/>
  <c r="BF180" i="7"/>
  <c r="BE180" i="7"/>
  <c r="BD180" i="7"/>
  <c r="BC180" i="7"/>
  <c r="BB180"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AD180" i="7"/>
  <c r="AC180" i="7"/>
  <c r="AB180" i="7"/>
  <c r="AA180" i="7"/>
  <c r="Z180" i="7"/>
  <c r="Y180" i="7"/>
  <c r="X180" i="7"/>
  <c r="W180" i="7"/>
  <c r="V180" i="7"/>
  <c r="U180" i="7"/>
  <c r="T180" i="7"/>
  <c r="S180" i="7"/>
  <c r="R180" i="7"/>
  <c r="Q180" i="7"/>
  <c r="P180" i="7"/>
  <c r="O180" i="7"/>
  <c r="N180" i="7"/>
  <c r="M180" i="7"/>
  <c r="L180" i="7"/>
  <c r="K180" i="7"/>
  <c r="J180" i="7"/>
  <c r="I180" i="7"/>
  <c r="H180" i="7"/>
  <c r="G180" i="7"/>
  <c r="BX178" i="7"/>
  <c r="BW178" i="7"/>
  <c r="BV178" i="7"/>
  <c r="BU178" i="7"/>
  <c r="BT178" i="7"/>
  <c r="BS178" i="7"/>
  <c r="BR178" i="7"/>
  <c r="BQ178" i="7"/>
  <c r="BP178" i="7"/>
  <c r="BO178" i="7"/>
  <c r="BN178" i="7"/>
  <c r="BM178" i="7"/>
  <c r="BL178" i="7"/>
  <c r="BK178" i="7"/>
  <c r="BJ178" i="7"/>
  <c r="BI178" i="7"/>
  <c r="BH178" i="7"/>
  <c r="BG178" i="7"/>
  <c r="BF178" i="7"/>
  <c r="BE178" i="7"/>
  <c r="BD178" i="7"/>
  <c r="BC178" i="7"/>
  <c r="BB178" i="7"/>
  <c r="BA178" i="7"/>
  <c r="AZ178" i="7"/>
  <c r="AY178" i="7"/>
  <c r="AX178" i="7"/>
  <c r="AW178" i="7"/>
  <c r="AV178" i="7"/>
  <c r="AU178" i="7"/>
  <c r="AT178" i="7"/>
  <c r="AS178" i="7"/>
  <c r="AR178" i="7"/>
  <c r="AQ178" i="7"/>
  <c r="AP178" i="7"/>
  <c r="AO178" i="7"/>
  <c r="AN178" i="7"/>
  <c r="AM178" i="7"/>
  <c r="AL178" i="7"/>
  <c r="AK178" i="7"/>
  <c r="AJ178" i="7"/>
  <c r="AI178" i="7"/>
  <c r="AH178" i="7"/>
  <c r="AG178" i="7"/>
  <c r="AF178" i="7"/>
  <c r="AE178" i="7"/>
  <c r="AD178" i="7"/>
  <c r="AC178" i="7"/>
  <c r="AB178" i="7"/>
  <c r="AA178" i="7"/>
  <c r="Z178" i="7"/>
  <c r="Y178" i="7"/>
  <c r="X178" i="7"/>
  <c r="W178" i="7"/>
  <c r="V178" i="7"/>
  <c r="U178" i="7"/>
  <c r="T178" i="7"/>
  <c r="S178" i="7"/>
  <c r="R178" i="7"/>
  <c r="Q178" i="7"/>
  <c r="P178" i="7"/>
  <c r="O178" i="7"/>
  <c r="N178" i="7"/>
  <c r="M178" i="7"/>
  <c r="L178" i="7"/>
  <c r="K178" i="7"/>
  <c r="J178" i="7"/>
  <c r="I178" i="7"/>
  <c r="H178" i="7"/>
  <c r="G178" i="7"/>
  <c r="BX176" i="7"/>
  <c r="BW176" i="7"/>
  <c r="BV176" i="7"/>
  <c r="BU176" i="7"/>
  <c r="BT176" i="7"/>
  <c r="BS176" i="7"/>
  <c r="BR176" i="7"/>
  <c r="BQ176" i="7"/>
  <c r="BP176" i="7"/>
  <c r="BO176" i="7"/>
  <c r="BN176" i="7"/>
  <c r="BM176" i="7"/>
  <c r="BL176" i="7"/>
  <c r="BK176" i="7"/>
  <c r="BJ176" i="7"/>
  <c r="BI176" i="7"/>
  <c r="BH176" i="7"/>
  <c r="BG176" i="7"/>
  <c r="BF176" i="7"/>
  <c r="BE176" i="7"/>
  <c r="BD176" i="7"/>
  <c r="BC176" i="7"/>
  <c r="BB176" i="7"/>
  <c r="BA176" i="7"/>
  <c r="AZ176" i="7"/>
  <c r="AY176" i="7"/>
  <c r="AX176" i="7"/>
  <c r="AW176" i="7"/>
  <c r="AV176" i="7"/>
  <c r="AU176" i="7"/>
  <c r="AT176" i="7"/>
  <c r="AS176" i="7"/>
  <c r="AR176" i="7"/>
  <c r="AQ176" i="7"/>
  <c r="AP176" i="7"/>
  <c r="AO176" i="7"/>
  <c r="AN176" i="7"/>
  <c r="AM176" i="7"/>
  <c r="AL176" i="7"/>
  <c r="AK176" i="7"/>
  <c r="AJ176" i="7"/>
  <c r="AI176" i="7"/>
  <c r="AH176" i="7"/>
  <c r="AG176" i="7"/>
  <c r="AF176" i="7"/>
  <c r="AE176" i="7"/>
  <c r="AD176" i="7"/>
  <c r="AC176" i="7"/>
  <c r="AB176" i="7"/>
  <c r="AA176" i="7"/>
  <c r="Z176" i="7"/>
  <c r="Y176" i="7"/>
  <c r="X176" i="7"/>
  <c r="W176" i="7"/>
  <c r="V176" i="7"/>
  <c r="U176" i="7"/>
  <c r="T176" i="7"/>
  <c r="S176" i="7"/>
  <c r="R176" i="7"/>
  <c r="Q176" i="7"/>
  <c r="P176" i="7"/>
  <c r="O176" i="7"/>
  <c r="N176" i="7"/>
  <c r="M176" i="7"/>
  <c r="L176" i="7"/>
  <c r="K176" i="7"/>
  <c r="J176" i="7"/>
  <c r="I176" i="7"/>
  <c r="H176" i="7"/>
  <c r="G176" i="7"/>
  <c r="BX174" i="7"/>
  <c r="BW174" i="7"/>
  <c r="BV174" i="7"/>
  <c r="BU174" i="7"/>
  <c r="BT174" i="7"/>
  <c r="BS174" i="7"/>
  <c r="BR174" i="7"/>
  <c r="BQ174" i="7"/>
  <c r="BP174" i="7"/>
  <c r="BO174" i="7"/>
  <c r="BN174" i="7"/>
  <c r="BM174" i="7"/>
  <c r="BL174" i="7"/>
  <c r="BK174" i="7"/>
  <c r="BJ174" i="7"/>
  <c r="BI174" i="7"/>
  <c r="BH174" i="7"/>
  <c r="BG174" i="7"/>
  <c r="BF174" i="7"/>
  <c r="BE174" i="7"/>
  <c r="BD174" i="7"/>
  <c r="BC174" i="7"/>
  <c r="BB174"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BX172" i="7"/>
  <c r="BW172" i="7"/>
  <c r="BV172" i="7"/>
  <c r="BU172" i="7"/>
  <c r="BT172" i="7"/>
  <c r="BS172" i="7"/>
  <c r="BR172" i="7"/>
  <c r="BQ172" i="7"/>
  <c r="BP172" i="7"/>
  <c r="BO172" i="7"/>
  <c r="BN172" i="7"/>
  <c r="BM172" i="7"/>
  <c r="BL172" i="7"/>
  <c r="BK172" i="7"/>
  <c r="BJ172" i="7"/>
  <c r="BI172" i="7"/>
  <c r="BH172" i="7"/>
  <c r="BG172" i="7"/>
  <c r="BF172" i="7"/>
  <c r="BE172" i="7"/>
  <c r="BD172" i="7"/>
  <c r="BC172" i="7"/>
  <c r="BB172"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AD172" i="7"/>
  <c r="AC172" i="7"/>
  <c r="AB172" i="7"/>
  <c r="AA172" i="7"/>
  <c r="Z172" i="7"/>
  <c r="Y172" i="7"/>
  <c r="X172" i="7"/>
  <c r="W172" i="7"/>
  <c r="V172" i="7"/>
  <c r="U172" i="7"/>
  <c r="T172" i="7"/>
  <c r="S172" i="7"/>
  <c r="R172" i="7"/>
  <c r="Q172" i="7"/>
  <c r="P172" i="7"/>
  <c r="O172" i="7"/>
  <c r="N172" i="7"/>
  <c r="M172" i="7"/>
  <c r="L172" i="7"/>
  <c r="K172" i="7"/>
  <c r="J172" i="7"/>
  <c r="I172" i="7"/>
  <c r="H172" i="7"/>
  <c r="G172" i="7"/>
  <c r="BX170" i="7"/>
  <c r="BW170" i="7"/>
  <c r="BV170" i="7"/>
  <c r="BU170" i="7"/>
  <c r="BT170" i="7"/>
  <c r="BS170" i="7"/>
  <c r="BR170" i="7"/>
  <c r="BQ170" i="7"/>
  <c r="BP170" i="7"/>
  <c r="BO170" i="7"/>
  <c r="BN170" i="7"/>
  <c r="BM170" i="7"/>
  <c r="BL170" i="7"/>
  <c r="BK170" i="7"/>
  <c r="BJ170" i="7"/>
  <c r="BI170" i="7"/>
  <c r="BH170" i="7"/>
  <c r="BG170" i="7"/>
  <c r="BF170" i="7"/>
  <c r="BE170" i="7"/>
  <c r="BD170" i="7"/>
  <c r="BC170" i="7"/>
  <c r="BB170"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BX168" i="7"/>
  <c r="BW168" i="7"/>
  <c r="BV168" i="7"/>
  <c r="BU168" i="7"/>
  <c r="BT168" i="7"/>
  <c r="BS168" i="7"/>
  <c r="BR168" i="7"/>
  <c r="BQ168" i="7"/>
  <c r="BP168" i="7"/>
  <c r="BO168" i="7"/>
  <c r="BN168" i="7"/>
  <c r="BM168" i="7"/>
  <c r="BL168" i="7"/>
  <c r="BK168" i="7"/>
  <c r="BJ168" i="7"/>
  <c r="BI168" i="7"/>
  <c r="BH168" i="7"/>
  <c r="BG168" i="7"/>
  <c r="BF168" i="7"/>
  <c r="BE168" i="7"/>
  <c r="BD168" i="7"/>
  <c r="BC168" i="7"/>
  <c r="BB168"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AD168" i="7"/>
  <c r="AC168" i="7"/>
  <c r="AB168" i="7"/>
  <c r="AA168" i="7"/>
  <c r="Z168" i="7"/>
  <c r="Y168" i="7"/>
  <c r="X168" i="7"/>
  <c r="W168" i="7"/>
  <c r="V168" i="7"/>
  <c r="U168" i="7"/>
  <c r="T168" i="7"/>
  <c r="S168" i="7"/>
  <c r="R168" i="7"/>
  <c r="Q168" i="7"/>
  <c r="P168" i="7"/>
  <c r="O168" i="7"/>
  <c r="N168" i="7"/>
  <c r="M168" i="7"/>
  <c r="L168" i="7"/>
  <c r="K168" i="7"/>
  <c r="J168" i="7"/>
  <c r="I168" i="7"/>
  <c r="H168" i="7"/>
  <c r="G168" i="7"/>
  <c r="BX159" i="7"/>
  <c r="BW159" i="7"/>
  <c r="BV159" i="7"/>
  <c r="BU159" i="7"/>
  <c r="BT159" i="7"/>
  <c r="BS159" i="7"/>
  <c r="BR159" i="7"/>
  <c r="BQ159" i="7"/>
  <c r="BP159" i="7"/>
  <c r="BO159" i="7"/>
  <c r="BN159" i="7"/>
  <c r="BM159" i="7"/>
  <c r="BL159" i="7"/>
  <c r="BK159" i="7"/>
  <c r="BJ159" i="7"/>
  <c r="BI159" i="7"/>
  <c r="BH159" i="7"/>
  <c r="BG159" i="7"/>
  <c r="BF159" i="7"/>
  <c r="BE159" i="7"/>
  <c r="BD159" i="7"/>
  <c r="BC159" i="7"/>
  <c r="BB159"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AD159" i="7"/>
  <c r="AC159" i="7"/>
  <c r="AB159" i="7"/>
  <c r="AA159" i="7"/>
  <c r="Z159" i="7"/>
  <c r="Y159" i="7"/>
  <c r="X159" i="7"/>
  <c r="W159" i="7"/>
  <c r="V159" i="7"/>
  <c r="U159" i="7"/>
  <c r="T159" i="7"/>
  <c r="S159" i="7"/>
  <c r="R159" i="7"/>
  <c r="Q159" i="7"/>
  <c r="P159" i="7"/>
  <c r="O159" i="7"/>
  <c r="N159" i="7"/>
  <c r="M159" i="7"/>
  <c r="L159" i="7"/>
  <c r="K159" i="7"/>
  <c r="J159" i="7"/>
  <c r="I159" i="7"/>
  <c r="H159" i="7"/>
  <c r="C159" i="7"/>
  <c r="BX158" i="7"/>
  <c r="BW158" i="7"/>
  <c r="BV158" i="7"/>
  <c r="BU158" i="7"/>
  <c r="BT158" i="7"/>
  <c r="BS158" i="7"/>
  <c r="BR158" i="7"/>
  <c r="BQ158" i="7"/>
  <c r="BP158" i="7"/>
  <c r="BO158" i="7"/>
  <c r="BN158" i="7"/>
  <c r="BM158" i="7"/>
  <c r="BL158" i="7"/>
  <c r="BK158" i="7"/>
  <c r="BJ158" i="7"/>
  <c r="BI158" i="7"/>
  <c r="BH158" i="7"/>
  <c r="BG158" i="7"/>
  <c r="BF158" i="7"/>
  <c r="BE158" i="7"/>
  <c r="BD158" i="7"/>
  <c r="BC158" i="7"/>
  <c r="BB158"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AD158" i="7"/>
  <c r="AC158" i="7"/>
  <c r="AB158" i="7"/>
  <c r="AA158" i="7"/>
  <c r="Z158" i="7"/>
  <c r="Y158" i="7"/>
  <c r="X158" i="7"/>
  <c r="W158" i="7"/>
  <c r="V158" i="7"/>
  <c r="U158" i="7"/>
  <c r="T158" i="7"/>
  <c r="S158" i="7"/>
  <c r="R158" i="7"/>
  <c r="Q158" i="7"/>
  <c r="P158" i="7"/>
  <c r="O158" i="7"/>
  <c r="N158" i="7"/>
  <c r="M158" i="7"/>
  <c r="L158" i="7"/>
  <c r="K158" i="7"/>
  <c r="J158" i="7"/>
  <c r="I158" i="7"/>
  <c r="H158" i="7"/>
  <c r="C158" i="7"/>
  <c r="BX154" i="7"/>
  <c r="BW154" i="7"/>
  <c r="BV154" i="7"/>
  <c r="BU154" i="7"/>
  <c r="BT154" i="7"/>
  <c r="BS154" i="7"/>
  <c r="BR154" i="7"/>
  <c r="BQ154" i="7"/>
  <c r="BP154" i="7"/>
  <c r="BO154" i="7"/>
  <c r="BN154" i="7"/>
  <c r="BM154" i="7"/>
  <c r="BL154" i="7"/>
  <c r="BK154" i="7"/>
  <c r="BJ154" i="7"/>
  <c r="BI154" i="7"/>
  <c r="BH154" i="7"/>
  <c r="BG154" i="7"/>
  <c r="BF154" i="7"/>
  <c r="BE154" i="7"/>
  <c r="BD154" i="7"/>
  <c r="BC154" i="7"/>
  <c r="BB154"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AD154" i="7"/>
  <c r="AC154" i="7"/>
  <c r="AB154" i="7"/>
  <c r="AA154" i="7"/>
  <c r="Z154" i="7"/>
  <c r="Y154" i="7"/>
  <c r="X154" i="7"/>
  <c r="W154" i="7"/>
  <c r="V154" i="7"/>
  <c r="U154" i="7"/>
  <c r="T154" i="7"/>
  <c r="S154" i="7"/>
  <c r="R154" i="7"/>
  <c r="Q154" i="7"/>
  <c r="P154" i="7"/>
  <c r="O154" i="7"/>
  <c r="N154" i="7"/>
  <c r="M154" i="7"/>
  <c r="L154" i="7"/>
  <c r="K154" i="7"/>
  <c r="J154" i="7"/>
  <c r="I154" i="7"/>
  <c r="H154" i="7"/>
  <c r="G154" i="7"/>
  <c r="E153" i="7"/>
  <c r="E152" i="7"/>
  <c r="B152" i="7"/>
  <c r="B394" i="7" s="1"/>
  <c r="E151" i="7"/>
  <c r="B151" i="7"/>
  <c r="B392" i="7" s="1"/>
  <c r="E150" i="7"/>
  <c r="B150" i="7"/>
  <c r="B390" i="7" s="1"/>
  <c r="E149" i="7"/>
  <c r="B149" i="7"/>
  <c r="B388" i="7" s="1"/>
  <c r="E148" i="7"/>
  <c r="B148" i="7"/>
  <c r="B386" i="7" s="1"/>
  <c r="E147" i="7"/>
  <c r="B147" i="7"/>
  <c r="B384" i="7" s="1"/>
  <c r="E146" i="7"/>
  <c r="B146" i="7"/>
  <c r="B382" i="7" s="1"/>
  <c r="E145" i="7"/>
  <c r="B145" i="7"/>
  <c r="B380" i="7" s="1"/>
  <c r="E144" i="7"/>
  <c r="B144" i="7"/>
  <c r="B378" i="7" s="1"/>
  <c r="E143" i="7"/>
  <c r="B143" i="7"/>
  <c r="B376" i="7" s="1"/>
  <c r="E142" i="7"/>
  <c r="B142" i="7"/>
  <c r="B374" i="7" s="1"/>
  <c r="E141" i="7"/>
  <c r="B141" i="7"/>
  <c r="B372" i="7" s="1"/>
  <c r="E140" i="7"/>
  <c r="B140" i="7"/>
  <c r="B370" i="7" s="1"/>
  <c r="E139" i="7"/>
  <c r="B139" i="7"/>
  <c r="B368" i="7" s="1"/>
  <c r="E138" i="7"/>
  <c r="B138" i="7"/>
  <c r="B366" i="7" s="1"/>
  <c r="A135" i="7"/>
  <c r="A365" i="7" s="1"/>
  <c r="BX132" i="7"/>
  <c r="BW132" i="7"/>
  <c r="BV132" i="7"/>
  <c r="BU132" i="7"/>
  <c r="BT132" i="7"/>
  <c r="BS132" i="7"/>
  <c r="BR132" i="7"/>
  <c r="BQ132" i="7"/>
  <c r="BP132" i="7"/>
  <c r="BO132" i="7"/>
  <c r="BN132" i="7"/>
  <c r="BM132" i="7"/>
  <c r="BL132" i="7"/>
  <c r="BK132" i="7"/>
  <c r="BJ132" i="7"/>
  <c r="BI132" i="7"/>
  <c r="BH132" i="7"/>
  <c r="BG132" i="7"/>
  <c r="BF132" i="7"/>
  <c r="BE132" i="7"/>
  <c r="BD132" i="7"/>
  <c r="BC132" i="7"/>
  <c r="BB132"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AD132" i="7"/>
  <c r="AC132" i="7"/>
  <c r="AB132" i="7"/>
  <c r="AA132" i="7"/>
  <c r="Z132" i="7"/>
  <c r="Y132" i="7"/>
  <c r="X132" i="7"/>
  <c r="W132" i="7"/>
  <c r="V132" i="7"/>
  <c r="U132" i="7"/>
  <c r="T132" i="7"/>
  <c r="S132" i="7"/>
  <c r="R132" i="7"/>
  <c r="Q132" i="7"/>
  <c r="P132" i="7"/>
  <c r="O132" i="7"/>
  <c r="N132" i="7"/>
  <c r="M132" i="7"/>
  <c r="L132" i="7"/>
  <c r="K132" i="7"/>
  <c r="J132" i="7"/>
  <c r="I132" i="7"/>
  <c r="H132" i="7"/>
  <c r="G132" i="7"/>
  <c r="E131" i="7"/>
  <c r="E130" i="7"/>
  <c r="B130" i="7"/>
  <c r="B361" i="7" s="1"/>
  <c r="E129" i="7"/>
  <c r="B129" i="7"/>
  <c r="B359" i="7" s="1"/>
  <c r="E128" i="7"/>
  <c r="B128" i="7"/>
  <c r="B357" i="7" s="1"/>
  <c r="E127" i="7"/>
  <c r="C127" i="7"/>
  <c r="B127" i="7"/>
  <c r="B355" i="7" s="1"/>
  <c r="E126" i="7"/>
  <c r="B126" i="7"/>
  <c r="B353" i="7" s="1"/>
  <c r="E125" i="7"/>
  <c r="B125" i="7"/>
  <c r="B351" i="7" s="1"/>
  <c r="E124" i="7"/>
  <c r="B124" i="7"/>
  <c r="B349" i="7" s="1"/>
  <c r="E123" i="7"/>
  <c r="B123" i="7"/>
  <c r="B347" i="7" s="1"/>
  <c r="E122" i="7"/>
  <c r="B122" i="7"/>
  <c r="B345" i="7" s="1"/>
  <c r="E121" i="7"/>
  <c r="B121" i="7"/>
  <c r="B343" i="7" s="1"/>
  <c r="E120" i="7"/>
  <c r="B120" i="7"/>
  <c r="B341" i="7" s="1"/>
  <c r="E119" i="7"/>
  <c r="B119" i="7"/>
  <c r="B339" i="7" s="1"/>
  <c r="E118" i="7"/>
  <c r="B118" i="7"/>
  <c r="B337" i="7" s="1"/>
  <c r="E117" i="7"/>
  <c r="B117" i="7"/>
  <c r="B335" i="7" s="1"/>
  <c r="E116" i="7"/>
  <c r="B116" i="7"/>
  <c r="B333" i="7" s="1"/>
  <c r="A113" i="7"/>
  <c r="A332" i="7" s="1"/>
  <c r="BX110" i="7"/>
  <c r="BW110" i="7"/>
  <c r="BV110" i="7"/>
  <c r="BU110" i="7"/>
  <c r="BT110" i="7"/>
  <c r="BS110" i="7"/>
  <c r="BR110" i="7"/>
  <c r="BQ110" i="7"/>
  <c r="BP110" i="7"/>
  <c r="BO110" i="7"/>
  <c r="BN110" i="7"/>
  <c r="BM110" i="7"/>
  <c r="BL110" i="7"/>
  <c r="BK110" i="7"/>
  <c r="BJ110" i="7"/>
  <c r="BI110" i="7"/>
  <c r="BH110" i="7"/>
  <c r="BG110" i="7"/>
  <c r="BF110" i="7"/>
  <c r="BE110" i="7"/>
  <c r="BD110" i="7"/>
  <c r="BC110" i="7"/>
  <c r="BB110"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AD110" i="7"/>
  <c r="AC110" i="7"/>
  <c r="AB110" i="7"/>
  <c r="AA110" i="7"/>
  <c r="Z110" i="7"/>
  <c r="Y110" i="7"/>
  <c r="X110" i="7"/>
  <c r="W110" i="7"/>
  <c r="V110" i="7"/>
  <c r="U110" i="7"/>
  <c r="T110" i="7"/>
  <c r="S110" i="7"/>
  <c r="R110" i="7"/>
  <c r="Q110" i="7"/>
  <c r="P110" i="7"/>
  <c r="O110" i="7"/>
  <c r="N110" i="7"/>
  <c r="M110" i="7"/>
  <c r="L110" i="7"/>
  <c r="K110" i="7"/>
  <c r="J110" i="7"/>
  <c r="I110" i="7"/>
  <c r="H110" i="7"/>
  <c r="G110" i="7"/>
  <c r="E109" i="7"/>
  <c r="E108" i="7"/>
  <c r="B108" i="7"/>
  <c r="B328" i="7" s="1"/>
  <c r="E107" i="7"/>
  <c r="B107" i="7"/>
  <c r="B326" i="7" s="1"/>
  <c r="E106" i="7"/>
  <c r="B106" i="7"/>
  <c r="B324" i="7" s="1"/>
  <c r="E105" i="7"/>
  <c r="B105" i="7"/>
  <c r="B322" i="7" s="1"/>
  <c r="E104" i="7"/>
  <c r="B104" i="7"/>
  <c r="B320" i="7" s="1"/>
  <c r="E103" i="7"/>
  <c r="B103" i="7"/>
  <c r="B318" i="7" s="1"/>
  <c r="E102" i="7"/>
  <c r="B102" i="7"/>
  <c r="B316" i="7" s="1"/>
  <c r="E101" i="7"/>
  <c r="B101" i="7"/>
  <c r="B314" i="7" s="1"/>
  <c r="E100" i="7"/>
  <c r="B100" i="7"/>
  <c r="B312" i="7" s="1"/>
  <c r="E99" i="7"/>
  <c r="B99" i="7"/>
  <c r="B310" i="7" s="1"/>
  <c r="E98" i="7"/>
  <c r="B98" i="7"/>
  <c r="B308" i="7" s="1"/>
  <c r="E97" i="7"/>
  <c r="B97" i="7"/>
  <c r="B306" i="7" s="1"/>
  <c r="E96" i="7"/>
  <c r="B96" i="7"/>
  <c r="B304" i="7" s="1"/>
  <c r="E95" i="7"/>
  <c r="B95" i="7"/>
  <c r="B302" i="7" s="1"/>
  <c r="E94" i="7"/>
  <c r="B94" i="7"/>
  <c r="B300" i="7" s="1"/>
  <c r="A91" i="7"/>
  <c r="A299" i="7" s="1"/>
  <c r="BX88" i="7"/>
  <c r="BW88" i="7"/>
  <c r="BV88" i="7"/>
  <c r="BU88" i="7"/>
  <c r="BT88" i="7"/>
  <c r="BS88" i="7"/>
  <c r="BR88" i="7"/>
  <c r="BQ88" i="7"/>
  <c r="BP88" i="7"/>
  <c r="BO88" i="7"/>
  <c r="BN88" i="7"/>
  <c r="BM88" i="7"/>
  <c r="BL88" i="7"/>
  <c r="BK88" i="7"/>
  <c r="BJ88" i="7"/>
  <c r="BI88" i="7"/>
  <c r="BH88" i="7"/>
  <c r="BG88" i="7"/>
  <c r="BF88" i="7"/>
  <c r="BE88" i="7"/>
  <c r="BD88" i="7"/>
  <c r="BC88" i="7"/>
  <c r="BB88" i="7"/>
  <c r="BA88" i="7"/>
  <c r="AZ88" i="7"/>
  <c r="AY88" i="7"/>
  <c r="AX88" i="7"/>
  <c r="AW88" i="7"/>
  <c r="AV88" i="7"/>
  <c r="AU88" i="7"/>
  <c r="AT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E86" i="7"/>
  <c r="B86" i="7"/>
  <c r="B295" i="7" s="1"/>
  <c r="E85" i="7"/>
  <c r="B85" i="7"/>
  <c r="B293" i="7" s="1"/>
  <c r="E84" i="7"/>
  <c r="B84" i="7"/>
  <c r="B291" i="7" s="1"/>
  <c r="E83" i="7"/>
  <c r="B83" i="7"/>
  <c r="B289" i="7" s="1"/>
  <c r="E82" i="7"/>
  <c r="B82" i="7"/>
  <c r="B287" i="7" s="1"/>
  <c r="E81" i="7"/>
  <c r="B81" i="7"/>
  <c r="B285" i="7" s="1"/>
  <c r="E80" i="7"/>
  <c r="B80" i="7"/>
  <c r="B283" i="7" s="1"/>
  <c r="E79" i="7"/>
  <c r="B79" i="7"/>
  <c r="B281" i="7" s="1"/>
  <c r="E78" i="7"/>
  <c r="B78" i="7"/>
  <c r="B279" i="7" s="1"/>
  <c r="E77" i="7"/>
  <c r="B77" i="7"/>
  <c r="B277" i="7" s="1"/>
  <c r="E76" i="7"/>
  <c r="B76" i="7"/>
  <c r="B275" i="7" s="1"/>
  <c r="E75" i="7"/>
  <c r="B75" i="7"/>
  <c r="B273" i="7" s="1"/>
  <c r="E74" i="7"/>
  <c r="B74" i="7"/>
  <c r="B271" i="7" s="1"/>
  <c r="E73" i="7"/>
  <c r="B73" i="7"/>
  <c r="B269" i="7" s="1"/>
  <c r="E72" i="7"/>
  <c r="B72" i="7"/>
  <c r="B267" i="7" s="1"/>
  <c r="A69" i="7"/>
  <c r="A266" i="7" s="1"/>
  <c r="BX66" i="7"/>
  <c r="BW66" i="7"/>
  <c r="BV66" i="7"/>
  <c r="BU66" i="7"/>
  <c r="BT66" i="7"/>
  <c r="BS66" i="7"/>
  <c r="BR66" i="7"/>
  <c r="BQ66" i="7"/>
  <c r="BP66" i="7"/>
  <c r="BO66" i="7"/>
  <c r="BN66" i="7"/>
  <c r="BM66" i="7"/>
  <c r="BL66" i="7"/>
  <c r="BK66" i="7"/>
  <c r="BJ66" i="7"/>
  <c r="BI66" i="7"/>
  <c r="BH66" i="7"/>
  <c r="BG66" i="7"/>
  <c r="BF66" i="7"/>
  <c r="BE66" i="7"/>
  <c r="BD66" i="7"/>
  <c r="BC66" i="7"/>
  <c r="BB66" i="7"/>
  <c r="BA66" i="7"/>
  <c r="AZ66" i="7"/>
  <c r="AY66" i="7"/>
  <c r="AX66" i="7"/>
  <c r="AW66" i="7"/>
  <c r="AV66" i="7"/>
  <c r="AU66" i="7"/>
  <c r="AT66" i="7"/>
  <c r="AS66" i="7"/>
  <c r="AR66" i="7"/>
  <c r="AQ66" i="7"/>
  <c r="AP66" i="7"/>
  <c r="AO66"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H66" i="7"/>
  <c r="G66" i="7"/>
  <c r="E64" i="7"/>
  <c r="C64" i="7"/>
  <c r="B64" i="7"/>
  <c r="B262" i="7" s="1"/>
  <c r="E63" i="7"/>
  <c r="C63" i="7"/>
  <c r="B63" i="7"/>
  <c r="B260" i="7" s="1"/>
  <c r="E62" i="7"/>
  <c r="B62" i="7"/>
  <c r="B258" i="7" s="1"/>
  <c r="E61" i="7"/>
  <c r="B61" i="7"/>
  <c r="B256" i="7" s="1"/>
  <c r="E60" i="7"/>
  <c r="B60" i="7"/>
  <c r="B254" i="7" s="1"/>
  <c r="E59" i="7"/>
  <c r="B59" i="7"/>
  <c r="B252" i="7" s="1"/>
  <c r="E58" i="7"/>
  <c r="B58" i="7"/>
  <c r="B250" i="7" s="1"/>
  <c r="E57" i="7"/>
  <c r="B57" i="7"/>
  <c r="B248" i="7" s="1"/>
  <c r="E56" i="7"/>
  <c r="C56" i="7"/>
  <c r="B56" i="7"/>
  <c r="B246" i="7" s="1"/>
  <c r="E55" i="7"/>
  <c r="C55" i="7"/>
  <c r="B55" i="7"/>
  <c r="B244" i="7" s="1"/>
  <c r="E54" i="7"/>
  <c r="B54" i="7"/>
  <c r="B242" i="7" s="1"/>
  <c r="E53" i="7"/>
  <c r="B53" i="7"/>
  <c r="B240" i="7" s="1"/>
  <c r="E52" i="7"/>
  <c r="B52" i="7"/>
  <c r="B238" i="7" s="1"/>
  <c r="E51" i="7"/>
  <c r="B51" i="7"/>
  <c r="B236" i="7" s="1"/>
  <c r="E50" i="7"/>
  <c r="B50" i="7"/>
  <c r="B234" i="7" s="1"/>
  <c r="A47" i="7"/>
  <c r="A233" i="7" s="1"/>
  <c r="BX44" i="7"/>
  <c r="BW44" i="7"/>
  <c r="BV44" i="7"/>
  <c r="BU44" i="7"/>
  <c r="BT44" i="7"/>
  <c r="BS44" i="7"/>
  <c r="BR44" i="7"/>
  <c r="BQ44" i="7"/>
  <c r="BP44" i="7"/>
  <c r="BO44" i="7"/>
  <c r="BN44" i="7"/>
  <c r="BM44" i="7"/>
  <c r="BL44" i="7"/>
  <c r="BK44" i="7"/>
  <c r="BJ44" i="7"/>
  <c r="BI44" i="7"/>
  <c r="BH44" i="7"/>
  <c r="BG44" i="7"/>
  <c r="BF44" i="7"/>
  <c r="BE44" i="7"/>
  <c r="BD44" i="7"/>
  <c r="BC44" i="7"/>
  <c r="BB44" i="7"/>
  <c r="BA44" i="7"/>
  <c r="AZ44" i="7"/>
  <c r="AY44" i="7"/>
  <c r="AX44" i="7"/>
  <c r="AW44" i="7"/>
  <c r="AV44" i="7"/>
  <c r="AU44" i="7"/>
  <c r="AT44" i="7"/>
  <c r="AS44" i="7"/>
  <c r="AR44" i="7"/>
  <c r="AQ44" i="7"/>
  <c r="AP44" i="7"/>
  <c r="AO44" i="7"/>
  <c r="AN44" i="7"/>
  <c r="AM44" i="7"/>
  <c r="AL44" i="7"/>
  <c r="AK44" i="7"/>
  <c r="AJ44" i="7"/>
  <c r="AI44" i="7"/>
  <c r="AH44" i="7"/>
  <c r="AG44" i="7"/>
  <c r="AF44" i="7"/>
  <c r="AE44" i="7"/>
  <c r="AD44" i="7"/>
  <c r="AC44" i="7"/>
  <c r="AB44" i="7"/>
  <c r="AA44" i="7"/>
  <c r="Z44" i="7"/>
  <c r="Y44" i="7"/>
  <c r="X44" i="7"/>
  <c r="W44" i="7"/>
  <c r="V44" i="7"/>
  <c r="U44" i="7"/>
  <c r="T44" i="7"/>
  <c r="S44" i="7"/>
  <c r="R44" i="7"/>
  <c r="Q44" i="7"/>
  <c r="P44" i="7"/>
  <c r="O44" i="7"/>
  <c r="N44" i="7"/>
  <c r="M44" i="7"/>
  <c r="L44" i="7"/>
  <c r="K44" i="7"/>
  <c r="J44" i="7"/>
  <c r="I44" i="7"/>
  <c r="H44" i="7"/>
  <c r="G44" i="7"/>
  <c r="E42" i="7"/>
  <c r="B42" i="7"/>
  <c r="B229" i="7" s="1"/>
  <c r="E41" i="7"/>
  <c r="B41" i="7"/>
  <c r="B227" i="7" s="1"/>
  <c r="E40" i="7"/>
  <c r="B40" i="7"/>
  <c r="B225" i="7" s="1"/>
  <c r="E39" i="7"/>
  <c r="C39" i="7"/>
  <c r="B39" i="7"/>
  <c r="B223" i="7" s="1"/>
  <c r="E38" i="7"/>
  <c r="C38" i="7"/>
  <c r="B38" i="7"/>
  <c r="B221" i="7" s="1"/>
  <c r="E37" i="7"/>
  <c r="B37" i="7"/>
  <c r="B219" i="7" s="1"/>
  <c r="E36" i="7"/>
  <c r="B36" i="7"/>
  <c r="B217" i="7" s="1"/>
  <c r="E35" i="7"/>
  <c r="B35" i="7"/>
  <c r="B215" i="7" s="1"/>
  <c r="E34" i="7"/>
  <c r="B34" i="7"/>
  <c r="B213" i="7" s="1"/>
  <c r="E33" i="7"/>
  <c r="B33" i="7"/>
  <c r="B211" i="7" s="1"/>
  <c r="E32" i="7"/>
  <c r="B32" i="7"/>
  <c r="B209" i="7" s="1"/>
  <c r="E31" i="7"/>
  <c r="C31" i="7"/>
  <c r="B31" i="7"/>
  <c r="B207" i="7" s="1"/>
  <c r="E30" i="7"/>
  <c r="C30" i="7"/>
  <c r="B30" i="7"/>
  <c r="B205" i="7" s="1"/>
  <c r="E29" i="7"/>
  <c r="B29" i="7"/>
  <c r="B203" i="7" s="1"/>
  <c r="E28" i="7"/>
  <c r="B28" i="7"/>
  <c r="B201" i="7" s="1"/>
  <c r="A25" i="7"/>
  <c r="A200" i="7" s="1"/>
  <c r="BX22" i="7"/>
  <c r="BW22" i="7"/>
  <c r="BV22" i="7"/>
  <c r="BU22" i="7"/>
  <c r="BT22" i="7"/>
  <c r="BS22" i="7"/>
  <c r="BR22" i="7"/>
  <c r="BQ22" i="7"/>
  <c r="BP22" i="7"/>
  <c r="BO22" i="7"/>
  <c r="BN22" i="7"/>
  <c r="BM22" i="7"/>
  <c r="BL22" i="7"/>
  <c r="BK22" i="7"/>
  <c r="BJ22" i="7"/>
  <c r="BI22" i="7"/>
  <c r="BH22" i="7"/>
  <c r="BG22" i="7"/>
  <c r="BF22" i="7"/>
  <c r="BE22" i="7"/>
  <c r="BD22" i="7"/>
  <c r="BC22" i="7"/>
  <c r="BB22" i="7"/>
  <c r="BA22" i="7"/>
  <c r="AZ22" i="7"/>
  <c r="AY22" i="7"/>
  <c r="AX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O22" i="7"/>
  <c r="N22" i="7"/>
  <c r="M22" i="7"/>
  <c r="L22" i="7"/>
  <c r="K22" i="7"/>
  <c r="J22" i="7"/>
  <c r="I22" i="7"/>
  <c r="H22" i="7"/>
  <c r="G22" i="7"/>
  <c r="E21" i="7"/>
  <c r="E20" i="7"/>
  <c r="C20" i="7"/>
  <c r="B20" i="7"/>
  <c r="B196" i="7" s="1"/>
  <c r="E19" i="7"/>
  <c r="C19" i="7"/>
  <c r="B19" i="7"/>
  <c r="B194" i="7" s="1"/>
  <c r="E18" i="7"/>
  <c r="C18" i="7"/>
  <c r="B18" i="7"/>
  <c r="B192" i="7" s="1"/>
  <c r="E17" i="7"/>
  <c r="C17" i="7"/>
  <c r="B17" i="7"/>
  <c r="B190" i="7" s="1"/>
  <c r="E16" i="7"/>
  <c r="C16" i="7"/>
  <c r="B16" i="7"/>
  <c r="B188" i="7" s="1"/>
  <c r="E15" i="7"/>
  <c r="C15" i="7"/>
  <c r="B15" i="7"/>
  <c r="B186" i="7" s="1"/>
  <c r="E14" i="7"/>
  <c r="C14" i="7"/>
  <c r="B14" i="7"/>
  <c r="B184" i="7" s="1"/>
  <c r="E13" i="7"/>
  <c r="C13" i="7"/>
  <c r="B13" i="7"/>
  <c r="B182" i="7" s="1"/>
  <c r="E12" i="7"/>
  <c r="C12" i="7"/>
  <c r="B12" i="7"/>
  <c r="B180" i="7" s="1"/>
  <c r="E11" i="7"/>
  <c r="C11" i="7"/>
  <c r="B11" i="7"/>
  <c r="B178" i="7" s="1"/>
  <c r="E10" i="7"/>
  <c r="C10" i="7"/>
  <c r="B10" i="7"/>
  <c r="B176" i="7" s="1"/>
  <c r="E9" i="7"/>
  <c r="C9" i="7"/>
  <c r="B9" i="7"/>
  <c r="B174" i="7" s="1"/>
  <c r="E8" i="7"/>
  <c r="C8" i="7"/>
  <c r="B8" i="7"/>
  <c r="B172" i="7" s="1"/>
  <c r="E7" i="7"/>
  <c r="C7" i="7"/>
  <c r="B7" i="7"/>
  <c r="B170" i="7" s="1"/>
  <c r="E6" i="7"/>
  <c r="C6" i="7"/>
  <c r="B6" i="7"/>
  <c r="B168" i="7" s="1"/>
  <c r="A3" i="7"/>
  <c r="A167" i="7" s="1"/>
  <c r="A1" i="7"/>
  <c r="A37" i="5"/>
  <c r="A36" i="5"/>
  <c r="A35" i="5"/>
  <c r="A34" i="5"/>
  <c r="A33" i="5"/>
  <c r="A32" i="5"/>
  <c r="A31" i="5"/>
  <c r="A29" i="5"/>
  <c r="A27" i="5"/>
  <c r="A26" i="5"/>
  <c r="A25" i="5"/>
  <c r="A24" i="5"/>
  <c r="A23" i="5"/>
  <c r="A22" i="5"/>
  <c r="A21" i="5"/>
  <c r="A19" i="5"/>
  <c r="A17" i="5"/>
  <c r="A16" i="5"/>
  <c r="A15" i="5"/>
  <c r="A14" i="5"/>
  <c r="A13" i="5"/>
  <c r="A12" i="5"/>
  <c r="A11" i="5"/>
  <c r="A9" i="5"/>
  <c r="I3" i="5"/>
  <c r="H3" i="5"/>
  <c r="G3" i="5"/>
  <c r="F3" i="5"/>
  <c r="E3" i="5"/>
  <c r="D3" i="5"/>
  <c r="C3" i="5"/>
  <c r="A3" i="5"/>
  <c r="A1" i="5"/>
  <c r="AN92" i="31"/>
  <c r="AI92" i="31"/>
  <c r="AD92" i="31"/>
  <c r="Y92" i="31"/>
  <c r="T92" i="31"/>
  <c r="O92" i="31"/>
  <c r="J92" i="31"/>
  <c r="AN91" i="31"/>
  <c r="AI91" i="31"/>
  <c r="AD91" i="31"/>
  <c r="Y91" i="31"/>
  <c r="T91" i="31"/>
  <c r="O91" i="31"/>
  <c r="J91" i="31"/>
  <c r="AN90" i="31"/>
  <c r="AI90" i="31"/>
  <c r="AD90" i="31"/>
  <c r="Y90" i="31"/>
  <c r="T90" i="31"/>
  <c r="O90" i="31"/>
  <c r="J90" i="31"/>
  <c r="AN89" i="31"/>
  <c r="AI89" i="31"/>
  <c r="AD89" i="31"/>
  <c r="Y89" i="31"/>
  <c r="T89" i="31"/>
  <c r="O89" i="31"/>
  <c r="J89" i="31"/>
  <c r="AN88" i="31"/>
  <c r="AI88" i="31"/>
  <c r="AD88" i="31"/>
  <c r="Y88" i="31"/>
  <c r="T88" i="31"/>
  <c r="O88" i="31"/>
  <c r="J88" i="31"/>
  <c r="AN87" i="31"/>
  <c r="AI87" i="31"/>
  <c r="AD87" i="31"/>
  <c r="Y87" i="31"/>
  <c r="T87" i="31"/>
  <c r="O87" i="31"/>
  <c r="J87" i="31"/>
  <c r="AN86" i="31"/>
  <c r="AI86" i="31"/>
  <c r="AD86" i="31"/>
  <c r="Y86" i="31"/>
  <c r="T86" i="31"/>
  <c r="O86" i="31"/>
  <c r="J86" i="31"/>
  <c r="AN85" i="31"/>
  <c r="AI85" i="31"/>
  <c r="AD85" i="31"/>
  <c r="Y85" i="31"/>
  <c r="T85" i="31"/>
  <c r="O85" i="31"/>
  <c r="J85" i="31"/>
  <c r="AN84" i="31"/>
  <c r="AI84" i="31"/>
  <c r="AD84" i="31"/>
  <c r="Y84" i="31"/>
  <c r="T84" i="31"/>
  <c r="O84" i="31"/>
  <c r="J84" i="31"/>
  <c r="AN83" i="31"/>
  <c r="AI83" i="31"/>
  <c r="AD83" i="31"/>
  <c r="Y83" i="31"/>
  <c r="T83" i="31"/>
  <c r="O83" i="31"/>
  <c r="J83" i="31"/>
  <c r="AN82" i="31"/>
  <c r="AI82" i="31"/>
  <c r="AD82" i="31"/>
  <c r="Y82" i="31"/>
  <c r="T82" i="31"/>
  <c r="O82" i="31"/>
  <c r="J82" i="31"/>
  <c r="AN81" i="31"/>
  <c r="AI81" i="31"/>
  <c r="AD81" i="31"/>
  <c r="Y81" i="31"/>
  <c r="T81" i="31"/>
  <c r="O81" i="31"/>
  <c r="J81" i="31"/>
  <c r="AN80" i="31"/>
  <c r="AI80" i="31"/>
  <c r="AD80" i="31"/>
  <c r="Y80" i="31"/>
  <c r="T80" i="31"/>
  <c r="O80" i="31"/>
  <c r="AN79" i="31"/>
  <c r="AI79" i="31"/>
  <c r="AD79" i="31"/>
  <c r="Y79" i="31"/>
  <c r="T79" i="31"/>
  <c r="O79" i="31"/>
  <c r="AN78" i="31"/>
  <c r="AI78" i="31"/>
  <c r="AD78" i="31"/>
  <c r="Y78" i="31"/>
  <c r="T78" i="31"/>
  <c r="O78" i="31"/>
  <c r="AN77" i="31"/>
  <c r="AI77" i="31"/>
  <c r="AD77" i="31"/>
  <c r="Y77" i="31"/>
  <c r="T77" i="31"/>
  <c r="O77" i="31"/>
  <c r="AN76" i="31"/>
  <c r="AI76" i="31"/>
  <c r="AD76" i="31"/>
  <c r="Y76" i="31"/>
  <c r="T76" i="31"/>
  <c r="O76" i="31"/>
  <c r="AN75" i="31"/>
  <c r="AI75" i="31"/>
  <c r="AD75" i="31"/>
  <c r="Y75" i="31"/>
  <c r="T75" i="31"/>
  <c r="O75" i="31"/>
  <c r="AN74" i="31"/>
  <c r="AI74" i="31"/>
  <c r="AD74" i="31"/>
  <c r="Y74" i="31"/>
  <c r="T74" i="31"/>
  <c r="O74" i="31"/>
  <c r="AN73" i="31"/>
  <c r="AI73" i="31"/>
  <c r="AD73" i="31"/>
  <c r="Y73" i="31"/>
  <c r="T73" i="31"/>
  <c r="O73" i="31"/>
  <c r="AN72" i="31"/>
  <c r="AI72" i="31"/>
  <c r="AD72" i="31"/>
  <c r="Y72" i="31"/>
  <c r="T72" i="31"/>
  <c r="O72" i="31"/>
  <c r="AN71" i="31"/>
  <c r="AI71" i="31"/>
  <c r="AD71" i="31"/>
  <c r="Y71" i="31"/>
  <c r="T71" i="31"/>
  <c r="O71" i="31"/>
  <c r="AN70" i="31"/>
  <c r="AI70" i="31"/>
  <c r="AD70" i="31"/>
  <c r="Y70" i="31"/>
  <c r="T70" i="31"/>
  <c r="O70" i="31"/>
  <c r="J70" i="31"/>
  <c r="AN69" i="31"/>
  <c r="AI69" i="31"/>
  <c r="AD69" i="31"/>
  <c r="Y69" i="31"/>
  <c r="T69" i="31"/>
  <c r="O69" i="31"/>
  <c r="J69" i="31"/>
  <c r="AN68" i="31"/>
  <c r="AI68" i="31"/>
  <c r="AD68" i="31"/>
  <c r="Y68" i="31"/>
  <c r="T68" i="31"/>
  <c r="O68" i="31"/>
  <c r="J68" i="31"/>
  <c r="AN67" i="31"/>
  <c r="AI67" i="31"/>
  <c r="AD67" i="31"/>
  <c r="Y67" i="31"/>
  <c r="T67" i="31"/>
  <c r="O67" i="31"/>
  <c r="J67" i="31"/>
  <c r="AN66" i="31"/>
  <c r="AI66" i="31"/>
  <c r="AD66" i="31"/>
  <c r="Y66" i="31"/>
  <c r="T66" i="31"/>
  <c r="O66" i="31"/>
  <c r="J66" i="31"/>
  <c r="AN64" i="31"/>
  <c r="AI64" i="31"/>
  <c r="AD64" i="31"/>
  <c r="Y64" i="31"/>
  <c r="T64" i="31"/>
  <c r="O64" i="31"/>
  <c r="J64" i="31"/>
  <c r="AN63" i="31"/>
  <c r="AI63" i="31"/>
  <c r="AD63" i="31"/>
  <c r="Y63" i="31"/>
  <c r="T63" i="31"/>
  <c r="O63" i="31"/>
  <c r="J63" i="31"/>
  <c r="AN62" i="31"/>
  <c r="AI62" i="31"/>
  <c r="AD62" i="31"/>
  <c r="Y62" i="31"/>
  <c r="T62" i="31"/>
  <c r="O62" i="31"/>
  <c r="J62" i="31"/>
  <c r="AN61" i="31"/>
  <c r="AI61" i="31"/>
  <c r="AD61" i="31"/>
  <c r="Y61" i="31"/>
  <c r="T61" i="31"/>
  <c r="O61" i="31"/>
  <c r="J61" i="31"/>
  <c r="AN60" i="31"/>
  <c r="AI60" i="31"/>
  <c r="AD60" i="31"/>
  <c r="Y60" i="31"/>
  <c r="T60" i="31"/>
  <c r="O60" i="31"/>
  <c r="J60" i="31"/>
  <c r="AN58" i="31"/>
  <c r="AI58" i="31"/>
  <c r="AD58" i="31"/>
  <c r="Y58" i="31"/>
  <c r="T58" i="31"/>
  <c r="O58" i="31"/>
  <c r="J58" i="31"/>
  <c r="AN57" i="31"/>
  <c r="AI57" i="31"/>
  <c r="AD57" i="31"/>
  <c r="Y57" i="31"/>
  <c r="T57" i="31"/>
  <c r="O57" i="31"/>
  <c r="J57" i="31"/>
  <c r="AN56" i="31"/>
  <c r="AI56" i="31"/>
  <c r="AD56" i="31"/>
  <c r="Y56" i="31"/>
  <c r="T56" i="31"/>
  <c r="O56" i="31"/>
  <c r="J56" i="31"/>
  <c r="AN55" i="31"/>
  <c r="AI55" i="31"/>
  <c r="AD55" i="31"/>
  <c r="Y55" i="31"/>
  <c r="T55" i="31"/>
  <c r="O55" i="31"/>
  <c r="J55" i="31"/>
  <c r="AN54" i="31"/>
  <c r="AI54" i="31"/>
  <c r="AD54" i="31"/>
  <c r="Y54" i="31"/>
  <c r="T54" i="31"/>
  <c r="O54" i="31"/>
  <c r="J54" i="31"/>
  <c r="AN52" i="31"/>
  <c r="AI52" i="31"/>
  <c r="AD52" i="31"/>
  <c r="Y52" i="31"/>
  <c r="T52" i="31"/>
  <c r="O52" i="31"/>
  <c r="J52" i="31"/>
  <c r="AN51" i="31"/>
  <c r="AI51" i="31"/>
  <c r="AD51" i="31"/>
  <c r="Y51" i="31"/>
  <c r="T51" i="31"/>
  <c r="O51" i="31"/>
  <c r="J51" i="31"/>
  <c r="AN50" i="31"/>
  <c r="AI50" i="31"/>
  <c r="AD50" i="31"/>
  <c r="Y50" i="31"/>
  <c r="T50" i="31"/>
  <c r="O50" i="31"/>
  <c r="J50" i="31"/>
  <c r="AN49" i="31"/>
  <c r="AI49" i="31"/>
  <c r="AD49" i="31"/>
  <c r="Y49" i="31"/>
  <c r="T49" i="31"/>
  <c r="O49" i="31"/>
  <c r="J49" i="31"/>
  <c r="AN48" i="31"/>
  <c r="AI48" i="31"/>
  <c r="AD48" i="31"/>
  <c r="Y48" i="31"/>
  <c r="T48" i="31"/>
  <c r="O48" i="31"/>
  <c r="J48" i="31"/>
  <c r="AN46" i="31"/>
  <c r="AI46" i="31"/>
  <c r="AD46" i="31"/>
  <c r="Y46" i="31"/>
  <c r="T46" i="31"/>
  <c r="O46" i="31"/>
  <c r="J46" i="31"/>
  <c r="AN45" i="31"/>
  <c r="AI45" i="31"/>
  <c r="AD45" i="31"/>
  <c r="Y45" i="31"/>
  <c r="T45" i="31"/>
  <c r="O45" i="31"/>
  <c r="J45" i="31"/>
  <c r="AN44" i="31"/>
  <c r="AI44" i="31"/>
  <c r="AD44" i="31"/>
  <c r="Y44" i="31"/>
  <c r="T44" i="31"/>
  <c r="O44" i="31"/>
  <c r="J44" i="31"/>
  <c r="AN43" i="31"/>
  <c r="AI43" i="31"/>
  <c r="AD43" i="31"/>
  <c r="Y43" i="31"/>
  <c r="T43" i="31"/>
  <c r="O43" i="31"/>
  <c r="J43" i="31"/>
  <c r="AN42" i="31"/>
  <c r="AI42" i="31"/>
  <c r="AD42" i="31"/>
  <c r="Y42" i="31"/>
  <c r="T42" i="31"/>
  <c r="O42" i="31"/>
  <c r="J42" i="31"/>
  <c r="AN40" i="31"/>
  <c r="AI40" i="31"/>
  <c r="AD40" i="31"/>
  <c r="Y40" i="31"/>
  <c r="T40" i="31"/>
  <c r="O40" i="31"/>
  <c r="J40" i="31"/>
  <c r="AN39" i="31"/>
  <c r="AI39" i="31"/>
  <c r="AD39" i="31"/>
  <c r="Y39" i="31"/>
  <c r="T39" i="31"/>
  <c r="O39" i="31"/>
  <c r="J39" i="31"/>
  <c r="AN38" i="31"/>
  <c r="AI38" i="31"/>
  <c r="AD38" i="31"/>
  <c r="Y38" i="31"/>
  <c r="T38" i="31"/>
  <c r="O38" i="31"/>
  <c r="J38" i="31"/>
  <c r="AN37" i="31"/>
  <c r="AI37" i="31"/>
  <c r="AD37" i="31"/>
  <c r="Y37" i="31"/>
  <c r="T37" i="31"/>
  <c r="O37" i="31"/>
  <c r="J37" i="31"/>
  <c r="AN36" i="31"/>
  <c r="AI36" i="31"/>
  <c r="AD36" i="31"/>
  <c r="Y36" i="31"/>
  <c r="T36" i="31"/>
  <c r="O36" i="31"/>
  <c r="J36" i="31"/>
  <c r="AN34" i="31"/>
  <c r="AI34" i="31"/>
  <c r="AD34" i="31"/>
  <c r="Y34" i="31"/>
  <c r="T34" i="31"/>
  <c r="O34" i="31"/>
  <c r="J34" i="31"/>
  <c r="AN33" i="31"/>
  <c r="AI33" i="31"/>
  <c r="AD33" i="31"/>
  <c r="Y33" i="31"/>
  <c r="T33" i="31"/>
  <c r="O33" i="31"/>
  <c r="J33" i="31"/>
  <c r="AN32" i="31"/>
  <c r="AI32" i="31"/>
  <c r="AD32" i="31"/>
  <c r="Y32" i="31"/>
  <c r="T32" i="31"/>
  <c r="O32" i="31"/>
  <c r="J32" i="31"/>
  <c r="AN31" i="31"/>
  <c r="AI31" i="31"/>
  <c r="AD31" i="31"/>
  <c r="Y31" i="31"/>
  <c r="T31" i="31"/>
  <c r="O31" i="31"/>
  <c r="J31" i="31"/>
  <c r="AN30" i="31"/>
  <c r="AI30" i="31"/>
  <c r="AD30" i="31"/>
  <c r="Y30" i="31"/>
  <c r="T30" i="31"/>
  <c r="O30" i="31"/>
  <c r="J30" i="31"/>
  <c r="AN28" i="31"/>
  <c r="AI28" i="31"/>
  <c r="AD28" i="31"/>
  <c r="Y28" i="31"/>
  <c r="T28" i="31"/>
  <c r="O28" i="31"/>
  <c r="J28" i="31"/>
  <c r="AN27" i="31"/>
  <c r="AI27" i="31"/>
  <c r="AD27" i="31"/>
  <c r="Y27" i="31"/>
  <c r="T27" i="31"/>
  <c r="O27" i="31"/>
  <c r="J27" i="31"/>
  <c r="AN26" i="31"/>
  <c r="AI26" i="31"/>
  <c r="AD26" i="31"/>
  <c r="Y26" i="31"/>
  <c r="T26" i="31"/>
  <c r="O26" i="31"/>
  <c r="J26" i="31"/>
  <c r="AN25" i="31"/>
  <c r="AI25" i="31"/>
  <c r="AD25" i="31"/>
  <c r="Y25" i="31"/>
  <c r="T25" i="31"/>
  <c r="O25" i="31"/>
  <c r="J25" i="31"/>
  <c r="AN24" i="31"/>
  <c r="AI24" i="31"/>
  <c r="AD24" i="31"/>
  <c r="Y24" i="31"/>
  <c r="T24" i="31"/>
  <c r="O24" i="31"/>
  <c r="J24" i="31"/>
  <c r="AN22" i="31"/>
  <c r="AI22" i="31"/>
  <c r="AD22" i="31"/>
  <c r="Y22" i="31"/>
  <c r="T22" i="31"/>
  <c r="O22" i="31"/>
  <c r="J22" i="31"/>
  <c r="AN21" i="31"/>
  <c r="AI21" i="31"/>
  <c r="AD21" i="31"/>
  <c r="Y21" i="31"/>
  <c r="T21" i="31"/>
  <c r="O21" i="31"/>
  <c r="J21" i="31"/>
  <c r="AN20" i="31"/>
  <c r="AI20" i="31"/>
  <c r="AD20" i="31"/>
  <c r="Y20" i="31"/>
  <c r="T20" i="31"/>
  <c r="O20" i="31"/>
  <c r="J20" i="31"/>
  <c r="AN19" i="31"/>
  <c r="AI19" i="31"/>
  <c r="AD19" i="31"/>
  <c r="Y19" i="31"/>
  <c r="T19" i="31"/>
  <c r="O19" i="31"/>
  <c r="J19" i="31"/>
  <c r="AN18" i="31"/>
  <c r="AI18" i="31"/>
  <c r="AD18" i="31"/>
  <c r="Y18" i="31"/>
  <c r="T18" i="31"/>
  <c r="O18" i="31"/>
  <c r="J18" i="31"/>
  <c r="AN16" i="31"/>
  <c r="AI16" i="31"/>
  <c r="AD16" i="31"/>
  <c r="Y16" i="31"/>
  <c r="T16" i="31"/>
  <c r="O16" i="31"/>
  <c r="J16" i="31"/>
  <c r="AN15" i="31"/>
  <c r="AI15" i="31"/>
  <c r="AD15" i="31"/>
  <c r="Y15" i="31"/>
  <c r="T15" i="31"/>
  <c r="O15" i="31"/>
  <c r="J15" i="31"/>
  <c r="AN14" i="31"/>
  <c r="AI14" i="31"/>
  <c r="AD14" i="31"/>
  <c r="Y14" i="31"/>
  <c r="T14" i="31"/>
  <c r="O14" i="31"/>
  <c r="J14" i="31"/>
  <c r="AN13" i="31"/>
  <c r="AI13" i="31"/>
  <c r="AD13" i="31"/>
  <c r="Y13" i="31"/>
  <c r="T13" i="31"/>
  <c r="O13" i="31"/>
  <c r="J13" i="31"/>
  <c r="AN12" i="31"/>
  <c r="AI12" i="31"/>
  <c r="AD12" i="31"/>
  <c r="Y12" i="31"/>
  <c r="T12" i="31"/>
  <c r="O12" i="31"/>
  <c r="J12" i="31"/>
  <c r="AN10" i="31"/>
  <c r="AI10" i="31"/>
  <c r="AD10" i="31"/>
  <c r="Y10" i="31"/>
  <c r="T10" i="31"/>
  <c r="O10" i="31"/>
  <c r="J10" i="31"/>
  <c r="AN9" i="31"/>
  <c r="AI9" i="31"/>
  <c r="AD9" i="31"/>
  <c r="Y9" i="31"/>
  <c r="T9" i="31"/>
  <c r="O9" i="31"/>
  <c r="J9" i="31"/>
  <c r="AN8" i="31"/>
  <c r="AI8" i="31"/>
  <c r="AD8" i="31"/>
  <c r="Y8" i="31"/>
  <c r="T8" i="31"/>
  <c r="O8" i="31"/>
  <c r="J8" i="31"/>
  <c r="AN7" i="31"/>
  <c r="AI7" i="31"/>
  <c r="AD7" i="31"/>
  <c r="Y7" i="31"/>
  <c r="T7" i="31"/>
  <c r="O7" i="31"/>
  <c r="J7" i="31"/>
  <c r="AN6" i="31"/>
  <c r="AI6" i="31"/>
  <c r="AD6" i="31"/>
  <c r="Y6" i="31"/>
  <c r="T6" i="31"/>
  <c r="O6" i="31"/>
  <c r="J6" i="31"/>
  <c r="AJ3" i="31"/>
  <c r="AE3" i="31"/>
  <c r="Z3" i="31"/>
  <c r="U3" i="31"/>
  <c r="P3" i="31"/>
  <c r="K3" i="31"/>
  <c r="F3" i="31"/>
  <c r="Q121" i="80"/>
  <c r="L121" i="80"/>
  <c r="Q120" i="80"/>
  <c r="L120" i="80"/>
  <c r="Q119" i="80"/>
  <c r="P119" i="80"/>
  <c r="R119" i="80" s="1"/>
  <c r="O119" i="80"/>
  <c r="L119" i="80"/>
  <c r="G119" i="80"/>
  <c r="B119" i="80"/>
  <c r="Q118" i="80"/>
  <c r="P118" i="80"/>
  <c r="R118" i="80" s="1"/>
  <c r="O118" i="80"/>
  <c r="L118" i="80"/>
  <c r="G118" i="80"/>
  <c r="B118" i="80"/>
  <c r="Q117" i="80"/>
  <c r="P117" i="80"/>
  <c r="R117" i="80" s="1"/>
  <c r="O117" i="80"/>
  <c r="L117" i="80"/>
  <c r="G117" i="80"/>
  <c r="B117" i="80"/>
  <c r="Q116" i="80"/>
  <c r="P116" i="80"/>
  <c r="R116" i="80" s="1"/>
  <c r="O116" i="80"/>
  <c r="L116" i="80"/>
  <c r="G116" i="80"/>
  <c r="B116" i="80"/>
  <c r="Q115" i="80"/>
  <c r="P115" i="80"/>
  <c r="R115" i="80" s="1"/>
  <c r="O115" i="80"/>
  <c r="L115" i="80"/>
  <c r="G115" i="80"/>
  <c r="B115" i="80"/>
  <c r="Q114" i="80"/>
  <c r="P114" i="80"/>
  <c r="R114" i="80" s="1"/>
  <c r="O114" i="80"/>
  <c r="L114" i="80"/>
  <c r="G114" i="80"/>
  <c r="B114" i="80"/>
  <c r="Q113" i="80"/>
  <c r="P113" i="80"/>
  <c r="R113" i="80" s="1"/>
  <c r="O113" i="80"/>
  <c r="L113" i="80"/>
  <c r="G113" i="80"/>
  <c r="B113" i="80"/>
  <c r="Q112" i="80"/>
  <c r="P112" i="80"/>
  <c r="R112" i="80" s="1"/>
  <c r="O112" i="80"/>
  <c r="L112" i="80"/>
  <c r="G112" i="80"/>
  <c r="B112" i="80"/>
  <c r="Q111" i="80"/>
  <c r="P111" i="80"/>
  <c r="R111" i="80" s="1"/>
  <c r="O111" i="80"/>
  <c r="L111" i="80"/>
  <c r="G111" i="80"/>
  <c r="B111" i="80"/>
  <c r="Q110" i="80"/>
  <c r="P110" i="80"/>
  <c r="R110" i="80" s="1"/>
  <c r="O110" i="80"/>
  <c r="L110" i="80"/>
  <c r="G110" i="80"/>
  <c r="B110" i="80"/>
  <c r="Q109" i="80"/>
  <c r="P109" i="80"/>
  <c r="R109" i="80" s="1"/>
  <c r="O109" i="80"/>
  <c r="L109" i="80"/>
  <c r="G109" i="80"/>
  <c r="B109" i="80"/>
  <c r="Q108" i="80"/>
  <c r="P108" i="80"/>
  <c r="R108" i="80" s="1"/>
  <c r="O108" i="80"/>
  <c r="L108" i="80"/>
  <c r="G108" i="80"/>
  <c r="B108" i="80"/>
  <c r="Q107" i="80"/>
  <c r="P107" i="80"/>
  <c r="R107" i="80" s="1"/>
  <c r="O107" i="80"/>
  <c r="L107" i="80"/>
  <c r="G107" i="80"/>
  <c r="B107" i="80"/>
  <c r="Q106" i="80"/>
  <c r="P106" i="80"/>
  <c r="R106" i="80" s="1"/>
  <c r="O106" i="80"/>
  <c r="L106" i="80"/>
  <c r="G106" i="80"/>
  <c r="B106" i="80"/>
  <c r="Q105" i="80"/>
  <c r="P105" i="80"/>
  <c r="R105" i="80" s="1"/>
  <c r="O105" i="80"/>
  <c r="L105" i="80"/>
  <c r="G105" i="80"/>
  <c r="B105" i="80"/>
  <c r="Q104" i="80"/>
  <c r="P104" i="80"/>
  <c r="R104" i="80" s="1"/>
  <c r="O104" i="80"/>
  <c r="L104" i="80"/>
  <c r="G104" i="80"/>
  <c r="B104" i="80"/>
  <c r="Q103" i="80"/>
  <c r="P103" i="80"/>
  <c r="R103" i="80" s="1"/>
  <c r="O103" i="80"/>
  <c r="L103" i="80"/>
  <c r="G103" i="80"/>
  <c r="B103" i="80"/>
  <c r="Q102" i="80"/>
  <c r="P102" i="80"/>
  <c r="R102" i="80" s="1"/>
  <c r="O102" i="80"/>
  <c r="L102" i="80"/>
  <c r="G102" i="80"/>
  <c r="B102" i="80"/>
  <c r="Q101" i="80"/>
  <c r="P101" i="80"/>
  <c r="R101" i="80" s="1"/>
  <c r="O101" i="80"/>
  <c r="L101" i="80"/>
  <c r="G101" i="80"/>
  <c r="B101" i="80"/>
  <c r="Q100" i="80"/>
  <c r="P100" i="80"/>
  <c r="R100" i="80" s="1"/>
  <c r="O100" i="80"/>
  <c r="L100" i="80"/>
  <c r="G100" i="80"/>
  <c r="B100" i="80"/>
  <c r="Q99" i="80"/>
  <c r="P99" i="80"/>
  <c r="R99" i="80" s="1"/>
  <c r="O99" i="80"/>
  <c r="L99" i="80"/>
  <c r="G99" i="80"/>
  <c r="B99" i="80"/>
  <c r="Q98" i="80"/>
  <c r="P98" i="80"/>
  <c r="R98" i="80" s="1"/>
  <c r="O98" i="80"/>
  <c r="L98" i="80"/>
  <c r="G98" i="80"/>
  <c r="B98" i="80"/>
  <c r="Q97" i="80"/>
  <c r="P97" i="80"/>
  <c r="R97" i="80" s="1"/>
  <c r="O97" i="80"/>
  <c r="L97" i="80"/>
  <c r="G97" i="80"/>
  <c r="B97" i="80"/>
  <c r="Q96" i="80"/>
  <c r="P96" i="80"/>
  <c r="R96" i="80" s="1"/>
  <c r="O96" i="80"/>
  <c r="L96" i="80"/>
  <c r="G96" i="80"/>
  <c r="B96" i="80"/>
  <c r="Q95" i="80"/>
  <c r="P95" i="80"/>
  <c r="O95" i="80"/>
  <c r="L95" i="80"/>
  <c r="G95" i="80"/>
  <c r="B95" i="80"/>
  <c r="Q93" i="80"/>
  <c r="L93" i="80"/>
  <c r="Q92" i="80"/>
  <c r="P92" i="80"/>
  <c r="R92" i="80" s="1"/>
  <c r="O92" i="80"/>
  <c r="L92" i="80"/>
  <c r="G92" i="80"/>
  <c r="Q91" i="80"/>
  <c r="P91" i="80"/>
  <c r="R91" i="80" s="1"/>
  <c r="O91" i="80"/>
  <c r="L91" i="80"/>
  <c r="G91" i="80"/>
  <c r="Q90" i="80"/>
  <c r="P90" i="80"/>
  <c r="R90" i="80" s="1"/>
  <c r="O90" i="80"/>
  <c r="L90" i="80"/>
  <c r="G90" i="80"/>
  <c r="Q88" i="80"/>
  <c r="L88" i="80"/>
  <c r="Q87" i="80"/>
  <c r="P87" i="80"/>
  <c r="O87" i="80"/>
  <c r="L87" i="80"/>
  <c r="G87" i="80"/>
  <c r="Q85" i="80"/>
  <c r="L85" i="80"/>
  <c r="Q84" i="80"/>
  <c r="P84" i="80"/>
  <c r="R84" i="80" s="1"/>
  <c r="O84" i="80"/>
  <c r="L84" i="80"/>
  <c r="G84" i="80"/>
  <c r="Q83" i="80"/>
  <c r="P83" i="80"/>
  <c r="O83" i="80"/>
  <c r="L83" i="80"/>
  <c r="G83" i="80"/>
  <c r="Q81" i="80"/>
  <c r="L81" i="80"/>
  <c r="Q80" i="80"/>
  <c r="P80" i="80"/>
  <c r="R80" i="80" s="1"/>
  <c r="O80" i="80"/>
  <c r="L80" i="80"/>
  <c r="G80" i="80"/>
  <c r="Q79" i="80"/>
  <c r="P79" i="80"/>
  <c r="O79" i="80"/>
  <c r="L79" i="80"/>
  <c r="G79" i="80"/>
  <c r="Q77" i="80"/>
  <c r="L77" i="80"/>
  <c r="Q76" i="80"/>
  <c r="P76" i="80"/>
  <c r="R76" i="80" s="1"/>
  <c r="O76" i="80"/>
  <c r="L76" i="80"/>
  <c r="G76" i="80"/>
  <c r="Q75" i="80"/>
  <c r="P75" i="80"/>
  <c r="R75" i="80" s="1"/>
  <c r="O75" i="80"/>
  <c r="L75" i="80"/>
  <c r="G75" i="80"/>
  <c r="Q74" i="80"/>
  <c r="P74" i="80"/>
  <c r="R74" i="80" s="1"/>
  <c r="O74" i="80"/>
  <c r="L74" i="80"/>
  <c r="G74" i="80"/>
  <c r="Q72" i="80"/>
  <c r="L72" i="80"/>
  <c r="Q71" i="80"/>
  <c r="P71" i="80"/>
  <c r="R71" i="80" s="1"/>
  <c r="O71" i="80"/>
  <c r="L71" i="80"/>
  <c r="G71" i="80"/>
  <c r="Q70" i="80"/>
  <c r="P70" i="80"/>
  <c r="R70" i="80" s="1"/>
  <c r="O70" i="80"/>
  <c r="L70" i="80"/>
  <c r="G70" i="80"/>
  <c r="Q69" i="80"/>
  <c r="P69" i="80"/>
  <c r="R69" i="80" s="1"/>
  <c r="O69" i="80"/>
  <c r="L69" i="80"/>
  <c r="G69" i="80"/>
  <c r="Q68" i="80"/>
  <c r="P68" i="80"/>
  <c r="R68" i="80" s="1"/>
  <c r="O68" i="80"/>
  <c r="L68" i="80"/>
  <c r="G68" i="80"/>
  <c r="Q67" i="80"/>
  <c r="P67" i="80"/>
  <c r="R67" i="80" s="1"/>
  <c r="O67" i="80"/>
  <c r="L67" i="80"/>
  <c r="G67" i="80"/>
  <c r="Q66" i="80"/>
  <c r="P66" i="80"/>
  <c r="R66" i="80" s="1"/>
  <c r="O66" i="80"/>
  <c r="L66" i="80"/>
  <c r="G66" i="80"/>
  <c r="Q65" i="80"/>
  <c r="P65" i="80"/>
  <c r="R65" i="80" s="1"/>
  <c r="O65" i="80"/>
  <c r="L65" i="80"/>
  <c r="G65" i="80"/>
  <c r="Q64" i="80"/>
  <c r="P64" i="80"/>
  <c r="R64" i="80" s="1"/>
  <c r="O64" i="80"/>
  <c r="L64" i="80"/>
  <c r="G64" i="80"/>
  <c r="Q62" i="80"/>
  <c r="L62" i="80"/>
  <c r="Q61" i="80"/>
  <c r="P61" i="80"/>
  <c r="R61" i="80" s="1"/>
  <c r="O61" i="80"/>
  <c r="L61" i="80"/>
  <c r="G61" i="80"/>
  <c r="Q60" i="80"/>
  <c r="P60" i="80"/>
  <c r="R60" i="80" s="1"/>
  <c r="O60" i="80"/>
  <c r="L60" i="80"/>
  <c r="G60" i="80"/>
  <c r="Q59" i="80"/>
  <c r="P59" i="80"/>
  <c r="R59" i="80" s="1"/>
  <c r="O59" i="80"/>
  <c r="L59" i="80"/>
  <c r="G59" i="80"/>
  <c r="Q58" i="80"/>
  <c r="P58" i="80"/>
  <c r="R58" i="80" s="1"/>
  <c r="O58" i="80"/>
  <c r="L58" i="80"/>
  <c r="G58" i="80"/>
  <c r="Q57" i="80"/>
  <c r="P57" i="80"/>
  <c r="R57" i="80" s="1"/>
  <c r="O57" i="80"/>
  <c r="L57" i="80"/>
  <c r="G57" i="80"/>
  <c r="Q56" i="80"/>
  <c r="P56" i="80"/>
  <c r="R56" i="80" s="1"/>
  <c r="O56" i="80"/>
  <c r="L56" i="80"/>
  <c r="G56" i="80"/>
  <c r="Q55" i="80"/>
  <c r="P55" i="80"/>
  <c r="R55" i="80" s="1"/>
  <c r="O55" i="80"/>
  <c r="L55" i="80"/>
  <c r="G55" i="80"/>
  <c r="Q54" i="80"/>
  <c r="P54" i="80"/>
  <c r="R54" i="80" s="1"/>
  <c r="O54" i="80"/>
  <c r="L54" i="80"/>
  <c r="G54" i="80"/>
  <c r="Q53" i="80"/>
  <c r="P53" i="80"/>
  <c r="R53" i="80" s="1"/>
  <c r="O53" i="80"/>
  <c r="L53" i="80"/>
  <c r="G53" i="80"/>
  <c r="Q52" i="80"/>
  <c r="P52" i="80"/>
  <c r="R52" i="80" s="1"/>
  <c r="O52" i="80"/>
  <c r="L52" i="80"/>
  <c r="G52" i="80"/>
  <c r="Q51" i="80"/>
  <c r="P51" i="80"/>
  <c r="R51" i="80" s="1"/>
  <c r="O51" i="80"/>
  <c r="L51" i="80"/>
  <c r="G51" i="80"/>
  <c r="Q49" i="80"/>
  <c r="L49" i="80"/>
  <c r="Q48" i="80"/>
  <c r="P48" i="80"/>
  <c r="R48" i="80" s="1"/>
  <c r="O48" i="80"/>
  <c r="L48" i="80"/>
  <c r="G48" i="80"/>
  <c r="Q47" i="80"/>
  <c r="P47" i="80"/>
  <c r="R47" i="80" s="1"/>
  <c r="O47" i="80"/>
  <c r="L47" i="80"/>
  <c r="G47" i="80"/>
  <c r="Q46" i="80"/>
  <c r="P46" i="80"/>
  <c r="R46" i="80" s="1"/>
  <c r="O46" i="80"/>
  <c r="L46" i="80"/>
  <c r="G46" i="80"/>
  <c r="Q45" i="80"/>
  <c r="P45" i="80"/>
  <c r="R45" i="80" s="1"/>
  <c r="O45" i="80"/>
  <c r="L45" i="80"/>
  <c r="G45" i="80"/>
  <c r="Q44" i="80"/>
  <c r="P44" i="80"/>
  <c r="R44" i="80" s="1"/>
  <c r="O44" i="80"/>
  <c r="L44" i="80"/>
  <c r="G44" i="80"/>
  <c r="Q43" i="80"/>
  <c r="P43" i="80"/>
  <c r="R43" i="80" s="1"/>
  <c r="O43" i="80"/>
  <c r="L43" i="80"/>
  <c r="G43" i="80"/>
  <c r="Q42" i="80"/>
  <c r="P42" i="80"/>
  <c r="R42" i="80" s="1"/>
  <c r="O42" i="80"/>
  <c r="L42" i="80"/>
  <c r="G42" i="80"/>
  <c r="Q41" i="80"/>
  <c r="P41" i="80"/>
  <c r="R41" i="80" s="1"/>
  <c r="O41" i="80"/>
  <c r="L41" i="80"/>
  <c r="G41" i="80"/>
  <c r="Q40" i="80"/>
  <c r="P40" i="80"/>
  <c r="R40" i="80" s="1"/>
  <c r="O40" i="80"/>
  <c r="L40" i="80"/>
  <c r="G40" i="80"/>
  <c r="Q39" i="80"/>
  <c r="P39" i="80"/>
  <c r="R39" i="80" s="1"/>
  <c r="O39" i="80"/>
  <c r="L39" i="80"/>
  <c r="G39" i="80"/>
  <c r="Q38" i="80"/>
  <c r="P38" i="80"/>
  <c r="R38" i="80" s="1"/>
  <c r="O38" i="80"/>
  <c r="L38" i="80"/>
  <c r="G38" i="80"/>
  <c r="Q36" i="80"/>
  <c r="L36" i="80"/>
  <c r="Q35" i="80"/>
  <c r="P35" i="80"/>
  <c r="R35" i="80" s="1"/>
  <c r="O35" i="80"/>
  <c r="L35" i="80"/>
  <c r="G35" i="80"/>
  <c r="Q34" i="80"/>
  <c r="P34" i="80"/>
  <c r="R34" i="80" s="1"/>
  <c r="O34" i="80"/>
  <c r="L34" i="80"/>
  <c r="G34" i="80"/>
  <c r="Q33" i="80"/>
  <c r="P33" i="80"/>
  <c r="R33" i="80" s="1"/>
  <c r="O33" i="80"/>
  <c r="L33" i="80"/>
  <c r="G33" i="80"/>
  <c r="Q32" i="80"/>
  <c r="P32" i="80"/>
  <c r="R32" i="80" s="1"/>
  <c r="O32" i="80"/>
  <c r="L32" i="80"/>
  <c r="G32" i="80"/>
  <c r="Q31" i="80"/>
  <c r="P31" i="80"/>
  <c r="R31" i="80" s="1"/>
  <c r="O31" i="80"/>
  <c r="L31" i="80"/>
  <c r="G31" i="80"/>
  <c r="Q30" i="80"/>
  <c r="P30" i="80"/>
  <c r="R30" i="80" s="1"/>
  <c r="O30" i="80"/>
  <c r="L30" i="80"/>
  <c r="G30" i="80"/>
  <c r="Q29" i="80"/>
  <c r="P29" i="80"/>
  <c r="R29" i="80" s="1"/>
  <c r="O29" i="80"/>
  <c r="L29" i="80"/>
  <c r="G29" i="80"/>
  <c r="Q28" i="80"/>
  <c r="P28" i="80"/>
  <c r="R28" i="80" s="1"/>
  <c r="O28" i="80"/>
  <c r="L28" i="80"/>
  <c r="G28" i="80"/>
  <c r="Q27" i="80"/>
  <c r="P27" i="80"/>
  <c r="R27" i="80" s="1"/>
  <c r="O27" i="80"/>
  <c r="L27" i="80"/>
  <c r="G27" i="80"/>
  <c r="Q26" i="80"/>
  <c r="P26" i="80"/>
  <c r="R26" i="80" s="1"/>
  <c r="O26" i="80"/>
  <c r="L26" i="80"/>
  <c r="G26" i="80"/>
  <c r="Q25" i="80"/>
  <c r="P25" i="80"/>
  <c r="R25" i="80" s="1"/>
  <c r="O25" i="80"/>
  <c r="L25" i="80"/>
  <c r="G25" i="80"/>
  <c r="Q24" i="80"/>
  <c r="P24" i="80"/>
  <c r="R24" i="80" s="1"/>
  <c r="O24" i="80"/>
  <c r="L24" i="80"/>
  <c r="G24" i="80"/>
  <c r="Q23" i="80"/>
  <c r="P23" i="80"/>
  <c r="R23" i="80" s="1"/>
  <c r="O23" i="80"/>
  <c r="L23" i="80"/>
  <c r="G23" i="80"/>
  <c r="Q22" i="80"/>
  <c r="P22" i="80"/>
  <c r="R22" i="80" s="1"/>
  <c r="O22" i="80"/>
  <c r="L22" i="80"/>
  <c r="G22" i="80"/>
  <c r="Q21" i="80"/>
  <c r="P21" i="80"/>
  <c r="R21" i="80" s="1"/>
  <c r="O21" i="80"/>
  <c r="L21" i="80"/>
  <c r="G21" i="80"/>
  <c r="Q20" i="80"/>
  <c r="P20" i="80"/>
  <c r="R20" i="80" s="1"/>
  <c r="O20" i="80"/>
  <c r="L20" i="80"/>
  <c r="G20" i="80"/>
  <c r="Q19" i="80"/>
  <c r="P19" i="80"/>
  <c r="R19" i="80" s="1"/>
  <c r="O19" i="80"/>
  <c r="L19" i="80"/>
  <c r="G19" i="80"/>
  <c r="Q18" i="80"/>
  <c r="P18" i="80"/>
  <c r="R18" i="80" s="1"/>
  <c r="O18" i="80"/>
  <c r="L18" i="80"/>
  <c r="G18" i="80"/>
  <c r="Q17" i="80"/>
  <c r="P17" i="80"/>
  <c r="R17" i="80" s="1"/>
  <c r="O17" i="80"/>
  <c r="L17" i="80"/>
  <c r="G17" i="80"/>
  <c r="Q16" i="80"/>
  <c r="P16" i="80"/>
  <c r="R16" i="80" s="1"/>
  <c r="O16" i="80"/>
  <c r="L16" i="80"/>
  <c r="G16" i="80"/>
  <c r="Q14" i="80"/>
  <c r="L14" i="80"/>
  <c r="Q13" i="80"/>
  <c r="P13" i="80"/>
  <c r="R13" i="80" s="1"/>
  <c r="O13" i="80"/>
  <c r="L13" i="80"/>
  <c r="G13" i="80"/>
  <c r="Q12" i="80"/>
  <c r="P12" i="80"/>
  <c r="R12" i="80" s="1"/>
  <c r="O12" i="80"/>
  <c r="L12" i="80"/>
  <c r="G12" i="80"/>
  <c r="Q11" i="80"/>
  <c r="P11" i="80"/>
  <c r="R11" i="80" s="1"/>
  <c r="O11" i="80"/>
  <c r="L11" i="80"/>
  <c r="G11" i="80"/>
  <c r="Q10" i="80"/>
  <c r="P10" i="80"/>
  <c r="R10" i="80" s="1"/>
  <c r="O10" i="80"/>
  <c r="L10" i="80"/>
  <c r="G10" i="80"/>
  <c r="Q9" i="80"/>
  <c r="P9" i="80"/>
  <c r="R9" i="80" s="1"/>
  <c r="O9" i="80"/>
  <c r="L9" i="80"/>
  <c r="G9" i="80"/>
  <c r="Q8" i="80"/>
  <c r="P8" i="80"/>
  <c r="R8" i="80" s="1"/>
  <c r="O8" i="80"/>
  <c r="L8" i="80"/>
  <c r="G8" i="80"/>
  <c r="A4" i="80"/>
  <c r="A2" i="80"/>
  <c r="Q121" i="79"/>
  <c r="L121" i="79"/>
  <c r="Q120" i="79"/>
  <c r="L120" i="79"/>
  <c r="Q119" i="79"/>
  <c r="P119" i="79"/>
  <c r="R119" i="79" s="1"/>
  <c r="O119" i="79"/>
  <c r="L119" i="79"/>
  <c r="G119" i="79"/>
  <c r="B119" i="79"/>
  <c r="Q118" i="79"/>
  <c r="P118" i="79"/>
  <c r="R118" i="79" s="1"/>
  <c r="O118" i="79"/>
  <c r="L118" i="79"/>
  <c r="G118" i="79"/>
  <c r="B118" i="79"/>
  <c r="Q117" i="79"/>
  <c r="P117" i="79"/>
  <c r="R117" i="79" s="1"/>
  <c r="O117" i="79"/>
  <c r="L117" i="79"/>
  <c r="G117" i="79"/>
  <c r="B117" i="79"/>
  <c r="Q116" i="79"/>
  <c r="P116" i="79"/>
  <c r="R116" i="79" s="1"/>
  <c r="O116" i="79"/>
  <c r="L116" i="79"/>
  <c r="G116" i="79"/>
  <c r="B116" i="79"/>
  <c r="Q115" i="79"/>
  <c r="P115" i="79"/>
  <c r="R115" i="79" s="1"/>
  <c r="O115" i="79"/>
  <c r="L115" i="79"/>
  <c r="G115" i="79"/>
  <c r="B115" i="79"/>
  <c r="Q114" i="79"/>
  <c r="P114" i="79"/>
  <c r="R114" i="79" s="1"/>
  <c r="O114" i="79"/>
  <c r="L114" i="79"/>
  <c r="G114" i="79"/>
  <c r="B114" i="79"/>
  <c r="Q113" i="79"/>
  <c r="P113" i="79"/>
  <c r="R113" i="79" s="1"/>
  <c r="O113" i="79"/>
  <c r="L113" i="79"/>
  <c r="G113" i="79"/>
  <c r="B113" i="79"/>
  <c r="Q112" i="79"/>
  <c r="P112" i="79"/>
  <c r="R112" i="79" s="1"/>
  <c r="O112" i="79"/>
  <c r="L112" i="79"/>
  <c r="G112" i="79"/>
  <c r="B112" i="79"/>
  <c r="Q111" i="79"/>
  <c r="P111" i="79"/>
  <c r="R111" i="79" s="1"/>
  <c r="O111" i="79"/>
  <c r="L111" i="79"/>
  <c r="G111" i="79"/>
  <c r="B111" i="79"/>
  <c r="Q110" i="79"/>
  <c r="P110" i="79"/>
  <c r="R110" i="79" s="1"/>
  <c r="O110" i="79"/>
  <c r="L110" i="79"/>
  <c r="G110" i="79"/>
  <c r="B110" i="79"/>
  <c r="Q109" i="79"/>
  <c r="P109" i="79"/>
  <c r="R109" i="79" s="1"/>
  <c r="O109" i="79"/>
  <c r="L109" i="79"/>
  <c r="G109" i="79"/>
  <c r="B109" i="79"/>
  <c r="Q108" i="79"/>
  <c r="P108" i="79"/>
  <c r="R108" i="79" s="1"/>
  <c r="O108" i="79"/>
  <c r="L108" i="79"/>
  <c r="G108" i="79"/>
  <c r="B108" i="79"/>
  <c r="Q107" i="79"/>
  <c r="P107" i="79"/>
  <c r="R107" i="79" s="1"/>
  <c r="O107" i="79"/>
  <c r="L107" i="79"/>
  <c r="G107" i="79"/>
  <c r="B107" i="79"/>
  <c r="Q106" i="79"/>
  <c r="P106" i="79"/>
  <c r="R106" i="79" s="1"/>
  <c r="O106" i="79"/>
  <c r="L106" i="79"/>
  <c r="G106" i="79"/>
  <c r="B106" i="79"/>
  <c r="Q105" i="79"/>
  <c r="P105" i="79"/>
  <c r="R105" i="79" s="1"/>
  <c r="O105" i="79"/>
  <c r="L105" i="79"/>
  <c r="G105" i="79"/>
  <c r="B105" i="79"/>
  <c r="Q104" i="79"/>
  <c r="P104" i="79"/>
  <c r="R104" i="79" s="1"/>
  <c r="O104" i="79"/>
  <c r="L104" i="79"/>
  <c r="G104" i="79"/>
  <c r="B104" i="79"/>
  <c r="Q103" i="79"/>
  <c r="P103" i="79"/>
  <c r="R103" i="79" s="1"/>
  <c r="O103" i="79"/>
  <c r="L103" i="79"/>
  <c r="G103" i="79"/>
  <c r="B103" i="79"/>
  <c r="Q102" i="79"/>
  <c r="P102" i="79"/>
  <c r="R102" i="79" s="1"/>
  <c r="O102" i="79"/>
  <c r="L102" i="79"/>
  <c r="G102" i="79"/>
  <c r="B102" i="79"/>
  <c r="Q101" i="79"/>
  <c r="P101" i="79"/>
  <c r="R101" i="79" s="1"/>
  <c r="O101" i="79"/>
  <c r="L101" i="79"/>
  <c r="G101" i="79"/>
  <c r="B101" i="79"/>
  <c r="Q100" i="79"/>
  <c r="P100" i="79"/>
  <c r="R100" i="79" s="1"/>
  <c r="O100" i="79"/>
  <c r="L100" i="79"/>
  <c r="G100" i="79"/>
  <c r="B100" i="79"/>
  <c r="Q99" i="79"/>
  <c r="P99" i="79"/>
  <c r="R99" i="79" s="1"/>
  <c r="O99" i="79"/>
  <c r="L99" i="79"/>
  <c r="G99" i="79"/>
  <c r="B99" i="79"/>
  <c r="Q98" i="79"/>
  <c r="P98" i="79"/>
  <c r="R98" i="79" s="1"/>
  <c r="O98" i="79"/>
  <c r="L98" i="79"/>
  <c r="G98" i="79"/>
  <c r="B98" i="79"/>
  <c r="Q97" i="79"/>
  <c r="P97" i="79"/>
  <c r="R97" i="79" s="1"/>
  <c r="O97" i="79"/>
  <c r="L97" i="79"/>
  <c r="G97" i="79"/>
  <c r="B97" i="79"/>
  <c r="Q96" i="79"/>
  <c r="P96" i="79"/>
  <c r="R96" i="79" s="1"/>
  <c r="O96" i="79"/>
  <c r="L96" i="79"/>
  <c r="G96" i="79"/>
  <c r="B96" i="79"/>
  <c r="Q95" i="79"/>
  <c r="P95" i="79"/>
  <c r="R95" i="79" s="1"/>
  <c r="O95" i="79"/>
  <c r="L95" i="79"/>
  <c r="G95" i="79"/>
  <c r="B95" i="79"/>
  <c r="Q93" i="79"/>
  <c r="L93" i="79"/>
  <c r="Q92" i="79"/>
  <c r="P92" i="79"/>
  <c r="R92" i="79" s="1"/>
  <c r="O92" i="79"/>
  <c r="L92" i="79"/>
  <c r="G92" i="79"/>
  <c r="Q91" i="79"/>
  <c r="P91" i="79"/>
  <c r="R91" i="79" s="1"/>
  <c r="O91" i="79"/>
  <c r="L91" i="79"/>
  <c r="G91" i="79"/>
  <c r="Q90" i="79"/>
  <c r="P90" i="79"/>
  <c r="R90" i="79" s="1"/>
  <c r="O90" i="79"/>
  <c r="L90" i="79"/>
  <c r="G90" i="79"/>
  <c r="Q88" i="79"/>
  <c r="L88" i="79"/>
  <c r="Q87" i="79"/>
  <c r="P87" i="79"/>
  <c r="P88" i="79" s="1"/>
  <c r="O87" i="79"/>
  <c r="L87" i="79"/>
  <c r="G87" i="79"/>
  <c r="Q85" i="79"/>
  <c r="L85" i="79"/>
  <c r="Q84" i="79"/>
  <c r="P84" i="79"/>
  <c r="R84" i="79" s="1"/>
  <c r="O84" i="79"/>
  <c r="L84" i="79"/>
  <c r="G84" i="79"/>
  <c r="Q83" i="79"/>
  <c r="P83" i="79"/>
  <c r="O83" i="79"/>
  <c r="L83" i="79"/>
  <c r="G83" i="79"/>
  <c r="Q81" i="79"/>
  <c r="L81" i="79"/>
  <c r="Q80" i="79"/>
  <c r="P80" i="79"/>
  <c r="R80" i="79" s="1"/>
  <c r="O80" i="79"/>
  <c r="L80" i="79"/>
  <c r="G80" i="79"/>
  <c r="Q79" i="79"/>
  <c r="P79" i="79"/>
  <c r="R79" i="79" s="1"/>
  <c r="O79" i="79"/>
  <c r="L79" i="79"/>
  <c r="G79" i="79"/>
  <c r="Q77" i="79"/>
  <c r="L77" i="79"/>
  <c r="Q76" i="79"/>
  <c r="P76" i="79"/>
  <c r="R76" i="79" s="1"/>
  <c r="O76" i="79"/>
  <c r="L76" i="79"/>
  <c r="G76" i="79"/>
  <c r="Q75" i="79"/>
  <c r="P75" i="79"/>
  <c r="R75" i="79" s="1"/>
  <c r="O75" i="79"/>
  <c r="L75" i="79"/>
  <c r="G75" i="79"/>
  <c r="Q74" i="79"/>
  <c r="P74" i="79"/>
  <c r="R74" i="79" s="1"/>
  <c r="O74" i="79"/>
  <c r="L74" i="79"/>
  <c r="G74" i="79"/>
  <c r="Q72" i="79"/>
  <c r="L72" i="79"/>
  <c r="Q71" i="79"/>
  <c r="P71" i="79"/>
  <c r="R71" i="79" s="1"/>
  <c r="O71" i="79"/>
  <c r="L71" i="79"/>
  <c r="G71" i="79"/>
  <c r="Q70" i="79"/>
  <c r="P70" i="79"/>
  <c r="R70" i="79" s="1"/>
  <c r="O70" i="79"/>
  <c r="L70" i="79"/>
  <c r="G70" i="79"/>
  <c r="Q69" i="79"/>
  <c r="P69" i="79"/>
  <c r="R69" i="79" s="1"/>
  <c r="O69" i="79"/>
  <c r="L69" i="79"/>
  <c r="G69" i="79"/>
  <c r="Q68" i="79"/>
  <c r="P68" i="79"/>
  <c r="R68" i="79" s="1"/>
  <c r="O68" i="79"/>
  <c r="L68" i="79"/>
  <c r="G68" i="79"/>
  <c r="Q67" i="79"/>
  <c r="P67" i="79"/>
  <c r="R67" i="79" s="1"/>
  <c r="O67" i="79"/>
  <c r="L67" i="79"/>
  <c r="G67" i="79"/>
  <c r="Q66" i="79"/>
  <c r="P66" i="79"/>
  <c r="R66" i="79" s="1"/>
  <c r="O66" i="79"/>
  <c r="L66" i="79"/>
  <c r="G66" i="79"/>
  <c r="Q65" i="79"/>
  <c r="P65" i="79"/>
  <c r="R65" i="79" s="1"/>
  <c r="O65" i="79"/>
  <c r="L65" i="79"/>
  <c r="G65" i="79"/>
  <c r="Q64" i="79"/>
  <c r="P64" i="79"/>
  <c r="R64" i="79" s="1"/>
  <c r="O64" i="79"/>
  <c r="L64" i="79"/>
  <c r="G64" i="79"/>
  <c r="Q62" i="79"/>
  <c r="L62" i="79"/>
  <c r="Q61" i="79"/>
  <c r="P61" i="79"/>
  <c r="R61" i="79" s="1"/>
  <c r="O61" i="79"/>
  <c r="L61" i="79"/>
  <c r="G61" i="79"/>
  <c r="Q60" i="79"/>
  <c r="P60" i="79"/>
  <c r="R60" i="79" s="1"/>
  <c r="O60" i="79"/>
  <c r="L60" i="79"/>
  <c r="G60" i="79"/>
  <c r="Q59" i="79"/>
  <c r="P59" i="79"/>
  <c r="R59" i="79" s="1"/>
  <c r="O59" i="79"/>
  <c r="L59" i="79"/>
  <c r="G59" i="79"/>
  <c r="Q58" i="79"/>
  <c r="P58" i="79"/>
  <c r="R58" i="79" s="1"/>
  <c r="O58" i="79"/>
  <c r="L58" i="79"/>
  <c r="G58" i="79"/>
  <c r="Q57" i="79"/>
  <c r="P57" i="79"/>
  <c r="R57" i="79" s="1"/>
  <c r="O57" i="79"/>
  <c r="L57" i="79"/>
  <c r="G57" i="79"/>
  <c r="Q56" i="79"/>
  <c r="P56" i="79"/>
  <c r="R56" i="79" s="1"/>
  <c r="O56" i="79"/>
  <c r="L56" i="79"/>
  <c r="G56" i="79"/>
  <c r="Q55" i="79"/>
  <c r="P55" i="79"/>
  <c r="R55" i="79" s="1"/>
  <c r="O55" i="79"/>
  <c r="L55" i="79"/>
  <c r="G55" i="79"/>
  <c r="Q54" i="79"/>
  <c r="P54" i="79"/>
  <c r="R54" i="79" s="1"/>
  <c r="O54" i="79"/>
  <c r="L54" i="79"/>
  <c r="G54" i="79"/>
  <c r="Q53" i="79"/>
  <c r="P53" i="79"/>
  <c r="R53" i="79" s="1"/>
  <c r="O53" i="79"/>
  <c r="L53" i="79"/>
  <c r="G53" i="79"/>
  <c r="Q52" i="79"/>
  <c r="P52" i="79"/>
  <c r="R52" i="79" s="1"/>
  <c r="O52" i="79"/>
  <c r="L52" i="79"/>
  <c r="G52" i="79"/>
  <c r="Q51" i="79"/>
  <c r="P51" i="79"/>
  <c r="R51" i="79" s="1"/>
  <c r="O51" i="79"/>
  <c r="L51" i="79"/>
  <c r="G51" i="79"/>
  <c r="Q49" i="79"/>
  <c r="L49" i="79"/>
  <c r="Q48" i="79"/>
  <c r="P48" i="79"/>
  <c r="R48" i="79" s="1"/>
  <c r="O48" i="79"/>
  <c r="L48" i="79"/>
  <c r="G48" i="79"/>
  <c r="Q47" i="79"/>
  <c r="P47" i="79"/>
  <c r="R47" i="79" s="1"/>
  <c r="O47" i="79"/>
  <c r="L47" i="79"/>
  <c r="G47" i="79"/>
  <c r="Q46" i="79"/>
  <c r="P46" i="79"/>
  <c r="R46" i="79" s="1"/>
  <c r="O46" i="79"/>
  <c r="L46" i="79"/>
  <c r="G46" i="79"/>
  <c r="Q45" i="79"/>
  <c r="P45" i="79"/>
  <c r="R45" i="79" s="1"/>
  <c r="O45" i="79"/>
  <c r="L45" i="79"/>
  <c r="G45" i="79"/>
  <c r="Q44" i="79"/>
  <c r="P44" i="79"/>
  <c r="R44" i="79" s="1"/>
  <c r="O44" i="79"/>
  <c r="L44" i="79"/>
  <c r="G44" i="79"/>
  <c r="Q43" i="79"/>
  <c r="P43" i="79"/>
  <c r="R43" i="79" s="1"/>
  <c r="O43" i="79"/>
  <c r="L43" i="79"/>
  <c r="G43" i="79"/>
  <c r="Q42" i="79"/>
  <c r="P42" i="79"/>
  <c r="R42" i="79" s="1"/>
  <c r="O42" i="79"/>
  <c r="L42" i="79"/>
  <c r="G42" i="79"/>
  <c r="Q41" i="79"/>
  <c r="P41" i="79"/>
  <c r="R41" i="79" s="1"/>
  <c r="O41" i="79"/>
  <c r="L41" i="79"/>
  <c r="G41" i="79"/>
  <c r="Q40" i="79"/>
  <c r="P40" i="79"/>
  <c r="R40" i="79" s="1"/>
  <c r="O40" i="79"/>
  <c r="L40" i="79"/>
  <c r="G40" i="79"/>
  <c r="Q39" i="79"/>
  <c r="P39" i="79"/>
  <c r="R39" i="79" s="1"/>
  <c r="O39" i="79"/>
  <c r="L39" i="79"/>
  <c r="G39" i="79"/>
  <c r="Q38" i="79"/>
  <c r="P38" i="79"/>
  <c r="R38" i="79" s="1"/>
  <c r="O38" i="79"/>
  <c r="L38" i="79"/>
  <c r="G38" i="79"/>
  <c r="Q36" i="79"/>
  <c r="L36" i="79"/>
  <c r="Q35" i="79"/>
  <c r="P35" i="79"/>
  <c r="R35" i="79" s="1"/>
  <c r="O35" i="79"/>
  <c r="L35" i="79"/>
  <c r="G35" i="79"/>
  <c r="Q34" i="79"/>
  <c r="P34" i="79"/>
  <c r="R34" i="79" s="1"/>
  <c r="O34" i="79"/>
  <c r="L34" i="79"/>
  <c r="G34" i="79"/>
  <c r="Q33" i="79"/>
  <c r="P33" i="79"/>
  <c r="R33" i="79" s="1"/>
  <c r="O33" i="79"/>
  <c r="L33" i="79"/>
  <c r="G33" i="79"/>
  <c r="Q32" i="79"/>
  <c r="P32" i="79"/>
  <c r="R32" i="79" s="1"/>
  <c r="O32" i="79"/>
  <c r="L32" i="79"/>
  <c r="G32" i="79"/>
  <c r="Q31" i="79"/>
  <c r="P31" i="79"/>
  <c r="R31" i="79" s="1"/>
  <c r="O31" i="79"/>
  <c r="L31" i="79"/>
  <c r="G31" i="79"/>
  <c r="Q30" i="79"/>
  <c r="P30" i="79"/>
  <c r="R30" i="79" s="1"/>
  <c r="O30" i="79"/>
  <c r="L30" i="79"/>
  <c r="G30" i="79"/>
  <c r="Q29" i="79"/>
  <c r="P29" i="79"/>
  <c r="R29" i="79" s="1"/>
  <c r="O29" i="79"/>
  <c r="L29" i="79"/>
  <c r="G29" i="79"/>
  <c r="Q28" i="79"/>
  <c r="P28" i="79"/>
  <c r="R28" i="79" s="1"/>
  <c r="O28" i="79"/>
  <c r="L28" i="79"/>
  <c r="G28" i="79"/>
  <c r="Q27" i="79"/>
  <c r="P27" i="79"/>
  <c r="R27" i="79" s="1"/>
  <c r="O27" i="79"/>
  <c r="L27" i="79"/>
  <c r="G27" i="79"/>
  <c r="Q26" i="79"/>
  <c r="P26" i="79"/>
  <c r="R26" i="79" s="1"/>
  <c r="O26" i="79"/>
  <c r="L26" i="79"/>
  <c r="G26" i="79"/>
  <c r="Q25" i="79"/>
  <c r="P25" i="79"/>
  <c r="R25" i="79" s="1"/>
  <c r="O25" i="79"/>
  <c r="L25" i="79"/>
  <c r="G25" i="79"/>
  <c r="Q24" i="79"/>
  <c r="P24" i="79"/>
  <c r="R24" i="79" s="1"/>
  <c r="O24" i="79"/>
  <c r="L24" i="79"/>
  <c r="G24" i="79"/>
  <c r="Q23" i="79"/>
  <c r="P23" i="79"/>
  <c r="R23" i="79" s="1"/>
  <c r="O23" i="79"/>
  <c r="L23" i="79"/>
  <c r="G23" i="79"/>
  <c r="Q22" i="79"/>
  <c r="P22" i="79"/>
  <c r="R22" i="79" s="1"/>
  <c r="O22" i="79"/>
  <c r="L22" i="79"/>
  <c r="G22" i="79"/>
  <c r="Q21" i="79"/>
  <c r="P21" i="79"/>
  <c r="R21" i="79" s="1"/>
  <c r="O21" i="79"/>
  <c r="L21" i="79"/>
  <c r="G21" i="79"/>
  <c r="Q20" i="79"/>
  <c r="P20" i="79"/>
  <c r="R20" i="79" s="1"/>
  <c r="O20" i="79"/>
  <c r="L20" i="79"/>
  <c r="G20" i="79"/>
  <c r="Q19" i="79"/>
  <c r="P19" i="79"/>
  <c r="R19" i="79" s="1"/>
  <c r="O19" i="79"/>
  <c r="L19" i="79"/>
  <c r="G19" i="79"/>
  <c r="Q18" i="79"/>
  <c r="P18" i="79"/>
  <c r="R18" i="79" s="1"/>
  <c r="O18" i="79"/>
  <c r="L18" i="79"/>
  <c r="G18" i="79"/>
  <c r="Q17" i="79"/>
  <c r="P17" i="79"/>
  <c r="R17" i="79" s="1"/>
  <c r="O17" i="79"/>
  <c r="L17" i="79"/>
  <c r="G17" i="79"/>
  <c r="Q16" i="79"/>
  <c r="P16" i="79"/>
  <c r="R16" i="79" s="1"/>
  <c r="O16" i="79"/>
  <c r="L16" i="79"/>
  <c r="G16" i="79"/>
  <c r="Q14" i="79"/>
  <c r="L14" i="79"/>
  <c r="Q13" i="79"/>
  <c r="P13" i="79"/>
  <c r="R13" i="79" s="1"/>
  <c r="O13" i="79"/>
  <c r="L13" i="79"/>
  <c r="G13" i="79"/>
  <c r="Q12" i="79"/>
  <c r="P12" i="79"/>
  <c r="R12" i="79" s="1"/>
  <c r="O12" i="79"/>
  <c r="L12" i="79"/>
  <c r="G12" i="79"/>
  <c r="Q11" i="79"/>
  <c r="P11" i="79"/>
  <c r="R11" i="79" s="1"/>
  <c r="O11" i="79"/>
  <c r="L11" i="79"/>
  <c r="G11" i="79"/>
  <c r="Q10" i="79"/>
  <c r="P10" i="79"/>
  <c r="R10" i="79" s="1"/>
  <c r="O10" i="79"/>
  <c r="L10" i="79"/>
  <c r="G10" i="79"/>
  <c r="Q9" i="79"/>
  <c r="P9" i="79"/>
  <c r="R9" i="79" s="1"/>
  <c r="O9" i="79"/>
  <c r="L9" i="79"/>
  <c r="G9" i="79"/>
  <c r="Q8" i="79"/>
  <c r="P8" i="79"/>
  <c r="O8" i="79"/>
  <c r="L8" i="79"/>
  <c r="G8" i="79"/>
  <c r="A4" i="79"/>
  <c r="A2" i="79"/>
  <c r="Q121" i="78"/>
  <c r="L121" i="78"/>
  <c r="Q120" i="78"/>
  <c r="L120" i="78"/>
  <c r="Q119" i="78"/>
  <c r="P119" i="78"/>
  <c r="R119" i="78" s="1"/>
  <c r="O119" i="78"/>
  <c r="L119" i="78"/>
  <c r="G119" i="78"/>
  <c r="B119" i="78"/>
  <c r="Q118" i="78"/>
  <c r="P118" i="78"/>
  <c r="R118" i="78" s="1"/>
  <c r="O118" i="78"/>
  <c r="L118" i="78"/>
  <c r="G118" i="78"/>
  <c r="B118" i="78"/>
  <c r="Q117" i="78"/>
  <c r="P117" i="78"/>
  <c r="R117" i="78" s="1"/>
  <c r="O117" i="78"/>
  <c r="L117" i="78"/>
  <c r="G117" i="78"/>
  <c r="B117" i="78"/>
  <c r="Q116" i="78"/>
  <c r="P116" i="78"/>
  <c r="R116" i="78" s="1"/>
  <c r="O116" i="78"/>
  <c r="L116" i="78"/>
  <c r="G116" i="78"/>
  <c r="B116" i="78"/>
  <c r="Q115" i="78"/>
  <c r="P115" i="78"/>
  <c r="R115" i="78" s="1"/>
  <c r="O115" i="78"/>
  <c r="L115" i="78"/>
  <c r="G115" i="78"/>
  <c r="B115" i="78"/>
  <c r="Q114" i="78"/>
  <c r="P114" i="78"/>
  <c r="R114" i="78" s="1"/>
  <c r="O114" i="78"/>
  <c r="L114" i="78"/>
  <c r="G114" i="78"/>
  <c r="B114" i="78"/>
  <c r="Q113" i="78"/>
  <c r="P113" i="78"/>
  <c r="R113" i="78" s="1"/>
  <c r="O113" i="78"/>
  <c r="L113" i="78"/>
  <c r="G113" i="78"/>
  <c r="B113" i="78"/>
  <c r="Q112" i="78"/>
  <c r="P112" i="78"/>
  <c r="R112" i="78" s="1"/>
  <c r="O112" i="78"/>
  <c r="L112" i="78"/>
  <c r="G112" i="78"/>
  <c r="B112" i="78"/>
  <c r="Q111" i="78"/>
  <c r="P111" i="78"/>
  <c r="R111" i="78" s="1"/>
  <c r="O111" i="78"/>
  <c r="L111" i="78"/>
  <c r="G111" i="78"/>
  <c r="B111" i="78"/>
  <c r="Q110" i="78"/>
  <c r="P110" i="78"/>
  <c r="R110" i="78" s="1"/>
  <c r="O110" i="78"/>
  <c r="L110" i="78"/>
  <c r="G110" i="78"/>
  <c r="B110" i="78"/>
  <c r="Q109" i="78"/>
  <c r="P109" i="78"/>
  <c r="R109" i="78" s="1"/>
  <c r="O109" i="78"/>
  <c r="L109" i="78"/>
  <c r="G109" i="78"/>
  <c r="B109" i="78"/>
  <c r="Q108" i="78"/>
  <c r="P108" i="78"/>
  <c r="R108" i="78" s="1"/>
  <c r="O108" i="78"/>
  <c r="L108" i="78"/>
  <c r="G108" i="78"/>
  <c r="B108" i="78"/>
  <c r="Q107" i="78"/>
  <c r="P107" i="78"/>
  <c r="R107" i="78" s="1"/>
  <c r="O107" i="78"/>
  <c r="L107" i="78"/>
  <c r="G107" i="78"/>
  <c r="B107" i="78"/>
  <c r="Q106" i="78"/>
  <c r="P106" i="78"/>
  <c r="R106" i="78" s="1"/>
  <c r="O106" i="78"/>
  <c r="L106" i="78"/>
  <c r="G106" i="78"/>
  <c r="B106" i="78"/>
  <c r="Q105" i="78"/>
  <c r="P105" i="78"/>
  <c r="R105" i="78" s="1"/>
  <c r="O105" i="78"/>
  <c r="L105" i="78"/>
  <c r="G105" i="78"/>
  <c r="B105" i="78"/>
  <c r="Q104" i="78"/>
  <c r="P104" i="78"/>
  <c r="R104" i="78" s="1"/>
  <c r="O104" i="78"/>
  <c r="L104" i="78"/>
  <c r="G104" i="78"/>
  <c r="B104" i="78"/>
  <c r="Q103" i="78"/>
  <c r="P103" i="78"/>
  <c r="R103" i="78" s="1"/>
  <c r="O103" i="78"/>
  <c r="L103" i="78"/>
  <c r="G103" i="78"/>
  <c r="B103" i="78"/>
  <c r="Q102" i="78"/>
  <c r="P102" i="78"/>
  <c r="R102" i="78" s="1"/>
  <c r="O102" i="78"/>
  <c r="L102" i="78"/>
  <c r="G102" i="78"/>
  <c r="B102" i="78"/>
  <c r="Q101" i="78"/>
  <c r="P101" i="78"/>
  <c r="R101" i="78" s="1"/>
  <c r="O101" i="78"/>
  <c r="L101" i="78"/>
  <c r="G101" i="78"/>
  <c r="B101" i="78"/>
  <c r="Q100" i="78"/>
  <c r="P100" i="78"/>
  <c r="R100" i="78" s="1"/>
  <c r="O100" i="78"/>
  <c r="L100" i="78"/>
  <c r="G100" i="78"/>
  <c r="B100" i="78"/>
  <c r="Q99" i="78"/>
  <c r="P99" i="78"/>
  <c r="R99" i="78" s="1"/>
  <c r="O99" i="78"/>
  <c r="L99" i="78"/>
  <c r="G99" i="78"/>
  <c r="B99" i="78"/>
  <c r="Q98" i="78"/>
  <c r="P98" i="78"/>
  <c r="R98" i="78" s="1"/>
  <c r="O98" i="78"/>
  <c r="L98" i="78"/>
  <c r="G98" i="78"/>
  <c r="B98" i="78"/>
  <c r="Q97" i="78"/>
  <c r="P97" i="78"/>
  <c r="R97" i="78" s="1"/>
  <c r="O97" i="78"/>
  <c r="L97" i="78"/>
  <c r="G97" i="78"/>
  <c r="B97" i="78"/>
  <c r="Q96" i="78"/>
  <c r="P96" i="78"/>
  <c r="R96" i="78" s="1"/>
  <c r="O96" i="78"/>
  <c r="L96" i="78"/>
  <c r="G96" i="78"/>
  <c r="B96" i="78"/>
  <c r="Q95" i="78"/>
  <c r="P95" i="78"/>
  <c r="R95" i="78" s="1"/>
  <c r="O95" i="78"/>
  <c r="L95" i="78"/>
  <c r="G95" i="78"/>
  <c r="B95" i="78"/>
  <c r="Q93" i="78"/>
  <c r="L93" i="78"/>
  <c r="Q92" i="78"/>
  <c r="P92" i="78"/>
  <c r="R92" i="78" s="1"/>
  <c r="O92" i="78"/>
  <c r="L92" i="78"/>
  <c r="G92" i="78"/>
  <c r="Q91" i="78"/>
  <c r="P91" i="78"/>
  <c r="R91" i="78" s="1"/>
  <c r="O91" i="78"/>
  <c r="L91" i="78"/>
  <c r="G91" i="78"/>
  <c r="Q90" i="78"/>
  <c r="P90" i="78"/>
  <c r="R90" i="78" s="1"/>
  <c r="O90" i="78"/>
  <c r="L90" i="78"/>
  <c r="G90" i="78"/>
  <c r="Q88" i="78"/>
  <c r="L88" i="78"/>
  <c r="Q87" i="78"/>
  <c r="P87" i="78"/>
  <c r="R87" i="78" s="1"/>
  <c r="R88" i="78" s="1"/>
  <c r="G12" i="22" s="1"/>
  <c r="F62" i="4" s="1"/>
  <c r="O87" i="78"/>
  <c r="L87" i="78"/>
  <c r="G87" i="78"/>
  <c r="Q85" i="78"/>
  <c r="L85" i="78"/>
  <c r="Q84" i="78"/>
  <c r="P84" i="78"/>
  <c r="R84" i="78" s="1"/>
  <c r="O84" i="78"/>
  <c r="L84" i="78"/>
  <c r="G84" i="78"/>
  <c r="Q83" i="78"/>
  <c r="P83" i="78"/>
  <c r="O83" i="78"/>
  <c r="L83" i="78"/>
  <c r="G83" i="78"/>
  <c r="Q81" i="78"/>
  <c r="L81" i="78"/>
  <c r="Q80" i="78"/>
  <c r="P80" i="78"/>
  <c r="R80" i="78" s="1"/>
  <c r="O80" i="78"/>
  <c r="L80" i="78"/>
  <c r="G80" i="78"/>
  <c r="Q79" i="78"/>
  <c r="P79" i="78"/>
  <c r="O79" i="78"/>
  <c r="L79" i="78"/>
  <c r="G79" i="78"/>
  <c r="Q77" i="78"/>
  <c r="L77" i="78"/>
  <c r="Q76" i="78"/>
  <c r="P76" i="78"/>
  <c r="R76" i="78" s="1"/>
  <c r="O76" i="78"/>
  <c r="L76" i="78"/>
  <c r="G76" i="78"/>
  <c r="Q75" i="78"/>
  <c r="P75" i="78"/>
  <c r="R75" i="78" s="1"/>
  <c r="O75" i="78"/>
  <c r="L75" i="78"/>
  <c r="G75" i="78"/>
  <c r="Q74" i="78"/>
  <c r="P74" i="78"/>
  <c r="R74" i="78" s="1"/>
  <c r="O74" i="78"/>
  <c r="L74" i="78"/>
  <c r="G74" i="78"/>
  <c r="Q72" i="78"/>
  <c r="L72" i="78"/>
  <c r="Q71" i="78"/>
  <c r="P71" i="78"/>
  <c r="R71" i="78" s="1"/>
  <c r="O71" i="78"/>
  <c r="L71" i="78"/>
  <c r="G71" i="78"/>
  <c r="Q70" i="78"/>
  <c r="P70" i="78"/>
  <c r="R70" i="78" s="1"/>
  <c r="O70" i="78"/>
  <c r="L70" i="78"/>
  <c r="G70" i="78"/>
  <c r="Q69" i="78"/>
  <c r="P69" i="78"/>
  <c r="R69" i="78" s="1"/>
  <c r="O69" i="78"/>
  <c r="L69" i="78"/>
  <c r="G69" i="78"/>
  <c r="Q68" i="78"/>
  <c r="P68" i="78"/>
  <c r="R68" i="78" s="1"/>
  <c r="O68" i="78"/>
  <c r="L68" i="78"/>
  <c r="G68" i="78"/>
  <c r="Q67" i="78"/>
  <c r="P67" i="78"/>
  <c r="R67" i="78" s="1"/>
  <c r="O67" i="78"/>
  <c r="L67" i="78"/>
  <c r="G67" i="78"/>
  <c r="Q66" i="78"/>
  <c r="P66" i="78"/>
  <c r="R66" i="78" s="1"/>
  <c r="O66" i="78"/>
  <c r="L66" i="78"/>
  <c r="G66" i="78"/>
  <c r="Q65" i="78"/>
  <c r="P65" i="78"/>
  <c r="R65" i="78" s="1"/>
  <c r="O65" i="78"/>
  <c r="L65" i="78"/>
  <c r="G65" i="78"/>
  <c r="Q64" i="78"/>
  <c r="P64" i="78"/>
  <c r="O64" i="78"/>
  <c r="L64" i="78"/>
  <c r="G64" i="78"/>
  <c r="Q62" i="78"/>
  <c r="L62" i="78"/>
  <c r="Q61" i="78"/>
  <c r="P61" i="78"/>
  <c r="R61" i="78" s="1"/>
  <c r="O61" i="78"/>
  <c r="L61" i="78"/>
  <c r="G61" i="78"/>
  <c r="Q60" i="78"/>
  <c r="P60" i="78"/>
  <c r="R60" i="78" s="1"/>
  <c r="O60" i="78"/>
  <c r="L60" i="78"/>
  <c r="G60" i="78"/>
  <c r="Q59" i="78"/>
  <c r="P59" i="78"/>
  <c r="R59" i="78" s="1"/>
  <c r="O59" i="78"/>
  <c r="L59" i="78"/>
  <c r="G59" i="78"/>
  <c r="Q58" i="78"/>
  <c r="P58" i="78"/>
  <c r="R58" i="78" s="1"/>
  <c r="O58" i="78"/>
  <c r="L58" i="78"/>
  <c r="G58" i="78"/>
  <c r="Q57" i="78"/>
  <c r="P57" i="78"/>
  <c r="R57" i="78" s="1"/>
  <c r="O57" i="78"/>
  <c r="L57" i="78"/>
  <c r="G57" i="78"/>
  <c r="Q56" i="78"/>
  <c r="P56" i="78"/>
  <c r="R56" i="78" s="1"/>
  <c r="O56" i="78"/>
  <c r="L56" i="78"/>
  <c r="G56" i="78"/>
  <c r="Q55" i="78"/>
  <c r="P55" i="78"/>
  <c r="R55" i="78" s="1"/>
  <c r="O55" i="78"/>
  <c r="L55" i="78"/>
  <c r="G55" i="78"/>
  <c r="Q54" i="78"/>
  <c r="P54" i="78"/>
  <c r="R54" i="78" s="1"/>
  <c r="O54" i="78"/>
  <c r="L54" i="78"/>
  <c r="G54" i="78"/>
  <c r="Q53" i="78"/>
  <c r="P53" i="78"/>
  <c r="R53" i="78" s="1"/>
  <c r="O53" i="78"/>
  <c r="L53" i="78"/>
  <c r="G53" i="78"/>
  <c r="Q52" i="78"/>
  <c r="P52" i="78"/>
  <c r="R52" i="78" s="1"/>
  <c r="O52" i="78"/>
  <c r="L52" i="78"/>
  <c r="G52" i="78"/>
  <c r="Q51" i="78"/>
  <c r="P51" i="78"/>
  <c r="R51" i="78" s="1"/>
  <c r="O51" i="78"/>
  <c r="L51" i="78"/>
  <c r="G51" i="78"/>
  <c r="Q49" i="78"/>
  <c r="L49" i="78"/>
  <c r="Q48" i="78"/>
  <c r="P48" i="78"/>
  <c r="R48" i="78" s="1"/>
  <c r="O48" i="78"/>
  <c r="L48" i="78"/>
  <c r="G48" i="78"/>
  <c r="Q47" i="78"/>
  <c r="P47" i="78"/>
  <c r="R47" i="78" s="1"/>
  <c r="O47" i="78"/>
  <c r="L47" i="78"/>
  <c r="G47" i="78"/>
  <c r="Q46" i="78"/>
  <c r="P46" i="78"/>
  <c r="R46" i="78" s="1"/>
  <c r="O46" i="78"/>
  <c r="L46" i="78"/>
  <c r="G46" i="78"/>
  <c r="Q45" i="78"/>
  <c r="P45" i="78"/>
  <c r="R45" i="78" s="1"/>
  <c r="O45" i="78"/>
  <c r="L45" i="78"/>
  <c r="G45" i="78"/>
  <c r="Q44" i="78"/>
  <c r="P44" i="78"/>
  <c r="R44" i="78" s="1"/>
  <c r="O44" i="78"/>
  <c r="L44" i="78"/>
  <c r="G44" i="78"/>
  <c r="Q43" i="78"/>
  <c r="P43" i="78"/>
  <c r="R43" i="78" s="1"/>
  <c r="O43" i="78"/>
  <c r="L43" i="78"/>
  <c r="G43" i="78"/>
  <c r="Q42" i="78"/>
  <c r="P42" i="78"/>
  <c r="R42" i="78" s="1"/>
  <c r="O42" i="78"/>
  <c r="L42" i="78"/>
  <c r="G42" i="78"/>
  <c r="Q41" i="78"/>
  <c r="P41" i="78"/>
  <c r="R41" i="78" s="1"/>
  <c r="O41" i="78"/>
  <c r="L41" i="78"/>
  <c r="G41" i="78"/>
  <c r="Q40" i="78"/>
  <c r="P40" i="78"/>
  <c r="R40" i="78" s="1"/>
  <c r="O40" i="78"/>
  <c r="L40" i="78"/>
  <c r="G40" i="78"/>
  <c r="Q39" i="78"/>
  <c r="P39" i="78"/>
  <c r="R39" i="78" s="1"/>
  <c r="O39" i="78"/>
  <c r="L39" i="78"/>
  <c r="G39" i="78"/>
  <c r="Q38" i="78"/>
  <c r="P38" i="78"/>
  <c r="R38" i="78" s="1"/>
  <c r="O38" i="78"/>
  <c r="L38" i="78"/>
  <c r="G38" i="78"/>
  <c r="Q36" i="78"/>
  <c r="L36" i="78"/>
  <c r="Q35" i="78"/>
  <c r="P35" i="78"/>
  <c r="R35" i="78" s="1"/>
  <c r="O35" i="78"/>
  <c r="L35" i="78"/>
  <c r="G35" i="78"/>
  <c r="Q34" i="78"/>
  <c r="P34" i="78"/>
  <c r="R34" i="78" s="1"/>
  <c r="O34" i="78"/>
  <c r="L34" i="78"/>
  <c r="G34" i="78"/>
  <c r="Q33" i="78"/>
  <c r="P33" i="78"/>
  <c r="R33" i="78" s="1"/>
  <c r="O33" i="78"/>
  <c r="L33" i="78"/>
  <c r="G33" i="78"/>
  <c r="Q32" i="78"/>
  <c r="P32" i="78"/>
  <c r="R32" i="78" s="1"/>
  <c r="O32" i="78"/>
  <c r="L32" i="78"/>
  <c r="G32" i="78"/>
  <c r="Q31" i="78"/>
  <c r="P31" i="78"/>
  <c r="R31" i="78" s="1"/>
  <c r="O31" i="78"/>
  <c r="L31" i="78"/>
  <c r="G31" i="78"/>
  <c r="Q30" i="78"/>
  <c r="P30" i="78"/>
  <c r="R30" i="78" s="1"/>
  <c r="O30" i="78"/>
  <c r="L30" i="78"/>
  <c r="G30" i="78"/>
  <c r="Q29" i="78"/>
  <c r="P29" i="78"/>
  <c r="R29" i="78" s="1"/>
  <c r="O29" i="78"/>
  <c r="L29" i="78"/>
  <c r="G29" i="78"/>
  <c r="Q28" i="78"/>
  <c r="P28" i="78"/>
  <c r="R28" i="78" s="1"/>
  <c r="O28" i="78"/>
  <c r="L28" i="78"/>
  <c r="G28" i="78"/>
  <c r="Q27" i="78"/>
  <c r="P27" i="78"/>
  <c r="R27" i="78" s="1"/>
  <c r="O27" i="78"/>
  <c r="L27" i="78"/>
  <c r="G27" i="78"/>
  <c r="Q26" i="78"/>
  <c r="P26" i="78"/>
  <c r="R26" i="78" s="1"/>
  <c r="O26" i="78"/>
  <c r="L26" i="78"/>
  <c r="G26" i="78"/>
  <c r="Q25" i="78"/>
  <c r="P25" i="78"/>
  <c r="R25" i="78" s="1"/>
  <c r="O25" i="78"/>
  <c r="L25" i="78"/>
  <c r="G25" i="78"/>
  <c r="Q24" i="78"/>
  <c r="P24" i="78"/>
  <c r="R24" i="78" s="1"/>
  <c r="O24" i="78"/>
  <c r="L24" i="78"/>
  <c r="G24" i="78"/>
  <c r="Q23" i="78"/>
  <c r="P23" i="78"/>
  <c r="R23" i="78" s="1"/>
  <c r="O23" i="78"/>
  <c r="L23" i="78"/>
  <c r="G23" i="78"/>
  <c r="Q22" i="78"/>
  <c r="P22" i="78"/>
  <c r="R22" i="78" s="1"/>
  <c r="O22" i="78"/>
  <c r="L22" i="78"/>
  <c r="G22" i="78"/>
  <c r="Q21" i="78"/>
  <c r="P21" i="78"/>
  <c r="R21" i="78" s="1"/>
  <c r="O21" i="78"/>
  <c r="L21" i="78"/>
  <c r="G21" i="78"/>
  <c r="Q20" i="78"/>
  <c r="P20" i="78"/>
  <c r="R20" i="78" s="1"/>
  <c r="O20" i="78"/>
  <c r="L20" i="78"/>
  <c r="G20" i="78"/>
  <c r="Q19" i="78"/>
  <c r="P19" i="78"/>
  <c r="R19" i="78" s="1"/>
  <c r="O19" i="78"/>
  <c r="L19" i="78"/>
  <c r="G19" i="78"/>
  <c r="Q18" i="78"/>
  <c r="P18" i="78"/>
  <c r="R18" i="78" s="1"/>
  <c r="O18" i="78"/>
  <c r="L18" i="78"/>
  <c r="G18" i="78"/>
  <c r="Q17" i="78"/>
  <c r="P17" i="78"/>
  <c r="R17" i="78" s="1"/>
  <c r="O17" i="78"/>
  <c r="L17" i="78"/>
  <c r="G17" i="78"/>
  <c r="Q16" i="78"/>
  <c r="P16" i="78"/>
  <c r="R16" i="78" s="1"/>
  <c r="O16" i="78"/>
  <c r="L16" i="78"/>
  <c r="G16" i="78"/>
  <c r="Q14" i="78"/>
  <c r="L14" i="78"/>
  <c r="Q13" i="78"/>
  <c r="P13" i="78"/>
  <c r="R13" i="78" s="1"/>
  <c r="O13" i="78"/>
  <c r="L13" i="78"/>
  <c r="G13" i="78"/>
  <c r="Q12" i="78"/>
  <c r="P12" i="78"/>
  <c r="R12" i="78" s="1"/>
  <c r="O12" i="78"/>
  <c r="L12" i="78"/>
  <c r="G12" i="78"/>
  <c r="Q11" i="78"/>
  <c r="P11" i="78"/>
  <c r="R11" i="78" s="1"/>
  <c r="O11" i="78"/>
  <c r="L11" i="78"/>
  <c r="G11" i="78"/>
  <c r="Q10" i="78"/>
  <c r="P10" i="78"/>
  <c r="R10" i="78" s="1"/>
  <c r="O10" i="78"/>
  <c r="L10" i="78"/>
  <c r="G10" i="78"/>
  <c r="Q9" i="78"/>
  <c r="P9" i="78"/>
  <c r="R9" i="78" s="1"/>
  <c r="O9" i="78"/>
  <c r="L9" i="78"/>
  <c r="G9" i="78"/>
  <c r="Q8" i="78"/>
  <c r="P8" i="78"/>
  <c r="O8" i="78"/>
  <c r="L8" i="78"/>
  <c r="G8" i="78"/>
  <c r="A4" i="78"/>
  <c r="A2" i="78"/>
  <c r="Q119" i="77"/>
  <c r="P119" i="77"/>
  <c r="R119" i="77" s="1"/>
  <c r="O119" i="77"/>
  <c r="L119" i="77"/>
  <c r="G119" i="77"/>
  <c r="B119" i="77"/>
  <c r="Q118" i="77"/>
  <c r="P118" i="77"/>
  <c r="R118" i="77" s="1"/>
  <c r="O118" i="77"/>
  <c r="L118" i="77"/>
  <c r="G118" i="77"/>
  <c r="B118" i="77"/>
  <c r="Q117" i="77"/>
  <c r="P117" i="77"/>
  <c r="R117" i="77" s="1"/>
  <c r="O117" i="77"/>
  <c r="L117" i="77"/>
  <c r="G117" i="77"/>
  <c r="B117" i="77"/>
  <c r="Q116" i="77"/>
  <c r="P116" i="77"/>
  <c r="R116" i="77" s="1"/>
  <c r="O116" i="77"/>
  <c r="L116" i="77"/>
  <c r="G116" i="77"/>
  <c r="B116" i="77"/>
  <c r="Q115" i="77"/>
  <c r="P115" i="77"/>
  <c r="R115" i="77" s="1"/>
  <c r="O115" i="77"/>
  <c r="L115" i="77"/>
  <c r="G115" i="77"/>
  <c r="B115" i="77"/>
  <c r="Q114" i="77"/>
  <c r="P114" i="77"/>
  <c r="R114" i="77" s="1"/>
  <c r="O114" i="77"/>
  <c r="L114" i="77"/>
  <c r="G114" i="77"/>
  <c r="B114" i="77"/>
  <c r="Q113" i="77"/>
  <c r="P113" i="77"/>
  <c r="R113" i="77" s="1"/>
  <c r="O113" i="77"/>
  <c r="L113" i="77"/>
  <c r="G113" i="77"/>
  <c r="B113" i="77"/>
  <c r="Q112" i="77"/>
  <c r="P112" i="77"/>
  <c r="R112" i="77" s="1"/>
  <c r="O112" i="77"/>
  <c r="L112" i="77"/>
  <c r="G112" i="77"/>
  <c r="B112" i="77"/>
  <c r="Q111" i="77"/>
  <c r="P111" i="77"/>
  <c r="R111" i="77" s="1"/>
  <c r="O111" i="77"/>
  <c r="L111" i="77"/>
  <c r="G111" i="77"/>
  <c r="B111" i="77"/>
  <c r="Q110" i="77"/>
  <c r="P110" i="77"/>
  <c r="R110" i="77" s="1"/>
  <c r="O110" i="77"/>
  <c r="L110" i="77"/>
  <c r="G110" i="77"/>
  <c r="B110" i="77"/>
  <c r="Q109" i="77"/>
  <c r="P109" i="77"/>
  <c r="R109" i="77" s="1"/>
  <c r="O109" i="77"/>
  <c r="L109" i="77"/>
  <c r="G109" i="77"/>
  <c r="B109" i="77"/>
  <c r="Q108" i="77"/>
  <c r="P108" i="77"/>
  <c r="R108" i="77" s="1"/>
  <c r="O108" i="77"/>
  <c r="L108" i="77"/>
  <c r="G108" i="77"/>
  <c r="B108" i="77"/>
  <c r="Q107" i="77"/>
  <c r="P107" i="77"/>
  <c r="R107" i="77" s="1"/>
  <c r="O107" i="77"/>
  <c r="L107" i="77"/>
  <c r="G107" i="77"/>
  <c r="B107" i="77"/>
  <c r="Q106" i="77"/>
  <c r="P106" i="77"/>
  <c r="R106" i="77" s="1"/>
  <c r="O106" i="77"/>
  <c r="L106" i="77"/>
  <c r="G106" i="77"/>
  <c r="B106" i="77"/>
  <c r="Q105" i="77"/>
  <c r="P105" i="77"/>
  <c r="R105" i="77" s="1"/>
  <c r="O105" i="77"/>
  <c r="L105" i="77"/>
  <c r="G105" i="77"/>
  <c r="B105" i="77"/>
  <c r="Q104" i="77"/>
  <c r="P104" i="77"/>
  <c r="R104" i="77" s="1"/>
  <c r="O104" i="77"/>
  <c r="L104" i="77"/>
  <c r="G104" i="77"/>
  <c r="B104" i="77"/>
  <c r="Q103" i="77"/>
  <c r="P103" i="77"/>
  <c r="R103" i="77" s="1"/>
  <c r="O103" i="77"/>
  <c r="L103" i="77"/>
  <c r="G103" i="77"/>
  <c r="B103" i="77"/>
  <c r="Q102" i="77"/>
  <c r="P102" i="77"/>
  <c r="R102" i="77" s="1"/>
  <c r="O102" i="77"/>
  <c r="L102" i="77"/>
  <c r="G102" i="77"/>
  <c r="B102" i="77"/>
  <c r="Q101" i="77"/>
  <c r="P101" i="77"/>
  <c r="R101" i="77" s="1"/>
  <c r="O101" i="77"/>
  <c r="L101" i="77"/>
  <c r="G101" i="77"/>
  <c r="B101" i="77"/>
  <c r="Q100" i="77"/>
  <c r="P100" i="77"/>
  <c r="R100" i="77" s="1"/>
  <c r="O100" i="77"/>
  <c r="L100" i="77"/>
  <c r="G100" i="77"/>
  <c r="B100" i="77"/>
  <c r="O99" i="77"/>
  <c r="L99" i="77"/>
  <c r="L120" i="77" s="1"/>
  <c r="L121" i="77" s="1"/>
  <c r="G99" i="77"/>
  <c r="B99" i="77"/>
  <c r="Q98" i="77"/>
  <c r="P98" i="77"/>
  <c r="R98" i="77" s="1"/>
  <c r="O98" i="77"/>
  <c r="L98" i="77"/>
  <c r="G98" i="77"/>
  <c r="B98" i="77"/>
  <c r="Q97" i="77"/>
  <c r="P97" i="77"/>
  <c r="R97" i="77" s="1"/>
  <c r="O97" i="77"/>
  <c r="L97" i="77"/>
  <c r="G97" i="77"/>
  <c r="B97" i="77"/>
  <c r="Q96" i="77"/>
  <c r="P96" i="77"/>
  <c r="R96" i="77" s="1"/>
  <c r="O96" i="77"/>
  <c r="L96" i="77"/>
  <c r="G96" i="77"/>
  <c r="B96" i="77"/>
  <c r="Q95" i="77"/>
  <c r="P95" i="77"/>
  <c r="O95" i="77"/>
  <c r="L95" i="77"/>
  <c r="G95" i="77"/>
  <c r="B95" i="77"/>
  <c r="Q93" i="77"/>
  <c r="L93" i="77"/>
  <c r="Q92" i="77"/>
  <c r="P92" i="77"/>
  <c r="R92" i="77" s="1"/>
  <c r="O92" i="77"/>
  <c r="L92" i="77"/>
  <c r="G92" i="77"/>
  <c r="Q91" i="77"/>
  <c r="P91" i="77"/>
  <c r="R91" i="77" s="1"/>
  <c r="O91" i="77"/>
  <c r="L91" i="77"/>
  <c r="G91" i="77"/>
  <c r="Q90" i="77"/>
  <c r="P90" i="77"/>
  <c r="O90" i="77"/>
  <c r="L90" i="77"/>
  <c r="G90" i="77"/>
  <c r="Q88" i="77"/>
  <c r="L88" i="77"/>
  <c r="Q87" i="77"/>
  <c r="P87" i="77"/>
  <c r="O87" i="77"/>
  <c r="L87" i="77"/>
  <c r="G87" i="77"/>
  <c r="Q85" i="77"/>
  <c r="L85" i="77"/>
  <c r="Q84" i="77"/>
  <c r="P84" i="77"/>
  <c r="R84" i="77" s="1"/>
  <c r="O84" i="77"/>
  <c r="L84" i="77"/>
  <c r="G84" i="77"/>
  <c r="Q83" i="77"/>
  <c r="P83" i="77"/>
  <c r="O83" i="77"/>
  <c r="L83" i="77"/>
  <c r="G83" i="77"/>
  <c r="Q81" i="77"/>
  <c r="L81" i="77"/>
  <c r="Q80" i="77"/>
  <c r="P80" i="77"/>
  <c r="R80" i="77" s="1"/>
  <c r="O80" i="77"/>
  <c r="L80" i="77"/>
  <c r="G80" i="77"/>
  <c r="Q79" i="77"/>
  <c r="P79" i="77"/>
  <c r="O79" i="77"/>
  <c r="L79" i="77"/>
  <c r="G79" i="77"/>
  <c r="Q77" i="77"/>
  <c r="L77" i="77"/>
  <c r="Q76" i="77"/>
  <c r="P76" i="77"/>
  <c r="R76" i="77" s="1"/>
  <c r="O76" i="77"/>
  <c r="L76" i="77"/>
  <c r="G76" i="77"/>
  <c r="Q75" i="77"/>
  <c r="P75" i="77"/>
  <c r="O75" i="77"/>
  <c r="L75" i="77"/>
  <c r="G75" i="77"/>
  <c r="Q74" i="77"/>
  <c r="P74" i="77"/>
  <c r="R74" i="77" s="1"/>
  <c r="O74" i="77"/>
  <c r="L74" i="77"/>
  <c r="G74" i="77"/>
  <c r="Q72" i="77"/>
  <c r="L72" i="77"/>
  <c r="Q71" i="77"/>
  <c r="P71" i="77"/>
  <c r="R71" i="77" s="1"/>
  <c r="O71" i="77"/>
  <c r="L71" i="77"/>
  <c r="G71" i="77"/>
  <c r="Q70" i="77"/>
  <c r="P70" i="77"/>
  <c r="R70" i="77" s="1"/>
  <c r="O70" i="77"/>
  <c r="L70" i="77"/>
  <c r="G70" i="77"/>
  <c r="Q69" i="77"/>
  <c r="P69" i="77"/>
  <c r="R69" i="77" s="1"/>
  <c r="O69" i="77"/>
  <c r="L69" i="77"/>
  <c r="G69" i="77"/>
  <c r="Q68" i="77"/>
  <c r="P68" i="77"/>
  <c r="R68" i="77" s="1"/>
  <c r="O68" i="77"/>
  <c r="L68" i="77"/>
  <c r="G68" i="77"/>
  <c r="Q67" i="77"/>
  <c r="P67" i="77"/>
  <c r="R67" i="77" s="1"/>
  <c r="O67" i="77"/>
  <c r="L67" i="77"/>
  <c r="G67" i="77"/>
  <c r="Q66" i="77"/>
  <c r="P66" i="77"/>
  <c r="R66" i="77" s="1"/>
  <c r="O66" i="77"/>
  <c r="L66" i="77"/>
  <c r="G66" i="77"/>
  <c r="Q65" i="77"/>
  <c r="P65" i="77"/>
  <c r="R65" i="77" s="1"/>
  <c r="O65" i="77"/>
  <c r="L65" i="77"/>
  <c r="G65" i="77"/>
  <c r="Q64" i="77"/>
  <c r="P64" i="77"/>
  <c r="O64" i="77"/>
  <c r="L64" i="77"/>
  <c r="G64" i="77"/>
  <c r="Q62" i="77"/>
  <c r="L62" i="77"/>
  <c r="Q61" i="77"/>
  <c r="P61" i="77"/>
  <c r="R61" i="77" s="1"/>
  <c r="O61" i="77"/>
  <c r="L61" i="77"/>
  <c r="G61" i="77"/>
  <c r="Q60" i="77"/>
  <c r="P60" i="77"/>
  <c r="R60" i="77" s="1"/>
  <c r="O60" i="77"/>
  <c r="L60" i="77"/>
  <c r="G60" i="77"/>
  <c r="Q59" i="77"/>
  <c r="P59" i="77"/>
  <c r="R59" i="77" s="1"/>
  <c r="O59" i="77"/>
  <c r="L59" i="77"/>
  <c r="G59" i="77"/>
  <c r="Q58" i="77"/>
  <c r="P58" i="77"/>
  <c r="R58" i="77" s="1"/>
  <c r="O58" i="77"/>
  <c r="L58" i="77"/>
  <c r="G58" i="77"/>
  <c r="Q57" i="77"/>
  <c r="P57" i="77"/>
  <c r="R57" i="77" s="1"/>
  <c r="O57" i="77"/>
  <c r="L57" i="77"/>
  <c r="G57" i="77"/>
  <c r="Q56" i="77"/>
  <c r="P56" i="77"/>
  <c r="R56" i="77" s="1"/>
  <c r="O56" i="77"/>
  <c r="L56" i="77"/>
  <c r="G56" i="77"/>
  <c r="Q55" i="77"/>
  <c r="P55" i="77"/>
  <c r="R55" i="77" s="1"/>
  <c r="O55" i="77"/>
  <c r="L55" i="77"/>
  <c r="G55" i="77"/>
  <c r="Q54" i="77"/>
  <c r="P54" i="77"/>
  <c r="R54" i="77" s="1"/>
  <c r="O54" i="77"/>
  <c r="L54" i="77"/>
  <c r="G54" i="77"/>
  <c r="Q53" i="77"/>
  <c r="P53" i="77"/>
  <c r="R53" i="77" s="1"/>
  <c r="O53" i="77"/>
  <c r="L53" i="77"/>
  <c r="G53" i="77"/>
  <c r="Q52" i="77"/>
  <c r="P52" i="77"/>
  <c r="R52" i="77" s="1"/>
  <c r="O52" i="77"/>
  <c r="L52" i="77"/>
  <c r="G52" i="77"/>
  <c r="Q51" i="77"/>
  <c r="P51" i="77"/>
  <c r="O51" i="77"/>
  <c r="L51" i="77"/>
  <c r="G51" i="77"/>
  <c r="Q49" i="77"/>
  <c r="L49" i="77"/>
  <c r="Q48" i="77"/>
  <c r="P48" i="77"/>
  <c r="R48" i="77" s="1"/>
  <c r="O48" i="77"/>
  <c r="L48" i="77"/>
  <c r="G48" i="77"/>
  <c r="Q47" i="77"/>
  <c r="P47" i="77"/>
  <c r="R47" i="77" s="1"/>
  <c r="O47" i="77"/>
  <c r="L47" i="77"/>
  <c r="G47" i="77"/>
  <c r="Q46" i="77"/>
  <c r="P46" i="77"/>
  <c r="R46" i="77" s="1"/>
  <c r="O46" i="77"/>
  <c r="L46" i="77"/>
  <c r="G46" i="77"/>
  <c r="Q45" i="77"/>
  <c r="P45" i="77"/>
  <c r="R45" i="77" s="1"/>
  <c r="O45" i="77"/>
  <c r="L45" i="77"/>
  <c r="G45" i="77"/>
  <c r="Q44" i="77"/>
  <c r="P44" i="77"/>
  <c r="R44" i="77" s="1"/>
  <c r="O44" i="77"/>
  <c r="L44" i="77"/>
  <c r="G44" i="77"/>
  <c r="Q43" i="77"/>
  <c r="P43" i="77"/>
  <c r="R43" i="77" s="1"/>
  <c r="O43" i="77"/>
  <c r="L43" i="77"/>
  <c r="G43" i="77"/>
  <c r="Q42" i="77"/>
  <c r="P42" i="77"/>
  <c r="R42" i="77" s="1"/>
  <c r="O42" i="77"/>
  <c r="L42" i="77"/>
  <c r="G42" i="77"/>
  <c r="Q41" i="77"/>
  <c r="P41" i="77"/>
  <c r="R41" i="77" s="1"/>
  <c r="O41" i="77"/>
  <c r="L41" i="77"/>
  <c r="G41" i="77"/>
  <c r="Q40" i="77"/>
  <c r="P40" i="77"/>
  <c r="R40" i="77" s="1"/>
  <c r="O40" i="77"/>
  <c r="L40" i="77"/>
  <c r="G40" i="77"/>
  <c r="Q39" i="77"/>
  <c r="P39" i="77"/>
  <c r="R39" i="77" s="1"/>
  <c r="O39" i="77"/>
  <c r="L39" i="77"/>
  <c r="G39" i="77"/>
  <c r="Q38" i="77"/>
  <c r="P38" i="77"/>
  <c r="R38" i="77" s="1"/>
  <c r="O38" i="77"/>
  <c r="L38" i="77"/>
  <c r="G38" i="77"/>
  <c r="Q36" i="77"/>
  <c r="L36" i="77"/>
  <c r="Q35" i="77"/>
  <c r="P35" i="77"/>
  <c r="R35" i="77" s="1"/>
  <c r="O35" i="77"/>
  <c r="L35" i="77"/>
  <c r="G35" i="77"/>
  <c r="Q34" i="77"/>
  <c r="P34" i="77"/>
  <c r="R34" i="77" s="1"/>
  <c r="O34" i="77"/>
  <c r="L34" i="77"/>
  <c r="G34" i="77"/>
  <c r="Q33" i="77"/>
  <c r="P33" i="77"/>
  <c r="R33" i="77" s="1"/>
  <c r="O33" i="77"/>
  <c r="L33" i="77"/>
  <c r="G33" i="77"/>
  <c r="Q32" i="77"/>
  <c r="P32" i="77"/>
  <c r="R32" i="77" s="1"/>
  <c r="O32" i="77"/>
  <c r="L32" i="77"/>
  <c r="G32" i="77"/>
  <c r="Q31" i="77"/>
  <c r="P31" i="77"/>
  <c r="R31" i="77" s="1"/>
  <c r="O31" i="77"/>
  <c r="L31" i="77"/>
  <c r="G31" i="77"/>
  <c r="Q30" i="77"/>
  <c r="P30" i="77"/>
  <c r="R30" i="77" s="1"/>
  <c r="O30" i="77"/>
  <c r="L30" i="77"/>
  <c r="G30" i="77"/>
  <c r="Q29" i="77"/>
  <c r="P29" i="77"/>
  <c r="R29" i="77" s="1"/>
  <c r="O29" i="77"/>
  <c r="L29" i="77"/>
  <c r="G29" i="77"/>
  <c r="Q28" i="77"/>
  <c r="P28" i="77"/>
  <c r="R28" i="77" s="1"/>
  <c r="O28" i="77"/>
  <c r="L28" i="77"/>
  <c r="G28" i="77"/>
  <c r="Q27" i="77"/>
  <c r="P27" i="77"/>
  <c r="R27" i="77" s="1"/>
  <c r="O27" i="77"/>
  <c r="L27" i="77"/>
  <c r="G27" i="77"/>
  <c r="Q26" i="77"/>
  <c r="P26" i="77"/>
  <c r="R26" i="77" s="1"/>
  <c r="O26" i="77"/>
  <c r="L26" i="77"/>
  <c r="G26" i="77"/>
  <c r="Q25" i="77"/>
  <c r="P25" i="77"/>
  <c r="R25" i="77" s="1"/>
  <c r="O25" i="77"/>
  <c r="L25" i="77"/>
  <c r="G25" i="77"/>
  <c r="Q24" i="77"/>
  <c r="P24" i="77"/>
  <c r="R24" i="77" s="1"/>
  <c r="O24" i="77"/>
  <c r="L24" i="77"/>
  <c r="G24" i="77"/>
  <c r="Q23" i="77"/>
  <c r="P23" i="77"/>
  <c r="R23" i="77" s="1"/>
  <c r="O23" i="77"/>
  <c r="L23" i="77"/>
  <c r="G23" i="77"/>
  <c r="Q22" i="77"/>
  <c r="P22" i="77"/>
  <c r="R22" i="77" s="1"/>
  <c r="O22" i="77"/>
  <c r="L22" i="77"/>
  <c r="G22" i="77"/>
  <c r="Q21" i="77"/>
  <c r="P21" i="77"/>
  <c r="R21" i="77" s="1"/>
  <c r="O21" i="77"/>
  <c r="L21" i="77"/>
  <c r="G21" i="77"/>
  <c r="Q20" i="77"/>
  <c r="P20" i="77"/>
  <c r="R20" i="77" s="1"/>
  <c r="O20" i="77"/>
  <c r="L20" i="77"/>
  <c r="G20" i="77"/>
  <c r="Q19" i="77"/>
  <c r="P19" i="77"/>
  <c r="R19" i="77" s="1"/>
  <c r="O19" i="77"/>
  <c r="L19" i="77"/>
  <c r="G19" i="77"/>
  <c r="Q18" i="77"/>
  <c r="P18" i="77"/>
  <c r="R18" i="77" s="1"/>
  <c r="O18" i="77"/>
  <c r="L18" i="77"/>
  <c r="G18" i="77"/>
  <c r="Q17" i="77"/>
  <c r="P17" i="77"/>
  <c r="R17" i="77" s="1"/>
  <c r="O17" i="77"/>
  <c r="L17" i="77"/>
  <c r="G17" i="77"/>
  <c r="Q16" i="77"/>
  <c r="P16" i="77"/>
  <c r="R16" i="77" s="1"/>
  <c r="O16" i="77"/>
  <c r="L16" i="77"/>
  <c r="G16" i="77"/>
  <c r="Q14" i="77"/>
  <c r="L14" i="77"/>
  <c r="Q13" i="77"/>
  <c r="P13" i="77"/>
  <c r="R13" i="77" s="1"/>
  <c r="O13" i="77"/>
  <c r="L13" i="77"/>
  <c r="G13" i="77"/>
  <c r="Q12" i="77"/>
  <c r="P12" i="77"/>
  <c r="R12" i="77" s="1"/>
  <c r="O12" i="77"/>
  <c r="L12" i="77"/>
  <c r="G12" i="77"/>
  <c r="Q11" i="77"/>
  <c r="P11" i="77"/>
  <c r="R11" i="77" s="1"/>
  <c r="O11" i="77"/>
  <c r="L11" i="77"/>
  <c r="G11" i="77"/>
  <c r="Q10" i="77"/>
  <c r="P10" i="77"/>
  <c r="R10" i="77" s="1"/>
  <c r="O10" i="77"/>
  <c r="L10" i="77"/>
  <c r="G10" i="77"/>
  <c r="Q9" i="77"/>
  <c r="P9" i="77"/>
  <c r="R9" i="77" s="1"/>
  <c r="O9" i="77"/>
  <c r="L9" i="77"/>
  <c r="G9" i="77"/>
  <c r="Q8" i="77"/>
  <c r="P8" i="77"/>
  <c r="R8" i="77" s="1"/>
  <c r="O8" i="77"/>
  <c r="L8" i="77"/>
  <c r="G8" i="77"/>
  <c r="A4" i="77"/>
  <c r="A2" i="77"/>
  <c r="Q119" i="76"/>
  <c r="P119" i="76"/>
  <c r="R119" i="76" s="1"/>
  <c r="O119" i="76"/>
  <c r="L119" i="76"/>
  <c r="G119" i="76"/>
  <c r="B119" i="76"/>
  <c r="Q118" i="76"/>
  <c r="P118" i="76"/>
  <c r="R118" i="76" s="1"/>
  <c r="O118" i="76"/>
  <c r="L118" i="76"/>
  <c r="G118" i="76"/>
  <c r="B118" i="76"/>
  <c r="Q117" i="76"/>
  <c r="P117" i="76"/>
  <c r="R117" i="76" s="1"/>
  <c r="O117" i="76"/>
  <c r="L117" i="76"/>
  <c r="G117" i="76"/>
  <c r="B117" i="76"/>
  <c r="Q116" i="76"/>
  <c r="P116" i="76"/>
  <c r="R116" i="76" s="1"/>
  <c r="O116" i="76"/>
  <c r="L116" i="76"/>
  <c r="G116" i="76"/>
  <c r="B116" i="76"/>
  <c r="Q115" i="76"/>
  <c r="P115" i="76"/>
  <c r="R115" i="76" s="1"/>
  <c r="O115" i="76"/>
  <c r="L115" i="76"/>
  <c r="G115" i="76"/>
  <c r="B115" i="76"/>
  <c r="Q114" i="76"/>
  <c r="P114" i="76"/>
  <c r="R114" i="76" s="1"/>
  <c r="O114" i="76"/>
  <c r="L114" i="76"/>
  <c r="G114" i="76"/>
  <c r="B114" i="76"/>
  <c r="Q113" i="76"/>
  <c r="P113" i="76"/>
  <c r="R113" i="76" s="1"/>
  <c r="O113" i="76"/>
  <c r="L113" i="76"/>
  <c r="G113" i="76"/>
  <c r="B113" i="76"/>
  <c r="Q112" i="76"/>
  <c r="P112" i="76"/>
  <c r="R112" i="76" s="1"/>
  <c r="O112" i="76"/>
  <c r="L112" i="76"/>
  <c r="G112" i="76"/>
  <c r="B112" i="76"/>
  <c r="Q111" i="76"/>
  <c r="P111" i="76"/>
  <c r="R111" i="76" s="1"/>
  <c r="O111" i="76"/>
  <c r="L111" i="76"/>
  <c r="G111" i="76"/>
  <c r="B111" i="76"/>
  <c r="Q110" i="76"/>
  <c r="P110" i="76"/>
  <c r="R110" i="76" s="1"/>
  <c r="O110" i="76"/>
  <c r="L110" i="76"/>
  <c r="G110" i="76"/>
  <c r="B110" i="76"/>
  <c r="Q109" i="76"/>
  <c r="P109" i="76"/>
  <c r="R109" i="76" s="1"/>
  <c r="O109" i="76"/>
  <c r="L109" i="76"/>
  <c r="G109" i="76"/>
  <c r="B109" i="76"/>
  <c r="Q108" i="76"/>
  <c r="P108" i="76"/>
  <c r="R108" i="76" s="1"/>
  <c r="O108" i="76"/>
  <c r="L108" i="76"/>
  <c r="G108" i="76"/>
  <c r="B108" i="76"/>
  <c r="Q107" i="76"/>
  <c r="P107" i="76"/>
  <c r="R107" i="76" s="1"/>
  <c r="O107" i="76"/>
  <c r="L107" i="76"/>
  <c r="G107" i="76"/>
  <c r="B107" i="76"/>
  <c r="Q106" i="76"/>
  <c r="P106" i="76"/>
  <c r="R106" i="76" s="1"/>
  <c r="O106" i="76"/>
  <c r="L106" i="76"/>
  <c r="G106" i="76"/>
  <c r="B106" i="76"/>
  <c r="Q105" i="76"/>
  <c r="P105" i="76"/>
  <c r="R105" i="76" s="1"/>
  <c r="O105" i="76"/>
  <c r="L105" i="76"/>
  <c r="G105" i="76"/>
  <c r="B105" i="76"/>
  <c r="Q104" i="76"/>
  <c r="P104" i="76"/>
  <c r="R104" i="76" s="1"/>
  <c r="O104" i="76"/>
  <c r="L104" i="76"/>
  <c r="G104" i="76"/>
  <c r="B104" i="76"/>
  <c r="Q103" i="76"/>
  <c r="P103" i="76"/>
  <c r="R103" i="76" s="1"/>
  <c r="O103" i="76"/>
  <c r="L103" i="76"/>
  <c r="G103" i="76"/>
  <c r="B103" i="76"/>
  <c r="Q102" i="76"/>
  <c r="P102" i="76"/>
  <c r="R102" i="76" s="1"/>
  <c r="O102" i="76"/>
  <c r="L102" i="76"/>
  <c r="G102" i="76"/>
  <c r="B102" i="76"/>
  <c r="Q101" i="76"/>
  <c r="P101" i="76"/>
  <c r="R101" i="76" s="1"/>
  <c r="O101" i="76"/>
  <c r="L101" i="76"/>
  <c r="G101" i="76"/>
  <c r="B101" i="76"/>
  <c r="Q100" i="76"/>
  <c r="P100" i="76"/>
  <c r="R100" i="76" s="1"/>
  <c r="O100" i="76"/>
  <c r="L100" i="76"/>
  <c r="G100" i="76"/>
  <c r="B100" i="76"/>
  <c r="O99" i="76"/>
  <c r="L99" i="76"/>
  <c r="L120" i="76" s="1"/>
  <c r="L121" i="76" s="1"/>
  <c r="G99" i="76"/>
  <c r="B99" i="76"/>
  <c r="Q98" i="76"/>
  <c r="P98" i="76"/>
  <c r="R98" i="76" s="1"/>
  <c r="O98" i="76"/>
  <c r="L98" i="76"/>
  <c r="G98" i="76"/>
  <c r="B98" i="76"/>
  <c r="Q97" i="76"/>
  <c r="P97" i="76"/>
  <c r="R97" i="76" s="1"/>
  <c r="O97" i="76"/>
  <c r="L97" i="76"/>
  <c r="G97" i="76"/>
  <c r="B97" i="76"/>
  <c r="Q96" i="76"/>
  <c r="P96" i="76"/>
  <c r="R96" i="76" s="1"/>
  <c r="O96" i="76"/>
  <c r="L96" i="76"/>
  <c r="G96" i="76"/>
  <c r="B96" i="76"/>
  <c r="Q95" i="76"/>
  <c r="P95" i="76"/>
  <c r="R95" i="76" s="1"/>
  <c r="O95" i="76"/>
  <c r="L95" i="76"/>
  <c r="G95" i="76"/>
  <c r="B95" i="76"/>
  <c r="Q93" i="76"/>
  <c r="L93" i="76"/>
  <c r="Q92" i="76"/>
  <c r="P92" i="76"/>
  <c r="R92" i="76" s="1"/>
  <c r="O92" i="76"/>
  <c r="L92" i="76"/>
  <c r="G92" i="76"/>
  <c r="Q91" i="76"/>
  <c r="P91" i="76"/>
  <c r="R91" i="76" s="1"/>
  <c r="O91" i="76"/>
  <c r="L91" i="76"/>
  <c r="G91" i="76"/>
  <c r="Q90" i="76"/>
  <c r="P90" i="76"/>
  <c r="R90" i="76" s="1"/>
  <c r="O90" i="76"/>
  <c r="L90" i="76"/>
  <c r="G90" i="76"/>
  <c r="Q88" i="76"/>
  <c r="L88" i="76"/>
  <c r="Q87" i="76"/>
  <c r="P87" i="76"/>
  <c r="O87" i="76"/>
  <c r="L87" i="76"/>
  <c r="G87" i="76"/>
  <c r="Q85" i="76"/>
  <c r="L85" i="76"/>
  <c r="Q84" i="76"/>
  <c r="P84" i="76"/>
  <c r="R84" i="76" s="1"/>
  <c r="O84" i="76"/>
  <c r="L84" i="76"/>
  <c r="G84" i="76"/>
  <c r="Q83" i="76"/>
  <c r="P83" i="76"/>
  <c r="R83" i="76" s="1"/>
  <c r="O83" i="76"/>
  <c r="L83" i="76"/>
  <c r="G83" i="76"/>
  <c r="Q81" i="76"/>
  <c r="L81" i="76"/>
  <c r="Q80" i="76"/>
  <c r="P80" i="76"/>
  <c r="R80" i="76" s="1"/>
  <c r="O80" i="76"/>
  <c r="L80" i="76"/>
  <c r="G80" i="76"/>
  <c r="Q79" i="76"/>
  <c r="P79" i="76"/>
  <c r="R79" i="76" s="1"/>
  <c r="O79" i="76"/>
  <c r="L79" i="76"/>
  <c r="G79" i="76"/>
  <c r="Q77" i="76"/>
  <c r="L77" i="76"/>
  <c r="Q76" i="76"/>
  <c r="P76" i="76"/>
  <c r="R76" i="76" s="1"/>
  <c r="O76" i="76"/>
  <c r="L76" i="76"/>
  <c r="G76" i="76"/>
  <c r="Q75" i="76"/>
  <c r="P75" i="76"/>
  <c r="R75" i="76" s="1"/>
  <c r="O75" i="76"/>
  <c r="L75" i="76"/>
  <c r="G75" i="76"/>
  <c r="Q74" i="76"/>
  <c r="P74" i="76"/>
  <c r="O74" i="76"/>
  <c r="L74" i="76"/>
  <c r="G74" i="76"/>
  <c r="Q72" i="76"/>
  <c r="L72" i="76"/>
  <c r="Q71" i="76"/>
  <c r="P71" i="76"/>
  <c r="R71" i="76" s="1"/>
  <c r="O71" i="76"/>
  <c r="L71" i="76"/>
  <c r="G71" i="76"/>
  <c r="Q70" i="76"/>
  <c r="P70" i="76"/>
  <c r="R70" i="76" s="1"/>
  <c r="O70" i="76"/>
  <c r="L70" i="76"/>
  <c r="G70" i="76"/>
  <c r="Q69" i="76"/>
  <c r="P69" i="76"/>
  <c r="R69" i="76" s="1"/>
  <c r="O69" i="76"/>
  <c r="L69" i="76"/>
  <c r="G69" i="76"/>
  <c r="Q68" i="76"/>
  <c r="P68" i="76"/>
  <c r="R68" i="76" s="1"/>
  <c r="O68" i="76"/>
  <c r="L68" i="76"/>
  <c r="G68" i="76"/>
  <c r="Q67" i="76"/>
  <c r="P67" i="76"/>
  <c r="R67" i="76" s="1"/>
  <c r="O67" i="76"/>
  <c r="L67" i="76"/>
  <c r="G67" i="76"/>
  <c r="Q66" i="76"/>
  <c r="P66" i="76"/>
  <c r="R66" i="76" s="1"/>
  <c r="O66" i="76"/>
  <c r="L66" i="76"/>
  <c r="G66" i="76"/>
  <c r="Q65" i="76"/>
  <c r="P65" i="76"/>
  <c r="R65" i="76" s="1"/>
  <c r="O65" i="76"/>
  <c r="L65" i="76"/>
  <c r="G65" i="76"/>
  <c r="Q64" i="76"/>
  <c r="P64" i="76"/>
  <c r="R64" i="76" s="1"/>
  <c r="O64" i="76"/>
  <c r="L64" i="76"/>
  <c r="G64" i="76"/>
  <c r="Q62" i="76"/>
  <c r="L62" i="76"/>
  <c r="Q61" i="76"/>
  <c r="P61" i="76"/>
  <c r="R61" i="76" s="1"/>
  <c r="O61" i="76"/>
  <c r="L61" i="76"/>
  <c r="G61" i="76"/>
  <c r="Q60" i="76"/>
  <c r="P60" i="76"/>
  <c r="R60" i="76" s="1"/>
  <c r="O60" i="76"/>
  <c r="L60" i="76"/>
  <c r="G60" i="76"/>
  <c r="Q59" i="76"/>
  <c r="P59" i="76"/>
  <c r="R59" i="76" s="1"/>
  <c r="O59" i="76"/>
  <c r="L59" i="76"/>
  <c r="G59" i="76"/>
  <c r="Q58" i="76"/>
  <c r="P58" i="76"/>
  <c r="R58" i="76" s="1"/>
  <c r="O58" i="76"/>
  <c r="L58" i="76"/>
  <c r="G58" i="76"/>
  <c r="Q57" i="76"/>
  <c r="P57" i="76"/>
  <c r="R57" i="76" s="1"/>
  <c r="O57" i="76"/>
  <c r="L57" i="76"/>
  <c r="G57" i="76"/>
  <c r="Q56" i="76"/>
  <c r="P56" i="76"/>
  <c r="R56" i="76" s="1"/>
  <c r="O56" i="76"/>
  <c r="L56" i="76"/>
  <c r="G56" i="76"/>
  <c r="Q55" i="76"/>
  <c r="P55" i="76"/>
  <c r="R55" i="76" s="1"/>
  <c r="O55" i="76"/>
  <c r="L55" i="76"/>
  <c r="G55" i="76"/>
  <c r="Q54" i="76"/>
  <c r="P54" i="76"/>
  <c r="R54" i="76" s="1"/>
  <c r="O54" i="76"/>
  <c r="L54" i="76"/>
  <c r="G54" i="76"/>
  <c r="Q53" i="76"/>
  <c r="P53" i="76"/>
  <c r="R53" i="76" s="1"/>
  <c r="O53" i="76"/>
  <c r="L53" i="76"/>
  <c r="G53" i="76"/>
  <c r="Q52" i="76"/>
  <c r="P52" i="76"/>
  <c r="R52" i="76" s="1"/>
  <c r="O52" i="76"/>
  <c r="L52" i="76"/>
  <c r="G52" i="76"/>
  <c r="Q51" i="76"/>
  <c r="P51" i="76"/>
  <c r="R51" i="76" s="1"/>
  <c r="O51" i="76"/>
  <c r="L51" i="76"/>
  <c r="G51" i="76"/>
  <c r="Q49" i="76"/>
  <c r="L49" i="76"/>
  <c r="Q48" i="76"/>
  <c r="P48" i="76"/>
  <c r="R48" i="76" s="1"/>
  <c r="O48" i="76"/>
  <c r="L48" i="76"/>
  <c r="G48" i="76"/>
  <c r="Q47" i="76"/>
  <c r="P47" i="76"/>
  <c r="R47" i="76" s="1"/>
  <c r="O47" i="76"/>
  <c r="L47" i="76"/>
  <c r="G47" i="76"/>
  <c r="Q46" i="76"/>
  <c r="P46" i="76"/>
  <c r="R46" i="76" s="1"/>
  <c r="O46" i="76"/>
  <c r="L46" i="76"/>
  <c r="G46" i="76"/>
  <c r="Q45" i="76"/>
  <c r="P45" i="76"/>
  <c r="R45" i="76" s="1"/>
  <c r="O45" i="76"/>
  <c r="L45" i="76"/>
  <c r="G45" i="76"/>
  <c r="Q44" i="76"/>
  <c r="P44" i="76"/>
  <c r="R44" i="76" s="1"/>
  <c r="O44" i="76"/>
  <c r="L44" i="76"/>
  <c r="G44" i="76"/>
  <c r="Q43" i="76"/>
  <c r="P43" i="76"/>
  <c r="R43" i="76" s="1"/>
  <c r="O43" i="76"/>
  <c r="L43" i="76"/>
  <c r="G43" i="76"/>
  <c r="Q42" i="76"/>
  <c r="P42" i="76"/>
  <c r="R42" i="76" s="1"/>
  <c r="O42" i="76"/>
  <c r="L42" i="76"/>
  <c r="G42" i="76"/>
  <c r="Q41" i="76"/>
  <c r="P41" i="76"/>
  <c r="R41" i="76" s="1"/>
  <c r="O41" i="76"/>
  <c r="L41" i="76"/>
  <c r="G41" i="76"/>
  <c r="Q40" i="76"/>
  <c r="P40" i="76"/>
  <c r="R40" i="76" s="1"/>
  <c r="O40" i="76"/>
  <c r="L40" i="76"/>
  <c r="G40" i="76"/>
  <c r="Q39" i="76"/>
  <c r="P39" i="76"/>
  <c r="R39" i="76" s="1"/>
  <c r="O39" i="76"/>
  <c r="L39" i="76"/>
  <c r="G39" i="76"/>
  <c r="Q38" i="76"/>
  <c r="P38" i="76"/>
  <c r="R38" i="76" s="1"/>
  <c r="O38" i="76"/>
  <c r="L38" i="76"/>
  <c r="G38" i="76"/>
  <c r="Q36" i="76"/>
  <c r="L36" i="76"/>
  <c r="Q35" i="76"/>
  <c r="P35" i="76"/>
  <c r="R35" i="76" s="1"/>
  <c r="O35" i="76"/>
  <c r="L35" i="76"/>
  <c r="G35" i="76"/>
  <c r="Q34" i="76"/>
  <c r="P34" i="76"/>
  <c r="R34" i="76" s="1"/>
  <c r="O34" i="76"/>
  <c r="L34" i="76"/>
  <c r="G34" i="76"/>
  <c r="Q33" i="76"/>
  <c r="P33" i="76"/>
  <c r="R33" i="76" s="1"/>
  <c r="O33" i="76"/>
  <c r="L33" i="76"/>
  <c r="G33" i="76"/>
  <c r="Q32" i="76"/>
  <c r="P32" i="76"/>
  <c r="R32" i="76" s="1"/>
  <c r="O32" i="76"/>
  <c r="L32" i="76"/>
  <c r="G32" i="76"/>
  <c r="Q31" i="76"/>
  <c r="P31" i="76"/>
  <c r="R31" i="76" s="1"/>
  <c r="O31" i="76"/>
  <c r="L31" i="76"/>
  <c r="G31" i="76"/>
  <c r="Q30" i="76"/>
  <c r="P30" i="76"/>
  <c r="R30" i="76" s="1"/>
  <c r="O30" i="76"/>
  <c r="L30" i="76"/>
  <c r="G30" i="76"/>
  <c r="Q29" i="76"/>
  <c r="P29" i="76"/>
  <c r="R29" i="76" s="1"/>
  <c r="O29" i="76"/>
  <c r="L29" i="76"/>
  <c r="G29" i="76"/>
  <c r="Q28" i="76"/>
  <c r="P28" i="76"/>
  <c r="R28" i="76" s="1"/>
  <c r="O28" i="76"/>
  <c r="L28" i="76"/>
  <c r="G28" i="76"/>
  <c r="Q27" i="76"/>
  <c r="P27" i="76"/>
  <c r="R27" i="76" s="1"/>
  <c r="O27" i="76"/>
  <c r="L27" i="76"/>
  <c r="G27" i="76"/>
  <c r="Q26" i="76"/>
  <c r="P26" i="76"/>
  <c r="R26" i="76" s="1"/>
  <c r="O26" i="76"/>
  <c r="L26" i="76"/>
  <c r="G26" i="76"/>
  <c r="Q25" i="76"/>
  <c r="P25" i="76"/>
  <c r="R25" i="76" s="1"/>
  <c r="O25" i="76"/>
  <c r="L25" i="76"/>
  <c r="G25" i="76"/>
  <c r="Q24" i="76"/>
  <c r="P24" i="76"/>
  <c r="R24" i="76" s="1"/>
  <c r="O24" i="76"/>
  <c r="L24" i="76"/>
  <c r="G24" i="76"/>
  <c r="Q23" i="76"/>
  <c r="P23" i="76"/>
  <c r="R23" i="76" s="1"/>
  <c r="O23" i="76"/>
  <c r="L23" i="76"/>
  <c r="G23" i="76"/>
  <c r="Q22" i="76"/>
  <c r="P22" i="76"/>
  <c r="R22" i="76" s="1"/>
  <c r="O22" i="76"/>
  <c r="L22" i="76"/>
  <c r="G22" i="76"/>
  <c r="Q21" i="76"/>
  <c r="P21" i="76"/>
  <c r="R21" i="76" s="1"/>
  <c r="O21" i="76"/>
  <c r="L21" i="76"/>
  <c r="G21" i="76"/>
  <c r="Q20" i="76"/>
  <c r="P20" i="76"/>
  <c r="R20" i="76" s="1"/>
  <c r="O20" i="76"/>
  <c r="L20" i="76"/>
  <c r="G20" i="76"/>
  <c r="Q19" i="76"/>
  <c r="P19" i="76"/>
  <c r="R19" i="76" s="1"/>
  <c r="O19" i="76"/>
  <c r="L19" i="76"/>
  <c r="G19" i="76"/>
  <c r="Q18" i="76"/>
  <c r="P18" i="76"/>
  <c r="R18" i="76" s="1"/>
  <c r="O18" i="76"/>
  <c r="L18" i="76"/>
  <c r="G18" i="76"/>
  <c r="Q17" i="76"/>
  <c r="P17" i="76"/>
  <c r="R17" i="76" s="1"/>
  <c r="O17" i="76"/>
  <c r="L17" i="76"/>
  <c r="G17" i="76"/>
  <c r="Q16" i="76"/>
  <c r="P16" i="76"/>
  <c r="R16" i="76" s="1"/>
  <c r="O16" i="76"/>
  <c r="L16" i="76"/>
  <c r="G16" i="76"/>
  <c r="Q14" i="76"/>
  <c r="L14" i="76"/>
  <c r="Q13" i="76"/>
  <c r="P13" i="76"/>
  <c r="R13" i="76" s="1"/>
  <c r="O13" i="76"/>
  <c r="L13" i="76"/>
  <c r="G13" i="76"/>
  <c r="Q12" i="76"/>
  <c r="P12" i="76"/>
  <c r="R12" i="76" s="1"/>
  <c r="O12" i="76"/>
  <c r="L12" i="76"/>
  <c r="G12" i="76"/>
  <c r="Q11" i="76"/>
  <c r="P11" i="76"/>
  <c r="R11" i="76" s="1"/>
  <c r="O11" i="76"/>
  <c r="L11" i="76"/>
  <c r="G11" i="76"/>
  <c r="Q10" i="76"/>
  <c r="P10" i="76"/>
  <c r="R10" i="76" s="1"/>
  <c r="O10" i="76"/>
  <c r="L10" i="76"/>
  <c r="G10" i="76"/>
  <c r="Q9" i="76"/>
  <c r="P9" i="76"/>
  <c r="R9" i="76" s="1"/>
  <c r="O9" i="76"/>
  <c r="L9" i="76"/>
  <c r="G9" i="76"/>
  <c r="Q8" i="76"/>
  <c r="P8" i="76"/>
  <c r="O8" i="76"/>
  <c r="L8" i="76"/>
  <c r="G8" i="76"/>
  <c r="A4" i="76"/>
  <c r="A2" i="76"/>
  <c r="Q119" i="75"/>
  <c r="P119" i="75"/>
  <c r="R119" i="75" s="1"/>
  <c r="O119" i="75"/>
  <c r="L119" i="75"/>
  <c r="G119" i="75"/>
  <c r="B119" i="75"/>
  <c r="Q118" i="75"/>
  <c r="P118" i="75"/>
  <c r="R118" i="75" s="1"/>
  <c r="O118" i="75"/>
  <c r="L118" i="75"/>
  <c r="G118" i="75"/>
  <c r="B118" i="75"/>
  <c r="Q117" i="75"/>
  <c r="P117" i="75"/>
  <c r="R117" i="75" s="1"/>
  <c r="O117" i="75"/>
  <c r="L117" i="75"/>
  <c r="G117" i="75"/>
  <c r="B117" i="75"/>
  <c r="Q116" i="75"/>
  <c r="P116" i="75"/>
  <c r="R116" i="75" s="1"/>
  <c r="O116" i="75"/>
  <c r="L116" i="75"/>
  <c r="G116" i="75"/>
  <c r="B116" i="75"/>
  <c r="Q115" i="75"/>
  <c r="P115" i="75"/>
  <c r="R115" i="75" s="1"/>
  <c r="O115" i="75"/>
  <c r="L115" i="75"/>
  <c r="G115" i="75"/>
  <c r="B115" i="75"/>
  <c r="Q114" i="75"/>
  <c r="P114" i="75"/>
  <c r="R114" i="75" s="1"/>
  <c r="O114" i="75"/>
  <c r="L114" i="75"/>
  <c r="G114" i="75"/>
  <c r="B114" i="75"/>
  <c r="Q113" i="75"/>
  <c r="P113" i="75"/>
  <c r="R113" i="75" s="1"/>
  <c r="O113" i="75"/>
  <c r="L113" i="75"/>
  <c r="G113" i="75"/>
  <c r="B113" i="75"/>
  <c r="Q112" i="75"/>
  <c r="P112" i="75"/>
  <c r="R112" i="75" s="1"/>
  <c r="O112" i="75"/>
  <c r="L112" i="75"/>
  <c r="G112" i="75"/>
  <c r="B112" i="75"/>
  <c r="Q111" i="75"/>
  <c r="P111" i="75"/>
  <c r="R111" i="75" s="1"/>
  <c r="O111" i="75"/>
  <c r="L111" i="75"/>
  <c r="G111" i="75"/>
  <c r="B111" i="75"/>
  <c r="Q110" i="75"/>
  <c r="P110" i="75"/>
  <c r="R110" i="75" s="1"/>
  <c r="O110" i="75"/>
  <c r="L110" i="75"/>
  <c r="G110" i="75"/>
  <c r="B110" i="75"/>
  <c r="Q109" i="75"/>
  <c r="P109" i="75"/>
  <c r="R109" i="75" s="1"/>
  <c r="O109" i="75"/>
  <c r="L109" i="75"/>
  <c r="G109" i="75"/>
  <c r="B109" i="75"/>
  <c r="Q108" i="75"/>
  <c r="P108" i="75"/>
  <c r="R108" i="75" s="1"/>
  <c r="O108" i="75"/>
  <c r="L108" i="75"/>
  <c r="G108" i="75"/>
  <c r="B108" i="75"/>
  <c r="Q107" i="75"/>
  <c r="P107" i="75"/>
  <c r="R107" i="75" s="1"/>
  <c r="O107" i="75"/>
  <c r="L107" i="75"/>
  <c r="G107" i="75"/>
  <c r="B107" i="75"/>
  <c r="Q106" i="75"/>
  <c r="P106" i="75"/>
  <c r="R106" i="75" s="1"/>
  <c r="O106" i="75"/>
  <c r="L106" i="75"/>
  <c r="G106" i="75"/>
  <c r="B106" i="75"/>
  <c r="Q105" i="75"/>
  <c r="P105" i="75"/>
  <c r="R105" i="75" s="1"/>
  <c r="O105" i="75"/>
  <c r="L105" i="75"/>
  <c r="G105" i="75"/>
  <c r="B105" i="75"/>
  <c r="Q104" i="75"/>
  <c r="P104" i="75"/>
  <c r="R104" i="75" s="1"/>
  <c r="O104" i="75"/>
  <c r="L104" i="75"/>
  <c r="G104" i="75"/>
  <c r="B104" i="75"/>
  <c r="Q103" i="75"/>
  <c r="P103" i="75"/>
  <c r="R103" i="75" s="1"/>
  <c r="O103" i="75"/>
  <c r="L103" i="75"/>
  <c r="G103" i="75"/>
  <c r="B103" i="75"/>
  <c r="Q102" i="75"/>
  <c r="P102" i="75"/>
  <c r="R102" i="75" s="1"/>
  <c r="O102" i="75"/>
  <c r="L102" i="75"/>
  <c r="G102" i="75"/>
  <c r="B102" i="75"/>
  <c r="O101" i="75"/>
  <c r="G101" i="75"/>
  <c r="B101" i="75"/>
  <c r="O100" i="75"/>
  <c r="L100" i="75"/>
  <c r="G100" i="75"/>
  <c r="B100" i="75"/>
  <c r="O99" i="75"/>
  <c r="G99" i="75"/>
  <c r="B99" i="75"/>
  <c r="O98" i="75"/>
  <c r="L98" i="75"/>
  <c r="B98" i="75"/>
  <c r="O97" i="75"/>
  <c r="L97" i="75"/>
  <c r="B97" i="75"/>
  <c r="O96" i="75"/>
  <c r="L96" i="75"/>
  <c r="G96" i="75"/>
  <c r="B96" i="75"/>
  <c r="O95" i="75"/>
  <c r="L95" i="75"/>
  <c r="G95" i="75"/>
  <c r="B95" i="75"/>
  <c r="Q93" i="75"/>
  <c r="L93" i="75"/>
  <c r="Q92" i="75"/>
  <c r="P92" i="75"/>
  <c r="R92" i="75" s="1"/>
  <c r="O92" i="75"/>
  <c r="L92" i="75"/>
  <c r="G92" i="75"/>
  <c r="Q91" i="75"/>
  <c r="P91" i="75"/>
  <c r="O91" i="75"/>
  <c r="L91" i="75"/>
  <c r="G91" i="75"/>
  <c r="Q90" i="75"/>
  <c r="P90" i="75"/>
  <c r="R90" i="75" s="1"/>
  <c r="O90" i="75"/>
  <c r="L90" i="75"/>
  <c r="G90" i="75"/>
  <c r="Q88" i="75"/>
  <c r="L88" i="75"/>
  <c r="Q87" i="75"/>
  <c r="P87" i="75"/>
  <c r="P88" i="75" s="1"/>
  <c r="O87" i="75"/>
  <c r="L87" i="75"/>
  <c r="G87" i="75"/>
  <c r="Q85" i="75"/>
  <c r="L85" i="75"/>
  <c r="Q84" i="75"/>
  <c r="P84" i="75"/>
  <c r="O84" i="75"/>
  <c r="L84" i="75"/>
  <c r="G84" i="75"/>
  <c r="Q83" i="75"/>
  <c r="P83" i="75"/>
  <c r="R83" i="75" s="1"/>
  <c r="O83" i="75"/>
  <c r="L83" i="75"/>
  <c r="G83" i="75"/>
  <c r="Q81" i="75"/>
  <c r="L81" i="75"/>
  <c r="Q80" i="75"/>
  <c r="P80" i="75"/>
  <c r="O80" i="75"/>
  <c r="L80" i="75"/>
  <c r="G80" i="75"/>
  <c r="Q79" i="75"/>
  <c r="P79" i="75"/>
  <c r="R79" i="75" s="1"/>
  <c r="O79" i="75"/>
  <c r="L79" i="75"/>
  <c r="G79" i="75"/>
  <c r="Q77" i="75"/>
  <c r="L77" i="75"/>
  <c r="Q76" i="75"/>
  <c r="P76" i="75"/>
  <c r="R76" i="75" s="1"/>
  <c r="O76" i="75"/>
  <c r="L76" i="75"/>
  <c r="G76" i="75"/>
  <c r="Q75" i="75"/>
  <c r="P75" i="75"/>
  <c r="R75" i="75" s="1"/>
  <c r="O75" i="75"/>
  <c r="L75" i="75"/>
  <c r="G75" i="75"/>
  <c r="Q74" i="75"/>
  <c r="P74" i="75"/>
  <c r="R74" i="75" s="1"/>
  <c r="O74" i="75"/>
  <c r="L74" i="75"/>
  <c r="G74" i="75"/>
  <c r="Q72" i="75"/>
  <c r="L72" i="75"/>
  <c r="Q71" i="75"/>
  <c r="P71" i="75"/>
  <c r="R71" i="75" s="1"/>
  <c r="O71" i="75"/>
  <c r="L71" i="75"/>
  <c r="G71" i="75"/>
  <c r="Q70" i="75"/>
  <c r="P70" i="75"/>
  <c r="R70" i="75" s="1"/>
  <c r="O70" i="75"/>
  <c r="L70" i="75"/>
  <c r="G70" i="75"/>
  <c r="Q69" i="75"/>
  <c r="P69" i="75"/>
  <c r="R69" i="75" s="1"/>
  <c r="O69" i="75"/>
  <c r="L69" i="75"/>
  <c r="G69" i="75"/>
  <c r="Q68" i="75"/>
  <c r="P68" i="75"/>
  <c r="R68" i="75" s="1"/>
  <c r="O68" i="75"/>
  <c r="L68" i="75"/>
  <c r="G68" i="75"/>
  <c r="Q67" i="75"/>
  <c r="P67" i="75"/>
  <c r="R67" i="75" s="1"/>
  <c r="O67" i="75"/>
  <c r="L67" i="75"/>
  <c r="G67" i="75"/>
  <c r="Q66" i="75"/>
  <c r="P66" i="75"/>
  <c r="R66" i="75" s="1"/>
  <c r="O66" i="75"/>
  <c r="L66" i="75"/>
  <c r="G66" i="75"/>
  <c r="Q65" i="75"/>
  <c r="P65" i="75"/>
  <c r="R65" i="75" s="1"/>
  <c r="O65" i="75"/>
  <c r="L65" i="75"/>
  <c r="G65" i="75"/>
  <c r="Q64" i="75"/>
  <c r="P64" i="75"/>
  <c r="O64" i="75"/>
  <c r="L64" i="75"/>
  <c r="G64" i="75"/>
  <c r="Q62" i="75"/>
  <c r="L62" i="75"/>
  <c r="Q61" i="75"/>
  <c r="P61" i="75"/>
  <c r="R61" i="75" s="1"/>
  <c r="O61" i="75"/>
  <c r="L61" i="75"/>
  <c r="G61" i="75"/>
  <c r="Q60" i="75"/>
  <c r="P60" i="75"/>
  <c r="R60" i="75" s="1"/>
  <c r="O60" i="75"/>
  <c r="L60" i="75"/>
  <c r="G60" i="75"/>
  <c r="Q59" i="75"/>
  <c r="P59" i="75"/>
  <c r="R59" i="75" s="1"/>
  <c r="O59" i="75"/>
  <c r="L59" i="75"/>
  <c r="G59" i="75"/>
  <c r="Q58" i="75"/>
  <c r="P58" i="75"/>
  <c r="R58" i="75" s="1"/>
  <c r="O58" i="75"/>
  <c r="L58" i="75"/>
  <c r="G58" i="75"/>
  <c r="Q57" i="75"/>
  <c r="P57" i="75"/>
  <c r="R57" i="75" s="1"/>
  <c r="O57" i="75"/>
  <c r="L57" i="75"/>
  <c r="G57" i="75"/>
  <c r="Q56" i="75"/>
  <c r="P56" i="75"/>
  <c r="R56" i="75" s="1"/>
  <c r="O56" i="75"/>
  <c r="L56" i="75"/>
  <c r="G56" i="75"/>
  <c r="Q55" i="75"/>
  <c r="P55" i="75"/>
  <c r="R55" i="75" s="1"/>
  <c r="O55" i="75"/>
  <c r="L55" i="75"/>
  <c r="G55" i="75"/>
  <c r="Q54" i="75"/>
  <c r="P54" i="75"/>
  <c r="R54" i="75" s="1"/>
  <c r="O54" i="75"/>
  <c r="L54" i="75"/>
  <c r="G54" i="75"/>
  <c r="Q53" i="75"/>
  <c r="P53" i="75"/>
  <c r="R53" i="75" s="1"/>
  <c r="O53" i="75"/>
  <c r="L53" i="75"/>
  <c r="G53" i="75"/>
  <c r="Q52" i="75"/>
  <c r="P52" i="75"/>
  <c r="R52" i="75" s="1"/>
  <c r="O52" i="75"/>
  <c r="L52" i="75"/>
  <c r="G52" i="75"/>
  <c r="Q51" i="75"/>
  <c r="P51" i="75"/>
  <c r="R51" i="75" s="1"/>
  <c r="O51" i="75"/>
  <c r="L51" i="75"/>
  <c r="G51" i="75"/>
  <c r="Q49" i="75"/>
  <c r="L49" i="75"/>
  <c r="Q48" i="75"/>
  <c r="P48" i="75"/>
  <c r="R48" i="75" s="1"/>
  <c r="O48" i="75"/>
  <c r="L48" i="75"/>
  <c r="G48" i="75"/>
  <c r="Q47" i="75"/>
  <c r="P47" i="75"/>
  <c r="R47" i="75" s="1"/>
  <c r="O47" i="75"/>
  <c r="L47" i="75"/>
  <c r="G47" i="75"/>
  <c r="Q46" i="75"/>
  <c r="P46" i="75"/>
  <c r="R46" i="75" s="1"/>
  <c r="O46" i="75"/>
  <c r="L46" i="75"/>
  <c r="G46" i="75"/>
  <c r="Q45" i="75"/>
  <c r="P45" i="75"/>
  <c r="R45" i="75" s="1"/>
  <c r="O45" i="75"/>
  <c r="L45" i="75"/>
  <c r="G45" i="75"/>
  <c r="Q44" i="75"/>
  <c r="P44" i="75"/>
  <c r="R44" i="75" s="1"/>
  <c r="O44" i="75"/>
  <c r="L44" i="75"/>
  <c r="G44" i="75"/>
  <c r="Q43" i="75"/>
  <c r="P43" i="75"/>
  <c r="R43" i="75" s="1"/>
  <c r="O43" i="75"/>
  <c r="L43" i="75"/>
  <c r="G43" i="75"/>
  <c r="Q42" i="75"/>
  <c r="P42" i="75"/>
  <c r="R42" i="75" s="1"/>
  <c r="O42" i="75"/>
  <c r="L42" i="75"/>
  <c r="G42" i="75"/>
  <c r="Q41" i="75"/>
  <c r="P41" i="75"/>
  <c r="R41" i="75" s="1"/>
  <c r="O41" i="75"/>
  <c r="L41" i="75"/>
  <c r="G41" i="75"/>
  <c r="Q40" i="75"/>
  <c r="P40" i="75"/>
  <c r="R40" i="75" s="1"/>
  <c r="O40" i="75"/>
  <c r="L40" i="75"/>
  <c r="G40" i="75"/>
  <c r="Q39" i="75"/>
  <c r="P39" i="75"/>
  <c r="R39" i="75" s="1"/>
  <c r="O39" i="75"/>
  <c r="L39" i="75"/>
  <c r="G39" i="75"/>
  <c r="Q38" i="75"/>
  <c r="P38" i="75"/>
  <c r="O38" i="75"/>
  <c r="L38" i="75"/>
  <c r="G38" i="75"/>
  <c r="Q36" i="75"/>
  <c r="L36" i="75"/>
  <c r="Q35" i="75"/>
  <c r="P35" i="75"/>
  <c r="R35" i="75" s="1"/>
  <c r="O35" i="75"/>
  <c r="L35" i="75"/>
  <c r="G35" i="75"/>
  <c r="Q34" i="75"/>
  <c r="P34" i="75"/>
  <c r="R34" i="75" s="1"/>
  <c r="O34" i="75"/>
  <c r="L34" i="75"/>
  <c r="G34" i="75"/>
  <c r="Q33" i="75"/>
  <c r="P33" i="75"/>
  <c r="R33" i="75" s="1"/>
  <c r="O33" i="75"/>
  <c r="L33" i="75"/>
  <c r="G33" i="75"/>
  <c r="Q32" i="75"/>
  <c r="P32" i="75"/>
  <c r="R32" i="75" s="1"/>
  <c r="O32" i="75"/>
  <c r="L32" i="75"/>
  <c r="G32" i="75"/>
  <c r="Q31" i="75"/>
  <c r="P31" i="75"/>
  <c r="R31" i="75" s="1"/>
  <c r="O31" i="75"/>
  <c r="L31" i="75"/>
  <c r="G31" i="75"/>
  <c r="Q30" i="75"/>
  <c r="P30" i="75"/>
  <c r="R30" i="75" s="1"/>
  <c r="O30" i="75"/>
  <c r="L30" i="75"/>
  <c r="G30" i="75"/>
  <c r="Q29" i="75"/>
  <c r="P29" i="75"/>
  <c r="R29" i="75" s="1"/>
  <c r="O29" i="75"/>
  <c r="L29" i="75"/>
  <c r="G29" i="75"/>
  <c r="Q28" i="75"/>
  <c r="P28" i="75"/>
  <c r="R28" i="75" s="1"/>
  <c r="O28" i="75"/>
  <c r="L28" i="75"/>
  <c r="G28" i="75"/>
  <c r="Q27" i="75"/>
  <c r="P27" i="75"/>
  <c r="R27" i="75" s="1"/>
  <c r="O27" i="75"/>
  <c r="L27" i="75"/>
  <c r="G27" i="75"/>
  <c r="Q26" i="75"/>
  <c r="P26" i="75"/>
  <c r="R26" i="75" s="1"/>
  <c r="O26" i="75"/>
  <c r="L26" i="75"/>
  <c r="G26" i="75"/>
  <c r="Q25" i="75"/>
  <c r="P25" i="75"/>
  <c r="R25" i="75" s="1"/>
  <c r="O25" i="75"/>
  <c r="L25" i="75"/>
  <c r="G25" i="75"/>
  <c r="Q24" i="75"/>
  <c r="P24" i="75"/>
  <c r="R24" i="75" s="1"/>
  <c r="O24" i="75"/>
  <c r="L24" i="75"/>
  <c r="G24" i="75"/>
  <c r="Q23" i="75"/>
  <c r="P23" i="75"/>
  <c r="R23" i="75" s="1"/>
  <c r="O23" i="75"/>
  <c r="L23" i="75"/>
  <c r="G23" i="75"/>
  <c r="Q22" i="75"/>
  <c r="P22" i="75"/>
  <c r="R22" i="75" s="1"/>
  <c r="O22" i="75"/>
  <c r="L22" i="75"/>
  <c r="G22" i="75"/>
  <c r="Q21" i="75"/>
  <c r="P21" i="75"/>
  <c r="R21" i="75" s="1"/>
  <c r="O21" i="75"/>
  <c r="L21" i="75"/>
  <c r="G21" i="75"/>
  <c r="Q20" i="75"/>
  <c r="P20" i="75"/>
  <c r="R20" i="75" s="1"/>
  <c r="O20" i="75"/>
  <c r="L20" i="75"/>
  <c r="G20" i="75"/>
  <c r="Q19" i="75"/>
  <c r="P19" i="75"/>
  <c r="R19" i="75" s="1"/>
  <c r="O19" i="75"/>
  <c r="L19" i="75"/>
  <c r="G19" i="75"/>
  <c r="Q18" i="75"/>
  <c r="P18" i="75"/>
  <c r="R18" i="75" s="1"/>
  <c r="O18" i="75"/>
  <c r="L18" i="75"/>
  <c r="G18" i="75"/>
  <c r="Q17" i="75"/>
  <c r="P17" i="75"/>
  <c r="R17" i="75" s="1"/>
  <c r="O17" i="75"/>
  <c r="L17" i="75"/>
  <c r="G17" i="75"/>
  <c r="Q16" i="75"/>
  <c r="P16" i="75"/>
  <c r="R16" i="75" s="1"/>
  <c r="O16" i="75"/>
  <c r="L16" i="75"/>
  <c r="G16" i="75"/>
  <c r="Q14" i="75"/>
  <c r="L14" i="75"/>
  <c r="Q13" i="75"/>
  <c r="P13" i="75"/>
  <c r="R13" i="75" s="1"/>
  <c r="O13" i="75"/>
  <c r="L13" i="75"/>
  <c r="G13" i="75"/>
  <c r="Q12" i="75"/>
  <c r="P12" i="75"/>
  <c r="R12" i="75" s="1"/>
  <c r="O12" i="75"/>
  <c r="L12" i="75"/>
  <c r="G12" i="75"/>
  <c r="Q11" i="75"/>
  <c r="P11" i="75"/>
  <c r="R11" i="75" s="1"/>
  <c r="O11" i="75"/>
  <c r="L11" i="75"/>
  <c r="G11" i="75"/>
  <c r="Q10" i="75"/>
  <c r="P10" i="75"/>
  <c r="R10" i="75" s="1"/>
  <c r="O10" i="75"/>
  <c r="L10" i="75"/>
  <c r="G10" i="75"/>
  <c r="Q9" i="75"/>
  <c r="P9" i="75"/>
  <c r="R9" i="75" s="1"/>
  <c r="O9" i="75"/>
  <c r="L9" i="75"/>
  <c r="G9" i="75"/>
  <c r="Q8" i="75"/>
  <c r="P8" i="75"/>
  <c r="R8" i="75" s="1"/>
  <c r="O8" i="75"/>
  <c r="L8" i="75"/>
  <c r="G8" i="75"/>
  <c r="A4" i="75"/>
  <c r="A2" i="75"/>
  <c r="Q119" i="49"/>
  <c r="P119" i="49"/>
  <c r="R119" i="49" s="1"/>
  <c r="O119" i="49"/>
  <c r="L119" i="49"/>
  <c r="G119" i="49"/>
  <c r="B119" i="49"/>
  <c r="Q118" i="49"/>
  <c r="P118" i="49"/>
  <c r="R118" i="49" s="1"/>
  <c r="O118" i="49"/>
  <c r="L118" i="49"/>
  <c r="G118" i="49"/>
  <c r="B118" i="49"/>
  <c r="Q117" i="49"/>
  <c r="P117" i="49"/>
  <c r="R117" i="49" s="1"/>
  <c r="O117" i="49"/>
  <c r="L117" i="49"/>
  <c r="G117" i="49"/>
  <c r="B117" i="49"/>
  <c r="Q116" i="49"/>
  <c r="P116" i="49"/>
  <c r="R116" i="49" s="1"/>
  <c r="O116" i="49"/>
  <c r="L116" i="49"/>
  <c r="G116" i="49"/>
  <c r="B116" i="49"/>
  <c r="Q115" i="49"/>
  <c r="P115" i="49"/>
  <c r="R115" i="49" s="1"/>
  <c r="O115" i="49"/>
  <c r="L115" i="49"/>
  <c r="G115" i="49"/>
  <c r="B115" i="49"/>
  <c r="Q114" i="49"/>
  <c r="P114" i="49"/>
  <c r="R114" i="49" s="1"/>
  <c r="O114" i="49"/>
  <c r="L114" i="49"/>
  <c r="G114" i="49"/>
  <c r="B114" i="49"/>
  <c r="Q113" i="49"/>
  <c r="P113" i="49"/>
  <c r="R113" i="49" s="1"/>
  <c r="O113" i="49"/>
  <c r="L113" i="49"/>
  <c r="G113" i="49"/>
  <c r="B113" i="49"/>
  <c r="Q112" i="49"/>
  <c r="P112" i="49"/>
  <c r="R112" i="49" s="1"/>
  <c r="O112" i="49"/>
  <c r="L112" i="49"/>
  <c r="G112" i="49"/>
  <c r="B112" i="49"/>
  <c r="Q111" i="49"/>
  <c r="P111" i="49"/>
  <c r="R111" i="49" s="1"/>
  <c r="O111" i="49"/>
  <c r="L111" i="49"/>
  <c r="G111" i="49"/>
  <c r="B111" i="49"/>
  <c r="Q110" i="49"/>
  <c r="P110" i="49"/>
  <c r="R110" i="49" s="1"/>
  <c r="O110" i="49"/>
  <c r="L110" i="49"/>
  <c r="G110" i="49"/>
  <c r="B110" i="49"/>
  <c r="Q109" i="49"/>
  <c r="P109" i="49"/>
  <c r="R109" i="49" s="1"/>
  <c r="O109" i="49"/>
  <c r="L109" i="49"/>
  <c r="G109" i="49"/>
  <c r="B109" i="49"/>
  <c r="Q108" i="49"/>
  <c r="P108" i="49"/>
  <c r="R108" i="49" s="1"/>
  <c r="O108" i="49"/>
  <c r="L108" i="49"/>
  <c r="G108" i="49"/>
  <c r="B108" i="49"/>
  <c r="Q107" i="49"/>
  <c r="P107" i="49"/>
  <c r="R107" i="49" s="1"/>
  <c r="O107" i="49"/>
  <c r="L107" i="49"/>
  <c r="G107" i="49"/>
  <c r="B107" i="49"/>
  <c r="Q106" i="49"/>
  <c r="P106" i="49"/>
  <c r="R106" i="49" s="1"/>
  <c r="O106" i="49"/>
  <c r="L106" i="49"/>
  <c r="G106" i="49"/>
  <c r="B106" i="49"/>
  <c r="Q105" i="49"/>
  <c r="P105" i="49"/>
  <c r="R105" i="49" s="1"/>
  <c r="O105" i="49"/>
  <c r="L105" i="49"/>
  <c r="G105" i="49"/>
  <c r="B105" i="49"/>
  <c r="Q104" i="49"/>
  <c r="P104" i="49"/>
  <c r="R104" i="49" s="1"/>
  <c r="O104" i="49"/>
  <c r="L104" i="49"/>
  <c r="G104" i="49"/>
  <c r="B104" i="49"/>
  <c r="Q103" i="49"/>
  <c r="P103" i="49"/>
  <c r="R103" i="49" s="1"/>
  <c r="O103" i="49"/>
  <c r="L103" i="49"/>
  <c r="G103" i="49"/>
  <c r="B103" i="49"/>
  <c r="Q102" i="49"/>
  <c r="P102" i="49"/>
  <c r="R102" i="49" s="1"/>
  <c r="O102" i="49"/>
  <c r="L102" i="49"/>
  <c r="G102" i="49"/>
  <c r="B102" i="49"/>
  <c r="O101" i="49"/>
  <c r="L101" i="49"/>
  <c r="B101" i="49"/>
  <c r="O100" i="49"/>
  <c r="L100" i="49"/>
  <c r="G100" i="49"/>
  <c r="B100" i="49"/>
  <c r="O99" i="49"/>
  <c r="G99" i="49"/>
  <c r="B99" i="49"/>
  <c r="O98" i="49"/>
  <c r="L98" i="49"/>
  <c r="G98" i="49"/>
  <c r="B98" i="49"/>
  <c r="O97" i="49"/>
  <c r="G97" i="49"/>
  <c r="B97" i="49"/>
  <c r="O96" i="49"/>
  <c r="L96" i="49"/>
  <c r="G96" i="49"/>
  <c r="B96" i="49"/>
  <c r="O95" i="49"/>
  <c r="L95" i="49"/>
  <c r="B95" i="49"/>
  <c r="Q93" i="49"/>
  <c r="L93" i="49"/>
  <c r="Q92" i="49"/>
  <c r="P92" i="49"/>
  <c r="R92" i="49" s="1"/>
  <c r="O92" i="49"/>
  <c r="L92" i="49"/>
  <c r="G92" i="49"/>
  <c r="Q91" i="49"/>
  <c r="P91" i="49"/>
  <c r="R91" i="49" s="1"/>
  <c r="O91" i="49"/>
  <c r="L91" i="49"/>
  <c r="G91" i="49"/>
  <c r="Q90" i="49"/>
  <c r="P90" i="49"/>
  <c r="R90" i="49" s="1"/>
  <c r="O90" i="49"/>
  <c r="L90" i="49"/>
  <c r="G90" i="49"/>
  <c r="Q88" i="49"/>
  <c r="L88" i="49"/>
  <c r="Q87" i="49"/>
  <c r="P87" i="49"/>
  <c r="R87" i="49" s="1"/>
  <c r="R88" i="49" s="1"/>
  <c r="C12" i="22" s="1"/>
  <c r="B62" i="4" s="1"/>
  <c r="O87" i="49"/>
  <c r="L87" i="49"/>
  <c r="G87" i="49"/>
  <c r="Q85" i="49"/>
  <c r="L85" i="49"/>
  <c r="Q84" i="49"/>
  <c r="P84" i="49"/>
  <c r="R84" i="49" s="1"/>
  <c r="O84" i="49"/>
  <c r="L84" i="49"/>
  <c r="G84" i="49"/>
  <c r="Q83" i="49"/>
  <c r="P83" i="49"/>
  <c r="O83" i="49"/>
  <c r="L83" i="49"/>
  <c r="G83" i="49"/>
  <c r="Q81" i="49"/>
  <c r="L81" i="49"/>
  <c r="Q80" i="49"/>
  <c r="P80" i="49"/>
  <c r="R80" i="49" s="1"/>
  <c r="O80" i="49"/>
  <c r="L80" i="49"/>
  <c r="G80" i="49"/>
  <c r="Q79" i="49"/>
  <c r="P79" i="49"/>
  <c r="O79" i="49"/>
  <c r="L79" i="49"/>
  <c r="G79" i="49"/>
  <c r="Q77" i="49"/>
  <c r="L77" i="49"/>
  <c r="Q76" i="49"/>
  <c r="P76" i="49"/>
  <c r="R76" i="49" s="1"/>
  <c r="O76" i="49"/>
  <c r="L76" i="49"/>
  <c r="G76" i="49"/>
  <c r="Q75" i="49"/>
  <c r="P75" i="49"/>
  <c r="R75" i="49" s="1"/>
  <c r="O75" i="49"/>
  <c r="L75" i="49"/>
  <c r="G75" i="49"/>
  <c r="Q74" i="49"/>
  <c r="P74" i="49"/>
  <c r="R74" i="49" s="1"/>
  <c r="O74" i="49"/>
  <c r="L74" i="49"/>
  <c r="G74" i="49"/>
  <c r="Q72" i="49"/>
  <c r="L72" i="49"/>
  <c r="Q71" i="49"/>
  <c r="P71" i="49"/>
  <c r="R71" i="49" s="1"/>
  <c r="O71" i="49"/>
  <c r="L71" i="49"/>
  <c r="G71" i="49"/>
  <c r="Q70" i="49"/>
  <c r="P70" i="49"/>
  <c r="R70" i="49" s="1"/>
  <c r="O70" i="49"/>
  <c r="L70" i="49"/>
  <c r="G70" i="49"/>
  <c r="Q69" i="49"/>
  <c r="P69" i="49"/>
  <c r="R69" i="49" s="1"/>
  <c r="O69" i="49"/>
  <c r="L69" i="49"/>
  <c r="G69" i="49"/>
  <c r="Q68" i="49"/>
  <c r="P68" i="49"/>
  <c r="R68" i="49" s="1"/>
  <c r="O68" i="49"/>
  <c r="L68" i="49"/>
  <c r="G68" i="49"/>
  <c r="Q67" i="49"/>
  <c r="P67" i="49"/>
  <c r="R67" i="49" s="1"/>
  <c r="O67" i="49"/>
  <c r="L67" i="49"/>
  <c r="G67" i="49"/>
  <c r="Q66" i="49"/>
  <c r="P66" i="49"/>
  <c r="R66" i="49" s="1"/>
  <c r="O66" i="49"/>
  <c r="L66" i="49"/>
  <c r="G66" i="49"/>
  <c r="Q65" i="49"/>
  <c r="P65" i="49"/>
  <c r="R65" i="49" s="1"/>
  <c r="O65" i="49"/>
  <c r="L65" i="49"/>
  <c r="G65" i="49"/>
  <c r="Q64" i="49"/>
  <c r="P64" i="49"/>
  <c r="R64" i="49" s="1"/>
  <c r="O64" i="49"/>
  <c r="L64" i="49"/>
  <c r="G64" i="49"/>
  <c r="Q62" i="49"/>
  <c r="L62" i="49"/>
  <c r="Q61" i="49"/>
  <c r="P61" i="49"/>
  <c r="R61" i="49" s="1"/>
  <c r="O61" i="49"/>
  <c r="L61" i="49"/>
  <c r="G61" i="49"/>
  <c r="Q60" i="49"/>
  <c r="P60" i="49"/>
  <c r="R60" i="49" s="1"/>
  <c r="O60" i="49"/>
  <c r="L60" i="49"/>
  <c r="G60" i="49"/>
  <c r="Q59" i="49"/>
  <c r="P59" i="49"/>
  <c r="R59" i="49" s="1"/>
  <c r="O59" i="49"/>
  <c r="L59" i="49"/>
  <c r="G59" i="49"/>
  <c r="Q58" i="49"/>
  <c r="P58" i="49"/>
  <c r="R58" i="49" s="1"/>
  <c r="O58" i="49"/>
  <c r="L58" i="49"/>
  <c r="G58" i="49"/>
  <c r="Q57" i="49"/>
  <c r="P57" i="49"/>
  <c r="R57" i="49" s="1"/>
  <c r="O57" i="49"/>
  <c r="L57" i="49"/>
  <c r="G57" i="49"/>
  <c r="Q56" i="49"/>
  <c r="P56" i="49"/>
  <c r="R56" i="49" s="1"/>
  <c r="O56" i="49"/>
  <c r="L56" i="49"/>
  <c r="G56" i="49"/>
  <c r="Q55" i="49"/>
  <c r="P55" i="49"/>
  <c r="R55" i="49" s="1"/>
  <c r="O55" i="49"/>
  <c r="L55" i="49"/>
  <c r="G55" i="49"/>
  <c r="Q54" i="49"/>
  <c r="P54" i="49"/>
  <c r="R54" i="49" s="1"/>
  <c r="O54" i="49"/>
  <c r="L54" i="49"/>
  <c r="G54" i="49"/>
  <c r="Q53" i="49"/>
  <c r="P53" i="49"/>
  <c r="R53" i="49" s="1"/>
  <c r="O53" i="49"/>
  <c r="L53" i="49"/>
  <c r="G53" i="49"/>
  <c r="Q52" i="49"/>
  <c r="P52" i="49"/>
  <c r="R52" i="49" s="1"/>
  <c r="O52" i="49"/>
  <c r="L52" i="49"/>
  <c r="G52" i="49"/>
  <c r="Q51" i="49"/>
  <c r="P51" i="49"/>
  <c r="R51" i="49" s="1"/>
  <c r="O51" i="49"/>
  <c r="L51" i="49"/>
  <c r="G51" i="49"/>
  <c r="Q49" i="49"/>
  <c r="L49" i="49"/>
  <c r="Q48" i="49"/>
  <c r="P48" i="49"/>
  <c r="R48" i="49" s="1"/>
  <c r="O48" i="49"/>
  <c r="L48" i="49"/>
  <c r="G48" i="49"/>
  <c r="Q47" i="49"/>
  <c r="P47" i="49"/>
  <c r="R47" i="49" s="1"/>
  <c r="O47" i="49"/>
  <c r="L47" i="49"/>
  <c r="G47" i="49"/>
  <c r="Q46" i="49"/>
  <c r="P46" i="49"/>
  <c r="R46" i="49" s="1"/>
  <c r="O46" i="49"/>
  <c r="L46" i="49"/>
  <c r="G46" i="49"/>
  <c r="Q45" i="49"/>
  <c r="P45" i="49"/>
  <c r="R45" i="49" s="1"/>
  <c r="O45" i="49"/>
  <c r="L45" i="49"/>
  <c r="G45" i="49"/>
  <c r="Q44" i="49"/>
  <c r="P44" i="49"/>
  <c r="R44" i="49" s="1"/>
  <c r="O44" i="49"/>
  <c r="L44" i="49"/>
  <c r="G44" i="49"/>
  <c r="Q43" i="49"/>
  <c r="P43" i="49"/>
  <c r="R43" i="49" s="1"/>
  <c r="O43" i="49"/>
  <c r="L43" i="49"/>
  <c r="G43" i="49"/>
  <c r="Q42" i="49"/>
  <c r="P42" i="49"/>
  <c r="R42" i="49" s="1"/>
  <c r="O42" i="49"/>
  <c r="L42" i="49"/>
  <c r="G42" i="49"/>
  <c r="Q41" i="49"/>
  <c r="P41" i="49"/>
  <c r="R41" i="49" s="1"/>
  <c r="O41" i="49"/>
  <c r="L41" i="49"/>
  <c r="G41" i="49"/>
  <c r="Q40" i="49"/>
  <c r="P40" i="49"/>
  <c r="R40" i="49" s="1"/>
  <c r="O40" i="49"/>
  <c r="L40" i="49"/>
  <c r="G40" i="49"/>
  <c r="Q39" i="49"/>
  <c r="P39" i="49"/>
  <c r="R39" i="49" s="1"/>
  <c r="O39" i="49"/>
  <c r="L39" i="49"/>
  <c r="G39" i="49"/>
  <c r="Q38" i="49"/>
  <c r="P38" i="49"/>
  <c r="R38" i="49" s="1"/>
  <c r="O38" i="49"/>
  <c r="L38" i="49"/>
  <c r="G38" i="49"/>
  <c r="Q36" i="49"/>
  <c r="L36" i="49"/>
  <c r="Q35" i="49"/>
  <c r="P35" i="49"/>
  <c r="R35" i="49" s="1"/>
  <c r="O35" i="49"/>
  <c r="L35" i="49"/>
  <c r="G35" i="49"/>
  <c r="Q34" i="49"/>
  <c r="P34" i="49"/>
  <c r="R34" i="49" s="1"/>
  <c r="O34" i="49"/>
  <c r="L34" i="49"/>
  <c r="G34" i="49"/>
  <c r="Q33" i="49"/>
  <c r="P33" i="49"/>
  <c r="R33" i="49" s="1"/>
  <c r="O33" i="49"/>
  <c r="L33" i="49"/>
  <c r="G33" i="49"/>
  <c r="Q32" i="49"/>
  <c r="P32" i="49"/>
  <c r="R32" i="49" s="1"/>
  <c r="O32" i="49"/>
  <c r="L32" i="49"/>
  <c r="G32" i="49"/>
  <c r="Q31" i="49"/>
  <c r="P31" i="49"/>
  <c r="R31" i="49" s="1"/>
  <c r="O31" i="49"/>
  <c r="L31" i="49"/>
  <c r="G31" i="49"/>
  <c r="Q30" i="49"/>
  <c r="P30" i="49"/>
  <c r="R30" i="49" s="1"/>
  <c r="O30" i="49"/>
  <c r="L30" i="49"/>
  <c r="G30" i="49"/>
  <c r="Q29" i="49"/>
  <c r="P29" i="49"/>
  <c r="R29" i="49" s="1"/>
  <c r="O29" i="49"/>
  <c r="L29" i="49"/>
  <c r="G29" i="49"/>
  <c r="Q28" i="49"/>
  <c r="P28" i="49"/>
  <c r="R28" i="49" s="1"/>
  <c r="O28" i="49"/>
  <c r="L28" i="49"/>
  <c r="G28" i="49"/>
  <c r="Q27" i="49"/>
  <c r="P27" i="49"/>
  <c r="R27" i="49" s="1"/>
  <c r="O27" i="49"/>
  <c r="L27" i="49"/>
  <c r="G27" i="49"/>
  <c r="Q26" i="49"/>
  <c r="P26" i="49"/>
  <c r="R26" i="49" s="1"/>
  <c r="O26" i="49"/>
  <c r="L26" i="49"/>
  <c r="G26" i="49"/>
  <c r="Q25" i="49"/>
  <c r="P25" i="49"/>
  <c r="R25" i="49" s="1"/>
  <c r="O25" i="49"/>
  <c r="L25" i="49"/>
  <c r="G25" i="49"/>
  <c r="Q24" i="49"/>
  <c r="P24" i="49"/>
  <c r="R24" i="49" s="1"/>
  <c r="O24" i="49"/>
  <c r="L24" i="49"/>
  <c r="G24" i="49"/>
  <c r="Q23" i="49"/>
  <c r="P23" i="49"/>
  <c r="R23" i="49" s="1"/>
  <c r="O23" i="49"/>
  <c r="L23" i="49"/>
  <c r="G23" i="49"/>
  <c r="Q22" i="49"/>
  <c r="P22" i="49"/>
  <c r="R22" i="49" s="1"/>
  <c r="O22" i="49"/>
  <c r="L22" i="49"/>
  <c r="G22" i="49"/>
  <c r="Q21" i="49"/>
  <c r="P21" i="49"/>
  <c r="R21" i="49" s="1"/>
  <c r="O21" i="49"/>
  <c r="L21" i="49"/>
  <c r="G21" i="49"/>
  <c r="Q20" i="49"/>
  <c r="P20" i="49"/>
  <c r="R20" i="49" s="1"/>
  <c r="O20" i="49"/>
  <c r="L20" i="49"/>
  <c r="G20" i="49"/>
  <c r="Q19" i="49"/>
  <c r="P19" i="49"/>
  <c r="R19" i="49" s="1"/>
  <c r="O19" i="49"/>
  <c r="L19" i="49"/>
  <c r="G19" i="49"/>
  <c r="Q18" i="49"/>
  <c r="P18" i="49"/>
  <c r="R18" i="49" s="1"/>
  <c r="O18" i="49"/>
  <c r="L18" i="49"/>
  <c r="G18" i="49"/>
  <c r="Q17" i="49"/>
  <c r="P17" i="49"/>
  <c r="R17" i="49" s="1"/>
  <c r="O17" i="49"/>
  <c r="L17" i="49"/>
  <c r="G17" i="49"/>
  <c r="Q16" i="49"/>
  <c r="P16" i="49"/>
  <c r="R16" i="49" s="1"/>
  <c r="O16" i="49"/>
  <c r="L16" i="49"/>
  <c r="G16" i="49"/>
  <c r="Q14" i="49"/>
  <c r="L14" i="49"/>
  <c r="Q13" i="49"/>
  <c r="P13" i="49"/>
  <c r="R13" i="49" s="1"/>
  <c r="O13" i="49"/>
  <c r="L13" i="49"/>
  <c r="G13" i="49"/>
  <c r="Q12" i="49"/>
  <c r="P12" i="49"/>
  <c r="R12" i="49" s="1"/>
  <c r="O12" i="49"/>
  <c r="L12" i="49"/>
  <c r="G12" i="49"/>
  <c r="Q11" i="49"/>
  <c r="P11" i="49"/>
  <c r="R11" i="49" s="1"/>
  <c r="O11" i="49"/>
  <c r="L11" i="49"/>
  <c r="G11" i="49"/>
  <c r="Q10" i="49"/>
  <c r="P10" i="49"/>
  <c r="R10" i="49" s="1"/>
  <c r="O10" i="49"/>
  <c r="L10" i="49"/>
  <c r="G10" i="49"/>
  <c r="Q9" i="49"/>
  <c r="P9" i="49"/>
  <c r="O9" i="49"/>
  <c r="L9" i="49"/>
  <c r="G9" i="49"/>
  <c r="Q8" i="49"/>
  <c r="P8" i="49"/>
  <c r="R8" i="49" s="1"/>
  <c r="O8" i="49"/>
  <c r="L8" i="49"/>
  <c r="G8" i="49"/>
  <c r="A4" i="49"/>
  <c r="A2" i="49"/>
  <c r="I29" i="22"/>
  <c r="H9" i="11" s="1"/>
  <c r="H29" i="22"/>
  <c r="G9" i="11" s="1"/>
  <c r="G29" i="22"/>
  <c r="F9" i="11" s="1"/>
  <c r="B39" i="11" s="1"/>
  <c r="F29" i="22"/>
  <c r="E9" i="11" s="1"/>
  <c r="E29" i="22"/>
  <c r="D9" i="11" s="1"/>
  <c r="D29" i="22"/>
  <c r="C9" i="11" s="1"/>
  <c r="A39" i="11" s="1"/>
  <c r="C29" i="22"/>
  <c r="B9" i="11" s="1"/>
  <c r="I28" i="22"/>
  <c r="H28" i="22"/>
  <c r="G28" i="22"/>
  <c r="F28" i="22"/>
  <c r="E28" i="22"/>
  <c r="D28" i="22"/>
  <c r="C28" i="22"/>
  <c r="I27" i="22"/>
  <c r="H27" i="22"/>
  <c r="G27" i="22"/>
  <c r="F27" i="22"/>
  <c r="E27" i="22"/>
  <c r="D27" i="22"/>
  <c r="C27" i="22"/>
  <c r="I26" i="22"/>
  <c r="H26" i="22"/>
  <c r="G26" i="22"/>
  <c r="F26" i="22"/>
  <c r="E26" i="22"/>
  <c r="D26" i="22"/>
  <c r="C26" i="22"/>
  <c r="I25" i="22"/>
  <c r="H25" i="22"/>
  <c r="G25" i="22"/>
  <c r="F25" i="22"/>
  <c r="E25" i="22"/>
  <c r="D25" i="22"/>
  <c r="C25" i="22"/>
  <c r="I24" i="22"/>
  <c r="H24" i="22"/>
  <c r="G24" i="22"/>
  <c r="F24" i="22"/>
  <c r="E24" i="22"/>
  <c r="D24" i="22"/>
  <c r="C24" i="22"/>
  <c r="I23" i="22"/>
  <c r="H23" i="22"/>
  <c r="G23" i="22"/>
  <c r="F23" i="22"/>
  <c r="E23" i="22"/>
  <c r="D23" i="22"/>
  <c r="C23" i="22"/>
  <c r="I22" i="22"/>
  <c r="H22" i="22"/>
  <c r="G22" i="22"/>
  <c r="F22" i="22"/>
  <c r="E22" i="22"/>
  <c r="D22" i="22"/>
  <c r="C22" i="22"/>
  <c r="I21" i="22"/>
  <c r="H21" i="22"/>
  <c r="G21" i="22"/>
  <c r="F21" i="22"/>
  <c r="E21" i="22"/>
  <c r="D21" i="22"/>
  <c r="C21" i="22"/>
  <c r="I20" i="22"/>
  <c r="H20" i="22"/>
  <c r="G20" i="22"/>
  <c r="F20" i="22"/>
  <c r="E20" i="22"/>
  <c r="D20" i="22"/>
  <c r="C20" i="22"/>
  <c r="I19" i="22"/>
  <c r="H19" i="22"/>
  <c r="G19" i="22"/>
  <c r="F19" i="22"/>
  <c r="E19" i="22"/>
  <c r="D19" i="22"/>
  <c r="C19" i="22"/>
  <c r="I18" i="22"/>
  <c r="H18" i="22"/>
  <c r="G18" i="22"/>
  <c r="F18" i="22"/>
  <c r="E18" i="22"/>
  <c r="D18" i="22"/>
  <c r="C18" i="22"/>
  <c r="I17" i="22"/>
  <c r="H17" i="22"/>
  <c r="G17" i="22"/>
  <c r="F17" i="22"/>
  <c r="E17" i="22"/>
  <c r="D17" i="22"/>
  <c r="C17" i="22"/>
  <c r="I3" i="22"/>
  <c r="H3" i="22"/>
  <c r="G3" i="22"/>
  <c r="F3" i="22"/>
  <c r="E3" i="22"/>
  <c r="D3" i="22"/>
  <c r="C3" i="22"/>
  <c r="A3" i="22"/>
  <c r="I64" i="39"/>
  <c r="H64" i="39"/>
  <c r="E32" i="39"/>
  <c r="E30" i="39"/>
  <c r="E27" i="39"/>
  <c r="E24" i="39"/>
  <c r="E23" i="39"/>
  <c r="E22" i="39"/>
  <c r="E21" i="39"/>
  <c r="E20" i="39"/>
  <c r="E17" i="39"/>
  <c r="E14" i="39"/>
  <c r="E13" i="39"/>
  <c r="E12" i="39"/>
  <c r="E9" i="39"/>
  <c r="E8" i="39"/>
  <c r="F7" i="39"/>
  <c r="B2" i="39"/>
  <c r="I64" i="38"/>
  <c r="H64" i="38"/>
  <c r="E32" i="38"/>
  <c r="E30" i="38"/>
  <c r="E27" i="38"/>
  <c r="E24" i="38"/>
  <c r="E23" i="38"/>
  <c r="E22" i="38"/>
  <c r="E21" i="38"/>
  <c r="E20" i="38"/>
  <c r="E17" i="38"/>
  <c r="E14" i="38"/>
  <c r="E13" i="38"/>
  <c r="E12" i="38"/>
  <c r="E9" i="38"/>
  <c r="E8" i="38"/>
  <c r="F7" i="38"/>
  <c r="B2" i="38"/>
  <c r="I64" i="37"/>
  <c r="H64" i="37"/>
  <c r="E32" i="37"/>
  <c r="E30" i="37"/>
  <c r="E27" i="37"/>
  <c r="E24" i="37"/>
  <c r="E23" i="37"/>
  <c r="E22" i="37"/>
  <c r="E21" i="37"/>
  <c r="E20" i="37"/>
  <c r="E17" i="37"/>
  <c r="E14" i="37"/>
  <c r="E13" i="37"/>
  <c r="E12" i="37"/>
  <c r="E9" i="37"/>
  <c r="E8" i="37"/>
  <c r="F7" i="37"/>
  <c r="B2" i="37"/>
  <c r="I64" i="36"/>
  <c r="H64" i="36"/>
  <c r="E32" i="36"/>
  <c r="E30" i="36"/>
  <c r="E27" i="36"/>
  <c r="E24" i="36"/>
  <c r="E23" i="36"/>
  <c r="E22" i="36"/>
  <c r="E21" i="36"/>
  <c r="E20" i="36"/>
  <c r="E17" i="36"/>
  <c r="E14" i="36"/>
  <c r="E13" i="36"/>
  <c r="E12" i="36"/>
  <c r="E9" i="36"/>
  <c r="E8" i="36"/>
  <c r="F7" i="36"/>
  <c r="B2" i="36"/>
  <c r="I64" i="35"/>
  <c r="H64" i="35"/>
  <c r="E32" i="35"/>
  <c r="E30" i="35"/>
  <c r="E27" i="35"/>
  <c r="E24" i="35"/>
  <c r="E23" i="35"/>
  <c r="E22" i="35"/>
  <c r="E21" i="35"/>
  <c r="E20" i="35"/>
  <c r="E17" i="35"/>
  <c r="E14" i="35"/>
  <c r="E13" i="35"/>
  <c r="E12" i="35"/>
  <c r="E9" i="35"/>
  <c r="E8" i="35"/>
  <c r="F7" i="35"/>
  <c r="B2" i="35"/>
  <c r="I64" i="34"/>
  <c r="H64" i="34"/>
  <c r="E32" i="34"/>
  <c r="E30" i="34"/>
  <c r="E27" i="34"/>
  <c r="E24" i="34"/>
  <c r="E23" i="34"/>
  <c r="E22" i="34"/>
  <c r="E21" i="34"/>
  <c r="E20" i="34"/>
  <c r="E17" i="34"/>
  <c r="E14" i="34"/>
  <c r="E13" i="34"/>
  <c r="E12" i="34"/>
  <c r="E9" i="34"/>
  <c r="E8" i="34"/>
  <c r="F7" i="34"/>
  <c r="B2" i="34"/>
  <c r="I64" i="20"/>
  <c r="H64" i="20"/>
  <c r="E32" i="20"/>
  <c r="E30" i="20"/>
  <c r="E27" i="20"/>
  <c r="E24" i="20"/>
  <c r="E23" i="20"/>
  <c r="E22" i="20"/>
  <c r="E21" i="20"/>
  <c r="E20" i="20"/>
  <c r="E17" i="20"/>
  <c r="E14" i="20"/>
  <c r="E13" i="20"/>
  <c r="E12" i="20"/>
  <c r="E9" i="20"/>
  <c r="E8" i="20"/>
  <c r="F7" i="20"/>
  <c r="B2" i="20"/>
  <c r="B60" i="21"/>
  <c r="D122" i="86"/>
  <c r="D121" i="86"/>
  <c r="D120" i="86"/>
  <c r="D119" i="86"/>
  <c r="D118" i="86"/>
  <c r="D117" i="86"/>
  <c r="D116" i="86"/>
  <c r="D115" i="86"/>
  <c r="D114" i="86"/>
  <c r="D112" i="86"/>
  <c r="D111" i="86"/>
  <c r="D110" i="86"/>
  <c r="D109" i="86"/>
  <c r="D108" i="86"/>
  <c r="D107" i="86"/>
  <c r="B103" i="86"/>
  <c r="BT108" i="86" s="1"/>
  <c r="A103" i="86"/>
  <c r="D100" i="86"/>
  <c r="A100" i="86"/>
  <c r="BO99" i="86"/>
  <c r="BL99" i="86"/>
  <c r="BG99" i="86"/>
  <c r="BD99" i="86"/>
  <c r="AY99" i="86"/>
  <c r="AV99" i="86"/>
  <c r="AQ99" i="86"/>
  <c r="AN99" i="86"/>
  <c r="AI99" i="86"/>
  <c r="AF99" i="86"/>
  <c r="AA99" i="86"/>
  <c r="X99" i="86"/>
  <c r="S99" i="86"/>
  <c r="P99" i="86"/>
  <c r="K99" i="86"/>
  <c r="H99" i="86"/>
  <c r="BU97" i="86"/>
  <c r="BT97" i="86"/>
  <c r="BS97" i="86"/>
  <c r="BR97" i="86"/>
  <c r="BQ97" i="86"/>
  <c r="BP97" i="86"/>
  <c r="BO97" i="86"/>
  <c r="BN97" i="86"/>
  <c r="BM97" i="86"/>
  <c r="BL97" i="86"/>
  <c r="BK97" i="86"/>
  <c r="BJ97" i="86"/>
  <c r="BI97" i="86"/>
  <c r="BH97" i="86"/>
  <c r="BG97" i="86"/>
  <c r="BF97" i="86"/>
  <c r="BE97" i="86"/>
  <c r="BD97" i="86"/>
  <c r="BC97" i="86"/>
  <c r="BB97" i="86"/>
  <c r="BA97" i="86"/>
  <c r="AZ97" i="86"/>
  <c r="AY97" i="86"/>
  <c r="AX97" i="86"/>
  <c r="AW97" i="86"/>
  <c r="AV97" i="86"/>
  <c r="AU97" i="86"/>
  <c r="AT97" i="86"/>
  <c r="AS97" i="86"/>
  <c r="AR97" i="86"/>
  <c r="AQ97" i="86"/>
  <c r="AP97" i="86"/>
  <c r="AO97" i="86"/>
  <c r="AN97" i="86"/>
  <c r="AM97" i="86"/>
  <c r="AL97" i="86"/>
  <c r="AK97" i="86"/>
  <c r="AJ97" i="86"/>
  <c r="AI97" i="86"/>
  <c r="AH97" i="86"/>
  <c r="AG97" i="86"/>
  <c r="AF97" i="86"/>
  <c r="AE97" i="86"/>
  <c r="AD97" i="86"/>
  <c r="AC97" i="86"/>
  <c r="AB97" i="86"/>
  <c r="AA97" i="86"/>
  <c r="Z97" i="86"/>
  <c r="Y97" i="86"/>
  <c r="X97" i="86"/>
  <c r="W97" i="86"/>
  <c r="V97" i="86"/>
  <c r="U97" i="86"/>
  <c r="T97" i="86"/>
  <c r="S97" i="86"/>
  <c r="R97" i="86"/>
  <c r="Q97" i="86"/>
  <c r="P97" i="86"/>
  <c r="O97" i="86"/>
  <c r="N97" i="86"/>
  <c r="M97" i="86"/>
  <c r="L97" i="86"/>
  <c r="K97" i="86"/>
  <c r="J97" i="86"/>
  <c r="I97" i="86"/>
  <c r="H97" i="86"/>
  <c r="G97" i="86"/>
  <c r="F97" i="86"/>
  <c r="E97" i="86"/>
  <c r="D97" i="86"/>
  <c r="C97" i="86"/>
  <c r="C96" i="86"/>
  <c r="C95" i="86"/>
  <c r="C94" i="86"/>
  <c r="C93" i="86"/>
  <c r="C92" i="86"/>
  <c r="BU89" i="86"/>
  <c r="BT89" i="86"/>
  <c r="BS89" i="86"/>
  <c r="BR89" i="86"/>
  <c r="BQ89" i="86"/>
  <c r="BP89" i="86"/>
  <c r="BO89" i="86"/>
  <c r="BN89" i="86"/>
  <c r="BM89" i="86"/>
  <c r="BL89" i="86"/>
  <c r="BK89" i="86"/>
  <c r="BJ89" i="86"/>
  <c r="BI89" i="86"/>
  <c r="BH89" i="86"/>
  <c r="BG89" i="86"/>
  <c r="BF89" i="86"/>
  <c r="BE89" i="86"/>
  <c r="BD89" i="86"/>
  <c r="BC89" i="86"/>
  <c r="BB89" i="86"/>
  <c r="BA89" i="86"/>
  <c r="AZ89" i="86"/>
  <c r="AY89" i="86"/>
  <c r="AX89" i="86"/>
  <c r="AW89" i="86"/>
  <c r="AV89" i="86"/>
  <c r="AU89" i="86"/>
  <c r="AT89" i="86"/>
  <c r="AS89" i="86"/>
  <c r="AR89" i="86"/>
  <c r="AQ89" i="86"/>
  <c r="AP89" i="86"/>
  <c r="AO89" i="86"/>
  <c r="AN89" i="86"/>
  <c r="AM89" i="86"/>
  <c r="AL89" i="86"/>
  <c r="AK89" i="86"/>
  <c r="AJ89" i="86"/>
  <c r="AI89" i="86"/>
  <c r="AH89" i="86"/>
  <c r="AG89" i="86"/>
  <c r="AF89" i="86"/>
  <c r="AE89" i="86"/>
  <c r="AD89" i="86"/>
  <c r="AC89" i="86"/>
  <c r="AB89" i="86"/>
  <c r="AA89" i="86"/>
  <c r="Z89" i="86"/>
  <c r="Y89" i="86"/>
  <c r="X89" i="86"/>
  <c r="W89" i="86"/>
  <c r="V89" i="86"/>
  <c r="U89" i="86"/>
  <c r="T89" i="86"/>
  <c r="S89" i="86"/>
  <c r="R89" i="86"/>
  <c r="Q89" i="86"/>
  <c r="P89" i="86"/>
  <c r="O89" i="86"/>
  <c r="N89" i="86"/>
  <c r="M89" i="86"/>
  <c r="L89" i="86"/>
  <c r="K89" i="86"/>
  <c r="J89" i="86"/>
  <c r="I89" i="86"/>
  <c r="H89" i="86"/>
  <c r="G89" i="86"/>
  <c r="F89" i="86"/>
  <c r="E89" i="86"/>
  <c r="D89" i="86"/>
  <c r="C89" i="86"/>
  <c r="C88" i="86"/>
  <c r="C87" i="86"/>
  <c r="C86" i="86"/>
  <c r="C85" i="86"/>
  <c r="C84" i="86"/>
  <c r="BU81" i="86"/>
  <c r="BT81" i="86"/>
  <c r="BS81" i="86"/>
  <c r="BR81" i="86"/>
  <c r="BQ81" i="86"/>
  <c r="BP81" i="86"/>
  <c r="BO81" i="86"/>
  <c r="BN81" i="86"/>
  <c r="BM81" i="86"/>
  <c r="BL81" i="86"/>
  <c r="BK81" i="86"/>
  <c r="BJ81" i="86"/>
  <c r="BI81" i="86"/>
  <c r="BH81" i="86"/>
  <c r="BG81" i="86"/>
  <c r="BF81" i="86"/>
  <c r="BE81" i="86"/>
  <c r="BD81" i="86"/>
  <c r="BC81" i="86"/>
  <c r="BB81" i="86"/>
  <c r="BA81" i="86"/>
  <c r="AZ81" i="86"/>
  <c r="AY81" i="86"/>
  <c r="AX81" i="86"/>
  <c r="AW81" i="86"/>
  <c r="AV81" i="86"/>
  <c r="AU81" i="86"/>
  <c r="AT81" i="86"/>
  <c r="AS81" i="86"/>
  <c r="AR81" i="86"/>
  <c r="AQ81" i="86"/>
  <c r="AP81" i="86"/>
  <c r="AO81" i="86"/>
  <c r="AN81" i="86"/>
  <c r="AM81" i="86"/>
  <c r="AL81" i="86"/>
  <c r="AK81" i="86"/>
  <c r="AJ81" i="86"/>
  <c r="AI81" i="86"/>
  <c r="AH81" i="86"/>
  <c r="AG81" i="86"/>
  <c r="AF81" i="86"/>
  <c r="AE81" i="86"/>
  <c r="AD81" i="86"/>
  <c r="AC81" i="86"/>
  <c r="AB81" i="86"/>
  <c r="AA81" i="86"/>
  <c r="Z81" i="86"/>
  <c r="Y81" i="86"/>
  <c r="X81" i="86"/>
  <c r="W81" i="86"/>
  <c r="V81" i="86"/>
  <c r="U81" i="86"/>
  <c r="T81" i="86"/>
  <c r="S81" i="86"/>
  <c r="R81" i="86"/>
  <c r="Q81" i="86"/>
  <c r="P81" i="86"/>
  <c r="O81" i="86"/>
  <c r="N81" i="86"/>
  <c r="M81" i="86"/>
  <c r="L81" i="86"/>
  <c r="K81" i="86"/>
  <c r="J81" i="86"/>
  <c r="I81" i="86"/>
  <c r="H81" i="86"/>
  <c r="G81" i="86"/>
  <c r="F81" i="86"/>
  <c r="E81" i="86"/>
  <c r="D81" i="86"/>
  <c r="C81" i="86"/>
  <c r="C80" i="86"/>
  <c r="C79" i="86"/>
  <c r="C78" i="86"/>
  <c r="C77" i="86"/>
  <c r="C76" i="86"/>
  <c r="BU73" i="86"/>
  <c r="BT73" i="86"/>
  <c r="BS73" i="86"/>
  <c r="BR73" i="86"/>
  <c r="BQ73" i="86"/>
  <c r="BP73" i="86"/>
  <c r="BO73" i="86"/>
  <c r="BN73" i="86"/>
  <c r="BM73" i="86"/>
  <c r="BL73" i="86"/>
  <c r="BK73" i="86"/>
  <c r="BJ73" i="86"/>
  <c r="BI73" i="86"/>
  <c r="BH73" i="86"/>
  <c r="BG73" i="86"/>
  <c r="BF73" i="86"/>
  <c r="BE73" i="86"/>
  <c r="BD73" i="86"/>
  <c r="BC73" i="86"/>
  <c r="BB73" i="86"/>
  <c r="BA73" i="86"/>
  <c r="AZ73" i="86"/>
  <c r="AY73" i="86"/>
  <c r="AX73" i="86"/>
  <c r="AW73" i="86"/>
  <c r="AV73" i="86"/>
  <c r="AU73" i="86"/>
  <c r="AT73" i="86"/>
  <c r="AS73" i="86"/>
  <c r="AR73" i="86"/>
  <c r="AQ73" i="86"/>
  <c r="AP73" i="86"/>
  <c r="AO73" i="86"/>
  <c r="AN73" i="86"/>
  <c r="AM73" i="86"/>
  <c r="AL73" i="86"/>
  <c r="AK73" i="86"/>
  <c r="AJ73" i="86"/>
  <c r="AI73" i="86"/>
  <c r="AH73" i="86"/>
  <c r="AG73" i="86"/>
  <c r="AF73" i="86"/>
  <c r="AE73" i="86"/>
  <c r="AD73" i="86"/>
  <c r="AC73" i="86"/>
  <c r="AB73" i="86"/>
  <c r="AA73" i="86"/>
  <c r="Z73" i="86"/>
  <c r="Y73" i="86"/>
  <c r="X73" i="86"/>
  <c r="W73" i="86"/>
  <c r="V73" i="86"/>
  <c r="U73" i="86"/>
  <c r="T73" i="86"/>
  <c r="S73" i="86"/>
  <c r="R73" i="86"/>
  <c r="Q73" i="86"/>
  <c r="P73" i="86"/>
  <c r="O73" i="86"/>
  <c r="N73" i="86"/>
  <c r="M73" i="86"/>
  <c r="L73" i="86"/>
  <c r="K73" i="86"/>
  <c r="J73" i="86"/>
  <c r="I73" i="86"/>
  <c r="H73" i="86"/>
  <c r="G73" i="86"/>
  <c r="F73" i="86"/>
  <c r="E73" i="86"/>
  <c r="D73" i="86"/>
  <c r="C73" i="86"/>
  <c r="BU72" i="86"/>
  <c r="BT72" i="86"/>
  <c r="BS72" i="86"/>
  <c r="BR72" i="86"/>
  <c r="BQ72" i="86"/>
  <c r="BP72" i="86"/>
  <c r="BO72" i="86"/>
  <c r="BN72" i="86"/>
  <c r="BM72" i="86"/>
  <c r="BL72" i="86"/>
  <c r="BK72" i="86"/>
  <c r="BJ72" i="86"/>
  <c r="BI72" i="86"/>
  <c r="BH72" i="86"/>
  <c r="BG72" i="86"/>
  <c r="BF72" i="86"/>
  <c r="BE72" i="86"/>
  <c r="BD72" i="86"/>
  <c r="BC72" i="86"/>
  <c r="BB72" i="86"/>
  <c r="BA72" i="86"/>
  <c r="AZ72" i="86"/>
  <c r="AY72" i="86"/>
  <c r="AX72" i="86"/>
  <c r="AW72" i="86"/>
  <c r="AV72" i="86"/>
  <c r="AU72" i="86"/>
  <c r="AT72" i="86"/>
  <c r="AS72" i="86"/>
  <c r="AR72" i="86"/>
  <c r="AQ72" i="86"/>
  <c r="AP72" i="86"/>
  <c r="AO72" i="86"/>
  <c r="AN72" i="86"/>
  <c r="AM72" i="86"/>
  <c r="AL72" i="86"/>
  <c r="AK72" i="86"/>
  <c r="AJ72" i="86"/>
  <c r="AI72" i="86"/>
  <c r="AH72" i="86"/>
  <c r="AG72" i="86"/>
  <c r="AF72" i="86"/>
  <c r="AE72" i="86"/>
  <c r="AD72" i="86"/>
  <c r="AC72" i="86"/>
  <c r="AB72" i="86"/>
  <c r="AA72" i="86"/>
  <c r="Z72" i="86"/>
  <c r="Y72" i="86"/>
  <c r="X72" i="86"/>
  <c r="W72" i="86"/>
  <c r="V72" i="86"/>
  <c r="U72" i="86"/>
  <c r="T72" i="86"/>
  <c r="S72" i="86"/>
  <c r="R72" i="86"/>
  <c r="Q72" i="86"/>
  <c r="P72" i="86"/>
  <c r="O72" i="86"/>
  <c r="N72" i="86"/>
  <c r="M72" i="86"/>
  <c r="L72" i="86"/>
  <c r="K72" i="86"/>
  <c r="J72" i="86"/>
  <c r="I72" i="86"/>
  <c r="H72" i="86"/>
  <c r="G72" i="86"/>
  <c r="F72" i="86"/>
  <c r="E72" i="86"/>
  <c r="D72" i="86"/>
  <c r="C72" i="86"/>
  <c r="BU71" i="86"/>
  <c r="BT71" i="86"/>
  <c r="BS71" i="86"/>
  <c r="BR71" i="86"/>
  <c r="BQ71" i="86"/>
  <c r="BP71" i="86"/>
  <c r="BO71" i="86"/>
  <c r="BN71" i="86"/>
  <c r="BM71" i="86"/>
  <c r="BL71" i="86"/>
  <c r="BK71" i="86"/>
  <c r="BJ71" i="86"/>
  <c r="BI71" i="86"/>
  <c r="BH71" i="86"/>
  <c r="BG71" i="86"/>
  <c r="BF71" i="86"/>
  <c r="BE71" i="86"/>
  <c r="BD71" i="86"/>
  <c r="BC71" i="86"/>
  <c r="BB71" i="86"/>
  <c r="BA71" i="86"/>
  <c r="AZ71" i="86"/>
  <c r="AY71" i="86"/>
  <c r="AX71" i="86"/>
  <c r="AW71" i="86"/>
  <c r="AV71" i="86"/>
  <c r="AU71" i="86"/>
  <c r="AT71" i="86"/>
  <c r="AS71" i="86"/>
  <c r="AR71" i="86"/>
  <c r="AQ71" i="86"/>
  <c r="AP71" i="86"/>
  <c r="AO71" i="86"/>
  <c r="AN71" i="86"/>
  <c r="AM71" i="86"/>
  <c r="AL71" i="86"/>
  <c r="AK71" i="86"/>
  <c r="AJ71" i="86"/>
  <c r="AI71" i="86"/>
  <c r="AH71" i="86"/>
  <c r="AG71" i="86"/>
  <c r="AF71" i="86"/>
  <c r="AE71" i="86"/>
  <c r="AD71" i="86"/>
  <c r="AC71" i="86"/>
  <c r="AB71" i="86"/>
  <c r="AA71" i="86"/>
  <c r="Z71" i="86"/>
  <c r="Y71" i="86"/>
  <c r="X71" i="86"/>
  <c r="W71" i="86"/>
  <c r="V71" i="86"/>
  <c r="U71" i="86"/>
  <c r="T71" i="86"/>
  <c r="S71" i="86"/>
  <c r="R71" i="86"/>
  <c r="Q71" i="86"/>
  <c r="P71" i="86"/>
  <c r="O71" i="86"/>
  <c r="N71" i="86"/>
  <c r="M71" i="86"/>
  <c r="L71" i="86"/>
  <c r="K71" i="86"/>
  <c r="J71" i="86"/>
  <c r="I71" i="86"/>
  <c r="H71" i="86"/>
  <c r="G71" i="86"/>
  <c r="F71" i="86"/>
  <c r="E71" i="86"/>
  <c r="D71" i="86"/>
  <c r="C71" i="86"/>
  <c r="BU70" i="86"/>
  <c r="BT70" i="86"/>
  <c r="BS70" i="86"/>
  <c r="BR70" i="86"/>
  <c r="BQ70" i="86"/>
  <c r="BP70" i="86"/>
  <c r="BO70" i="86"/>
  <c r="BN70" i="86"/>
  <c r="BM70" i="86"/>
  <c r="BL70" i="86"/>
  <c r="BK70" i="86"/>
  <c r="BJ70" i="86"/>
  <c r="BI70" i="86"/>
  <c r="BH70" i="86"/>
  <c r="BG70" i="86"/>
  <c r="BF70" i="86"/>
  <c r="BE70" i="86"/>
  <c r="BD70" i="86"/>
  <c r="BC70" i="86"/>
  <c r="BB70" i="86"/>
  <c r="BA70" i="86"/>
  <c r="AZ70" i="86"/>
  <c r="AY70" i="86"/>
  <c r="AX70" i="86"/>
  <c r="AW70" i="86"/>
  <c r="AV70" i="86"/>
  <c r="AU70" i="86"/>
  <c r="AT70" i="86"/>
  <c r="AS70" i="86"/>
  <c r="AR70" i="86"/>
  <c r="AQ70" i="86"/>
  <c r="AP70" i="86"/>
  <c r="AO70" i="86"/>
  <c r="AN70" i="86"/>
  <c r="AM70" i="86"/>
  <c r="AL70" i="86"/>
  <c r="AK70" i="86"/>
  <c r="AJ70" i="86"/>
  <c r="AI70" i="86"/>
  <c r="AH70" i="86"/>
  <c r="AG70" i="86"/>
  <c r="AF70" i="86"/>
  <c r="AE70" i="86"/>
  <c r="AD70" i="86"/>
  <c r="AC70" i="86"/>
  <c r="AB70" i="86"/>
  <c r="AA70" i="86"/>
  <c r="Z70" i="86"/>
  <c r="Y70" i="86"/>
  <c r="X70" i="86"/>
  <c r="W70" i="86"/>
  <c r="V70" i="86"/>
  <c r="U70" i="86"/>
  <c r="T70" i="86"/>
  <c r="S70" i="86"/>
  <c r="R70" i="86"/>
  <c r="Q70" i="86"/>
  <c r="P70" i="86"/>
  <c r="O70" i="86"/>
  <c r="N70" i="86"/>
  <c r="M70" i="86"/>
  <c r="L70" i="86"/>
  <c r="K70" i="86"/>
  <c r="J70" i="86"/>
  <c r="I70" i="86"/>
  <c r="H70" i="86"/>
  <c r="G70" i="86"/>
  <c r="F70" i="86"/>
  <c r="E70" i="86"/>
  <c r="D70" i="86"/>
  <c r="C70" i="86"/>
  <c r="BU69" i="86"/>
  <c r="BT69" i="86"/>
  <c r="BS69" i="86"/>
  <c r="BR69" i="86"/>
  <c r="BQ69" i="86"/>
  <c r="BP69" i="86"/>
  <c r="BO69" i="86"/>
  <c r="BN69" i="86"/>
  <c r="BM69" i="86"/>
  <c r="BL69" i="86"/>
  <c r="BK69" i="86"/>
  <c r="BJ69" i="86"/>
  <c r="BI69" i="86"/>
  <c r="BH69" i="86"/>
  <c r="BG69" i="86"/>
  <c r="BF69" i="86"/>
  <c r="BE69" i="86"/>
  <c r="BD69" i="86"/>
  <c r="BC69" i="86"/>
  <c r="BB69" i="86"/>
  <c r="BA69" i="86"/>
  <c r="AZ69" i="86"/>
  <c r="AY69" i="86"/>
  <c r="AX69" i="86"/>
  <c r="AW69" i="86"/>
  <c r="AV69" i="86"/>
  <c r="AU69" i="86"/>
  <c r="AT69" i="86"/>
  <c r="AS69" i="86"/>
  <c r="AR69" i="86"/>
  <c r="AQ69" i="86"/>
  <c r="AP69" i="86"/>
  <c r="AO69" i="86"/>
  <c r="AN69" i="86"/>
  <c r="AM69" i="86"/>
  <c r="AL69" i="86"/>
  <c r="AK69" i="86"/>
  <c r="AJ69" i="86"/>
  <c r="AI69" i="86"/>
  <c r="AH69" i="86"/>
  <c r="AG69" i="86"/>
  <c r="AF69" i="86"/>
  <c r="AE69" i="86"/>
  <c r="AD69" i="86"/>
  <c r="AC69" i="86"/>
  <c r="AB69" i="86"/>
  <c r="AA69" i="86"/>
  <c r="Z69" i="86"/>
  <c r="Y69" i="86"/>
  <c r="X69" i="86"/>
  <c r="W69" i="86"/>
  <c r="V69" i="86"/>
  <c r="U69" i="86"/>
  <c r="T69" i="86"/>
  <c r="S69" i="86"/>
  <c r="R69" i="86"/>
  <c r="Q69" i="86"/>
  <c r="P69" i="86"/>
  <c r="O69" i="86"/>
  <c r="N69" i="86"/>
  <c r="M69" i="86"/>
  <c r="L69" i="86"/>
  <c r="K69" i="86"/>
  <c r="J69" i="86"/>
  <c r="I69" i="86"/>
  <c r="H69" i="86"/>
  <c r="G69" i="86"/>
  <c r="F69" i="86"/>
  <c r="E69" i="86"/>
  <c r="D69" i="86"/>
  <c r="C69" i="86"/>
  <c r="C68" i="86"/>
  <c r="C67" i="86"/>
  <c r="C66" i="86"/>
  <c r="C65" i="86"/>
  <c r="C64" i="86"/>
  <c r="C62" i="86"/>
  <c r="C61" i="86"/>
  <c r="C60" i="86"/>
  <c r="C59" i="86"/>
  <c r="C58" i="86"/>
  <c r="C56" i="86"/>
  <c r="C55" i="86"/>
  <c r="C54" i="86"/>
  <c r="C53" i="86"/>
  <c r="C52" i="86"/>
  <c r="C50" i="86"/>
  <c r="C49" i="86"/>
  <c r="C48" i="86"/>
  <c r="C47" i="86"/>
  <c r="C46" i="86"/>
  <c r="BU42" i="86"/>
  <c r="BT42" i="86"/>
  <c r="BS42" i="86"/>
  <c r="BR42" i="86"/>
  <c r="BQ42" i="86"/>
  <c r="BP42" i="86"/>
  <c r="BO42" i="86"/>
  <c r="BN42" i="86"/>
  <c r="BM42" i="86"/>
  <c r="BL42" i="86"/>
  <c r="BK42" i="86"/>
  <c r="BJ42" i="86"/>
  <c r="BI42" i="86"/>
  <c r="BH42" i="86"/>
  <c r="BG42" i="86"/>
  <c r="BF42" i="86"/>
  <c r="BE42" i="86"/>
  <c r="BD42" i="86"/>
  <c r="BC42" i="86"/>
  <c r="BB42" i="86"/>
  <c r="BA42" i="86"/>
  <c r="AZ42" i="86"/>
  <c r="AY42" i="86"/>
  <c r="AX42" i="86"/>
  <c r="AW42" i="86"/>
  <c r="AV42" i="86"/>
  <c r="AU42" i="86"/>
  <c r="AT42" i="86"/>
  <c r="AS42" i="86"/>
  <c r="AR42" i="86"/>
  <c r="AQ42" i="86"/>
  <c r="AP42" i="86"/>
  <c r="AO42" i="86"/>
  <c r="AN42" i="86"/>
  <c r="AM42" i="86"/>
  <c r="AL42" i="86"/>
  <c r="AK42" i="86"/>
  <c r="AJ42" i="86"/>
  <c r="AI42" i="86"/>
  <c r="AH42" i="86"/>
  <c r="AG42" i="86"/>
  <c r="AF42" i="86"/>
  <c r="AE42" i="86"/>
  <c r="AD42" i="86"/>
  <c r="AC42" i="86"/>
  <c r="AB42" i="86"/>
  <c r="AA42" i="86"/>
  <c r="Z42" i="86"/>
  <c r="Y42" i="86"/>
  <c r="X42" i="86"/>
  <c r="W42" i="86"/>
  <c r="V42" i="86"/>
  <c r="U42" i="86"/>
  <c r="T42" i="86"/>
  <c r="S42" i="86"/>
  <c r="R42" i="86"/>
  <c r="Q42" i="86"/>
  <c r="P42" i="86"/>
  <c r="O42" i="86"/>
  <c r="N42" i="86"/>
  <c r="M42" i="86"/>
  <c r="L42" i="86"/>
  <c r="K42" i="86"/>
  <c r="J42" i="86"/>
  <c r="I42" i="86"/>
  <c r="H42" i="86"/>
  <c r="G42" i="86"/>
  <c r="F42" i="86"/>
  <c r="E42" i="86"/>
  <c r="D42" i="86"/>
  <c r="C42" i="86"/>
  <c r="BU41" i="86"/>
  <c r="BU99" i="86" s="1"/>
  <c r="BT41" i="86"/>
  <c r="BT99" i="86" s="1"/>
  <c r="BS41" i="86"/>
  <c r="BS99" i="86" s="1"/>
  <c r="BR41" i="86"/>
  <c r="BR99" i="86" s="1"/>
  <c r="BQ41" i="86"/>
  <c r="BQ99" i="86" s="1"/>
  <c r="BP41" i="86"/>
  <c r="BP99" i="86" s="1"/>
  <c r="BO41" i="86"/>
  <c r="BN41" i="86"/>
  <c r="BN99" i="86" s="1"/>
  <c r="BM41" i="86"/>
  <c r="BM99" i="86" s="1"/>
  <c r="BL41" i="86"/>
  <c r="BK41" i="86"/>
  <c r="BK99" i="86" s="1"/>
  <c r="BJ41" i="86"/>
  <c r="BJ99" i="86" s="1"/>
  <c r="BI41" i="86"/>
  <c r="BI99" i="86" s="1"/>
  <c r="BH41" i="86"/>
  <c r="BH99" i="86" s="1"/>
  <c r="BG41" i="86"/>
  <c r="BF41" i="86"/>
  <c r="BF99" i="86" s="1"/>
  <c r="BE41" i="86"/>
  <c r="BE99" i="86" s="1"/>
  <c r="BD41" i="86"/>
  <c r="BC41" i="86"/>
  <c r="BC99" i="86" s="1"/>
  <c r="BB41" i="86"/>
  <c r="BB99" i="86" s="1"/>
  <c r="BA41" i="86"/>
  <c r="BA99" i="86" s="1"/>
  <c r="AZ41" i="86"/>
  <c r="AZ99" i="86" s="1"/>
  <c r="AY41" i="86"/>
  <c r="AX41" i="86"/>
  <c r="AX99" i="86" s="1"/>
  <c r="AW41" i="86"/>
  <c r="AW99" i="86" s="1"/>
  <c r="AV41" i="86"/>
  <c r="AU41" i="86"/>
  <c r="AU99" i="86" s="1"/>
  <c r="AT41" i="86"/>
  <c r="AT99" i="86" s="1"/>
  <c r="AS41" i="86"/>
  <c r="AS99" i="86" s="1"/>
  <c r="AR41" i="86"/>
  <c r="AR99" i="86" s="1"/>
  <c r="AQ41" i="86"/>
  <c r="AP41" i="86"/>
  <c r="AP99" i="86" s="1"/>
  <c r="AO41" i="86"/>
  <c r="AO99" i="86" s="1"/>
  <c r="AN41" i="86"/>
  <c r="AM41" i="86"/>
  <c r="AM99" i="86" s="1"/>
  <c r="AL41" i="86"/>
  <c r="AL99" i="86" s="1"/>
  <c r="AK41" i="86"/>
  <c r="AK99" i="86" s="1"/>
  <c r="AJ41" i="86"/>
  <c r="AJ99" i="86" s="1"/>
  <c r="AI41" i="86"/>
  <c r="AH41" i="86"/>
  <c r="AH99" i="86" s="1"/>
  <c r="AG41" i="86"/>
  <c r="AG99" i="86" s="1"/>
  <c r="AF41" i="86"/>
  <c r="AE41" i="86"/>
  <c r="AE99" i="86" s="1"/>
  <c r="AD41" i="86"/>
  <c r="AD99" i="86" s="1"/>
  <c r="AC41" i="86"/>
  <c r="AC99" i="86" s="1"/>
  <c r="AB41" i="86"/>
  <c r="AB99" i="86" s="1"/>
  <c r="AA41" i="86"/>
  <c r="Z41" i="86"/>
  <c r="Z99" i="86" s="1"/>
  <c r="Y41" i="86"/>
  <c r="Y99" i="86" s="1"/>
  <c r="X41" i="86"/>
  <c r="W41" i="86"/>
  <c r="W99" i="86" s="1"/>
  <c r="V41" i="86"/>
  <c r="V99" i="86" s="1"/>
  <c r="U41" i="86"/>
  <c r="U99" i="86" s="1"/>
  <c r="T41" i="86"/>
  <c r="T99" i="86" s="1"/>
  <c r="S41" i="86"/>
  <c r="R41" i="86"/>
  <c r="R99" i="86" s="1"/>
  <c r="Q41" i="86"/>
  <c r="Q99" i="86" s="1"/>
  <c r="P41" i="86"/>
  <c r="O41" i="86"/>
  <c r="O99" i="86" s="1"/>
  <c r="N41" i="86"/>
  <c r="N99" i="86" s="1"/>
  <c r="M41" i="86"/>
  <c r="M99" i="86" s="1"/>
  <c r="L41" i="86"/>
  <c r="L99" i="86" s="1"/>
  <c r="K41" i="86"/>
  <c r="J41" i="86"/>
  <c r="J99" i="86" s="1"/>
  <c r="I41" i="86"/>
  <c r="I99" i="86" s="1"/>
  <c r="H41" i="86"/>
  <c r="G41" i="86"/>
  <c r="G99" i="86" s="1"/>
  <c r="F41" i="86"/>
  <c r="F99" i="86" s="1"/>
  <c r="E41" i="86"/>
  <c r="E99" i="86" s="1"/>
  <c r="D41" i="86"/>
  <c r="BU40" i="86"/>
  <c r="BT40" i="86"/>
  <c r="BS40" i="86"/>
  <c r="BR40" i="86"/>
  <c r="BQ40" i="86"/>
  <c r="BP40" i="86"/>
  <c r="BO40" i="86"/>
  <c r="BN40" i="86"/>
  <c r="BM40" i="86"/>
  <c r="BL40" i="86"/>
  <c r="BK40" i="86"/>
  <c r="BJ40" i="86"/>
  <c r="BI40" i="86"/>
  <c r="BH40" i="86"/>
  <c r="BG40" i="86"/>
  <c r="BF40" i="86"/>
  <c r="BE40" i="86"/>
  <c r="BD40" i="86"/>
  <c r="BC40" i="86"/>
  <c r="BB40" i="86"/>
  <c r="BA40" i="86"/>
  <c r="AZ40" i="86"/>
  <c r="AY40" i="86"/>
  <c r="AX40" i="86"/>
  <c r="AW40" i="86"/>
  <c r="AV40" i="86"/>
  <c r="AU40" i="86"/>
  <c r="AT40" i="86"/>
  <c r="AS40" i="86"/>
  <c r="AR40" i="86"/>
  <c r="AQ40" i="86"/>
  <c r="AP40" i="86"/>
  <c r="AO40" i="86"/>
  <c r="AN40" i="86"/>
  <c r="AM40" i="86"/>
  <c r="AL40" i="86"/>
  <c r="AK40" i="86"/>
  <c r="AJ40" i="86"/>
  <c r="AI40" i="86"/>
  <c r="AH40" i="86"/>
  <c r="AG40" i="86"/>
  <c r="AF40" i="86"/>
  <c r="AE40" i="86"/>
  <c r="AD40" i="86"/>
  <c r="AC40" i="86"/>
  <c r="AB40" i="86"/>
  <c r="AA40" i="86"/>
  <c r="Z40" i="86"/>
  <c r="Y40" i="86"/>
  <c r="X40" i="86"/>
  <c r="W40" i="86"/>
  <c r="V40" i="86"/>
  <c r="U40" i="86"/>
  <c r="T40" i="86"/>
  <c r="S40" i="86"/>
  <c r="R40" i="86"/>
  <c r="Q40" i="86"/>
  <c r="P40" i="86"/>
  <c r="O40" i="86"/>
  <c r="N40" i="86"/>
  <c r="M40" i="86"/>
  <c r="L40" i="86"/>
  <c r="K40" i="86"/>
  <c r="J40" i="86"/>
  <c r="I40" i="86"/>
  <c r="H40" i="86"/>
  <c r="G40" i="86"/>
  <c r="F40" i="86"/>
  <c r="E40" i="86"/>
  <c r="D40" i="86"/>
  <c r="C40" i="86"/>
  <c r="BU39" i="86"/>
  <c r="BT39" i="86"/>
  <c r="BS39" i="86"/>
  <c r="BR39" i="86"/>
  <c r="BQ39" i="86"/>
  <c r="BP39" i="86"/>
  <c r="BO39" i="86"/>
  <c r="BN39" i="86"/>
  <c r="BM39" i="86"/>
  <c r="BL39" i="86"/>
  <c r="BK39" i="86"/>
  <c r="BJ39" i="86"/>
  <c r="BI39" i="86"/>
  <c r="BH39" i="86"/>
  <c r="BG39" i="86"/>
  <c r="BF39" i="86"/>
  <c r="BE39" i="86"/>
  <c r="BD39" i="86"/>
  <c r="BC39" i="86"/>
  <c r="BB39" i="86"/>
  <c r="BA39" i="86"/>
  <c r="AZ39" i="86"/>
  <c r="AY39" i="86"/>
  <c r="AX39" i="86"/>
  <c r="AW39" i="86"/>
  <c r="AV39" i="86"/>
  <c r="AU39" i="86"/>
  <c r="AT39" i="86"/>
  <c r="AS39" i="86"/>
  <c r="AR39" i="86"/>
  <c r="AQ39" i="86"/>
  <c r="AP39" i="86"/>
  <c r="AO39" i="86"/>
  <c r="AN39" i="86"/>
  <c r="AM39" i="86"/>
  <c r="AL39" i="86"/>
  <c r="AK39" i="86"/>
  <c r="AJ39" i="86"/>
  <c r="AI39" i="86"/>
  <c r="AH39" i="86"/>
  <c r="AG39" i="86"/>
  <c r="AF39" i="86"/>
  <c r="AE39" i="86"/>
  <c r="AD39" i="86"/>
  <c r="AC39" i="86"/>
  <c r="AB39" i="86"/>
  <c r="AA39" i="86"/>
  <c r="Z39" i="86"/>
  <c r="Y39" i="86"/>
  <c r="X39" i="86"/>
  <c r="W39" i="86"/>
  <c r="V39" i="86"/>
  <c r="U39" i="86"/>
  <c r="T39" i="86"/>
  <c r="S39" i="86"/>
  <c r="R39" i="86"/>
  <c r="Q39" i="86"/>
  <c r="P39" i="86"/>
  <c r="O39" i="86"/>
  <c r="N39" i="86"/>
  <c r="M39" i="86"/>
  <c r="L39" i="86"/>
  <c r="K39" i="86"/>
  <c r="J39" i="86"/>
  <c r="I39" i="86"/>
  <c r="H39" i="86"/>
  <c r="G39" i="86"/>
  <c r="F39" i="86"/>
  <c r="E39" i="86"/>
  <c r="D39" i="86"/>
  <c r="C39" i="86"/>
  <c r="BU38" i="86"/>
  <c r="BT38" i="86"/>
  <c r="BS38" i="86"/>
  <c r="BR38" i="86"/>
  <c r="BQ38" i="86"/>
  <c r="BP38" i="86"/>
  <c r="BO38" i="86"/>
  <c r="BN38" i="86"/>
  <c r="BM38" i="86"/>
  <c r="BL38" i="86"/>
  <c r="BK38" i="86"/>
  <c r="BJ38" i="86"/>
  <c r="BI38" i="86"/>
  <c r="BH38" i="86"/>
  <c r="BG38" i="86"/>
  <c r="BF38" i="86"/>
  <c r="BE38" i="86"/>
  <c r="BD38" i="86"/>
  <c r="BC38" i="86"/>
  <c r="BB38" i="86"/>
  <c r="BA38" i="86"/>
  <c r="AZ38" i="86"/>
  <c r="AY38" i="86"/>
  <c r="AX38" i="86"/>
  <c r="AW38" i="86"/>
  <c r="AV38" i="86"/>
  <c r="AU38" i="86"/>
  <c r="AT38" i="86"/>
  <c r="AS38" i="86"/>
  <c r="AR38" i="86"/>
  <c r="AQ38" i="86"/>
  <c r="AP38" i="86"/>
  <c r="AO38" i="86"/>
  <c r="AN38" i="86"/>
  <c r="AM38" i="86"/>
  <c r="AL38" i="86"/>
  <c r="AK38" i="86"/>
  <c r="AJ38" i="86"/>
  <c r="AI38" i="86"/>
  <c r="AH38" i="86"/>
  <c r="AG38" i="86"/>
  <c r="AF38" i="86"/>
  <c r="AE38" i="86"/>
  <c r="AD38" i="86"/>
  <c r="AC38" i="86"/>
  <c r="AB38" i="86"/>
  <c r="AA38" i="86"/>
  <c r="Z38" i="86"/>
  <c r="Y38" i="86"/>
  <c r="X38" i="86"/>
  <c r="W38" i="86"/>
  <c r="V38" i="86"/>
  <c r="U38" i="86"/>
  <c r="T38" i="86"/>
  <c r="S38" i="86"/>
  <c r="R38" i="86"/>
  <c r="Q38" i="86"/>
  <c r="P38" i="86"/>
  <c r="O38" i="86"/>
  <c r="N38" i="86"/>
  <c r="M38" i="86"/>
  <c r="L38" i="86"/>
  <c r="K38" i="86"/>
  <c r="J38" i="86"/>
  <c r="I38" i="86"/>
  <c r="H38" i="86"/>
  <c r="G38" i="86"/>
  <c r="F38" i="86"/>
  <c r="E38" i="86"/>
  <c r="D38" i="86"/>
  <c r="C38" i="86"/>
  <c r="BU37" i="86"/>
  <c r="BT37" i="86"/>
  <c r="BS37" i="86"/>
  <c r="BR37" i="86"/>
  <c r="BQ37" i="86"/>
  <c r="BP37" i="86"/>
  <c r="BO37" i="86"/>
  <c r="BN37" i="86"/>
  <c r="BM37" i="86"/>
  <c r="BL37" i="86"/>
  <c r="BK37" i="86"/>
  <c r="BJ37" i="86"/>
  <c r="BI37" i="86"/>
  <c r="BH37" i="86"/>
  <c r="BG37" i="86"/>
  <c r="BF37" i="86"/>
  <c r="BE37" i="86"/>
  <c r="BD37" i="86"/>
  <c r="BC37" i="86"/>
  <c r="BB37" i="86"/>
  <c r="BA37" i="86"/>
  <c r="AZ37" i="86"/>
  <c r="AY37" i="86"/>
  <c r="AX37" i="86"/>
  <c r="AW37" i="86"/>
  <c r="AV37" i="86"/>
  <c r="AU37" i="86"/>
  <c r="AT37" i="86"/>
  <c r="AS37" i="86"/>
  <c r="AR37" i="86"/>
  <c r="AQ37" i="86"/>
  <c r="AP37" i="86"/>
  <c r="AO37" i="86"/>
  <c r="AN37" i="86"/>
  <c r="AM37" i="86"/>
  <c r="AL37" i="86"/>
  <c r="AK37" i="86"/>
  <c r="AJ37" i="86"/>
  <c r="AI37" i="86"/>
  <c r="AH37" i="86"/>
  <c r="AG37" i="86"/>
  <c r="AF37" i="86"/>
  <c r="AE37" i="86"/>
  <c r="AD37" i="86"/>
  <c r="AC37" i="86"/>
  <c r="AB37" i="86"/>
  <c r="AA37" i="86"/>
  <c r="Z37" i="86"/>
  <c r="Y37" i="86"/>
  <c r="X37" i="86"/>
  <c r="W37" i="86"/>
  <c r="V37" i="86"/>
  <c r="U37" i="86"/>
  <c r="T37" i="86"/>
  <c r="S37" i="86"/>
  <c r="R37" i="86"/>
  <c r="Q37" i="86"/>
  <c r="P37" i="86"/>
  <c r="O37" i="86"/>
  <c r="N37" i="86"/>
  <c r="M37" i="86"/>
  <c r="L37" i="86"/>
  <c r="K37" i="86"/>
  <c r="J37" i="86"/>
  <c r="I37" i="86"/>
  <c r="H37" i="86"/>
  <c r="G37" i="86"/>
  <c r="F37" i="86"/>
  <c r="E37" i="86"/>
  <c r="D37" i="86"/>
  <c r="C37" i="86"/>
  <c r="BU36" i="86"/>
  <c r="BT36" i="86"/>
  <c r="BS36" i="86"/>
  <c r="BR36" i="86"/>
  <c r="BQ36" i="86"/>
  <c r="BP36" i="86"/>
  <c r="BO36" i="86"/>
  <c r="BN36" i="86"/>
  <c r="BM36" i="86"/>
  <c r="BL36" i="86"/>
  <c r="BK36" i="86"/>
  <c r="BJ36" i="86"/>
  <c r="BI36" i="86"/>
  <c r="BH36" i="86"/>
  <c r="BG36" i="86"/>
  <c r="BF36" i="86"/>
  <c r="BE36" i="86"/>
  <c r="BD36" i="86"/>
  <c r="BC36" i="86"/>
  <c r="BB36" i="86"/>
  <c r="BA36" i="86"/>
  <c r="AZ36" i="86"/>
  <c r="AY36" i="86"/>
  <c r="AX36" i="86"/>
  <c r="AW36" i="86"/>
  <c r="AV36" i="86"/>
  <c r="AU36" i="86"/>
  <c r="AT36" i="86"/>
  <c r="AS36" i="86"/>
  <c r="AR36" i="86"/>
  <c r="AQ36" i="86"/>
  <c r="AP36" i="86"/>
  <c r="AO36" i="86"/>
  <c r="AN36" i="86"/>
  <c r="AM36" i="86"/>
  <c r="AL36" i="86"/>
  <c r="AK36" i="86"/>
  <c r="AJ36" i="86"/>
  <c r="AI36" i="86"/>
  <c r="AH36" i="86"/>
  <c r="AG36" i="86"/>
  <c r="AF36" i="86"/>
  <c r="AE36" i="86"/>
  <c r="AD36" i="86"/>
  <c r="AC36" i="86"/>
  <c r="AB36" i="86"/>
  <c r="AA36" i="86"/>
  <c r="Z36" i="86"/>
  <c r="Y36" i="86"/>
  <c r="X36" i="86"/>
  <c r="W36" i="86"/>
  <c r="V36" i="86"/>
  <c r="U36" i="86"/>
  <c r="T36" i="86"/>
  <c r="S36" i="86"/>
  <c r="R36" i="86"/>
  <c r="Q36" i="86"/>
  <c r="P36" i="86"/>
  <c r="O36" i="86"/>
  <c r="N36" i="86"/>
  <c r="M36" i="86"/>
  <c r="L36" i="86"/>
  <c r="K36" i="86"/>
  <c r="J36" i="86"/>
  <c r="I36" i="86"/>
  <c r="H36" i="86"/>
  <c r="G36" i="86"/>
  <c r="F36" i="86"/>
  <c r="E36" i="86"/>
  <c r="D36" i="86"/>
  <c r="C36" i="86"/>
  <c r="C35" i="86"/>
  <c r="C33" i="86"/>
  <c r="C32" i="86"/>
  <c r="C30" i="86"/>
  <c r="C29" i="86"/>
  <c r="C28" i="86"/>
  <c r="C27" i="86"/>
  <c r="C26" i="86"/>
  <c r="C24" i="86"/>
  <c r="C23" i="86"/>
  <c r="C22" i="86"/>
  <c r="C21" i="86"/>
  <c r="C20" i="86"/>
  <c r="C18" i="86"/>
  <c r="C17" i="86"/>
  <c r="C16" i="86"/>
  <c r="C15" i="86"/>
  <c r="C14" i="86"/>
  <c r="BU10" i="86"/>
  <c r="BT10" i="86"/>
  <c r="BS10" i="86"/>
  <c r="BR10" i="86"/>
  <c r="BQ10" i="86"/>
  <c r="BP10" i="86"/>
  <c r="BO10" i="86"/>
  <c r="BN10" i="86"/>
  <c r="BM10" i="86"/>
  <c r="BL10" i="86"/>
  <c r="BK10" i="86"/>
  <c r="BJ10" i="86"/>
  <c r="BI10" i="86"/>
  <c r="BH10" i="86"/>
  <c r="BG10" i="86"/>
  <c r="BF10" i="86"/>
  <c r="BE10" i="86"/>
  <c r="BD10" i="86"/>
  <c r="BC10" i="86"/>
  <c r="BB10" i="86"/>
  <c r="BA10" i="86"/>
  <c r="AZ10" i="86"/>
  <c r="AY10" i="86"/>
  <c r="AX10" i="86"/>
  <c r="AW10" i="86"/>
  <c r="AV10" i="86"/>
  <c r="AU10" i="86"/>
  <c r="AT10" i="86"/>
  <c r="AS10" i="86"/>
  <c r="AR10" i="86"/>
  <c r="AQ10" i="86"/>
  <c r="AP10" i="86"/>
  <c r="AO10" i="86"/>
  <c r="AN10" i="86"/>
  <c r="AM10" i="86"/>
  <c r="AL10" i="86"/>
  <c r="AK10" i="86"/>
  <c r="AJ10" i="86"/>
  <c r="AI10" i="86"/>
  <c r="AH10" i="86"/>
  <c r="AG10" i="86"/>
  <c r="AF10" i="86"/>
  <c r="AE10" i="86"/>
  <c r="AD10" i="86"/>
  <c r="AC10" i="86"/>
  <c r="AB10" i="86"/>
  <c r="AA10" i="86"/>
  <c r="Z10" i="86"/>
  <c r="Y10" i="86"/>
  <c r="X10" i="86"/>
  <c r="W10" i="86"/>
  <c r="V10" i="86"/>
  <c r="U10" i="86"/>
  <c r="T10" i="86"/>
  <c r="S10" i="86"/>
  <c r="R10" i="86"/>
  <c r="Q10" i="86"/>
  <c r="P10" i="86"/>
  <c r="O10" i="86"/>
  <c r="N10" i="86"/>
  <c r="M10" i="86"/>
  <c r="L10" i="86"/>
  <c r="K10" i="86"/>
  <c r="J10" i="86"/>
  <c r="I10" i="86"/>
  <c r="H10" i="86"/>
  <c r="G10" i="86"/>
  <c r="F10" i="86"/>
  <c r="E10" i="86"/>
  <c r="D10" i="86"/>
  <c r="C10" i="86"/>
  <c r="C9" i="86"/>
  <c r="C8" i="86"/>
  <c r="C7" i="86"/>
  <c r="C6" i="86"/>
  <c r="C5" i="86"/>
  <c r="A3" i="86"/>
  <c r="A1" i="86"/>
  <c r="D122" i="85"/>
  <c r="D121" i="85"/>
  <c r="D120" i="85"/>
  <c r="D119" i="85"/>
  <c r="D118" i="85"/>
  <c r="D117" i="85"/>
  <c r="D116" i="85"/>
  <c r="D115" i="85"/>
  <c r="D114" i="85"/>
  <c r="D112" i="85"/>
  <c r="D111" i="85"/>
  <c r="D110" i="85"/>
  <c r="D109" i="85"/>
  <c r="D108" i="85"/>
  <c r="D107" i="85"/>
  <c r="B103" i="85"/>
  <c r="BU122" i="85" s="1"/>
  <c r="A103" i="85"/>
  <c r="D100" i="85"/>
  <c r="A100" i="85"/>
  <c r="BQ99" i="85"/>
  <c r="Z99" i="85"/>
  <c r="J99" i="85"/>
  <c r="BU97" i="85"/>
  <c r="BT97" i="85"/>
  <c r="BS97" i="85"/>
  <c r="BR97" i="85"/>
  <c r="BQ97" i="85"/>
  <c r="BP97" i="85"/>
  <c r="BO97" i="85"/>
  <c r="BN97" i="85"/>
  <c r="BM97" i="85"/>
  <c r="BL97" i="85"/>
  <c r="BK97" i="85"/>
  <c r="BJ97" i="85"/>
  <c r="BI97" i="85"/>
  <c r="BH97" i="85"/>
  <c r="BG97" i="85"/>
  <c r="BF97" i="85"/>
  <c r="BE97" i="85"/>
  <c r="BD97" i="85"/>
  <c r="BC97" i="85"/>
  <c r="BB97" i="85"/>
  <c r="BA97" i="85"/>
  <c r="AZ97" i="85"/>
  <c r="AY97" i="85"/>
  <c r="AX97" i="85"/>
  <c r="AW97" i="85"/>
  <c r="AV97" i="85"/>
  <c r="AU97" i="85"/>
  <c r="AT97" i="85"/>
  <c r="AS97" i="85"/>
  <c r="AR97" i="85"/>
  <c r="AQ97" i="85"/>
  <c r="AP97" i="85"/>
  <c r="AO97" i="85"/>
  <c r="AN97" i="85"/>
  <c r="AM97" i="85"/>
  <c r="AL97" i="85"/>
  <c r="AK97" i="85"/>
  <c r="AJ97" i="85"/>
  <c r="AI97" i="85"/>
  <c r="AH97" i="85"/>
  <c r="AG97" i="85"/>
  <c r="AF97" i="85"/>
  <c r="AE97" i="85"/>
  <c r="AD97" i="85"/>
  <c r="AC97" i="85"/>
  <c r="AB97" i="85"/>
  <c r="AA97" i="85"/>
  <c r="Z97" i="85"/>
  <c r="Y97" i="85"/>
  <c r="X97" i="85"/>
  <c r="W97" i="85"/>
  <c r="V97" i="85"/>
  <c r="U97" i="85"/>
  <c r="T97" i="85"/>
  <c r="S97" i="85"/>
  <c r="R97" i="85"/>
  <c r="Q97" i="85"/>
  <c r="P97" i="85"/>
  <c r="O97" i="85"/>
  <c r="N97" i="85"/>
  <c r="M97" i="85"/>
  <c r="L97" i="85"/>
  <c r="K97" i="85"/>
  <c r="J97" i="85"/>
  <c r="I97" i="85"/>
  <c r="H97" i="85"/>
  <c r="G97" i="85"/>
  <c r="F97" i="85"/>
  <c r="E97" i="85"/>
  <c r="D97" i="85"/>
  <c r="C97" i="85"/>
  <c r="C96" i="85"/>
  <c r="C95" i="85"/>
  <c r="C94" i="85"/>
  <c r="C93" i="85"/>
  <c r="C92" i="85"/>
  <c r="BU89" i="85"/>
  <c r="BT89" i="85"/>
  <c r="BS89" i="85"/>
  <c r="BR89" i="85"/>
  <c r="BQ89" i="85"/>
  <c r="BP89" i="85"/>
  <c r="BO89" i="85"/>
  <c r="BN89" i="85"/>
  <c r="BM89" i="85"/>
  <c r="BL89" i="85"/>
  <c r="BK89" i="85"/>
  <c r="BJ89" i="85"/>
  <c r="BI89" i="85"/>
  <c r="BH89" i="85"/>
  <c r="BG89" i="85"/>
  <c r="BF89" i="85"/>
  <c r="BE89" i="85"/>
  <c r="BD89" i="85"/>
  <c r="BC89" i="85"/>
  <c r="BB89" i="85"/>
  <c r="BA89" i="85"/>
  <c r="AZ89" i="85"/>
  <c r="AY89" i="85"/>
  <c r="AX89" i="85"/>
  <c r="AW89" i="85"/>
  <c r="AV89" i="85"/>
  <c r="AU89" i="85"/>
  <c r="AT89" i="85"/>
  <c r="AS89" i="85"/>
  <c r="AR89" i="85"/>
  <c r="AQ89" i="85"/>
  <c r="AP89" i="85"/>
  <c r="AO89" i="85"/>
  <c r="AN89" i="85"/>
  <c r="AM89" i="85"/>
  <c r="AL89" i="85"/>
  <c r="AK89" i="85"/>
  <c r="AJ89" i="85"/>
  <c r="AI89" i="85"/>
  <c r="AH89" i="85"/>
  <c r="AG89" i="85"/>
  <c r="AF89" i="85"/>
  <c r="AE89" i="85"/>
  <c r="AD89" i="85"/>
  <c r="AC89" i="85"/>
  <c r="AB89" i="85"/>
  <c r="AA89" i="85"/>
  <c r="Z89" i="85"/>
  <c r="Y89" i="85"/>
  <c r="X89" i="85"/>
  <c r="W89" i="85"/>
  <c r="V89" i="85"/>
  <c r="U89" i="85"/>
  <c r="T89" i="85"/>
  <c r="S89" i="85"/>
  <c r="R89" i="85"/>
  <c r="Q89" i="85"/>
  <c r="P89" i="85"/>
  <c r="O89" i="85"/>
  <c r="N89" i="85"/>
  <c r="M89" i="85"/>
  <c r="L89" i="85"/>
  <c r="K89" i="85"/>
  <c r="J89" i="85"/>
  <c r="I89" i="85"/>
  <c r="H89" i="85"/>
  <c r="G89" i="85"/>
  <c r="F89" i="85"/>
  <c r="E89" i="85"/>
  <c r="D89" i="85"/>
  <c r="C89" i="85"/>
  <c r="C88" i="85"/>
  <c r="C87" i="85"/>
  <c r="C86" i="85"/>
  <c r="C85" i="85"/>
  <c r="C84" i="85"/>
  <c r="BU81" i="85"/>
  <c r="BT81" i="85"/>
  <c r="BS81" i="85"/>
  <c r="BR81" i="85"/>
  <c r="BQ81" i="85"/>
  <c r="BP81" i="85"/>
  <c r="BO81" i="85"/>
  <c r="BN81" i="85"/>
  <c r="BM81" i="85"/>
  <c r="BL81" i="85"/>
  <c r="BK81" i="85"/>
  <c r="BJ81" i="85"/>
  <c r="BI81" i="85"/>
  <c r="BH81" i="85"/>
  <c r="BG81" i="85"/>
  <c r="BF81" i="85"/>
  <c r="BE81" i="85"/>
  <c r="BD81" i="85"/>
  <c r="BC81" i="85"/>
  <c r="BB81" i="85"/>
  <c r="BA81" i="85"/>
  <c r="AZ81" i="85"/>
  <c r="AY81" i="85"/>
  <c r="AX81" i="85"/>
  <c r="AW81" i="85"/>
  <c r="AV81" i="85"/>
  <c r="AU81" i="85"/>
  <c r="AT81" i="85"/>
  <c r="AS81" i="85"/>
  <c r="AR81" i="85"/>
  <c r="AQ81" i="85"/>
  <c r="AP81" i="85"/>
  <c r="AO81" i="85"/>
  <c r="AN81" i="85"/>
  <c r="AM81" i="85"/>
  <c r="AL81" i="85"/>
  <c r="AK81" i="85"/>
  <c r="AJ81" i="85"/>
  <c r="AI81" i="85"/>
  <c r="AH81" i="85"/>
  <c r="AG81" i="85"/>
  <c r="AF81" i="85"/>
  <c r="AE81" i="85"/>
  <c r="AD81" i="85"/>
  <c r="AC81" i="85"/>
  <c r="AB81" i="85"/>
  <c r="AA81" i="85"/>
  <c r="Z81" i="85"/>
  <c r="Y81" i="85"/>
  <c r="X81" i="85"/>
  <c r="W81" i="85"/>
  <c r="V81" i="85"/>
  <c r="U81" i="85"/>
  <c r="T81" i="85"/>
  <c r="S81" i="85"/>
  <c r="R81" i="85"/>
  <c r="Q81" i="85"/>
  <c r="P81" i="85"/>
  <c r="O81" i="85"/>
  <c r="N81" i="85"/>
  <c r="M81" i="85"/>
  <c r="L81" i="85"/>
  <c r="K81" i="85"/>
  <c r="J81" i="85"/>
  <c r="I81" i="85"/>
  <c r="H81" i="85"/>
  <c r="G81" i="85"/>
  <c r="F81" i="85"/>
  <c r="E81" i="85"/>
  <c r="D81" i="85"/>
  <c r="C81" i="85"/>
  <c r="C80" i="85"/>
  <c r="C79" i="85"/>
  <c r="C78" i="85"/>
  <c r="C77" i="85"/>
  <c r="C76" i="85"/>
  <c r="BU73" i="85"/>
  <c r="BT73" i="85"/>
  <c r="BS73" i="85"/>
  <c r="BR73" i="85"/>
  <c r="BQ73" i="85"/>
  <c r="BP73" i="85"/>
  <c r="BO73" i="85"/>
  <c r="BN73" i="85"/>
  <c r="BM73" i="85"/>
  <c r="BL73" i="85"/>
  <c r="BK73" i="85"/>
  <c r="BJ73" i="85"/>
  <c r="BI73" i="85"/>
  <c r="BH73" i="85"/>
  <c r="BG73" i="85"/>
  <c r="BF73" i="85"/>
  <c r="BE73" i="85"/>
  <c r="BD73" i="85"/>
  <c r="BC73" i="85"/>
  <c r="BB73" i="85"/>
  <c r="BA73" i="85"/>
  <c r="AZ73" i="85"/>
  <c r="AY73" i="85"/>
  <c r="AX73" i="85"/>
  <c r="AW73" i="85"/>
  <c r="AV73" i="85"/>
  <c r="AU73" i="85"/>
  <c r="AT73" i="85"/>
  <c r="AS73" i="85"/>
  <c r="AR73" i="85"/>
  <c r="AQ73" i="85"/>
  <c r="AP73" i="85"/>
  <c r="AO73" i="85"/>
  <c r="AN73" i="85"/>
  <c r="AM73" i="85"/>
  <c r="AL73" i="85"/>
  <c r="AK73" i="85"/>
  <c r="AJ73" i="85"/>
  <c r="AI73" i="85"/>
  <c r="AH73" i="85"/>
  <c r="AG73" i="85"/>
  <c r="AF73" i="85"/>
  <c r="AE73" i="85"/>
  <c r="AD73" i="85"/>
  <c r="AC73" i="85"/>
  <c r="AB73" i="85"/>
  <c r="AA73" i="85"/>
  <c r="Z73" i="85"/>
  <c r="Y73" i="85"/>
  <c r="X73" i="85"/>
  <c r="W73" i="85"/>
  <c r="V73" i="85"/>
  <c r="U73" i="85"/>
  <c r="T73" i="85"/>
  <c r="S73" i="85"/>
  <c r="R73" i="85"/>
  <c r="Q73" i="85"/>
  <c r="P73" i="85"/>
  <c r="O73" i="85"/>
  <c r="N73" i="85"/>
  <c r="M73" i="85"/>
  <c r="L73" i="85"/>
  <c r="K73" i="85"/>
  <c r="J73" i="85"/>
  <c r="I73" i="85"/>
  <c r="H73" i="85"/>
  <c r="G73" i="85"/>
  <c r="F73" i="85"/>
  <c r="E73" i="85"/>
  <c r="D73" i="85"/>
  <c r="C73" i="85"/>
  <c r="BU72" i="85"/>
  <c r="BT72" i="85"/>
  <c r="BS72" i="85"/>
  <c r="BR72" i="85"/>
  <c r="BQ72" i="85"/>
  <c r="BP72" i="85"/>
  <c r="BO72" i="85"/>
  <c r="BN72" i="85"/>
  <c r="BM72" i="85"/>
  <c r="BL72" i="85"/>
  <c r="BK72" i="85"/>
  <c r="BJ72" i="85"/>
  <c r="BI72" i="85"/>
  <c r="BH72" i="85"/>
  <c r="BG72" i="85"/>
  <c r="BF72" i="85"/>
  <c r="BE72" i="85"/>
  <c r="BD72" i="85"/>
  <c r="BC72" i="85"/>
  <c r="BB72" i="85"/>
  <c r="BA72" i="85"/>
  <c r="AZ72" i="85"/>
  <c r="AY72" i="85"/>
  <c r="AX72" i="85"/>
  <c r="AW72" i="85"/>
  <c r="AV72" i="85"/>
  <c r="AU72" i="85"/>
  <c r="AT72" i="85"/>
  <c r="AS72" i="85"/>
  <c r="AR72" i="85"/>
  <c r="AQ72" i="85"/>
  <c r="AP72" i="85"/>
  <c r="AO72" i="85"/>
  <c r="AN72" i="85"/>
  <c r="AM72" i="85"/>
  <c r="AL72" i="85"/>
  <c r="AK72" i="85"/>
  <c r="AJ72" i="85"/>
  <c r="AI72" i="85"/>
  <c r="AH72" i="85"/>
  <c r="AG72" i="85"/>
  <c r="AF72" i="85"/>
  <c r="AE72" i="85"/>
  <c r="AD72" i="85"/>
  <c r="AC72" i="85"/>
  <c r="AB72" i="85"/>
  <c r="AA72" i="85"/>
  <c r="Z72" i="85"/>
  <c r="Y72" i="85"/>
  <c r="X72" i="85"/>
  <c r="W72" i="85"/>
  <c r="V72" i="85"/>
  <c r="U72" i="85"/>
  <c r="T72" i="85"/>
  <c r="S72" i="85"/>
  <c r="R72" i="85"/>
  <c r="Q72" i="85"/>
  <c r="P72" i="85"/>
  <c r="O72" i="85"/>
  <c r="N72" i="85"/>
  <c r="M72" i="85"/>
  <c r="L72" i="85"/>
  <c r="K72" i="85"/>
  <c r="J72" i="85"/>
  <c r="I72" i="85"/>
  <c r="H72" i="85"/>
  <c r="G72" i="85"/>
  <c r="F72" i="85"/>
  <c r="E72" i="85"/>
  <c r="D72" i="85"/>
  <c r="C72" i="85"/>
  <c r="BU71" i="85"/>
  <c r="BT71" i="85"/>
  <c r="BS71" i="85"/>
  <c r="BR71" i="85"/>
  <c r="BQ71" i="85"/>
  <c r="BP71" i="85"/>
  <c r="BO71" i="85"/>
  <c r="BN71" i="85"/>
  <c r="BM71" i="85"/>
  <c r="BL71" i="85"/>
  <c r="BK71" i="85"/>
  <c r="BJ71" i="85"/>
  <c r="BI71" i="85"/>
  <c r="BH71" i="85"/>
  <c r="BG71" i="85"/>
  <c r="BF71" i="85"/>
  <c r="BE71" i="85"/>
  <c r="BD71" i="85"/>
  <c r="BC71" i="85"/>
  <c r="BB71" i="85"/>
  <c r="BA71" i="85"/>
  <c r="AZ71" i="85"/>
  <c r="AY71" i="85"/>
  <c r="AX71" i="85"/>
  <c r="AW71" i="85"/>
  <c r="AV71" i="85"/>
  <c r="AU71" i="85"/>
  <c r="AT71" i="85"/>
  <c r="AS71" i="85"/>
  <c r="AR71" i="85"/>
  <c r="AQ71" i="85"/>
  <c r="AP71" i="85"/>
  <c r="AO71" i="85"/>
  <c r="AN71" i="85"/>
  <c r="AM71" i="85"/>
  <c r="AL71" i="85"/>
  <c r="AK71" i="85"/>
  <c r="AJ71" i="85"/>
  <c r="AI71" i="85"/>
  <c r="AH71" i="85"/>
  <c r="AG71" i="85"/>
  <c r="AF71" i="85"/>
  <c r="AE71" i="85"/>
  <c r="AD71" i="85"/>
  <c r="AC71" i="85"/>
  <c r="AB71" i="85"/>
  <c r="AA71" i="85"/>
  <c r="Z71" i="85"/>
  <c r="Y71" i="85"/>
  <c r="X71" i="85"/>
  <c r="W71" i="85"/>
  <c r="V71" i="85"/>
  <c r="U71" i="85"/>
  <c r="T71" i="85"/>
  <c r="S71" i="85"/>
  <c r="R71" i="85"/>
  <c r="Q71" i="85"/>
  <c r="P71" i="85"/>
  <c r="O71" i="85"/>
  <c r="N71" i="85"/>
  <c r="M71" i="85"/>
  <c r="L71" i="85"/>
  <c r="K71" i="85"/>
  <c r="J71" i="85"/>
  <c r="I71" i="85"/>
  <c r="H71" i="85"/>
  <c r="G71" i="85"/>
  <c r="F71" i="85"/>
  <c r="E71" i="85"/>
  <c r="D71" i="85"/>
  <c r="C71" i="85"/>
  <c r="BU70" i="85"/>
  <c r="BT70" i="85"/>
  <c r="BS70" i="85"/>
  <c r="BR70" i="85"/>
  <c r="BQ70" i="85"/>
  <c r="BP70" i="85"/>
  <c r="BO70" i="85"/>
  <c r="BN70" i="85"/>
  <c r="BM70" i="85"/>
  <c r="BL70" i="85"/>
  <c r="BK70" i="85"/>
  <c r="BJ70" i="85"/>
  <c r="BI70" i="85"/>
  <c r="BH70" i="85"/>
  <c r="BG70" i="85"/>
  <c r="BF70" i="85"/>
  <c r="BE70" i="85"/>
  <c r="BD70" i="85"/>
  <c r="BC70" i="85"/>
  <c r="BB70" i="85"/>
  <c r="BA70" i="85"/>
  <c r="AZ70" i="85"/>
  <c r="AY70" i="85"/>
  <c r="AX70" i="85"/>
  <c r="AW70" i="85"/>
  <c r="AV70" i="85"/>
  <c r="AU70" i="85"/>
  <c r="AT70" i="85"/>
  <c r="AS70" i="85"/>
  <c r="AR70" i="85"/>
  <c r="AQ70" i="85"/>
  <c r="AP70" i="85"/>
  <c r="AO70" i="85"/>
  <c r="AN70" i="85"/>
  <c r="AM70" i="85"/>
  <c r="AL70" i="85"/>
  <c r="AK70" i="85"/>
  <c r="AJ70" i="85"/>
  <c r="AI70" i="85"/>
  <c r="AH70" i="85"/>
  <c r="AG70" i="85"/>
  <c r="AF70" i="85"/>
  <c r="AE70" i="85"/>
  <c r="AD70" i="85"/>
  <c r="AC70" i="85"/>
  <c r="AB70" i="85"/>
  <c r="AA70" i="85"/>
  <c r="Z70" i="85"/>
  <c r="Y70" i="85"/>
  <c r="X70" i="85"/>
  <c r="W70" i="85"/>
  <c r="V70" i="85"/>
  <c r="U70" i="85"/>
  <c r="T70" i="85"/>
  <c r="S70" i="85"/>
  <c r="R70" i="85"/>
  <c r="Q70" i="85"/>
  <c r="P70" i="85"/>
  <c r="O70" i="85"/>
  <c r="N70" i="85"/>
  <c r="M70" i="85"/>
  <c r="L70" i="85"/>
  <c r="K70" i="85"/>
  <c r="J70" i="85"/>
  <c r="I70" i="85"/>
  <c r="H70" i="85"/>
  <c r="G70" i="85"/>
  <c r="F70" i="85"/>
  <c r="E70" i="85"/>
  <c r="D70" i="85"/>
  <c r="C70" i="85"/>
  <c r="BU69" i="85"/>
  <c r="BT69" i="85"/>
  <c r="BS69" i="85"/>
  <c r="BR69" i="85"/>
  <c r="BQ69" i="85"/>
  <c r="BP69" i="85"/>
  <c r="BO69" i="85"/>
  <c r="BN69" i="85"/>
  <c r="BM69" i="85"/>
  <c r="BL69" i="85"/>
  <c r="BK69" i="85"/>
  <c r="BJ69" i="85"/>
  <c r="BI69" i="85"/>
  <c r="BH69" i="85"/>
  <c r="BG69" i="85"/>
  <c r="BF69" i="85"/>
  <c r="BE69" i="85"/>
  <c r="BD69" i="85"/>
  <c r="BC69" i="85"/>
  <c r="BB69" i="85"/>
  <c r="BA69" i="85"/>
  <c r="AZ69" i="85"/>
  <c r="AY69" i="85"/>
  <c r="AX69" i="85"/>
  <c r="AW69" i="85"/>
  <c r="AV69" i="85"/>
  <c r="AU69" i="85"/>
  <c r="AT69" i="85"/>
  <c r="AS69" i="85"/>
  <c r="AR69" i="85"/>
  <c r="AQ69" i="85"/>
  <c r="AP69" i="85"/>
  <c r="AO69" i="85"/>
  <c r="AN69" i="85"/>
  <c r="AM69" i="85"/>
  <c r="AL69" i="85"/>
  <c r="AK69" i="85"/>
  <c r="AJ69" i="85"/>
  <c r="AI69" i="85"/>
  <c r="AH69" i="85"/>
  <c r="AG69" i="85"/>
  <c r="AF69" i="85"/>
  <c r="AE69" i="85"/>
  <c r="AD69" i="85"/>
  <c r="AC69" i="85"/>
  <c r="AB69" i="85"/>
  <c r="AA69" i="85"/>
  <c r="Z69" i="85"/>
  <c r="Y69" i="85"/>
  <c r="X69" i="85"/>
  <c r="W69" i="85"/>
  <c r="V69" i="85"/>
  <c r="U69" i="85"/>
  <c r="T69" i="85"/>
  <c r="S69" i="85"/>
  <c r="R69" i="85"/>
  <c r="Q69" i="85"/>
  <c r="P69" i="85"/>
  <c r="O69" i="85"/>
  <c r="N69" i="85"/>
  <c r="M69" i="85"/>
  <c r="L69" i="85"/>
  <c r="K69" i="85"/>
  <c r="J69" i="85"/>
  <c r="I69" i="85"/>
  <c r="H69" i="85"/>
  <c r="G69" i="85"/>
  <c r="F69" i="85"/>
  <c r="E69" i="85"/>
  <c r="D69" i="85"/>
  <c r="C69" i="85"/>
  <c r="C68" i="85"/>
  <c r="C67" i="85"/>
  <c r="C66" i="85"/>
  <c r="C65" i="85"/>
  <c r="C64" i="85"/>
  <c r="C62" i="85"/>
  <c r="C61" i="85"/>
  <c r="C60" i="85"/>
  <c r="C59" i="85"/>
  <c r="C58" i="85"/>
  <c r="C56" i="85"/>
  <c r="C55" i="85"/>
  <c r="C54" i="85"/>
  <c r="C53" i="85"/>
  <c r="C52" i="85"/>
  <c r="C50" i="85"/>
  <c r="C49" i="85"/>
  <c r="C48" i="85"/>
  <c r="C47" i="85"/>
  <c r="C46" i="85"/>
  <c r="BU42" i="85"/>
  <c r="BT42" i="85"/>
  <c r="BS42" i="85"/>
  <c r="BR42" i="85"/>
  <c r="BQ42" i="85"/>
  <c r="BP42" i="85"/>
  <c r="BO42" i="85"/>
  <c r="BN42" i="85"/>
  <c r="BM42" i="85"/>
  <c r="BL42" i="85"/>
  <c r="BK42" i="85"/>
  <c r="BJ42" i="85"/>
  <c r="BI42" i="85"/>
  <c r="BH42" i="85"/>
  <c r="BG42" i="85"/>
  <c r="BF42" i="85"/>
  <c r="BE42" i="85"/>
  <c r="BD42" i="85"/>
  <c r="BC42" i="85"/>
  <c r="BB42" i="85"/>
  <c r="BA42" i="85"/>
  <c r="AZ42" i="85"/>
  <c r="AY42" i="85"/>
  <c r="AX42" i="85"/>
  <c r="AW42" i="85"/>
  <c r="AV42" i="85"/>
  <c r="AU42" i="85"/>
  <c r="AT42" i="85"/>
  <c r="AS42" i="85"/>
  <c r="AR42" i="85"/>
  <c r="AQ42" i="85"/>
  <c r="AP42" i="85"/>
  <c r="AO42" i="85"/>
  <c r="AN42" i="85"/>
  <c r="AM42" i="85"/>
  <c r="AL42" i="85"/>
  <c r="AK42" i="85"/>
  <c r="AJ42" i="85"/>
  <c r="AI42" i="85"/>
  <c r="AH42" i="85"/>
  <c r="AG42" i="85"/>
  <c r="AF42" i="85"/>
  <c r="AE42" i="85"/>
  <c r="AD42" i="85"/>
  <c r="AC42" i="85"/>
  <c r="AB42" i="85"/>
  <c r="AA42" i="85"/>
  <c r="Z42" i="85"/>
  <c r="Y42" i="85"/>
  <c r="X42" i="85"/>
  <c r="W42" i="85"/>
  <c r="V42" i="85"/>
  <c r="U42" i="85"/>
  <c r="T42" i="85"/>
  <c r="S42" i="85"/>
  <c r="R42" i="85"/>
  <c r="Q42" i="85"/>
  <c r="P42" i="85"/>
  <c r="O42" i="85"/>
  <c r="N42" i="85"/>
  <c r="M42" i="85"/>
  <c r="L42" i="85"/>
  <c r="K42" i="85"/>
  <c r="J42" i="85"/>
  <c r="I42" i="85"/>
  <c r="H42" i="85"/>
  <c r="G42" i="85"/>
  <c r="F42" i="85"/>
  <c r="E42" i="85"/>
  <c r="D42" i="85"/>
  <c r="C42" i="85"/>
  <c r="BU41" i="85"/>
  <c r="BU99" i="85" s="1"/>
  <c r="BT41" i="85"/>
  <c r="BT99" i="85" s="1"/>
  <c r="BS41" i="85"/>
  <c r="BS99" i="85" s="1"/>
  <c r="BR41" i="85"/>
  <c r="BR99" i="85" s="1"/>
  <c r="BQ41" i="85"/>
  <c r="BP41" i="85"/>
  <c r="BP99" i="85" s="1"/>
  <c r="BO41" i="85"/>
  <c r="BO99" i="85" s="1"/>
  <c r="BN41" i="85"/>
  <c r="BN99" i="85" s="1"/>
  <c r="BM41" i="85"/>
  <c r="BM99" i="85" s="1"/>
  <c r="BL41" i="85"/>
  <c r="BL99" i="85" s="1"/>
  <c r="BK41" i="85"/>
  <c r="BK99" i="85" s="1"/>
  <c r="BJ41" i="85"/>
  <c r="BJ99" i="85" s="1"/>
  <c r="BI41" i="85"/>
  <c r="BI99" i="85" s="1"/>
  <c r="BH41" i="85"/>
  <c r="BH99" i="85" s="1"/>
  <c r="BG41" i="85"/>
  <c r="BG99" i="85" s="1"/>
  <c r="BF41" i="85"/>
  <c r="BF99" i="85" s="1"/>
  <c r="BE41" i="85"/>
  <c r="BE99" i="85" s="1"/>
  <c r="BD41" i="85"/>
  <c r="BD99" i="85" s="1"/>
  <c r="BC41" i="85"/>
  <c r="BC99" i="85" s="1"/>
  <c r="BB41" i="85"/>
  <c r="BB99" i="85" s="1"/>
  <c r="BA41" i="85"/>
  <c r="BA99" i="85" s="1"/>
  <c r="AZ41" i="85"/>
  <c r="AZ99" i="85" s="1"/>
  <c r="AY41" i="85"/>
  <c r="AY99" i="85" s="1"/>
  <c r="AX41" i="85"/>
  <c r="AX113" i="85" s="1"/>
  <c r="AW41" i="85"/>
  <c r="AW99" i="85" s="1"/>
  <c r="AV41" i="85"/>
  <c r="AV99" i="85" s="1"/>
  <c r="AU41" i="85"/>
  <c r="AU99" i="85" s="1"/>
  <c r="AT41" i="85"/>
  <c r="AT99" i="85" s="1"/>
  <c r="AS41" i="85"/>
  <c r="AS99" i="85" s="1"/>
  <c r="AR41" i="85"/>
  <c r="AR99" i="85" s="1"/>
  <c r="AQ41" i="85"/>
  <c r="AQ99" i="85" s="1"/>
  <c r="AP41" i="85"/>
  <c r="AP99" i="85" s="1"/>
  <c r="AO41" i="85"/>
  <c r="AO99" i="85" s="1"/>
  <c r="AN41" i="85"/>
  <c r="AN99" i="85" s="1"/>
  <c r="AM41" i="85"/>
  <c r="AM99" i="85" s="1"/>
  <c r="AL41" i="85"/>
  <c r="AL99" i="85" s="1"/>
  <c r="AK41" i="85"/>
  <c r="AK99" i="85" s="1"/>
  <c r="AJ41" i="85"/>
  <c r="AJ99" i="85" s="1"/>
  <c r="AI41" i="85"/>
  <c r="AI99" i="85" s="1"/>
  <c r="AH41" i="85"/>
  <c r="AH99" i="85" s="1"/>
  <c r="AG41" i="85"/>
  <c r="AG99" i="85" s="1"/>
  <c r="AF41" i="85"/>
  <c r="AF99" i="85" s="1"/>
  <c r="AE41" i="85"/>
  <c r="AE99" i="85" s="1"/>
  <c r="AD41" i="85"/>
  <c r="AD99" i="85" s="1"/>
  <c r="AC41" i="85"/>
  <c r="AC99" i="85" s="1"/>
  <c r="AB41" i="85"/>
  <c r="AB99" i="85" s="1"/>
  <c r="AA41" i="85"/>
  <c r="AA99" i="85" s="1"/>
  <c r="Z41" i="85"/>
  <c r="Z113" i="85" s="1"/>
  <c r="Y41" i="85"/>
  <c r="Y99" i="85" s="1"/>
  <c r="X41" i="85"/>
  <c r="X99" i="85" s="1"/>
  <c r="W41" i="85"/>
  <c r="W99" i="85" s="1"/>
  <c r="V41" i="85"/>
  <c r="V99" i="85" s="1"/>
  <c r="U41" i="85"/>
  <c r="U99" i="85" s="1"/>
  <c r="T41" i="85"/>
  <c r="T99" i="85" s="1"/>
  <c r="S41" i="85"/>
  <c r="S99" i="85" s="1"/>
  <c r="R41" i="85"/>
  <c r="Q41" i="85"/>
  <c r="Q99" i="85" s="1"/>
  <c r="P41" i="85"/>
  <c r="P99" i="85" s="1"/>
  <c r="O41" i="85"/>
  <c r="O99" i="85" s="1"/>
  <c r="N41" i="85"/>
  <c r="N99" i="85" s="1"/>
  <c r="M41" i="85"/>
  <c r="M99" i="85" s="1"/>
  <c r="L41" i="85"/>
  <c r="L99" i="85" s="1"/>
  <c r="K41" i="85"/>
  <c r="K99" i="85" s="1"/>
  <c r="J41" i="85"/>
  <c r="I41" i="85"/>
  <c r="I99" i="85" s="1"/>
  <c r="H41" i="85"/>
  <c r="H99" i="85" s="1"/>
  <c r="G41" i="85"/>
  <c r="G99" i="85" s="1"/>
  <c r="F41" i="85"/>
  <c r="F99" i="85" s="1"/>
  <c r="E41" i="85"/>
  <c r="E99" i="85" s="1"/>
  <c r="D41" i="85"/>
  <c r="C41" i="85" s="1"/>
  <c r="BU40" i="85"/>
  <c r="BT40" i="85"/>
  <c r="BS40" i="85"/>
  <c r="BR40" i="85"/>
  <c r="BQ40" i="85"/>
  <c r="BP40" i="85"/>
  <c r="BO40" i="85"/>
  <c r="BN40" i="85"/>
  <c r="BM40" i="85"/>
  <c r="BL40" i="85"/>
  <c r="BK40" i="85"/>
  <c r="BJ40" i="85"/>
  <c r="BI40" i="85"/>
  <c r="BH40" i="85"/>
  <c r="BG40" i="85"/>
  <c r="BF40" i="85"/>
  <c r="BE40" i="85"/>
  <c r="BD40" i="85"/>
  <c r="BC40" i="85"/>
  <c r="BB40" i="85"/>
  <c r="BA40" i="85"/>
  <c r="AZ40" i="85"/>
  <c r="AY40" i="85"/>
  <c r="AX40" i="85"/>
  <c r="AW40" i="85"/>
  <c r="AV40" i="85"/>
  <c r="AU40" i="85"/>
  <c r="AT40" i="85"/>
  <c r="AS40" i="85"/>
  <c r="AR40" i="85"/>
  <c r="AQ40" i="85"/>
  <c r="AP40" i="85"/>
  <c r="AO40" i="85"/>
  <c r="AN40" i="85"/>
  <c r="AM40" i="85"/>
  <c r="AL40" i="85"/>
  <c r="AK40" i="85"/>
  <c r="AJ40" i="85"/>
  <c r="AI40" i="85"/>
  <c r="AH40" i="85"/>
  <c r="AG40" i="85"/>
  <c r="AF40" i="85"/>
  <c r="AE40" i="85"/>
  <c r="AD40" i="85"/>
  <c r="AC40" i="85"/>
  <c r="AB40" i="85"/>
  <c r="AA40" i="85"/>
  <c r="Z40" i="85"/>
  <c r="Y40" i="85"/>
  <c r="X40" i="85"/>
  <c r="W40" i="85"/>
  <c r="V40" i="85"/>
  <c r="U40" i="85"/>
  <c r="T40" i="85"/>
  <c r="S40" i="85"/>
  <c r="R40" i="85"/>
  <c r="Q40" i="85"/>
  <c r="P40" i="85"/>
  <c r="O40" i="85"/>
  <c r="N40" i="85"/>
  <c r="M40" i="85"/>
  <c r="L40" i="85"/>
  <c r="K40" i="85"/>
  <c r="J40" i="85"/>
  <c r="I40" i="85"/>
  <c r="H40" i="85"/>
  <c r="G40" i="85"/>
  <c r="F40" i="85"/>
  <c r="E40" i="85"/>
  <c r="D40" i="85"/>
  <c r="C40" i="85"/>
  <c r="BU39" i="85"/>
  <c r="BT39" i="85"/>
  <c r="BS39" i="85"/>
  <c r="BR39" i="85"/>
  <c r="BQ39" i="85"/>
  <c r="BP39" i="85"/>
  <c r="BO39" i="85"/>
  <c r="BN39" i="85"/>
  <c r="BM39" i="85"/>
  <c r="BL39" i="85"/>
  <c r="BK39" i="85"/>
  <c r="BJ39" i="85"/>
  <c r="BI39" i="85"/>
  <c r="BH39" i="85"/>
  <c r="BG39" i="85"/>
  <c r="BF39" i="85"/>
  <c r="BE39" i="85"/>
  <c r="BD39" i="85"/>
  <c r="BC39" i="85"/>
  <c r="BB39" i="85"/>
  <c r="BA39" i="85"/>
  <c r="AZ39" i="85"/>
  <c r="AY39" i="85"/>
  <c r="AX39" i="85"/>
  <c r="AW39" i="85"/>
  <c r="AV39" i="85"/>
  <c r="AU39" i="85"/>
  <c r="AT39" i="85"/>
  <c r="AS39" i="85"/>
  <c r="AR39" i="85"/>
  <c r="AQ39" i="85"/>
  <c r="AP39" i="85"/>
  <c r="AO39" i="85"/>
  <c r="AN39" i="85"/>
  <c r="AM39" i="85"/>
  <c r="AL39" i="85"/>
  <c r="AK39" i="85"/>
  <c r="AJ39" i="85"/>
  <c r="AI39" i="85"/>
  <c r="AH39" i="85"/>
  <c r="AG39" i="85"/>
  <c r="AF39" i="85"/>
  <c r="AE39" i="85"/>
  <c r="AD39" i="85"/>
  <c r="AC39" i="85"/>
  <c r="AB39" i="85"/>
  <c r="AA39" i="85"/>
  <c r="Z39" i="85"/>
  <c r="Y39" i="85"/>
  <c r="X39" i="85"/>
  <c r="W39" i="85"/>
  <c r="V39" i="85"/>
  <c r="U39" i="85"/>
  <c r="T39" i="85"/>
  <c r="S39" i="85"/>
  <c r="R39" i="85"/>
  <c r="Q39" i="85"/>
  <c r="P39" i="85"/>
  <c r="O39" i="85"/>
  <c r="N39" i="85"/>
  <c r="M39" i="85"/>
  <c r="L39" i="85"/>
  <c r="K39" i="85"/>
  <c r="J39" i="85"/>
  <c r="I39" i="85"/>
  <c r="H39" i="85"/>
  <c r="G39" i="85"/>
  <c r="F39" i="85"/>
  <c r="E39" i="85"/>
  <c r="D39" i="85"/>
  <c r="C39" i="85"/>
  <c r="BU38" i="85"/>
  <c r="BT38" i="85"/>
  <c r="BS38" i="85"/>
  <c r="BR38" i="85"/>
  <c r="BQ38" i="85"/>
  <c r="BP38" i="85"/>
  <c r="BO38" i="85"/>
  <c r="BN38" i="85"/>
  <c r="BM38" i="85"/>
  <c r="BL38" i="85"/>
  <c r="BK38" i="85"/>
  <c r="BJ38" i="85"/>
  <c r="BI38" i="85"/>
  <c r="BH38" i="85"/>
  <c r="BG38" i="85"/>
  <c r="BF38" i="85"/>
  <c r="BE38" i="85"/>
  <c r="BD38" i="85"/>
  <c r="BC38" i="85"/>
  <c r="BB38" i="85"/>
  <c r="BA38" i="85"/>
  <c r="AZ38" i="85"/>
  <c r="AY38" i="85"/>
  <c r="AX38" i="85"/>
  <c r="AW38" i="85"/>
  <c r="AV38" i="85"/>
  <c r="AU38" i="85"/>
  <c r="AT38" i="85"/>
  <c r="AS38" i="85"/>
  <c r="AR38" i="85"/>
  <c r="AQ38" i="85"/>
  <c r="AP38" i="85"/>
  <c r="AO38" i="85"/>
  <c r="AN38" i="85"/>
  <c r="AM38" i="85"/>
  <c r="AL38" i="85"/>
  <c r="AK38" i="85"/>
  <c r="AJ38" i="85"/>
  <c r="AI38" i="85"/>
  <c r="AH38" i="85"/>
  <c r="AG38" i="85"/>
  <c r="AF38" i="85"/>
  <c r="AE38" i="85"/>
  <c r="AD38" i="85"/>
  <c r="AC38" i="85"/>
  <c r="AB38" i="85"/>
  <c r="AA38" i="85"/>
  <c r="Z38" i="85"/>
  <c r="Y38" i="85"/>
  <c r="X38" i="85"/>
  <c r="W38" i="85"/>
  <c r="V38" i="85"/>
  <c r="U38" i="85"/>
  <c r="T38" i="85"/>
  <c r="S38" i="85"/>
  <c r="R38" i="85"/>
  <c r="Q38" i="85"/>
  <c r="P38" i="85"/>
  <c r="O38" i="85"/>
  <c r="N38" i="85"/>
  <c r="M38" i="85"/>
  <c r="L38" i="85"/>
  <c r="K38" i="85"/>
  <c r="J38" i="85"/>
  <c r="I38" i="85"/>
  <c r="H38" i="85"/>
  <c r="G38" i="85"/>
  <c r="F38" i="85"/>
  <c r="E38" i="85"/>
  <c r="D38" i="85"/>
  <c r="C38" i="85"/>
  <c r="BU37" i="85"/>
  <c r="BT37" i="85"/>
  <c r="BS37" i="85"/>
  <c r="BR37" i="85"/>
  <c r="BQ37" i="85"/>
  <c r="BP37" i="85"/>
  <c r="BO37" i="85"/>
  <c r="BN37" i="85"/>
  <c r="BM37" i="85"/>
  <c r="BL37" i="85"/>
  <c r="BK37" i="85"/>
  <c r="BJ37" i="85"/>
  <c r="BI37" i="85"/>
  <c r="BH37" i="85"/>
  <c r="BG37" i="85"/>
  <c r="BF37" i="85"/>
  <c r="BE37" i="85"/>
  <c r="BD37" i="85"/>
  <c r="BC37" i="85"/>
  <c r="BB37" i="85"/>
  <c r="BA37" i="85"/>
  <c r="AZ37" i="85"/>
  <c r="AY37" i="85"/>
  <c r="AX37" i="85"/>
  <c r="AW37" i="85"/>
  <c r="AV37" i="85"/>
  <c r="AU37" i="85"/>
  <c r="AT37" i="85"/>
  <c r="AS37" i="85"/>
  <c r="AR37" i="85"/>
  <c r="AQ37" i="85"/>
  <c r="AP37" i="85"/>
  <c r="AO37" i="85"/>
  <c r="AN37" i="85"/>
  <c r="AM37" i="85"/>
  <c r="AL37" i="85"/>
  <c r="AK37" i="85"/>
  <c r="AJ37" i="85"/>
  <c r="AI37" i="85"/>
  <c r="AH37" i="85"/>
  <c r="AG37" i="85"/>
  <c r="AF37" i="85"/>
  <c r="AE37" i="85"/>
  <c r="AD37" i="85"/>
  <c r="AC37" i="85"/>
  <c r="AB37" i="85"/>
  <c r="AA37" i="85"/>
  <c r="Z37" i="85"/>
  <c r="Y37" i="85"/>
  <c r="X37" i="85"/>
  <c r="W37" i="85"/>
  <c r="V37" i="85"/>
  <c r="U37" i="85"/>
  <c r="T37" i="85"/>
  <c r="S37" i="85"/>
  <c r="R37" i="85"/>
  <c r="Q37" i="85"/>
  <c r="P37" i="85"/>
  <c r="O37" i="85"/>
  <c r="N37" i="85"/>
  <c r="M37" i="85"/>
  <c r="L37" i="85"/>
  <c r="K37" i="85"/>
  <c r="J37" i="85"/>
  <c r="I37" i="85"/>
  <c r="H37" i="85"/>
  <c r="G37" i="85"/>
  <c r="F37" i="85"/>
  <c r="E37" i="85"/>
  <c r="D37" i="85"/>
  <c r="C37" i="85"/>
  <c r="BU36" i="85"/>
  <c r="BT36" i="85"/>
  <c r="BS36" i="85"/>
  <c r="BR36" i="85"/>
  <c r="BQ36" i="85"/>
  <c r="BP36" i="85"/>
  <c r="BO36" i="85"/>
  <c r="BN36" i="85"/>
  <c r="BM36" i="85"/>
  <c r="BL36" i="85"/>
  <c r="BK36" i="85"/>
  <c r="BJ36" i="85"/>
  <c r="BI36" i="85"/>
  <c r="BH36" i="85"/>
  <c r="BG36" i="85"/>
  <c r="BF36" i="85"/>
  <c r="BE36" i="85"/>
  <c r="BD36" i="85"/>
  <c r="BC36" i="85"/>
  <c r="BB36" i="85"/>
  <c r="BA36" i="85"/>
  <c r="AZ36" i="85"/>
  <c r="AY36" i="85"/>
  <c r="AX36" i="85"/>
  <c r="AW36" i="85"/>
  <c r="AV36" i="85"/>
  <c r="AU36" i="85"/>
  <c r="AT36" i="85"/>
  <c r="AS36" i="85"/>
  <c r="AR36" i="85"/>
  <c r="AQ36" i="85"/>
  <c r="AP36" i="85"/>
  <c r="AO36" i="85"/>
  <c r="AN36" i="85"/>
  <c r="AM36" i="85"/>
  <c r="AL36" i="85"/>
  <c r="AK36" i="85"/>
  <c r="AJ36" i="85"/>
  <c r="AI36" i="85"/>
  <c r="AH36" i="85"/>
  <c r="AG36" i="85"/>
  <c r="AF36" i="85"/>
  <c r="AE36" i="85"/>
  <c r="AD36" i="85"/>
  <c r="AC36" i="85"/>
  <c r="AB36" i="85"/>
  <c r="AA36" i="85"/>
  <c r="Z36" i="85"/>
  <c r="Y36" i="85"/>
  <c r="X36" i="85"/>
  <c r="W36" i="85"/>
  <c r="V36" i="85"/>
  <c r="U36" i="85"/>
  <c r="T36" i="85"/>
  <c r="S36" i="85"/>
  <c r="R36" i="85"/>
  <c r="Q36" i="85"/>
  <c r="P36" i="85"/>
  <c r="O36" i="85"/>
  <c r="N36" i="85"/>
  <c r="M36" i="85"/>
  <c r="L36" i="85"/>
  <c r="K36" i="85"/>
  <c r="J36" i="85"/>
  <c r="I36" i="85"/>
  <c r="H36" i="85"/>
  <c r="G36" i="85"/>
  <c r="F36" i="85"/>
  <c r="E36" i="85"/>
  <c r="D36" i="85"/>
  <c r="C36" i="85"/>
  <c r="C35" i="85"/>
  <c r="C33" i="85"/>
  <c r="C32" i="85"/>
  <c r="C30" i="85"/>
  <c r="C29" i="85"/>
  <c r="C28" i="85"/>
  <c r="C27" i="85"/>
  <c r="C26" i="85"/>
  <c r="C24" i="85"/>
  <c r="C23" i="85"/>
  <c r="C22" i="85"/>
  <c r="C21" i="85"/>
  <c r="C20" i="85"/>
  <c r="C18" i="85"/>
  <c r="C17" i="85"/>
  <c r="C16" i="85"/>
  <c r="C15" i="85"/>
  <c r="C14" i="85"/>
  <c r="BU10" i="85"/>
  <c r="BT10" i="85"/>
  <c r="BS10" i="85"/>
  <c r="BR10" i="85"/>
  <c r="BQ10" i="85"/>
  <c r="BP10" i="85"/>
  <c r="BO10" i="85"/>
  <c r="BN10" i="85"/>
  <c r="BM10" i="85"/>
  <c r="BL10" i="85"/>
  <c r="BK10" i="85"/>
  <c r="BJ10" i="85"/>
  <c r="BI10" i="85"/>
  <c r="BH10" i="85"/>
  <c r="BG10" i="85"/>
  <c r="BF10" i="85"/>
  <c r="BE10" i="85"/>
  <c r="BD10" i="85"/>
  <c r="BC10" i="85"/>
  <c r="BB10" i="85"/>
  <c r="BA10" i="85"/>
  <c r="AZ10" i="85"/>
  <c r="AY10" i="85"/>
  <c r="AX10" i="85"/>
  <c r="AW10" i="85"/>
  <c r="AV10" i="85"/>
  <c r="AU10" i="85"/>
  <c r="AT10" i="85"/>
  <c r="AS10" i="85"/>
  <c r="AR10" i="85"/>
  <c r="AQ10" i="85"/>
  <c r="AP10" i="85"/>
  <c r="AO10" i="85"/>
  <c r="AN10" i="85"/>
  <c r="AM10" i="85"/>
  <c r="AL10" i="85"/>
  <c r="AK10" i="85"/>
  <c r="AJ10" i="85"/>
  <c r="AI10" i="85"/>
  <c r="AH10" i="85"/>
  <c r="AG10" i="85"/>
  <c r="AF10" i="85"/>
  <c r="AE10" i="85"/>
  <c r="AD10" i="85"/>
  <c r="AC10" i="85"/>
  <c r="AB10" i="85"/>
  <c r="AA10" i="85"/>
  <c r="Z10" i="85"/>
  <c r="Y10" i="85"/>
  <c r="X10" i="85"/>
  <c r="W10" i="85"/>
  <c r="V10" i="85"/>
  <c r="U10" i="85"/>
  <c r="T10" i="85"/>
  <c r="S10" i="85"/>
  <c r="R10" i="85"/>
  <c r="Q10" i="85"/>
  <c r="P10" i="85"/>
  <c r="O10" i="85"/>
  <c r="N10" i="85"/>
  <c r="M10" i="85"/>
  <c r="L10" i="85"/>
  <c r="K10" i="85"/>
  <c r="J10" i="85"/>
  <c r="I10" i="85"/>
  <c r="H10" i="85"/>
  <c r="G10" i="85"/>
  <c r="F10" i="85"/>
  <c r="E10" i="85"/>
  <c r="D10" i="85"/>
  <c r="C10" i="85"/>
  <c r="C9" i="85"/>
  <c r="C8" i="85"/>
  <c r="C7" i="85"/>
  <c r="C6" i="85"/>
  <c r="C5" i="85"/>
  <c r="A3" i="85"/>
  <c r="A1" i="85"/>
  <c r="D122" i="84"/>
  <c r="D121" i="84"/>
  <c r="D120" i="84"/>
  <c r="D119" i="84"/>
  <c r="D118" i="84"/>
  <c r="D117" i="84"/>
  <c r="D116" i="84"/>
  <c r="D115" i="84"/>
  <c r="D114" i="84"/>
  <c r="D112" i="84"/>
  <c r="D111" i="84"/>
  <c r="D110" i="84"/>
  <c r="D109" i="84"/>
  <c r="D108" i="84"/>
  <c r="D107" i="84"/>
  <c r="B103" i="84"/>
  <c r="BO122" i="84" s="1"/>
  <c r="A103" i="84"/>
  <c r="D100" i="84"/>
  <c r="A100" i="84"/>
  <c r="BT99" i="84"/>
  <c r="BL99" i="84"/>
  <c r="BD99" i="84"/>
  <c r="AV99" i="84"/>
  <c r="AN99" i="84"/>
  <c r="AF99" i="84"/>
  <c r="X99" i="84"/>
  <c r="P99" i="84"/>
  <c r="H99" i="84"/>
  <c r="BU97" i="84"/>
  <c r="BT97" i="84"/>
  <c r="BS97" i="84"/>
  <c r="BR97" i="84"/>
  <c r="BQ97" i="84"/>
  <c r="BP97" i="84"/>
  <c r="BO97" i="84"/>
  <c r="BN97" i="84"/>
  <c r="BM97" i="84"/>
  <c r="BL97" i="84"/>
  <c r="BK97" i="84"/>
  <c r="BJ97" i="84"/>
  <c r="BI97" i="84"/>
  <c r="BH97" i="84"/>
  <c r="BG97" i="84"/>
  <c r="BF97" i="84"/>
  <c r="BE97" i="84"/>
  <c r="BD97" i="84"/>
  <c r="BC97" i="84"/>
  <c r="BB97" i="84"/>
  <c r="BA97" i="84"/>
  <c r="AZ97" i="84"/>
  <c r="AY97" i="84"/>
  <c r="AX97" i="84"/>
  <c r="AW97" i="84"/>
  <c r="AV97" i="84"/>
  <c r="AU97" i="84"/>
  <c r="AT97" i="84"/>
  <c r="AS97" i="84"/>
  <c r="AR97" i="84"/>
  <c r="AQ97" i="84"/>
  <c r="AP97" i="84"/>
  <c r="AO97" i="84"/>
  <c r="AN97" i="84"/>
  <c r="AM97" i="84"/>
  <c r="AL97" i="84"/>
  <c r="AK97" i="84"/>
  <c r="AJ97" i="84"/>
  <c r="AI97" i="84"/>
  <c r="AH97" i="84"/>
  <c r="AG97" i="84"/>
  <c r="AF97" i="84"/>
  <c r="AE97" i="84"/>
  <c r="AD97" i="84"/>
  <c r="AC97" i="84"/>
  <c r="AB97" i="84"/>
  <c r="AA97" i="84"/>
  <c r="Z97" i="84"/>
  <c r="Y97" i="84"/>
  <c r="X97" i="84"/>
  <c r="W97" i="84"/>
  <c r="V97" i="84"/>
  <c r="U97" i="84"/>
  <c r="T97" i="84"/>
  <c r="S97" i="84"/>
  <c r="R97" i="84"/>
  <c r="Q97" i="84"/>
  <c r="P97" i="84"/>
  <c r="O97" i="84"/>
  <c r="N97" i="84"/>
  <c r="M97" i="84"/>
  <c r="L97" i="84"/>
  <c r="K97" i="84"/>
  <c r="J97" i="84"/>
  <c r="I97" i="84"/>
  <c r="H97" i="84"/>
  <c r="G97" i="84"/>
  <c r="F97" i="84"/>
  <c r="E97" i="84"/>
  <c r="D97" i="84"/>
  <c r="C97" i="84"/>
  <c r="C96" i="84"/>
  <c r="C95" i="84"/>
  <c r="C94" i="84"/>
  <c r="C93" i="84"/>
  <c r="C92" i="84"/>
  <c r="BU89" i="84"/>
  <c r="BT89" i="84"/>
  <c r="BS89" i="84"/>
  <c r="BR89" i="84"/>
  <c r="BQ89" i="84"/>
  <c r="BP89" i="84"/>
  <c r="BO89" i="84"/>
  <c r="BN89" i="84"/>
  <c r="BM89" i="84"/>
  <c r="BL89" i="84"/>
  <c r="BK89" i="84"/>
  <c r="BJ89" i="84"/>
  <c r="BI89" i="84"/>
  <c r="BH89" i="84"/>
  <c r="BG89" i="84"/>
  <c r="BF89" i="84"/>
  <c r="BE89" i="84"/>
  <c r="BD89" i="84"/>
  <c r="BC89" i="84"/>
  <c r="BB89" i="84"/>
  <c r="BA89" i="84"/>
  <c r="AZ89" i="84"/>
  <c r="AY89" i="84"/>
  <c r="AX89" i="84"/>
  <c r="AW89" i="84"/>
  <c r="AV89" i="84"/>
  <c r="AU89" i="84"/>
  <c r="AT89" i="84"/>
  <c r="AS89" i="84"/>
  <c r="AR89" i="84"/>
  <c r="AQ89" i="84"/>
  <c r="AP89" i="84"/>
  <c r="AO89" i="84"/>
  <c r="AN89" i="84"/>
  <c r="AM89" i="84"/>
  <c r="AL89" i="84"/>
  <c r="AK89" i="84"/>
  <c r="AJ89" i="84"/>
  <c r="AI89" i="84"/>
  <c r="AH89" i="84"/>
  <c r="AG89" i="84"/>
  <c r="AF89" i="84"/>
  <c r="AE89" i="84"/>
  <c r="AD89" i="84"/>
  <c r="AC89" i="84"/>
  <c r="AB89" i="84"/>
  <c r="AA89" i="84"/>
  <c r="Z89" i="84"/>
  <c r="Y89" i="84"/>
  <c r="X89" i="84"/>
  <c r="W89" i="84"/>
  <c r="V89" i="84"/>
  <c r="U89" i="84"/>
  <c r="T89" i="84"/>
  <c r="S89" i="84"/>
  <c r="R89" i="84"/>
  <c r="Q89" i="84"/>
  <c r="P89" i="84"/>
  <c r="O89" i="84"/>
  <c r="N89" i="84"/>
  <c r="M89" i="84"/>
  <c r="L89" i="84"/>
  <c r="K89" i="84"/>
  <c r="J89" i="84"/>
  <c r="I89" i="84"/>
  <c r="H89" i="84"/>
  <c r="G89" i="84"/>
  <c r="F89" i="84"/>
  <c r="E89" i="84"/>
  <c r="D89" i="84"/>
  <c r="C89" i="84"/>
  <c r="C88" i="84"/>
  <c r="C87" i="84"/>
  <c r="C86" i="84"/>
  <c r="C85" i="84"/>
  <c r="C84" i="84"/>
  <c r="BU81" i="84"/>
  <c r="BT81" i="84"/>
  <c r="BS81" i="84"/>
  <c r="BR81" i="84"/>
  <c r="BQ81" i="84"/>
  <c r="BP81" i="84"/>
  <c r="BO81" i="84"/>
  <c r="BN81" i="84"/>
  <c r="BM81" i="84"/>
  <c r="BL81" i="84"/>
  <c r="BK81" i="84"/>
  <c r="BJ81" i="84"/>
  <c r="BI81" i="84"/>
  <c r="BH81" i="84"/>
  <c r="BG81" i="84"/>
  <c r="BF81" i="84"/>
  <c r="BE81" i="84"/>
  <c r="BD81" i="84"/>
  <c r="BC81" i="84"/>
  <c r="BB81" i="84"/>
  <c r="BA81" i="84"/>
  <c r="AZ81" i="84"/>
  <c r="AY81" i="84"/>
  <c r="AX81" i="84"/>
  <c r="AW81" i="84"/>
  <c r="AV81" i="84"/>
  <c r="AU81" i="84"/>
  <c r="AT81" i="84"/>
  <c r="AS81" i="84"/>
  <c r="AR81" i="84"/>
  <c r="AQ81" i="84"/>
  <c r="AP81" i="84"/>
  <c r="AO81" i="84"/>
  <c r="AN81" i="84"/>
  <c r="AM81" i="84"/>
  <c r="AL81" i="84"/>
  <c r="AK81" i="84"/>
  <c r="AJ81" i="84"/>
  <c r="AI81" i="84"/>
  <c r="AH81" i="84"/>
  <c r="AG81" i="84"/>
  <c r="AF81" i="84"/>
  <c r="AE81" i="84"/>
  <c r="AD81" i="84"/>
  <c r="AC81" i="84"/>
  <c r="AB81" i="84"/>
  <c r="AA81" i="84"/>
  <c r="Z81" i="84"/>
  <c r="Y81" i="84"/>
  <c r="X81" i="84"/>
  <c r="W81" i="84"/>
  <c r="V81" i="84"/>
  <c r="U81" i="84"/>
  <c r="T81" i="84"/>
  <c r="S81" i="84"/>
  <c r="R81" i="84"/>
  <c r="Q81" i="84"/>
  <c r="P81" i="84"/>
  <c r="O81" i="84"/>
  <c r="N81" i="84"/>
  <c r="M81" i="84"/>
  <c r="L81" i="84"/>
  <c r="K81" i="84"/>
  <c r="J81" i="84"/>
  <c r="I81" i="84"/>
  <c r="H81" i="84"/>
  <c r="G81" i="84"/>
  <c r="F81" i="84"/>
  <c r="E81" i="84"/>
  <c r="D81" i="84"/>
  <c r="C81" i="84"/>
  <c r="C80" i="84"/>
  <c r="C79" i="84"/>
  <c r="C78" i="84"/>
  <c r="C77" i="84"/>
  <c r="C76" i="84"/>
  <c r="BU73" i="84"/>
  <c r="BT73" i="84"/>
  <c r="BS73" i="84"/>
  <c r="BR73" i="84"/>
  <c r="BQ73" i="84"/>
  <c r="BP73" i="84"/>
  <c r="BO73" i="84"/>
  <c r="BN73" i="84"/>
  <c r="BM73" i="84"/>
  <c r="BL73" i="84"/>
  <c r="BK73" i="84"/>
  <c r="BJ73" i="84"/>
  <c r="BI73" i="84"/>
  <c r="BH73" i="84"/>
  <c r="BG73" i="84"/>
  <c r="BF73" i="84"/>
  <c r="BE73" i="84"/>
  <c r="BD73" i="84"/>
  <c r="BC73" i="84"/>
  <c r="BB73" i="84"/>
  <c r="BA73" i="84"/>
  <c r="AZ73" i="84"/>
  <c r="AY73" i="84"/>
  <c r="AX73" i="84"/>
  <c r="AW73" i="84"/>
  <c r="AV73" i="84"/>
  <c r="AU73" i="84"/>
  <c r="AT73" i="84"/>
  <c r="AS73" i="84"/>
  <c r="AR73" i="84"/>
  <c r="AQ73" i="84"/>
  <c r="AP73" i="84"/>
  <c r="AO73" i="84"/>
  <c r="AN73" i="84"/>
  <c r="AM73" i="84"/>
  <c r="AL73" i="84"/>
  <c r="AK73" i="84"/>
  <c r="AJ73" i="84"/>
  <c r="AI73" i="84"/>
  <c r="AH73" i="84"/>
  <c r="AG73" i="84"/>
  <c r="AF73" i="84"/>
  <c r="AE73" i="84"/>
  <c r="AD73" i="84"/>
  <c r="AC73" i="84"/>
  <c r="AB73" i="84"/>
  <c r="AA73" i="84"/>
  <c r="Z73" i="84"/>
  <c r="Y73" i="84"/>
  <c r="X73" i="84"/>
  <c r="W73" i="84"/>
  <c r="V73" i="84"/>
  <c r="U73" i="84"/>
  <c r="T73" i="84"/>
  <c r="S73" i="84"/>
  <c r="R73" i="84"/>
  <c r="Q73" i="84"/>
  <c r="P73" i="84"/>
  <c r="O73" i="84"/>
  <c r="N73" i="84"/>
  <c r="M73" i="84"/>
  <c r="L73" i="84"/>
  <c r="K73" i="84"/>
  <c r="J73" i="84"/>
  <c r="I73" i="84"/>
  <c r="H73" i="84"/>
  <c r="G73" i="84"/>
  <c r="F73" i="84"/>
  <c r="E73" i="84"/>
  <c r="D73" i="84"/>
  <c r="C73" i="84"/>
  <c r="BU72" i="84"/>
  <c r="BT72" i="84"/>
  <c r="BS72" i="84"/>
  <c r="BR72" i="84"/>
  <c r="BQ72" i="84"/>
  <c r="BP72" i="84"/>
  <c r="BO72" i="84"/>
  <c r="BN72" i="84"/>
  <c r="BM72" i="84"/>
  <c r="BL72" i="84"/>
  <c r="BK72" i="84"/>
  <c r="BJ72" i="84"/>
  <c r="BI72" i="84"/>
  <c r="BH72" i="84"/>
  <c r="BG72" i="84"/>
  <c r="BF72" i="84"/>
  <c r="BE72" i="84"/>
  <c r="BD72" i="84"/>
  <c r="BC72" i="84"/>
  <c r="BB72" i="84"/>
  <c r="BA72" i="84"/>
  <c r="AZ72" i="84"/>
  <c r="AY72" i="84"/>
  <c r="AX72" i="84"/>
  <c r="AW72" i="84"/>
  <c r="AV72" i="84"/>
  <c r="AU72" i="84"/>
  <c r="AT72" i="84"/>
  <c r="AS72" i="84"/>
  <c r="AR72" i="84"/>
  <c r="AQ72" i="84"/>
  <c r="AP72" i="84"/>
  <c r="AO72" i="84"/>
  <c r="AN72" i="84"/>
  <c r="AM72" i="84"/>
  <c r="AL72" i="84"/>
  <c r="AK72" i="84"/>
  <c r="AJ72" i="84"/>
  <c r="AI72" i="84"/>
  <c r="AH72" i="84"/>
  <c r="AG72" i="84"/>
  <c r="AF72" i="84"/>
  <c r="AE72" i="84"/>
  <c r="AD72" i="84"/>
  <c r="AC72" i="84"/>
  <c r="AB72" i="84"/>
  <c r="AA72" i="84"/>
  <c r="Z72" i="84"/>
  <c r="Y72" i="84"/>
  <c r="X72" i="84"/>
  <c r="W72" i="84"/>
  <c r="V72" i="84"/>
  <c r="U72" i="84"/>
  <c r="T72" i="84"/>
  <c r="S72" i="84"/>
  <c r="R72" i="84"/>
  <c r="Q72" i="84"/>
  <c r="P72" i="84"/>
  <c r="O72" i="84"/>
  <c r="N72" i="84"/>
  <c r="M72" i="84"/>
  <c r="L72" i="84"/>
  <c r="K72" i="84"/>
  <c r="J72" i="84"/>
  <c r="I72" i="84"/>
  <c r="H72" i="84"/>
  <c r="G72" i="84"/>
  <c r="F72" i="84"/>
  <c r="E72" i="84"/>
  <c r="D72" i="84"/>
  <c r="C72" i="84"/>
  <c r="BU71" i="84"/>
  <c r="BT71" i="84"/>
  <c r="BS71" i="84"/>
  <c r="BR71" i="84"/>
  <c r="BQ71" i="84"/>
  <c r="BP71" i="84"/>
  <c r="BO71" i="84"/>
  <c r="BN71" i="84"/>
  <c r="BM71" i="84"/>
  <c r="BL71" i="84"/>
  <c r="BK71" i="84"/>
  <c r="BJ71" i="84"/>
  <c r="BI71" i="84"/>
  <c r="BH71" i="84"/>
  <c r="BG71" i="84"/>
  <c r="BF71" i="84"/>
  <c r="BE71" i="84"/>
  <c r="BD71" i="84"/>
  <c r="BC71" i="84"/>
  <c r="BB71" i="84"/>
  <c r="BA71" i="84"/>
  <c r="AZ71" i="84"/>
  <c r="AY71" i="84"/>
  <c r="AX71" i="84"/>
  <c r="AW71" i="84"/>
  <c r="AV71" i="84"/>
  <c r="AU71" i="84"/>
  <c r="AT71" i="84"/>
  <c r="AS71" i="84"/>
  <c r="AR71" i="84"/>
  <c r="AQ71" i="84"/>
  <c r="AP71" i="84"/>
  <c r="AO71" i="84"/>
  <c r="AN71" i="84"/>
  <c r="AM71" i="84"/>
  <c r="AL71" i="84"/>
  <c r="AK71" i="84"/>
  <c r="AJ71" i="84"/>
  <c r="AI71" i="84"/>
  <c r="AH71" i="84"/>
  <c r="AG71" i="84"/>
  <c r="AF71" i="84"/>
  <c r="AE71" i="84"/>
  <c r="AD71" i="84"/>
  <c r="AC71" i="84"/>
  <c r="AB71" i="84"/>
  <c r="AA71" i="84"/>
  <c r="Z71" i="84"/>
  <c r="Y71" i="84"/>
  <c r="X71" i="84"/>
  <c r="W71" i="84"/>
  <c r="V71" i="84"/>
  <c r="U71" i="84"/>
  <c r="T71" i="84"/>
  <c r="S71" i="84"/>
  <c r="R71" i="84"/>
  <c r="Q71" i="84"/>
  <c r="P71" i="84"/>
  <c r="O71" i="84"/>
  <c r="N71" i="84"/>
  <c r="M71" i="84"/>
  <c r="L71" i="84"/>
  <c r="K71" i="84"/>
  <c r="J71" i="84"/>
  <c r="I71" i="84"/>
  <c r="H71" i="84"/>
  <c r="G71" i="84"/>
  <c r="F71" i="84"/>
  <c r="E71" i="84"/>
  <c r="D71" i="84"/>
  <c r="C71" i="84"/>
  <c r="BU70" i="84"/>
  <c r="BT70" i="84"/>
  <c r="BS70" i="84"/>
  <c r="BR70" i="84"/>
  <c r="BQ70" i="84"/>
  <c r="BP70" i="84"/>
  <c r="BO70" i="84"/>
  <c r="BN70" i="84"/>
  <c r="BM70" i="84"/>
  <c r="BL70" i="84"/>
  <c r="BK70" i="84"/>
  <c r="BJ70" i="84"/>
  <c r="BI70" i="84"/>
  <c r="BH70" i="84"/>
  <c r="BG70" i="84"/>
  <c r="BF70" i="84"/>
  <c r="BE70" i="84"/>
  <c r="BD70" i="84"/>
  <c r="BC70" i="84"/>
  <c r="BB70" i="84"/>
  <c r="BA70" i="84"/>
  <c r="AZ70" i="84"/>
  <c r="AY70" i="84"/>
  <c r="AX70" i="84"/>
  <c r="AW70" i="84"/>
  <c r="AV70" i="84"/>
  <c r="AU70" i="84"/>
  <c r="AT70" i="84"/>
  <c r="AS70" i="84"/>
  <c r="AR70" i="84"/>
  <c r="AQ70" i="84"/>
  <c r="AP70" i="84"/>
  <c r="AO70" i="84"/>
  <c r="AN70" i="84"/>
  <c r="AM70" i="84"/>
  <c r="AL70" i="84"/>
  <c r="AK70" i="84"/>
  <c r="AJ70" i="84"/>
  <c r="AI70" i="84"/>
  <c r="AH70" i="84"/>
  <c r="AG70" i="84"/>
  <c r="AF70" i="84"/>
  <c r="AE70" i="84"/>
  <c r="AD70" i="84"/>
  <c r="AC70" i="84"/>
  <c r="AB70" i="84"/>
  <c r="AA70" i="84"/>
  <c r="Z70" i="84"/>
  <c r="Y70" i="84"/>
  <c r="X70" i="84"/>
  <c r="W70" i="84"/>
  <c r="V70" i="84"/>
  <c r="U70" i="84"/>
  <c r="T70" i="84"/>
  <c r="S70" i="84"/>
  <c r="R70" i="84"/>
  <c r="Q70" i="84"/>
  <c r="P70" i="84"/>
  <c r="O70" i="84"/>
  <c r="N70" i="84"/>
  <c r="M70" i="84"/>
  <c r="L70" i="84"/>
  <c r="K70" i="84"/>
  <c r="J70" i="84"/>
  <c r="I70" i="84"/>
  <c r="H70" i="84"/>
  <c r="G70" i="84"/>
  <c r="F70" i="84"/>
  <c r="E70" i="84"/>
  <c r="D70" i="84"/>
  <c r="C70" i="84"/>
  <c r="BU69" i="84"/>
  <c r="BT69" i="84"/>
  <c r="BS69" i="84"/>
  <c r="BR69" i="84"/>
  <c r="BQ69" i="84"/>
  <c r="BP69" i="84"/>
  <c r="BO69" i="84"/>
  <c r="BN69" i="84"/>
  <c r="BM69" i="84"/>
  <c r="BL69" i="84"/>
  <c r="BK69" i="84"/>
  <c r="BJ69" i="84"/>
  <c r="BI69" i="84"/>
  <c r="BH69" i="84"/>
  <c r="BG69" i="84"/>
  <c r="BF69" i="84"/>
  <c r="BE69" i="84"/>
  <c r="BD69" i="84"/>
  <c r="BC69" i="84"/>
  <c r="BB69" i="84"/>
  <c r="BA69" i="84"/>
  <c r="AZ69" i="84"/>
  <c r="AY69" i="84"/>
  <c r="AX69" i="84"/>
  <c r="AW69" i="84"/>
  <c r="AV69" i="84"/>
  <c r="AU69" i="84"/>
  <c r="AT69" i="84"/>
  <c r="AS69" i="84"/>
  <c r="AR69" i="84"/>
  <c r="AQ69" i="84"/>
  <c r="AP69" i="84"/>
  <c r="AO69" i="84"/>
  <c r="AN69" i="84"/>
  <c r="AM69" i="84"/>
  <c r="AL69" i="84"/>
  <c r="AK69" i="84"/>
  <c r="AJ69" i="84"/>
  <c r="AI69" i="84"/>
  <c r="AH69" i="84"/>
  <c r="AG69" i="84"/>
  <c r="AF69" i="84"/>
  <c r="AE69" i="84"/>
  <c r="AD69" i="84"/>
  <c r="AC69" i="84"/>
  <c r="AB69" i="84"/>
  <c r="AA69" i="84"/>
  <c r="Z69" i="84"/>
  <c r="Y69" i="84"/>
  <c r="X69" i="84"/>
  <c r="W69" i="84"/>
  <c r="V69" i="84"/>
  <c r="U69" i="84"/>
  <c r="T69" i="84"/>
  <c r="S69" i="84"/>
  <c r="R69" i="84"/>
  <c r="Q69" i="84"/>
  <c r="P69" i="84"/>
  <c r="O69" i="84"/>
  <c r="N69" i="84"/>
  <c r="M69" i="84"/>
  <c r="L69" i="84"/>
  <c r="K69" i="84"/>
  <c r="J69" i="84"/>
  <c r="I69" i="84"/>
  <c r="H69" i="84"/>
  <c r="G69" i="84"/>
  <c r="F69" i="84"/>
  <c r="E69" i="84"/>
  <c r="D69" i="84"/>
  <c r="C69" i="84"/>
  <c r="C68" i="84"/>
  <c r="C67" i="84"/>
  <c r="C66" i="84"/>
  <c r="C65" i="84"/>
  <c r="C64" i="84"/>
  <c r="C62" i="84"/>
  <c r="C61" i="84"/>
  <c r="C60" i="84"/>
  <c r="C59" i="84"/>
  <c r="C58" i="84"/>
  <c r="C56" i="84"/>
  <c r="C55" i="84"/>
  <c r="C54" i="84"/>
  <c r="C53" i="84"/>
  <c r="C52" i="84"/>
  <c r="C50" i="84"/>
  <c r="C49" i="84"/>
  <c r="C48" i="84"/>
  <c r="C47" i="84"/>
  <c r="C46" i="84"/>
  <c r="BU42" i="84"/>
  <c r="BT42" i="84"/>
  <c r="BS42" i="84"/>
  <c r="BR42" i="84"/>
  <c r="BQ42" i="84"/>
  <c r="BP42" i="84"/>
  <c r="BO42" i="84"/>
  <c r="BN42" i="84"/>
  <c r="BM42" i="84"/>
  <c r="BL42" i="84"/>
  <c r="BK42" i="84"/>
  <c r="BJ42" i="84"/>
  <c r="BI42" i="84"/>
  <c r="BH42" i="84"/>
  <c r="BG42" i="84"/>
  <c r="BF42" i="84"/>
  <c r="BE42" i="84"/>
  <c r="BD42" i="84"/>
  <c r="BC42" i="84"/>
  <c r="BB42" i="84"/>
  <c r="BA42" i="84"/>
  <c r="AZ42" i="84"/>
  <c r="AY42" i="84"/>
  <c r="AX42" i="84"/>
  <c r="AW42" i="84"/>
  <c r="AV42" i="84"/>
  <c r="AU42" i="84"/>
  <c r="AT42" i="84"/>
  <c r="AS42" i="84"/>
  <c r="AR42" i="84"/>
  <c r="AQ42" i="84"/>
  <c r="AP42" i="84"/>
  <c r="AO42" i="84"/>
  <c r="AN42" i="84"/>
  <c r="AM42" i="84"/>
  <c r="AL42" i="84"/>
  <c r="AK42" i="84"/>
  <c r="AJ42" i="84"/>
  <c r="AI42" i="84"/>
  <c r="AH42" i="84"/>
  <c r="AG42" i="84"/>
  <c r="AF42" i="84"/>
  <c r="AE42" i="84"/>
  <c r="AD42" i="84"/>
  <c r="AC42" i="84"/>
  <c r="AB42" i="84"/>
  <c r="AA42" i="84"/>
  <c r="Z42" i="84"/>
  <c r="Y42" i="84"/>
  <c r="X42" i="84"/>
  <c r="W42" i="84"/>
  <c r="V42" i="84"/>
  <c r="U42" i="84"/>
  <c r="T42" i="84"/>
  <c r="S42" i="84"/>
  <c r="R42" i="84"/>
  <c r="Q42" i="84"/>
  <c r="P42" i="84"/>
  <c r="O42" i="84"/>
  <c r="N42" i="84"/>
  <c r="M42" i="84"/>
  <c r="L42" i="84"/>
  <c r="K42" i="84"/>
  <c r="J42" i="84"/>
  <c r="I42" i="84"/>
  <c r="H42" i="84"/>
  <c r="G42" i="84"/>
  <c r="F42" i="84"/>
  <c r="E42" i="84"/>
  <c r="D42" i="84"/>
  <c r="C42" i="84"/>
  <c r="BU41" i="84"/>
  <c r="BU99" i="84" s="1"/>
  <c r="BT41" i="84"/>
  <c r="BS41" i="84"/>
  <c r="BS99" i="84" s="1"/>
  <c r="BR41" i="84"/>
  <c r="BR99" i="84" s="1"/>
  <c r="BQ41" i="84"/>
  <c r="BQ99" i="84" s="1"/>
  <c r="BP41" i="84"/>
  <c r="BP99" i="84" s="1"/>
  <c r="BO41" i="84"/>
  <c r="BO99" i="84" s="1"/>
  <c r="BN41" i="84"/>
  <c r="BN99" i="84" s="1"/>
  <c r="BM41" i="84"/>
  <c r="BM99" i="84" s="1"/>
  <c r="BL41" i="84"/>
  <c r="BK41" i="84"/>
  <c r="BK99" i="84" s="1"/>
  <c r="BJ41" i="84"/>
  <c r="BJ99" i="84" s="1"/>
  <c r="BI41" i="84"/>
  <c r="BI99" i="84" s="1"/>
  <c r="BH41" i="84"/>
  <c r="BH99" i="84" s="1"/>
  <c r="BG41" i="84"/>
  <c r="BG99" i="84" s="1"/>
  <c r="BF41" i="84"/>
  <c r="BF99" i="84" s="1"/>
  <c r="BE41" i="84"/>
  <c r="BE99" i="84" s="1"/>
  <c r="BD41" i="84"/>
  <c r="BC41" i="84"/>
  <c r="BC99" i="84" s="1"/>
  <c r="BB41" i="84"/>
  <c r="BB99" i="84" s="1"/>
  <c r="BA41" i="84"/>
  <c r="BA99" i="84" s="1"/>
  <c r="AZ41" i="84"/>
  <c r="AZ99" i="84" s="1"/>
  <c r="AY41" i="84"/>
  <c r="AY99" i="84" s="1"/>
  <c r="AX41" i="84"/>
  <c r="AX99" i="84" s="1"/>
  <c r="AW41" i="84"/>
  <c r="AW99" i="84" s="1"/>
  <c r="AV41" i="84"/>
  <c r="AU41" i="84"/>
  <c r="AU99" i="84" s="1"/>
  <c r="AT41" i="84"/>
  <c r="AT99" i="84" s="1"/>
  <c r="AS41" i="84"/>
  <c r="AS99" i="84" s="1"/>
  <c r="AR41" i="84"/>
  <c r="AR99" i="84" s="1"/>
  <c r="AQ41" i="84"/>
  <c r="AQ99" i="84" s="1"/>
  <c r="AP41" i="84"/>
  <c r="AP99" i="84" s="1"/>
  <c r="AO41" i="84"/>
  <c r="AO99" i="84" s="1"/>
  <c r="AN41" i="84"/>
  <c r="AM41" i="84"/>
  <c r="AM99" i="84" s="1"/>
  <c r="AL41" i="84"/>
  <c r="AL99" i="84" s="1"/>
  <c r="AK41" i="84"/>
  <c r="AK99" i="84" s="1"/>
  <c r="AJ41" i="84"/>
  <c r="AJ99" i="84" s="1"/>
  <c r="AI41" i="84"/>
  <c r="AI99" i="84" s="1"/>
  <c r="AH41" i="84"/>
  <c r="AH99" i="84" s="1"/>
  <c r="AG41" i="84"/>
  <c r="AG99" i="84" s="1"/>
  <c r="AF41" i="84"/>
  <c r="AE41" i="84"/>
  <c r="AE99" i="84" s="1"/>
  <c r="AD41" i="84"/>
  <c r="AD99" i="84" s="1"/>
  <c r="AC41" i="84"/>
  <c r="AC99" i="84" s="1"/>
  <c r="AB41" i="84"/>
  <c r="AB99" i="84" s="1"/>
  <c r="AA41" i="84"/>
  <c r="AA99" i="84" s="1"/>
  <c r="Z41" i="84"/>
  <c r="Z99" i="84" s="1"/>
  <c r="Y41" i="84"/>
  <c r="Y99" i="84" s="1"/>
  <c r="X41" i="84"/>
  <c r="W41" i="84"/>
  <c r="W99" i="84" s="1"/>
  <c r="V41" i="84"/>
  <c r="V99" i="84" s="1"/>
  <c r="U41" i="84"/>
  <c r="U99" i="84" s="1"/>
  <c r="T41" i="84"/>
  <c r="T99" i="84" s="1"/>
  <c r="S41" i="84"/>
  <c r="S99" i="84" s="1"/>
  <c r="R41" i="84"/>
  <c r="R99" i="84" s="1"/>
  <c r="Q41" i="84"/>
  <c r="Q99" i="84" s="1"/>
  <c r="P41" i="84"/>
  <c r="O41" i="84"/>
  <c r="O99" i="84" s="1"/>
  <c r="N41" i="84"/>
  <c r="N99" i="84" s="1"/>
  <c r="M41" i="84"/>
  <c r="M99" i="84" s="1"/>
  <c r="L41" i="84"/>
  <c r="L99" i="84" s="1"/>
  <c r="K41" i="84"/>
  <c r="K99" i="84" s="1"/>
  <c r="J41" i="84"/>
  <c r="J99" i="84" s="1"/>
  <c r="I41" i="84"/>
  <c r="I99" i="84" s="1"/>
  <c r="H41" i="84"/>
  <c r="G41" i="84"/>
  <c r="G99" i="84" s="1"/>
  <c r="F41" i="84"/>
  <c r="F99" i="84" s="1"/>
  <c r="E41" i="84"/>
  <c r="E99" i="84" s="1"/>
  <c r="D41" i="84"/>
  <c r="D99" i="84" s="1"/>
  <c r="BU40" i="84"/>
  <c r="BT40" i="84"/>
  <c r="BS40" i="84"/>
  <c r="BR40" i="84"/>
  <c r="BQ40" i="84"/>
  <c r="BP40" i="84"/>
  <c r="BO40" i="84"/>
  <c r="BN40" i="84"/>
  <c r="BM40" i="84"/>
  <c r="BL40" i="84"/>
  <c r="BK40" i="84"/>
  <c r="BJ40" i="84"/>
  <c r="BI40" i="84"/>
  <c r="BH40" i="84"/>
  <c r="BG40" i="84"/>
  <c r="BF40" i="84"/>
  <c r="BE40" i="84"/>
  <c r="BD40" i="84"/>
  <c r="BC40" i="84"/>
  <c r="BB40" i="84"/>
  <c r="BA40" i="84"/>
  <c r="AZ40" i="84"/>
  <c r="AY40" i="84"/>
  <c r="AX40" i="84"/>
  <c r="AW40" i="84"/>
  <c r="AV40" i="84"/>
  <c r="AU40" i="84"/>
  <c r="AT40" i="84"/>
  <c r="AS40" i="84"/>
  <c r="AR40" i="84"/>
  <c r="AQ40" i="84"/>
  <c r="AP40" i="84"/>
  <c r="AO40" i="84"/>
  <c r="AN40" i="84"/>
  <c r="AM40" i="84"/>
  <c r="AL40" i="84"/>
  <c r="AK40" i="84"/>
  <c r="AJ40" i="84"/>
  <c r="AI40" i="84"/>
  <c r="AH40" i="84"/>
  <c r="AG40" i="84"/>
  <c r="AF40" i="84"/>
  <c r="AE40" i="84"/>
  <c r="AD40" i="84"/>
  <c r="AC40" i="84"/>
  <c r="AB40" i="84"/>
  <c r="AA40" i="84"/>
  <c r="Z40" i="84"/>
  <c r="Y40" i="84"/>
  <c r="X40" i="84"/>
  <c r="W40" i="84"/>
  <c r="V40" i="84"/>
  <c r="U40" i="84"/>
  <c r="T40" i="84"/>
  <c r="S40" i="84"/>
  <c r="R40" i="84"/>
  <c r="Q40" i="84"/>
  <c r="P40" i="84"/>
  <c r="O40" i="84"/>
  <c r="N40" i="84"/>
  <c r="M40" i="84"/>
  <c r="L40" i="84"/>
  <c r="K40" i="84"/>
  <c r="J40" i="84"/>
  <c r="I40" i="84"/>
  <c r="H40" i="84"/>
  <c r="G40" i="84"/>
  <c r="F40" i="84"/>
  <c r="E40" i="84"/>
  <c r="D40" i="84"/>
  <c r="C40" i="84"/>
  <c r="BU39" i="84"/>
  <c r="BT39" i="84"/>
  <c r="BS39" i="84"/>
  <c r="BR39" i="84"/>
  <c r="BQ39" i="84"/>
  <c r="BP39" i="84"/>
  <c r="BO39" i="84"/>
  <c r="BN39" i="84"/>
  <c r="BM39" i="84"/>
  <c r="BL39" i="84"/>
  <c r="BK39" i="84"/>
  <c r="BJ39" i="84"/>
  <c r="BI39" i="84"/>
  <c r="BH39" i="84"/>
  <c r="BG39" i="84"/>
  <c r="BF39" i="84"/>
  <c r="BE39" i="84"/>
  <c r="BD39" i="84"/>
  <c r="BC39" i="84"/>
  <c r="BB39" i="84"/>
  <c r="BA39" i="84"/>
  <c r="AZ39" i="84"/>
  <c r="AY39" i="84"/>
  <c r="AX39" i="84"/>
  <c r="AW39" i="84"/>
  <c r="AV39" i="84"/>
  <c r="AU39" i="84"/>
  <c r="AT39" i="84"/>
  <c r="AS39" i="84"/>
  <c r="AR39" i="84"/>
  <c r="AQ39" i="84"/>
  <c r="AP39" i="84"/>
  <c r="AO39" i="84"/>
  <c r="AN39" i="84"/>
  <c r="AM39" i="84"/>
  <c r="AL39" i="84"/>
  <c r="AK39" i="84"/>
  <c r="AJ39" i="84"/>
  <c r="AI39" i="84"/>
  <c r="AH39" i="84"/>
  <c r="AG39" i="84"/>
  <c r="AF39" i="84"/>
  <c r="AE39" i="84"/>
  <c r="AD39" i="84"/>
  <c r="AC39" i="84"/>
  <c r="AB39" i="84"/>
  <c r="AA39" i="84"/>
  <c r="Z39" i="84"/>
  <c r="Y39" i="84"/>
  <c r="X39" i="84"/>
  <c r="W39" i="84"/>
  <c r="V39" i="84"/>
  <c r="U39" i="84"/>
  <c r="T39" i="84"/>
  <c r="S39" i="84"/>
  <c r="R39" i="84"/>
  <c r="Q39" i="84"/>
  <c r="P39" i="84"/>
  <c r="O39" i="84"/>
  <c r="N39" i="84"/>
  <c r="M39" i="84"/>
  <c r="L39" i="84"/>
  <c r="K39" i="84"/>
  <c r="J39" i="84"/>
  <c r="I39" i="84"/>
  <c r="H39" i="84"/>
  <c r="G39" i="84"/>
  <c r="F39" i="84"/>
  <c r="E39" i="84"/>
  <c r="D39" i="84"/>
  <c r="C39" i="84"/>
  <c r="BU38" i="84"/>
  <c r="BT38" i="84"/>
  <c r="BS38" i="84"/>
  <c r="BR38" i="84"/>
  <c r="BQ38" i="84"/>
  <c r="BP38" i="84"/>
  <c r="BO38" i="84"/>
  <c r="BN38" i="84"/>
  <c r="BM38" i="84"/>
  <c r="BL38" i="84"/>
  <c r="BK38" i="84"/>
  <c r="BJ38" i="84"/>
  <c r="BI38" i="84"/>
  <c r="BH38" i="84"/>
  <c r="BG38" i="84"/>
  <c r="BF38" i="84"/>
  <c r="BE38" i="84"/>
  <c r="BD38" i="84"/>
  <c r="BC38" i="84"/>
  <c r="BB38" i="84"/>
  <c r="BA38" i="84"/>
  <c r="AZ38" i="84"/>
  <c r="AY38" i="84"/>
  <c r="AX38" i="84"/>
  <c r="AW38" i="84"/>
  <c r="AV38" i="84"/>
  <c r="AU38" i="84"/>
  <c r="AT38" i="84"/>
  <c r="AS38" i="84"/>
  <c r="AR38" i="84"/>
  <c r="AQ38" i="84"/>
  <c r="AP38" i="84"/>
  <c r="AO38" i="84"/>
  <c r="AN38" i="84"/>
  <c r="AM38" i="84"/>
  <c r="AL38" i="84"/>
  <c r="AK38" i="84"/>
  <c r="AJ38" i="84"/>
  <c r="AI38" i="84"/>
  <c r="AH38" i="84"/>
  <c r="AG38" i="84"/>
  <c r="AF38" i="84"/>
  <c r="AE38" i="84"/>
  <c r="AD38" i="84"/>
  <c r="AC38" i="84"/>
  <c r="AB38" i="84"/>
  <c r="AA38" i="84"/>
  <c r="Z38" i="84"/>
  <c r="Y38" i="84"/>
  <c r="X38" i="84"/>
  <c r="W38" i="84"/>
  <c r="V38" i="84"/>
  <c r="U38" i="84"/>
  <c r="T38" i="84"/>
  <c r="S38" i="84"/>
  <c r="R38" i="84"/>
  <c r="Q38" i="84"/>
  <c r="P38" i="84"/>
  <c r="O38" i="84"/>
  <c r="N38" i="84"/>
  <c r="M38" i="84"/>
  <c r="L38" i="84"/>
  <c r="K38" i="84"/>
  <c r="J38" i="84"/>
  <c r="I38" i="84"/>
  <c r="H38" i="84"/>
  <c r="G38" i="84"/>
  <c r="F38" i="84"/>
  <c r="E38" i="84"/>
  <c r="D38" i="84"/>
  <c r="C38" i="84"/>
  <c r="BU37" i="84"/>
  <c r="BT37" i="84"/>
  <c r="BS37" i="84"/>
  <c r="BR37" i="84"/>
  <c r="BQ37" i="84"/>
  <c r="BP37" i="84"/>
  <c r="BO37" i="84"/>
  <c r="BN37" i="84"/>
  <c r="BM37" i="84"/>
  <c r="BL37" i="84"/>
  <c r="BK37" i="84"/>
  <c r="BJ37" i="84"/>
  <c r="BI37" i="84"/>
  <c r="BH37" i="84"/>
  <c r="BG37" i="84"/>
  <c r="BF37" i="84"/>
  <c r="BE37" i="84"/>
  <c r="BD37" i="84"/>
  <c r="BC37" i="84"/>
  <c r="BB37" i="84"/>
  <c r="BA37" i="84"/>
  <c r="AZ37" i="84"/>
  <c r="AY37" i="84"/>
  <c r="AX37" i="84"/>
  <c r="AW37" i="84"/>
  <c r="AV37" i="84"/>
  <c r="AU37" i="84"/>
  <c r="AT37" i="84"/>
  <c r="AS37" i="84"/>
  <c r="AR37" i="84"/>
  <c r="AQ37" i="84"/>
  <c r="AP37" i="84"/>
  <c r="AO37" i="84"/>
  <c r="AN37" i="84"/>
  <c r="AM37" i="84"/>
  <c r="AL37" i="84"/>
  <c r="AK37" i="84"/>
  <c r="AJ37" i="84"/>
  <c r="AI37" i="84"/>
  <c r="AH37" i="84"/>
  <c r="AG37" i="84"/>
  <c r="AF37" i="84"/>
  <c r="AE37" i="84"/>
  <c r="AD37" i="84"/>
  <c r="AC37" i="84"/>
  <c r="AB37" i="84"/>
  <c r="AA37" i="84"/>
  <c r="Z37" i="84"/>
  <c r="Y37" i="84"/>
  <c r="X37" i="84"/>
  <c r="W37" i="84"/>
  <c r="V37" i="84"/>
  <c r="U37" i="84"/>
  <c r="T37" i="84"/>
  <c r="S37" i="84"/>
  <c r="R37" i="84"/>
  <c r="Q37" i="84"/>
  <c r="P37" i="84"/>
  <c r="O37" i="84"/>
  <c r="N37" i="84"/>
  <c r="M37" i="84"/>
  <c r="L37" i="84"/>
  <c r="K37" i="84"/>
  <c r="J37" i="84"/>
  <c r="I37" i="84"/>
  <c r="H37" i="84"/>
  <c r="G37" i="84"/>
  <c r="F37" i="84"/>
  <c r="E37" i="84"/>
  <c r="D37" i="84"/>
  <c r="C37" i="84"/>
  <c r="BU36" i="84"/>
  <c r="BT36" i="84"/>
  <c r="BS36" i="84"/>
  <c r="BR36" i="84"/>
  <c r="BQ36" i="84"/>
  <c r="BP36" i="84"/>
  <c r="BO36" i="84"/>
  <c r="BN36" i="84"/>
  <c r="BM36" i="84"/>
  <c r="BL36" i="84"/>
  <c r="BK36" i="84"/>
  <c r="BJ36" i="84"/>
  <c r="BI36" i="84"/>
  <c r="BH36" i="84"/>
  <c r="BG36" i="84"/>
  <c r="BF36" i="84"/>
  <c r="BE36" i="84"/>
  <c r="BD36" i="84"/>
  <c r="BC36" i="84"/>
  <c r="BB36" i="84"/>
  <c r="BA36" i="84"/>
  <c r="AZ36" i="84"/>
  <c r="AY36" i="84"/>
  <c r="AX36" i="84"/>
  <c r="AW36" i="84"/>
  <c r="AV36" i="84"/>
  <c r="AU36" i="84"/>
  <c r="AT36" i="84"/>
  <c r="AS36" i="84"/>
  <c r="AR36" i="84"/>
  <c r="AQ36" i="84"/>
  <c r="AP36" i="84"/>
  <c r="AO36" i="84"/>
  <c r="AN36" i="84"/>
  <c r="AM36" i="84"/>
  <c r="AL36" i="84"/>
  <c r="AK36" i="84"/>
  <c r="AJ36" i="84"/>
  <c r="AI36" i="84"/>
  <c r="AH36" i="84"/>
  <c r="AG36" i="84"/>
  <c r="AF36" i="84"/>
  <c r="AE36" i="84"/>
  <c r="AD36" i="84"/>
  <c r="AC36" i="84"/>
  <c r="AB36" i="84"/>
  <c r="AA36" i="84"/>
  <c r="Z36" i="84"/>
  <c r="Y36" i="84"/>
  <c r="X36" i="84"/>
  <c r="W36" i="84"/>
  <c r="V36" i="84"/>
  <c r="U36" i="84"/>
  <c r="T36" i="84"/>
  <c r="S36" i="84"/>
  <c r="R36" i="84"/>
  <c r="Q36" i="84"/>
  <c r="P36" i="84"/>
  <c r="O36" i="84"/>
  <c r="N36" i="84"/>
  <c r="M36" i="84"/>
  <c r="L36" i="84"/>
  <c r="K36" i="84"/>
  <c r="J36" i="84"/>
  <c r="I36" i="84"/>
  <c r="H36" i="84"/>
  <c r="G36" i="84"/>
  <c r="F36" i="84"/>
  <c r="E36" i="84"/>
  <c r="D36" i="84"/>
  <c r="C36" i="84"/>
  <c r="C35" i="84"/>
  <c r="C33" i="84"/>
  <c r="C32" i="84"/>
  <c r="C30" i="84"/>
  <c r="C29" i="84"/>
  <c r="C28" i="84"/>
  <c r="C27" i="84"/>
  <c r="C26" i="84"/>
  <c r="C24" i="84"/>
  <c r="C23" i="84"/>
  <c r="C22" i="84"/>
  <c r="C21" i="84"/>
  <c r="C20" i="84"/>
  <c r="C18" i="84"/>
  <c r="C17" i="84"/>
  <c r="C16" i="84"/>
  <c r="C15" i="84"/>
  <c r="C14" i="84"/>
  <c r="BU10" i="84"/>
  <c r="BT10" i="84"/>
  <c r="BS10" i="84"/>
  <c r="BR10" i="84"/>
  <c r="BQ10" i="84"/>
  <c r="BP10" i="84"/>
  <c r="BO10" i="84"/>
  <c r="BN10" i="84"/>
  <c r="BM10" i="84"/>
  <c r="BL10" i="84"/>
  <c r="BK10" i="84"/>
  <c r="BJ10" i="84"/>
  <c r="BI10" i="84"/>
  <c r="BH10" i="84"/>
  <c r="BG10" i="84"/>
  <c r="BF10" i="84"/>
  <c r="BE10" i="84"/>
  <c r="BD10" i="84"/>
  <c r="BC10" i="84"/>
  <c r="BB10" i="84"/>
  <c r="BA10" i="84"/>
  <c r="AZ10" i="84"/>
  <c r="AY10" i="84"/>
  <c r="AX10" i="84"/>
  <c r="AW10" i="84"/>
  <c r="AV10" i="84"/>
  <c r="AU10" i="84"/>
  <c r="AT10" i="84"/>
  <c r="AS10" i="84"/>
  <c r="AR10" i="84"/>
  <c r="AQ10" i="84"/>
  <c r="AP10" i="84"/>
  <c r="AO10" i="84"/>
  <c r="AN10" i="84"/>
  <c r="AM10" i="84"/>
  <c r="AL10" i="84"/>
  <c r="AK10" i="84"/>
  <c r="AJ10" i="84"/>
  <c r="AI10" i="84"/>
  <c r="AH10" i="84"/>
  <c r="AG10" i="84"/>
  <c r="AF10" i="84"/>
  <c r="AE10" i="84"/>
  <c r="AD10" i="84"/>
  <c r="AC10" i="84"/>
  <c r="AB10" i="84"/>
  <c r="AA10" i="84"/>
  <c r="Z10" i="84"/>
  <c r="Y10" i="84"/>
  <c r="X10" i="84"/>
  <c r="W10" i="84"/>
  <c r="V10" i="84"/>
  <c r="U10" i="84"/>
  <c r="T10" i="84"/>
  <c r="S10" i="84"/>
  <c r="R10" i="84"/>
  <c r="Q10" i="84"/>
  <c r="P10" i="84"/>
  <c r="O10" i="84"/>
  <c r="N10" i="84"/>
  <c r="M10" i="84"/>
  <c r="L10" i="84"/>
  <c r="K10" i="84"/>
  <c r="J10" i="84"/>
  <c r="I10" i="84"/>
  <c r="H10" i="84"/>
  <c r="G10" i="84"/>
  <c r="F10" i="84"/>
  <c r="E10" i="84"/>
  <c r="D10" i="84"/>
  <c r="C10" i="84"/>
  <c r="C9" i="84"/>
  <c r="C8" i="84"/>
  <c r="C7" i="84"/>
  <c r="C6" i="84"/>
  <c r="C5" i="84"/>
  <c r="A3" i="84"/>
  <c r="A1" i="84"/>
  <c r="D122" i="83"/>
  <c r="D121" i="83"/>
  <c r="D118" i="83"/>
  <c r="D116" i="83"/>
  <c r="D115" i="83"/>
  <c r="D111" i="83"/>
  <c r="D110" i="83"/>
  <c r="D107" i="83"/>
  <c r="B103" i="83"/>
  <c r="BQ122" i="83" s="1"/>
  <c r="A103" i="83"/>
  <c r="D100" i="83"/>
  <c r="A100" i="83"/>
  <c r="BP99" i="83"/>
  <c r="BN99" i="83"/>
  <c r="BU97" i="83"/>
  <c r="BT97" i="83"/>
  <c r="BS97" i="83"/>
  <c r="BR97" i="83"/>
  <c r="BQ97" i="83"/>
  <c r="BP97" i="83"/>
  <c r="BO97" i="83"/>
  <c r="BN97" i="83"/>
  <c r="BM97" i="83"/>
  <c r="BL97" i="83"/>
  <c r="BK97" i="83"/>
  <c r="BJ97" i="83"/>
  <c r="BI97" i="83"/>
  <c r="BH97" i="83"/>
  <c r="BG97" i="83"/>
  <c r="BF97" i="83"/>
  <c r="BE97" i="83"/>
  <c r="BD97" i="83"/>
  <c r="BC97" i="83"/>
  <c r="BB97" i="83"/>
  <c r="BA97" i="83"/>
  <c r="AZ97" i="83"/>
  <c r="AY97" i="83"/>
  <c r="AX97" i="83"/>
  <c r="AW97" i="83"/>
  <c r="AV97" i="83"/>
  <c r="AU97" i="83"/>
  <c r="AT97" i="83"/>
  <c r="AS97" i="83"/>
  <c r="AR97" i="83"/>
  <c r="AQ97" i="83"/>
  <c r="AP97" i="83"/>
  <c r="AO97" i="83"/>
  <c r="AN97" i="83"/>
  <c r="AM97" i="83"/>
  <c r="AL97" i="83"/>
  <c r="AK97" i="83"/>
  <c r="AJ97" i="83"/>
  <c r="AI97" i="83"/>
  <c r="AH97" i="83"/>
  <c r="AG97" i="83"/>
  <c r="AF97" i="83"/>
  <c r="AE97" i="83"/>
  <c r="AD97" i="83"/>
  <c r="AC97" i="83"/>
  <c r="AB97" i="83"/>
  <c r="AA97" i="83"/>
  <c r="Z97" i="83"/>
  <c r="Y97" i="83"/>
  <c r="X97" i="83"/>
  <c r="W97" i="83"/>
  <c r="V97" i="83"/>
  <c r="U97" i="83"/>
  <c r="T97" i="83"/>
  <c r="S97" i="83"/>
  <c r="R97" i="83"/>
  <c r="Q97" i="83"/>
  <c r="P97" i="83"/>
  <c r="O97" i="83"/>
  <c r="N97" i="83"/>
  <c r="M97" i="83"/>
  <c r="L97" i="83"/>
  <c r="K97" i="83"/>
  <c r="J97" i="83"/>
  <c r="I97" i="83"/>
  <c r="H97" i="83"/>
  <c r="G97" i="83"/>
  <c r="F97" i="83"/>
  <c r="E97" i="83"/>
  <c r="D97" i="83"/>
  <c r="C97" i="83"/>
  <c r="C96" i="83"/>
  <c r="C95" i="83"/>
  <c r="C94" i="83"/>
  <c r="C93" i="83"/>
  <c r="C92" i="83"/>
  <c r="BU89" i="83"/>
  <c r="BT89" i="83"/>
  <c r="BS89" i="83"/>
  <c r="BR89" i="83"/>
  <c r="BQ89" i="83"/>
  <c r="BP89" i="83"/>
  <c r="BO89" i="83"/>
  <c r="BN89" i="83"/>
  <c r="BM89" i="83"/>
  <c r="BL89" i="83"/>
  <c r="BK89" i="83"/>
  <c r="BJ89" i="83"/>
  <c r="BI89" i="83"/>
  <c r="BH89" i="83"/>
  <c r="BG89" i="83"/>
  <c r="BF89" i="83"/>
  <c r="BE89" i="83"/>
  <c r="BD89" i="83"/>
  <c r="BC89" i="83"/>
  <c r="BB89" i="83"/>
  <c r="BA89" i="83"/>
  <c r="AZ89" i="83"/>
  <c r="AY89" i="83"/>
  <c r="AX89" i="83"/>
  <c r="AW89" i="83"/>
  <c r="AV89" i="83"/>
  <c r="AU89" i="83"/>
  <c r="AT89" i="83"/>
  <c r="AS89" i="83"/>
  <c r="AR89" i="83"/>
  <c r="AQ89" i="83"/>
  <c r="AP89" i="83"/>
  <c r="AO89" i="83"/>
  <c r="AN89" i="83"/>
  <c r="AM89" i="83"/>
  <c r="AL89" i="83"/>
  <c r="AK89" i="83"/>
  <c r="AJ89" i="83"/>
  <c r="AI89" i="83"/>
  <c r="AH89" i="83"/>
  <c r="AG89" i="83"/>
  <c r="AF89" i="83"/>
  <c r="AE89" i="83"/>
  <c r="AD89" i="83"/>
  <c r="AC89" i="83"/>
  <c r="AB89" i="83"/>
  <c r="AA89" i="83"/>
  <c r="Z89" i="83"/>
  <c r="Y89" i="83"/>
  <c r="X89" i="83"/>
  <c r="W89" i="83"/>
  <c r="V89" i="83"/>
  <c r="U89" i="83"/>
  <c r="T89" i="83"/>
  <c r="S89" i="83"/>
  <c r="R89" i="83"/>
  <c r="Q89" i="83"/>
  <c r="P89" i="83"/>
  <c r="O89" i="83"/>
  <c r="N89" i="83"/>
  <c r="M89" i="83"/>
  <c r="L89" i="83"/>
  <c r="K89" i="83"/>
  <c r="J89" i="83"/>
  <c r="I89" i="83"/>
  <c r="H89" i="83"/>
  <c r="G89" i="83"/>
  <c r="F89" i="83"/>
  <c r="E89" i="83"/>
  <c r="D89" i="83"/>
  <c r="C89" i="83"/>
  <c r="C88" i="83"/>
  <c r="C87" i="83"/>
  <c r="C86" i="83"/>
  <c r="C85" i="83"/>
  <c r="C84" i="83"/>
  <c r="BU81" i="83"/>
  <c r="BT81" i="83"/>
  <c r="BS81" i="83"/>
  <c r="BR81" i="83"/>
  <c r="BQ81" i="83"/>
  <c r="BP81" i="83"/>
  <c r="BO81" i="83"/>
  <c r="BN81" i="83"/>
  <c r="BM81" i="83"/>
  <c r="BL81" i="83"/>
  <c r="BK81" i="83"/>
  <c r="BK120" i="83" s="1"/>
  <c r="BN60" i="12" s="1"/>
  <c r="BJ81" i="83"/>
  <c r="BI81" i="83"/>
  <c r="BH81" i="83"/>
  <c r="BG81" i="83"/>
  <c r="BF81" i="83"/>
  <c r="BE81" i="83"/>
  <c r="BD81" i="83"/>
  <c r="BC81" i="83"/>
  <c r="BC120" i="83" s="1"/>
  <c r="BF60" i="12" s="1"/>
  <c r="BB81" i="83"/>
  <c r="BA81" i="83"/>
  <c r="AZ81" i="83"/>
  <c r="AY81" i="83"/>
  <c r="AX81" i="83"/>
  <c r="AW81" i="83"/>
  <c r="AV81" i="83"/>
  <c r="AU81" i="83"/>
  <c r="AU120" i="83" s="1"/>
  <c r="AX60" i="12" s="1"/>
  <c r="AT81" i="83"/>
  <c r="AS81" i="83"/>
  <c r="AR81" i="83"/>
  <c r="AQ81" i="83"/>
  <c r="AP81" i="83"/>
  <c r="AO81" i="83"/>
  <c r="AN81" i="83"/>
  <c r="AM81" i="83"/>
  <c r="AM120" i="83" s="1"/>
  <c r="AP60" i="12" s="1"/>
  <c r="AL81" i="83"/>
  <c r="AK81" i="83"/>
  <c r="AJ81" i="83"/>
  <c r="AI81" i="83"/>
  <c r="AH81" i="83"/>
  <c r="AG81" i="83"/>
  <c r="AF81" i="83"/>
  <c r="AE81" i="83"/>
  <c r="AD81" i="83"/>
  <c r="AC81" i="83"/>
  <c r="AB81" i="83"/>
  <c r="AA81" i="83"/>
  <c r="Z81" i="83"/>
  <c r="Y81" i="83"/>
  <c r="X81" i="83"/>
  <c r="W81" i="83"/>
  <c r="V81" i="83"/>
  <c r="U81" i="83"/>
  <c r="T81" i="83"/>
  <c r="S81" i="83"/>
  <c r="R81" i="83"/>
  <c r="Q81" i="83"/>
  <c r="P81" i="83"/>
  <c r="O81" i="83"/>
  <c r="C80" i="83"/>
  <c r="C79" i="83"/>
  <c r="C78" i="83"/>
  <c r="C77" i="83"/>
  <c r="BU73" i="83"/>
  <c r="BT73" i="83"/>
  <c r="BS73" i="83"/>
  <c r="BR73" i="83"/>
  <c r="BQ73" i="83"/>
  <c r="BP73" i="83"/>
  <c r="BO73" i="83"/>
  <c r="BN73" i="83"/>
  <c r="BM73" i="83"/>
  <c r="BU72" i="83"/>
  <c r="BT72" i="83"/>
  <c r="BS72" i="83"/>
  <c r="BR72" i="83"/>
  <c r="BQ72" i="83"/>
  <c r="BP72" i="83"/>
  <c r="BO72" i="83"/>
  <c r="BN72" i="83"/>
  <c r="BM72" i="83"/>
  <c r="BL72" i="83"/>
  <c r="BK72" i="83"/>
  <c r="BJ72" i="83"/>
  <c r="BI72" i="83"/>
  <c r="BH72" i="83"/>
  <c r="BG72" i="83"/>
  <c r="BF72" i="83"/>
  <c r="BE72" i="83"/>
  <c r="BD72" i="83"/>
  <c r="BC72" i="83"/>
  <c r="BB72" i="83"/>
  <c r="BA72" i="83"/>
  <c r="AZ72" i="83"/>
  <c r="AY72" i="83"/>
  <c r="AX72" i="83"/>
  <c r="AW72" i="83"/>
  <c r="AV72" i="83"/>
  <c r="AU72" i="83"/>
  <c r="AT72" i="83"/>
  <c r="AS72" i="83"/>
  <c r="AR72" i="83"/>
  <c r="AQ72" i="83"/>
  <c r="AP72" i="83"/>
  <c r="AO72" i="83"/>
  <c r="AN72" i="83"/>
  <c r="AM72" i="83"/>
  <c r="AL72" i="83"/>
  <c r="AK72" i="83"/>
  <c r="AJ72" i="83"/>
  <c r="AI72" i="83"/>
  <c r="AH72" i="83"/>
  <c r="AG72" i="83"/>
  <c r="AF72" i="83"/>
  <c r="AE72" i="83"/>
  <c r="AD72" i="83"/>
  <c r="AC72" i="83"/>
  <c r="AB72" i="83"/>
  <c r="AA72" i="83"/>
  <c r="Z72" i="83"/>
  <c r="Y72" i="83"/>
  <c r="X72" i="83"/>
  <c r="W72" i="83"/>
  <c r="V72" i="83"/>
  <c r="U72" i="83"/>
  <c r="T72" i="83"/>
  <c r="S72" i="83"/>
  <c r="R72" i="83"/>
  <c r="Q72" i="83"/>
  <c r="P72" i="83"/>
  <c r="O72" i="83"/>
  <c r="N72" i="83"/>
  <c r="M72" i="83"/>
  <c r="L72" i="83"/>
  <c r="K72" i="83"/>
  <c r="J72" i="83"/>
  <c r="I72" i="83"/>
  <c r="H72" i="83"/>
  <c r="G72" i="83"/>
  <c r="F72" i="83"/>
  <c r="E72" i="83"/>
  <c r="D72" i="83"/>
  <c r="C72" i="83"/>
  <c r="BU71" i="83"/>
  <c r="BT71" i="83"/>
  <c r="BS71" i="83"/>
  <c r="BR71" i="83"/>
  <c r="BQ71" i="83"/>
  <c r="BP71" i="83"/>
  <c r="BO71" i="83"/>
  <c r="BN71" i="83"/>
  <c r="BM71" i="83"/>
  <c r="BL71" i="83"/>
  <c r="BL73" i="83" s="1"/>
  <c r="BK71" i="83"/>
  <c r="BK73" i="83" s="1"/>
  <c r="BK119" i="83" s="1"/>
  <c r="BN50" i="12" s="1"/>
  <c r="BJ71" i="83"/>
  <c r="BJ73" i="83" s="1"/>
  <c r="BI71" i="83"/>
  <c r="BI73" i="83" s="1"/>
  <c r="BH71" i="83"/>
  <c r="BH73" i="83" s="1"/>
  <c r="BG71" i="83"/>
  <c r="BG73" i="83" s="1"/>
  <c r="BF71" i="83"/>
  <c r="BF73" i="83" s="1"/>
  <c r="BE71" i="83"/>
  <c r="BE73" i="83" s="1"/>
  <c r="BD71" i="83"/>
  <c r="BD73" i="83" s="1"/>
  <c r="BC71" i="83"/>
  <c r="BC73" i="83" s="1"/>
  <c r="BC119" i="83" s="1"/>
  <c r="BF50" i="12" s="1"/>
  <c r="BB71" i="83"/>
  <c r="BB73" i="83" s="1"/>
  <c r="BA71" i="83"/>
  <c r="BA73" i="83" s="1"/>
  <c r="AZ71" i="83"/>
  <c r="AZ73" i="83" s="1"/>
  <c r="AY71" i="83"/>
  <c r="AY73" i="83" s="1"/>
  <c r="AX71" i="83"/>
  <c r="AX73" i="83" s="1"/>
  <c r="AW71" i="83"/>
  <c r="AW73" i="83" s="1"/>
  <c r="AV71" i="83"/>
  <c r="AV73" i="83" s="1"/>
  <c r="AU71" i="83"/>
  <c r="AU73" i="83" s="1"/>
  <c r="AU119" i="83" s="1"/>
  <c r="AX50" i="12" s="1"/>
  <c r="AT71" i="83"/>
  <c r="AT73" i="83" s="1"/>
  <c r="AS71" i="83"/>
  <c r="AS73" i="83" s="1"/>
  <c r="AR71" i="83"/>
  <c r="AR73" i="83" s="1"/>
  <c r="AQ71" i="83"/>
  <c r="AQ73" i="83" s="1"/>
  <c r="AP71" i="83"/>
  <c r="AP73" i="83" s="1"/>
  <c r="AO71" i="83"/>
  <c r="AO73" i="83" s="1"/>
  <c r="AN71" i="83"/>
  <c r="AN73" i="83" s="1"/>
  <c r="AM71" i="83"/>
  <c r="AM73" i="83" s="1"/>
  <c r="AM119" i="83" s="1"/>
  <c r="AP50" i="12" s="1"/>
  <c r="AL71" i="83"/>
  <c r="AL73" i="83" s="1"/>
  <c r="AK71" i="83"/>
  <c r="AK73" i="83" s="1"/>
  <c r="AJ71" i="83"/>
  <c r="AJ73" i="83" s="1"/>
  <c r="AI71" i="83"/>
  <c r="AI73" i="83" s="1"/>
  <c r="BU70" i="83"/>
  <c r="BT70" i="83"/>
  <c r="BS70" i="83"/>
  <c r="BR70" i="83"/>
  <c r="BQ70" i="83"/>
  <c r="BP70" i="83"/>
  <c r="BO70" i="83"/>
  <c r="BN70" i="83"/>
  <c r="BM70" i="83"/>
  <c r="BL70" i="83"/>
  <c r="BK70" i="83"/>
  <c r="BJ70" i="83"/>
  <c r="BI70" i="83"/>
  <c r="BH70" i="83"/>
  <c r="BG70" i="83"/>
  <c r="BF70" i="83"/>
  <c r="BE70" i="83"/>
  <c r="BD70" i="83"/>
  <c r="BC70" i="83"/>
  <c r="BB70" i="83"/>
  <c r="BA70" i="83"/>
  <c r="AZ70" i="83"/>
  <c r="AY70" i="83"/>
  <c r="AX70" i="83"/>
  <c r="AW70" i="83"/>
  <c r="AV70" i="83"/>
  <c r="AU70" i="83"/>
  <c r="AT70" i="83"/>
  <c r="AS70" i="83"/>
  <c r="AR70" i="83"/>
  <c r="AQ70" i="83"/>
  <c r="AP70" i="83"/>
  <c r="AO70" i="83"/>
  <c r="AN70" i="83"/>
  <c r="AM70" i="83"/>
  <c r="AL70" i="83"/>
  <c r="AK70" i="83"/>
  <c r="AJ70" i="83"/>
  <c r="AI70" i="83"/>
  <c r="AH70" i="83"/>
  <c r="AG70" i="83"/>
  <c r="AF70" i="83"/>
  <c r="AE70" i="83"/>
  <c r="AD70" i="83"/>
  <c r="AC70" i="83"/>
  <c r="AB70" i="83"/>
  <c r="AA70" i="83"/>
  <c r="Z70" i="83"/>
  <c r="Y70" i="83"/>
  <c r="X70" i="83"/>
  <c r="W70" i="83"/>
  <c r="V70" i="83"/>
  <c r="U70" i="83"/>
  <c r="T70" i="83"/>
  <c r="S70" i="83"/>
  <c r="R70" i="83"/>
  <c r="Q70" i="83"/>
  <c r="P70" i="83"/>
  <c r="O70" i="83"/>
  <c r="N70" i="83"/>
  <c r="M70" i="83"/>
  <c r="L70" i="83"/>
  <c r="K70" i="83"/>
  <c r="J70" i="83"/>
  <c r="I70" i="83"/>
  <c r="H70" i="83"/>
  <c r="G70" i="83"/>
  <c r="F70" i="83"/>
  <c r="E70" i="83"/>
  <c r="D70" i="83"/>
  <c r="C70" i="83"/>
  <c r="BU69" i="83"/>
  <c r="BT69" i="83"/>
  <c r="BS69" i="83"/>
  <c r="BR69" i="83"/>
  <c r="BQ69" i="83"/>
  <c r="BP69" i="83"/>
  <c r="BO69" i="83"/>
  <c r="BN69" i="83"/>
  <c r="BM69" i="83"/>
  <c r="BL69" i="83"/>
  <c r="BK69" i="83"/>
  <c r="BJ69" i="83"/>
  <c r="BI69" i="83"/>
  <c r="BH69" i="83"/>
  <c r="BG69" i="83"/>
  <c r="BF69" i="83"/>
  <c r="BE69" i="83"/>
  <c r="BD69" i="83"/>
  <c r="BC69" i="83"/>
  <c r="BB69" i="83"/>
  <c r="BA69" i="83"/>
  <c r="AZ69" i="83"/>
  <c r="AY69" i="83"/>
  <c r="AX69" i="83"/>
  <c r="AW69" i="83"/>
  <c r="AV69" i="83"/>
  <c r="AU69" i="83"/>
  <c r="AT69" i="83"/>
  <c r="AS69" i="83"/>
  <c r="AR69" i="83"/>
  <c r="AQ69" i="83"/>
  <c r="AP69" i="83"/>
  <c r="AO69" i="83"/>
  <c r="AN69" i="83"/>
  <c r="AM69" i="83"/>
  <c r="AL69" i="83"/>
  <c r="AK69" i="83"/>
  <c r="AJ69" i="83"/>
  <c r="AI69" i="83"/>
  <c r="AH69" i="83"/>
  <c r="AG69" i="83"/>
  <c r="AF69" i="83"/>
  <c r="AE69" i="83"/>
  <c r="AD69" i="83"/>
  <c r="AC69" i="83"/>
  <c r="AB69" i="83"/>
  <c r="AA69" i="83"/>
  <c r="Z69" i="83"/>
  <c r="Y69" i="83"/>
  <c r="X69" i="83"/>
  <c r="W69" i="83"/>
  <c r="V69" i="83"/>
  <c r="U69" i="83"/>
  <c r="T69" i="83"/>
  <c r="S69" i="83"/>
  <c r="R69" i="83"/>
  <c r="Q69" i="83"/>
  <c r="P69" i="83"/>
  <c r="O69" i="83"/>
  <c r="N69" i="83"/>
  <c r="M69" i="83"/>
  <c r="L69" i="83"/>
  <c r="K69" i="83"/>
  <c r="J69" i="83"/>
  <c r="I69" i="83"/>
  <c r="H69" i="83"/>
  <c r="G69" i="83"/>
  <c r="F69" i="83"/>
  <c r="E69" i="83"/>
  <c r="D69" i="83"/>
  <c r="C69" i="83"/>
  <c r="C68" i="83"/>
  <c r="C67" i="83"/>
  <c r="C66" i="83"/>
  <c r="C65" i="83"/>
  <c r="C64" i="83"/>
  <c r="C62" i="83"/>
  <c r="C61" i="83"/>
  <c r="C60" i="83"/>
  <c r="C59" i="83"/>
  <c r="C56" i="83"/>
  <c r="C55" i="83"/>
  <c r="C54" i="83"/>
  <c r="C53" i="83"/>
  <c r="C52" i="83"/>
  <c r="C50" i="83"/>
  <c r="C49" i="83"/>
  <c r="C48" i="83"/>
  <c r="C47" i="83"/>
  <c r="C46" i="83"/>
  <c r="BU42" i="83"/>
  <c r="BT42" i="83"/>
  <c r="BS42" i="83"/>
  <c r="BR42" i="83"/>
  <c r="BQ42" i="83"/>
  <c r="BP42" i="83"/>
  <c r="BO42" i="83"/>
  <c r="BN42" i="83"/>
  <c r="BM42" i="83"/>
  <c r="BL42" i="83"/>
  <c r="BK42" i="83"/>
  <c r="BK114" i="83" s="1"/>
  <c r="BJ42" i="83"/>
  <c r="BI42" i="83"/>
  <c r="BH42" i="83"/>
  <c r="BG42" i="83"/>
  <c r="BF42" i="83"/>
  <c r="BE42" i="83"/>
  <c r="BE114" i="83" s="1"/>
  <c r="BD42" i="83"/>
  <c r="BC42" i="83"/>
  <c r="BC114" i="83" s="1"/>
  <c r="BB42" i="83"/>
  <c r="BA42" i="83"/>
  <c r="AZ42" i="83"/>
  <c r="AY42" i="83"/>
  <c r="AX42" i="83"/>
  <c r="AW42" i="83"/>
  <c r="AW114" i="83" s="1"/>
  <c r="AV42" i="83"/>
  <c r="AU42" i="83"/>
  <c r="AU114" i="83" s="1"/>
  <c r="AT42" i="83"/>
  <c r="AS42" i="83"/>
  <c r="AR42" i="83"/>
  <c r="AQ42" i="83"/>
  <c r="AP42" i="83"/>
  <c r="AO42" i="83"/>
  <c r="AO114" i="83" s="1"/>
  <c r="AN42" i="83"/>
  <c r="AM42" i="83"/>
  <c r="AM114" i="83" s="1"/>
  <c r="AL42" i="83"/>
  <c r="AK42" i="83"/>
  <c r="AJ42" i="83"/>
  <c r="AI42" i="83"/>
  <c r="AH42" i="83"/>
  <c r="AG42" i="83"/>
  <c r="AF42" i="83"/>
  <c r="AE42" i="83"/>
  <c r="AD42" i="83"/>
  <c r="AC42" i="83"/>
  <c r="AB42" i="83"/>
  <c r="AA42" i="83"/>
  <c r="Z42" i="83"/>
  <c r="Y42" i="83"/>
  <c r="X42" i="83"/>
  <c r="W42" i="83"/>
  <c r="V42" i="83"/>
  <c r="U42" i="83"/>
  <c r="T42" i="83"/>
  <c r="S42" i="83"/>
  <c r="R42" i="83"/>
  <c r="Q42" i="83"/>
  <c r="P42" i="83"/>
  <c r="O42" i="83"/>
  <c r="N42" i="83"/>
  <c r="M42" i="83"/>
  <c r="L42" i="83"/>
  <c r="K42" i="83"/>
  <c r="J42" i="83"/>
  <c r="I42" i="83"/>
  <c r="H42" i="83"/>
  <c r="G42" i="83"/>
  <c r="F42" i="83"/>
  <c r="E42" i="83"/>
  <c r="D42" i="83"/>
  <c r="D114" i="83" s="1"/>
  <c r="BU41" i="83"/>
  <c r="BU99" i="83" s="1"/>
  <c r="BT41" i="83"/>
  <c r="BT99" i="83" s="1"/>
  <c r="BS41" i="83"/>
  <c r="BS99" i="83" s="1"/>
  <c r="BR41" i="83"/>
  <c r="BR99" i="83" s="1"/>
  <c r="BQ41" i="83"/>
  <c r="BQ99" i="83" s="1"/>
  <c r="BP41" i="83"/>
  <c r="BO41" i="83"/>
  <c r="BO99" i="83" s="1"/>
  <c r="BN41" i="83"/>
  <c r="BM41" i="83"/>
  <c r="BM99" i="83" s="1"/>
  <c r="BU40" i="83"/>
  <c r="BT40" i="83"/>
  <c r="BS40" i="83"/>
  <c r="BR40" i="83"/>
  <c r="BQ40" i="83"/>
  <c r="BP40" i="83"/>
  <c r="BO40" i="83"/>
  <c r="BN40" i="83"/>
  <c r="BM40" i="83"/>
  <c r="BU39" i="83"/>
  <c r="BT39" i="83"/>
  <c r="BS39" i="83"/>
  <c r="BR39" i="83"/>
  <c r="BQ39" i="83"/>
  <c r="BP39" i="83"/>
  <c r="BO39" i="83"/>
  <c r="BN39" i="83"/>
  <c r="BM39" i="83"/>
  <c r="BL39" i="83"/>
  <c r="BK39" i="83"/>
  <c r="BJ39" i="83"/>
  <c r="BI39" i="83"/>
  <c r="BH39" i="83"/>
  <c r="BG39" i="83"/>
  <c r="BF39" i="83"/>
  <c r="BE39" i="83"/>
  <c r="BD39" i="83"/>
  <c r="BC39" i="83"/>
  <c r="BB39" i="83"/>
  <c r="BA39" i="83"/>
  <c r="AZ39" i="83"/>
  <c r="AY39" i="83"/>
  <c r="AX39" i="83"/>
  <c r="AW39" i="83"/>
  <c r="AV39" i="83"/>
  <c r="AU39" i="83"/>
  <c r="AT39" i="83"/>
  <c r="AS39" i="83"/>
  <c r="AR39" i="83"/>
  <c r="AQ39" i="83"/>
  <c r="AP39" i="83"/>
  <c r="AO39" i="83"/>
  <c r="AN39" i="83"/>
  <c r="AM39" i="83"/>
  <c r="AL39" i="83"/>
  <c r="AK39" i="83"/>
  <c r="AJ39" i="83"/>
  <c r="AI39" i="83"/>
  <c r="AH39" i="83"/>
  <c r="AG39" i="83"/>
  <c r="AF39" i="83"/>
  <c r="AE39" i="83"/>
  <c r="AD39" i="83"/>
  <c r="AC39" i="83"/>
  <c r="AB39" i="83"/>
  <c r="AA39" i="83"/>
  <c r="Z39" i="83"/>
  <c r="Y39" i="83"/>
  <c r="X39" i="83"/>
  <c r="W39" i="83"/>
  <c r="V39" i="83"/>
  <c r="U39" i="83"/>
  <c r="T39" i="83"/>
  <c r="S39" i="83"/>
  <c r="R39" i="83"/>
  <c r="Q39" i="83"/>
  <c r="P39" i="83"/>
  <c r="O39" i="83"/>
  <c r="N39" i="83"/>
  <c r="M39" i="83"/>
  <c r="L39" i="83"/>
  <c r="K39" i="83"/>
  <c r="J39" i="83"/>
  <c r="I39" i="83"/>
  <c r="H39" i="83"/>
  <c r="G39" i="83"/>
  <c r="F39" i="83"/>
  <c r="E39" i="83"/>
  <c r="D39" i="83"/>
  <c r="C39" i="83"/>
  <c r="BU38" i="83"/>
  <c r="BT38" i="83"/>
  <c r="BS38" i="83"/>
  <c r="BR38" i="83"/>
  <c r="BQ38" i="83"/>
  <c r="BP38" i="83"/>
  <c r="BO38" i="83"/>
  <c r="BN38" i="83"/>
  <c r="BM38" i="83"/>
  <c r="BL38" i="83"/>
  <c r="BK38" i="83"/>
  <c r="BJ38" i="83"/>
  <c r="BI38" i="83"/>
  <c r="BH38" i="83"/>
  <c r="BG38" i="83"/>
  <c r="BF38" i="83"/>
  <c r="BE38" i="83"/>
  <c r="BD38" i="83"/>
  <c r="BC38" i="83"/>
  <c r="BB38" i="83"/>
  <c r="BA38" i="83"/>
  <c r="AZ38" i="83"/>
  <c r="AY38" i="83"/>
  <c r="AX38" i="83"/>
  <c r="AW38" i="83"/>
  <c r="AV38" i="83"/>
  <c r="AU38" i="83"/>
  <c r="AT38" i="83"/>
  <c r="AS38" i="83"/>
  <c r="AR38" i="83"/>
  <c r="AQ38" i="83"/>
  <c r="AP38" i="83"/>
  <c r="AO38" i="83"/>
  <c r="AN38" i="83"/>
  <c r="AM38" i="83"/>
  <c r="AL38" i="83"/>
  <c r="AK38" i="83"/>
  <c r="AJ38" i="83"/>
  <c r="AI38" i="83"/>
  <c r="AH38" i="83"/>
  <c r="AG38" i="83"/>
  <c r="AF38" i="83"/>
  <c r="AE38" i="83"/>
  <c r="AD38" i="83"/>
  <c r="AC38" i="83"/>
  <c r="AB38" i="83"/>
  <c r="AA38" i="83"/>
  <c r="Z38" i="83"/>
  <c r="Y38" i="83"/>
  <c r="X38" i="83"/>
  <c r="W38" i="83"/>
  <c r="V38" i="83"/>
  <c r="U38" i="83"/>
  <c r="T38" i="83"/>
  <c r="S38" i="83"/>
  <c r="R38" i="83"/>
  <c r="Q38" i="83"/>
  <c r="P38" i="83"/>
  <c r="O38" i="83"/>
  <c r="N38" i="83"/>
  <c r="M38" i="83"/>
  <c r="L38" i="83"/>
  <c r="K38" i="83"/>
  <c r="J38" i="83"/>
  <c r="I38" i="83"/>
  <c r="H38" i="83"/>
  <c r="G38" i="83"/>
  <c r="F38" i="83"/>
  <c r="E38" i="83"/>
  <c r="D38" i="83"/>
  <c r="C38" i="83"/>
  <c r="BU37" i="83"/>
  <c r="BT37" i="83"/>
  <c r="BS37" i="83"/>
  <c r="BR37" i="83"/>
  <c r="BQ37" i="83"/>
  <c r="BP37" i="83"/>
  <c r="BO37" i="83"/>
  <c r="BN37" i="83"/>
  <c r="BM37" i="83"/>
  <c r="BU36" i="83"/>
  <c r="BT36" i="83"/>
  <c r="BS36" i="83"/>
  <c r="BR36" i="83"/>
  <c r="BQ36" i="83"/>
  <c r="BP36" i="83"/>
  <c r="BO36" i="83"/>
  <c r="BN36" i="83"/>
  <c r="BM36" i="83"/>
  <c r="C35" i="83"/>
  <c r="C33" i="83"/>
  <c r="C32" i="83"/>
  <c r="C30" i="83"/>
  <c r="C29" i="83"/>
  <c r="C28" i="83"/>
  <c r="C27" i="83"/>
  <c r="C26" i="83"/>
  <c r="C24" i="83"/>
  <c r="C23" i="83"/>
  <c r="C22" i="83"/>
  <c r="C21" i="83"/>
  <c r="BL37" i="83"/>
  <c r="BK37" i="83"/>
  <c r="BK109" i="83" s="1"/>
  <c r="BJ37" i="83"/>
  <c r="BI37" i="83"/>
  <c r="BH37" i="83"/>
  <c r="BG37" i="83"/>
  <c r="BF37" i="83"/>
  <c r="BE37" i="83"/>
  <c r="BE109" i="83" s="1"/>
  <c r="BD37" i="83"/>
  <c r="BC37" i="83"/>
  <c r="BC109" i="83" s="1"/>
  <c r="BB37" i="83"/>
  <c r="BA37" i="83"/>
  <c r="AZ37" i="83"/>
  <c r="AY37" i="83"/>
  <c r="AX37" i="83"/>
  <c r="AW37" i="83"/>
  <c r="AW109" i="83" s="1"/>
  <c r="AV37" i="83"/>
  <c r="AU37" i="83"/>
  <c r="AU109" i="83" s="1"/>
  <c r="AT37" i="83"/>
  <c r="AS37" i="83"/>
  <c r="AR37" i="83"/>
  <c r="AQ37" i="83"/>
  <c r="AP37" i="83"/>
  <c r="AO37" i="83"/>
  <c r="AO109" i="83" s="1"/>
  <c r="AN37" i="83"/>
  <c r="AM37" i="83"/>
  <c r="AL37" i="83"/>
  <c r="AK37" i="83"/>
  <c r="AJ37" i="83"/>
  <c r="AI37" i="83"/>
  <c r="AH37" i="83"/>
  <c r="AG37" i="83"/>
  <c r="AF37" i="83"/>
  <c r="AE37" i="83"/>
  <c r="AD37" i="83"/>
  <c r="AC37" i="83"/>
  <c r="AB37" i="83"/>
  <c r="AA37" i="83"/>
  <c r="Z37" i="83"/>
  <c r="Y37" i="83"/>
  <c r="X37" i="83"/>
  <c r="W37" i="83"/>
  <c r="V37" i="83"/>
  <c r="U37" i="83"/>
  <c r="T37" i="83"/>
  <c r="S37" i="83"/>
  <c r="R37" i="83"/>
  <c r="Q37" i="83"/>
  <c r="P37" i="83"/>
  <c r="O37" i="83"/>
  <c r="N37" i="83"/>
  <c r="M37" i="83"/>
  <c r="L37" i="83"/>
  <c r="K37" i="83"/>
  <c r="J37" i="83"/>
  <c r="I37" i="83"/>
  <c r="H37" i="83"/>
  <c r="G37" i="83"/>
  <c r="F37" i="83"/>
  <c r="D37" i="83"/>
  <c r="D109" i="83" s="1"/>
  <c r="C18" i="83"/>
  <c r="C17" i="83"/>
  <c r="C16" i="83"/>
  <c r="C15" i="83"/>
  <c r="BL36" i="83"/>
  <c r="BK36" i="83"/>
  <c r="BJ36" i="83"/>
  <c r="BI36" i="83"/>
  <c r="BH36" i="83"/>
  <c r="BG36" i="83"/>
  <c r="BG108" i="83" s="1"/>
  <c r="BF36" i="83"/>
  <c r="BF41" i="83" s="1"/>
  <c r="BE36" i="83"/>
  <c r="BD36" i="83"/>
  <c r="BC36" i="83"/>
  <c r="BB36" i="83"/>
  <c r="BA36" i="83"/>
  <c r="AZ36" i="83"/>
  <c r="AY36" i="83"/>
  <c r="AY108" i="83" s="1"/>
  <c r="AX36" i="83"/>
  <c r="AX41" i="83" s="1"/>
  <c r="AW36" i="83"/>
  <c r="AV36" i="83"/>
  <c r="AU36" i="83"/>
  <c r="AT36" i="83"/>
  <c r="AS36" i="83"/>
  <c r="AR36" i="83"/>
  <c r="AQ36" i="83"/>
  <c r="AP36" i="83"/>
  <c r="AP40" i="83" s="1"/>
  <c r="AO36" i="83"/>
  <c r="AN36" i="83"/>
  <c r="AM36" i="83"/>
  <c r="AL36" i="83"/>
  <c r="AK36" i="83"/>
  <c r="AJ36" i="83"/>
  <c r="AI36" i="83"/>
  <c r="AH36" i="83"/>
  <c r="AH41" i="83" s="1"/>
  <c r="AG36" i="83"/>
  <c r="AF36" i="83"/>
  <c r="AE36" i="83"/>
  <c r="AD36" i="83"/>
  <c r="AC36" i="83"/>
  <c r="AB36" i="83"/>
  <c r="AA36" i="83"/>
  <c r="Z36" i="83"/>
  <c r="Z41" i="83" s="1"/>
  <c r="Y36" i="83"/>
  <c r="X36" i="83"/>
  <c r="W36" i="83"/>
  <c r="V36" i="83"/>
  <c r="U36" i="83"/>
  <c r="T36" i="83"/>
  <c r="S36" i="83"/>
  <c r="R36" i="83"/>
  <c r="R41" i="83" s="1"/>
  <c r="Q36" i="83"/>
  <c r="P36" i="83"/>
  <c r="O36" i="83"/>
  <c r="N36" i="83"/>
  <c r="M36" i="83"/>
  <c r="L36" i="83"/>
  <c r="K36" i="83"/>
  <c r="J36" i="83"/>
  <c r="J41" i="83" s="1"/>
  <c r="I36" i="83"/>
  <c r="H36" i="83"/>
  <c r="F36" i="83"/>
  <c r="E36" i="83"/>
  <c r="D108" i="83"/>
  <c r="BU10" i="83"/>
  <c r="BT10" i="83"/>
  <c r="BS10" i="83"/>
  <c r="BR10" i="83"/>
  <c r="BQ10" i="83"/>
  <c r="BP10" i="83"/>
  <c r="BO10" i="83"/>
  <c r="BN10" i="83"/>
  <c r="BM10" i="83"/>
  <c r="BL10" i="83"/>
  <c r="BK10" i="83"/>
  <c r="BJ10" i="83"/>
  <c r="BI10" i="83"/>
  <c r="BH10" i="83"/>
  <c r="BG10" i="83"/>
  <c r="BF10" i="83"/>
  <c r="BE10" i="83"/>
  <c r="BD10" i="83"/>
  <c r="BC10" i="83"/>
  <c r="BB10" i="83"/>
  <c r="BA10" i="83"/>
  <c r="AZ10" i="83"/>
  <c r="AY10" i="83"/>
  <c r="AX10" i="83"/>
  <c r="AW10" i="83"/>
  <c r="AV10" i="83"/>
  <c r="AU10" i="83"/>
  <c r="AT10" i="83"/>
  <c r="AS10" i="83"/>
  <c r="AR10" i="83"/>
  <c r="AQ10" i="83"/>
  <c r="AP10" i="83"/>
  <c r="AO10" i="83"/>
  <c r="AN10" i="83"/>
  <c r="AM10" i="83"/>
  <c r="AL10" i="83"/>
  <c r="AK10" i="83"/>
  <c r="AJ10" i="83"/>
  <c r="AI10" i="83"/>
  <c r="AH10" i="83"/>
  <c r="AG10" i="83"/>
  <c r="AF10" i="83"/>
  <c r="AE10" i="83"/>
  <c r="AD10" i="83"/>
  <c r="AC10" i="83"/>
  <c r="AB10" i="83"/>
  <c r="AA10" i="83"/>
  <c r="Z10" i="83"/>
  <c r="Y10" i="83"/>
  <c r="X10" i="83"/>
  <c r="W10" i="83"/>
  <c r="V10" i="83"/>
  <c r="U10" i="83"/>
  <c r="T10" i="83"/>
  <c r="S10" i="83"/>
  <c r="R10" i="83"/>
  <c r="Q10" i="83"/>
  <c r="P10" i="83"/>
  <c r="O10" i="83"/>
  <c r="N10" i="83"/>
  <c r="M10" i="83"/>
  <c r="L10" i="83"/>
  <c r="K10" i="83"/>
  <c r="J10" i="83"/>
  <c r="I10" i="83"/>
  <c r="H10" i="83"/>
  <c r="G10" i="83"/>
  <c r="F10" i="83"/>
  <c r="E10" i="83"/>
  <c r="D10" i="83"/>
  <c r="C10" i="83"/>
  <c r="C9" i="83"/>
  <c r="C8" i="83"/>
  <c r="C7" i="83"/>
  <c r="C6" i="83"/>
  <c r="C5" i="83"/>
  <c r="A3" i="83"/>
  <c r="A1" i="83"/>
  <c r="D122" i="82"/>
  <c r="D121" i="82"/>
  <c r="D118" i="82"/>
  <c r="D116" i="82"/>
  <c r="D115" i="82"/>
  <c r="BT114" i="82"/>
  <c r="D110" i="82"/>
  <c r="D107" i="82"/>
  <c r="B103" i="82"/>
  <c r="BT111" i="82" s="1"/>
  <c r="A103" i="82"/>
  <c r="D100" i="82"/>
  <c r="A100" i="82"/>
  <c r="BU99" i="82"/>
  <c r="BR99" i="82"/>
  <c r="BM99" i="82"/>
  <c r="BU97" i="82"/>
  <c r="BT97" i="82"/>
  <c r="BS97" i="82"/>
  <c r="BR97" i="82"/>
  <c r="BQ97" i="82"/>
  <c r="BP97" i="82"/>
  <c r="BO97" i="82"/>
  <c r="BN97" i="82"/>
  <c r="BM97" i="82"/>
  <c r="BL97" i="82"/>
  <c r="BK97" i="82"/>
  <c r="BJ97" i="82"/>
  <c r="BI97" i="82"/>
  <c r="BH97" i="82"/>
  <c r="BG97" i="82"/>
  <c r="BF97" i="82"/>
  <c r="BE97" i="82"/>
  <c r="BD97" i="82"/>
  <c r="BC97" i="82"/>
  <c r="BB97" i="82"/>
  <c r="BA97" i="82"/>
  <c r="AZ97" i="82"/>
  <c r="AY97" i="82"/>
  <c r="AX97" i="82"/>
  <c r="AW97" i="82"/>
  <c r="AV97" i="82"/>
  <c r="AU97" i="82"/>
  <c r="AT97" i="82"/>
  <c r="AS97" i="82"/>
  <c r="AR97" i="82"/>
  <c r="AQ97" i="82"/>
  <c r="AP97" i="82"/>
  <c r="AO97" i="82"/>
  <c r="AN97" i="82"/>
  <c r="AM97" i="82"/>
  <c r="AL97" i="82"/>
  <c r="AK97" i="82"/>
  <c r="AJ97" i="82"/>
  <c r="AI97" i="82"/>
  <c r="AH97" i="82"/>
  <c r="AG97" i="82"/>
  <c r="AF97" i="82"/>
  <c r="AE97" i="82"/>
  <c r="AD97" i="82"/>
  <c r="AC97" i="82"/>
  <c r="AB97" i="82"/>
  <c r="AA97" i="82"/>
  <c r="Z97" i="82"/>
  <c r="Y97" i="82"/>
  <c r="X97" i="82"/>
  <c r="W97" i="82"/>
  <c r="V97" i="82"/>
  <c r="U97" i="82"/>
  <c r="T97" i="82"/>
  <c r="S97" i="82"/>
  <c r="R97" i="82"/>
  <c r="Q97" i="82"/>
  <c r="P97" i="82"/>
  <c r="O97" i="82"/>
  <c r="N97" i="82"/>
  <c r="M97" i="82"/>
  <c r="L97" i="82"/>
  <c r="K97" i="82"/>
  <c r="J97" i="82"/>
  <c r="I97" i="82"/>
  <c r="H97" i="82"/>
  <c r="G97" i="82"/>
  <c r="F97" i="82"/>
  <c r="E97" i="82"/>
  <c r="D97" i="82"/>
  <c r="C97" i="82"/>
  <c r="C96" i="82"/>
  <c r="C95" i="82"/>
  <c r="C94" i="82"/>
  <c r="C93" i="82"/>
  <c r="C92" i="82"/>
  <c r="BU89" i="82"/>
  <c r="BT89" i="82"/>
  <c r="BS89" i="82"/>
  <c r="BR89" i="82"/>
  <c r="BQ89" i="82"/>
  <c r="BP89" i="82"/>
  <c r="BO89" i="82"/>
  <c r="BN89" i="82"/>
  <c r="BM89" i="82"/>
  <c r="BL89" i="82"/>
  <c r="BK89" i="82"/>
  <c r="BJ89" i="82"/>
  <c r="BI89" i="82"/>
  <c r="BH89" i="82"/>
  <c r="BG89" i="82"/>
  <c r="BF89" i="82"/>
  <c r="BE89" i="82"/>
  <c r="BD89" i="82"/>
  <c r="BC89" i="82"/>
  <c r="BB89" i="82"/>
  <c r="BA89" i="82"/>
  <c r="AZ89" i="82"/>
  <c r="AY89" i="82"/>
  <c r="AX89" i="82"/>
  <c r="AW89" i="82"/>
  <c r="AV89" i="82"/>
  <c r="AU89" i="82"/>
  <c r="AT89" i="82"/>
  <c r="AS89" i="82"/>
  <c r="AR89" i="82"/>
  <c r="AQ89" i="82"/>
  <c r="AP89" i="82"/>
  <c r="AO89" i="82"/>
  <c r="AN89" i="82"/>
  <c r="AM89" i="82"/>
  <c r="AL89" i="82"/>
  <c r="AK89" i="82"/>
  <c r="AJ89" i="82"/>
  <c r="AI89" i="82"/>
  <c r="AH89" i="82"/>
  <c r="AG89" i="82"/>
  <c r="AF89" i="82"/>
  <c r="AE89" i="82"/>
  <c r="AD89" i="82"/>
  <c r="AC89" i="82"/>
  <c r="AB89" i="82"/>
  <c r="AA89" i="82"/>
  <c r="Z89" i="82"/>
  <c r="Y89" i="82"/>
  <c r="X89" i="82"/>
  <c r="W89" i="82"/>
  <c r="V89" i="82"/>
  <c r="U89" i="82"/>
  <c r="T89" i="82"/>
  <c r="S89" i="82"/>
  <c r="R89" i="82"/>
  <c r="Q89" i="82"/>
  <c r="P89" i="82"/>
  <c r="O89" i="82"/>
  <c r="N89" i="82"/>
  <c r="M89" i="82"/>
  <c r="L89" i="82"/>
  <c r="K89" i="82"/>
  <c r="J89" i="82"/>
  <c r="I89" i="82"/>
  <c r="H89" i="82"/>
  <c r="G89" i="82"/>
  <c r="F89" i="82"/>
  <c r="E89" i="82"/>
  <c r="D89" i="82"/>
  <c r="C89" i="82"/>
  <c r="C88" i="82"/>
  <c r="C87" i="82"/>
  <c r="C86" i="82"/>
  <c r="C85" i="82"/>
  <c r="C84" i="82"/>
  <c r="BU81" i="82"/>
  <c r="BT81" i="82"/>
  <c r="BS81" i="82"/>
  <c r="BR81" i="82"/>
  <c r="BQ81" i="82"/>
  <c r="BP81" i="82"/>
  <c r="BO81" i="82"/>
  <c r="BN81" i="82"/>
  <c r="BM81" i="82"/>
  <c r="C80" i="82"/>
  <c r="C79" i="82"/>
  <c r="C78" i="82"/>
  <c r="C77" i="82"/>
  <c r="BL81" i="82"/>
  <c r="BK81" i="82"/>
  <c r="BJ81" i="82"/>
  <c r="BI81" i="82"/>
  <c r="BH81" i="82"/>
  <c r="BG81" i="82"/>
  <c r="BF81" i="82"/>
  <c r="BE81" i="82"/>
  <c r="BD81" i="82"/>
  <c r="BC81" i="82"/>
  <c r="BB81" i="82"/>
  <c r="BA81" i="82"/>
  <c r="AZ81" i="82"/>
  <c r="AY81" i="82"/>
  <c r="AX81" i="82"/>
  <c r="AW81" i="82"/>
  <c r="AV81" i="82"/>
  <c r="AU81" i="82"/>
  <c r="AT81" i="82"/>
  <c r="AS81" i="82"/>
  <c r="AR81" i="82"/>
  <c r="AQ81" i="82"/>
  <c r="AP81" i="82"/>
  <c r="AO81" i="82"/>
  <c r="AN81" i="82"/>
  <c r="AM81" i="82"/>
  <c r="AL81" i="82"/>
  <c r="AK81" i="82"/>
  <c r="AJ81" i="82"/>
  <c r="AI81" i="82"/>
  <c r="AH81" i="82"/>
  <c r="AG81" i="82"/>
  <c r="AF81" i="82"/>
  <c r="AE81" i="82"/>
  <c r="AD81" i="82"/>
  <c r="AC81" i="82"/>
  <c r="AB81" i="82"/>
  <c r="AA81" i="82"/>
  <c r="Z81" i="82"/>
  <c r="Y81" i="82"/>
  <c r="X81" i="82"/>
  <c r="W81" i="82"/>
  <c r="V81" i="82"/>
  <c r="U81" i="82"/>
  <c r="T81" i="82"/>
  <c r="S81" i="82"/>
  <c r="R81" i="82"/>
  <c r="Q81" i="82"/>
  <c r="P81" i="82"/>
  <c r="O81" i="82"/>
  <c r="BU73" i="82"/>
  <c r="BT73" i="82"/>
  <c r="BS73" i="82"/>
  <c r="BR73" i="82"/>
  <c r="BQ73" i="82"/>
  <c r="BP73" i="82"/>
  <c r="BO73" i="82"/>
  <c r="BN73" i="82"/>
  <c r="BM73" i="82"/>
  <c r="BU72" i="82"/>
  <c r="BT72" i="82"/>
  <c r="BS72" i="82"/>
  <c r="BR72" i="82"/>
  <c r="BQ72" i="82"/>
  <c r="BP72" i="82"/>
  <c r="BO72" i="82"/>
  <c r="BN72" i="82"/>
  <c r="BM72" i="82"/>
  <c r="BL72" i="82"/>
  <c r="BK72" i="82"/>
  <c r="BJ72" i="82"/>
  <c r="BI72" i="82"/>
  <c r="BH72" i="82"/>
  <c r="BG72" i="82"/>
  <c r="BF72" i="82"/>
  <c r="BE72" i="82"/>
  <c r="BD72" i="82"/>
  <c r="BC72" i="82"/>
  <c r="BB72" i="82"/>
  <c r="BA72" i="82"/>
  <c r="AZ72" i="82"/>
  <c r="AY72" i="82"/>
  <c r="AX72" i="82"/>
  <c r="AW72" i="82"/>
  <c r="AV72" i="82"/>
  <c r="AU72" i="82"/>
  <c r="AT72" i="82"/>
  <c r="AS72" i="82"/>
  <c r="AR72" i="82"/>
  <c r="AQ72" i="82"/>
  <c r="AP72" i="82"/>
  <c r="AO72" i="82"/>
  <c r="AN72" i="82"/>
  <c r="AM72" i="82"/>
  <c r="AL72" i="82"/>
  <c r="AK72" i="82"/>
  <c r="AJ72" i="82"/>
  <c r="AI72" i="82"/>
  <c r="AH72" i="82"/>
  <c r="AG72" i="82"/>
  <c r="AF72" i="82"/>
  <c r="AE72" i="82"/>
  <c r="AD72" i="82"/>
  <c r="AC72" i="82"/>
  <c r="AB72" i="82"/>
  <c r="AA72" i="82"/>
  <c r="Z72" i="82"/>
  <c r="Y72" i="82"/>
  <c r="X72" i="82"/>
  <c r="W72" i="82"/>
  <c r="V72" i="82"/>
  <c r="U72" i="82"/>
  <c r="T72" i="82"/>
  <c r="S72" i="82"/>
  <c r="R72" i="82"/>
  <c r="Q72" i="82"/>
  <c r="P72" i="82"/>
  <c r="O72" i="82"/>
  <c r="N72" i="82"/>
  <c r="M72" i="82"/>
  <c r="L72" i="82"/>
  <c r="K72" i="82"/>
  <c r="J72" i="82"/>
  <c r="I72" i="82"/>
  <c r="H72" i="82"/>
  <c r="G72" i="82"/>
  <c r="F72" i="82"/>
  <c r="E72" i="82"/>
  <c r="D72" i="82"/>
  <c r="C72" i="82"/>
  <c r="BU71" i="82"/>
  <c r="BT71" i="82"/>
  <c r="BS71" i="82"/>
  <c r="BR71" i="82"/>
  <c r="BQ71" i="82"/>
  <c r="BP71" i="82"/>
  <c r="BO71" i="82"/>
  <c r="BN71" i="82"/>
  <c r="BM71" i="82"/>
  <c r="BL71" i="82"/>
  <c r="BL73" i="82" s="1"/>
  <c r="BK71" i="82"/>
  <c r="BK73" i="82" s="1"/>
  <c r="BJ71" i="82"/>
  <c r="BI71" i="82"/>
  <c r="BI73" i="82" s="1"/>
  <c r="BH71" i="82"/>
  <c r="BH73" i="82" s="1"/>
  <c r="BG71" i="82"/>
  <c r="BG73" i="82" s="1"/>
  <c r="BF71" i="82"/>
  <c r="BF73" i="82" s="1"/>
  <c r="BE71" i="82"/>
  <c r="BE73" i="82" s="1"/>
  <c r="BD71" i="82"/>
  <c r="BD73" i="82" s="1"/>
  <c r="BC71" i="82"/>
  <c r="BC73" i="82" s="1"/>
  <c r="BB71" i="82"/>
  <c r="BB73" i="82" s="1"/>
  <c r="BA71" i="82"/>
  <c r="BA73" i="82" s="1"/>
  <c r="AZ71" i="82"/>
  <c r="AZ73" i="82" s="1"/>
  <c r="AY71" i="82"/>
  <c r="AY73" i="82" s="1"/>
  <c r="AX71" i="82"/>
  <c r="AX73" i="82" s="1"/>
  <c r="AW71" i="82"/>
  <c r="AW73" i="82" s="1"/>
  <c r="AV71" i="82"/>
  <c r="AV73" i="82" s="1"/>
  <c r="AU71" i="82"/>
  <c r="AU73" i="82" s="1"/>
  <c r="AT71" i="82"/>
  <c r="AT73" i="82" s="1"/>
  <c r="AS71" i="82"/>
  <c r="AS73" i="82" s="1"/>
  <c r="AR71" i="82"/>
  <c r="AR73" i="82" s="1"/>
  <c r="AQ71" i="82"/>
  <c r="AQ73" i="82" s="1"/>
  <c r="AP71" i="82"/>
  <c r="AP73" i="82" s="1"/>
  <c r="AO71" i="82"/>
  <c r="AO73" i="82" s="1"/>
  <c r="AN71" i="82"/>
  <c r="AN73" i="82" s="1"/>
  <c r="AM71" i="82"/>
  <c r="AM73" i="82" s="1"/>
  <c r="AL71" i="82"/>
  <c r="AL73" i="82" s="1"/>
  <c r="AK71" i="82"/>
  <c r="AK73" i="82" s="1"/>
  <c r="AJ71" i="82"/>
  <c r="AJ73" i="82" s="1"/>
  <c r="AI71" i="82"/>
  <c r="AI73" i="82" s="1"/>
  <c r="BU70" i="82"/>
  <c r="BT70" i="82"/>
  <c r="BS70" i="82"/>
  <c r="BR70" i="82"/>
  <c r="BQ70" i="82"/>
  <c r="BP70" i="82"/>
  <c r="BO70" i="82"/>
  <c r="BN70" i="82"/>
  <c r="BM70" i="82"/>
  <c r="BL70" i="82"/>
  <c r="BK70" i="82"/>
  <c r="BJ70" i="82"/>
  <c r="BI70" i="82"/>
  <c r="BH70" i="82"/>
  <c r="BG70" i="82"/>
  <c r="BF70" i="82"/>
  <c r="BE70" i="82"/>
  <c r="BD70" i="82"/>
  <c r="BC70" i="82"/>
  <c r="BB70" i="82"/>
  <c r="BA70" i="82"/>
  <c r="AZ70" i="82"/>
  <c r="AY70" i="82"/>
  <c r="AX70" i="82"/>
  <c r="AW70" i="82"/>
  <c r="AV70" i="82"/>
  <c r="AU70" i="82"/>
  <c r="AT70" i="82"/>
  <c r="AS70" i="82"/>
  <c r="AR70" i="82"/>
  <c r="AQ70" i="82"/>
  <c r="AP70" i="82"/>
  <c r="AO70" i="82"/>
  <c r="AN70" i="82"/>
  <c r="AM70" i="82"/>
  <c r="AL70" i="82"/>
  <c r="AK70" i="82"/>
  <c r="AJ70" i="82"/>
  <c r="AI70" i="82"/>
  <c r="AH70" i="82"/>
  <c r="AG70" i="82"/>
  <c r="AF70" i="82"/>
  <c r="AE70" i="82"/>
  <c r="AD70" i="82"/>
  <c r="AC70" i="82"/>
  <c r="AB70" i="82"/>
  <c r="AA70" i="82"/>
  <c r="Z70" i="82"/>
  <c r="Y70" i="82"/>
  <c r="X70" i="82"/>
  <c r="W70" i="82"/>
  <c r="V70" i="82"/>
  <c r="U70" i="82"/>
  <c r="T70" i="82"/>
  <c r="S70" i="82"/>
  <c r="R70" i="82"/>
  <c r="Q70" i="82"/>
  <c r="P70" i="82"/>
  <c r="O70" i="82"/>
  <c r="N70" i="82"/>
  <c r="M70" i="82"/>
  <c r="L70" i="82"/>
  <c r="K70" i="82"/>
  <c r="J70" i="82"/>
  <c r="I70" i="82"/>
  <c r="H70" i="82"/>
  <c r="G70" i="82"/>
  <c r="F70" i="82"/>
  <c r="E70" i="82"/>
  <c r="D70" i="82"/>
  <c r="C70" i="82"/>
  <c r="BU69" i="82"/>
  <c r="BT69" i="82"/>
  <c r="BS69" i="82"/>
  <c r="BR69" i="82"/>
  <c r="BQ69" i="82"/>
  <c r="BP69" i="82"/>
  <c r="BO69" i="82"/>
  <c r="BN69" i="82"/>
  <c r="BM69" i="82"/>
  <c r="BL69" i="82"/>
  <c r="BK69" i="82"/>
  <c r="BJ69" i="82"/>
  <c r="BI69" i="82"/>
  <c r="BH69" i="82"/>
  <c r="BG69" i="82"/>
  <c r="BF69" i="82"/>
  <c r="BE69" i="82"/>
  <c r="BD69" i="82"/>
  <c r="BC69" i="82"/>
  <c r="BB69" i="82"/>
  <c r="BA69" i="82"/>
  <c r="AZ69" i="82"/>
  <c r="AY69" i="82"/>
  <c r="AX69" i="82"/>
  <c r="AW69" i="82"/>
  <c r="AV69" i="82"/>
  <c r="AU69" i="82"/>
  <c r="AT69" i="82"/>
  <c r="AS69" i="82"/>
  <c r="AR69" i="82"/>
  <c r="AQ69" i="82"/>
  <c r="AP69" i="82"/>
  <c r="AO69" i="82"/>
  <c r="AN69" i="82"/>
  <c r="AM69" i="82"/>
  <c r="AL69" i="82"/>
  <c r="AK69" i="82"/>
  <c r="AJ69" i="82"/>
  <c r="AI69" i="82"/>
  <c r="AH69" i="82"/>
  <c r="AG69" i="82"/>
  <c r="AF69" i="82"/>
  <c r="AE69" i="82"/>
  <c r="AD69" i="82"/>
  <c r="AC69" i="82"/>
  <c r="AB69" i="82"/>
  <c r="AA69" i="82"/>
  <c r="Z69" i="82"/>
  <c r="Y69" i="82"/>
  <c r="X69" i="82"/>
  <c r="W69" i="82"/>
  <c r="V69" i="82"/>
  <c r="U69" i="82"/>
  <c r="T69" i="82"/>
  <c r="S69" i="82"/>
  <c r="R69" i="82"/>
  <c r="Q69" i="82"/>
  <c r="P69" i="82"/>
  <c r="O69" i="82"/>
  <c r="N69" i="82"/>
  <c r="M69" i="82"/>
  <c r="L69" i="82"/>
  <c r="K69" i="82"/>
  <c r="J69" i="82"/>
  <c r="I69" i="82"/>
  <c r="H69" i="82"/>
  <c r="G69" i="82"/>
  <c r="F69" i="82"/>
  <c r="E69" i="82"/>
  <c r="D69" i="82"/>
  <c r="C69" i="82"/>
  <c r="C68" i="82"/>
  <c r="C67" i="82"/>
  <c r="C66" i="82"/>
  <c r="C65" i="82"/>
  <c r="C64" i="82"/>
  <c r="C62" i="82"/>
  <c r="C61" i="82"/>
  <c r="C60" i="82"/>
  <c r="C59" i="82"/>
  <c r="C56" i="82"/>
  <c r="C55" i="82"/>
  <c r="C54" i="82"/>
  <c r="C53" i="82"/>
  <c r="C52" i="82"/>
  <c r="C50" i="82"/>
  <c r="C49" i="82"/>
  <c r="C48" i="82"/>
  <c r="C47" i="82"/>
  <c r="C46" i="82"/>
  <c r="BU42" i="82"/>
  <c r="BT42" i="82"/>
  <c r="BS42" i="82"/>
  <c r="BR42" i="82"/>
  <c r="BQ42" i="82"/>
  <c r="BP42" i="82"/>
  <c r="BO42" i="82"/>
  <c r="BN42" i="82"/>
  <c r="BM42" i="82"/>
  <c r="BL42" i="82"/>
  <c r="BK42" i="82"/>
  <c r="BJ42" i="82"/>
  <c r="BI42" i="82"/>
  <c r="BH42" i="82"/>
  <c r="BG42" i="82"/>
  <c r="BF42" i="82"/>
  <c r="BE42" i="82"/>
  <c r="BD42" i="82"/>
  <c r="BC42" i="82"/>
  <c r="BB42" i="82"/>
  <c r="BA42" i="82"/>
  <c r="AZ42" i="82"/>
  <c r="AY42" i="82"/>
  <c r="AX42" i="82"/>
  <c r="AW42" i="82"/>
  <c r="AV42" i="82"/>
  <c r="AU42" i="82"/>
  <c r="AT42" i="82"/>
  <c r="AS42" i="82"/>
  <c r="AR42" i="82"/>
  <c r="AQ42" i="82"/>
  <c r="AP42" i="82"/>
  <c r="AO42" i="82"/>
  <c r="AN42" i="82"/>
  <c r="AM42" i="82"/>
  <c r="AL42" i="82"/>
  <c r="AK42" i="82"/>
  <c r="AJ42" i="82"/>
  <c r="AI42" i="82"/>
  <c r="AH42" i="82"/>
  <c r="AG42" i="82"/>
  <c r="AF42" i="82"/>
  <c r="AE42" i="82"/>
  <c r="AD42" i="82"/>
  <c r="AC42" i="82"/>
  <c r="AB42" i="82"/>
  <c r="AA42" i="82"/>
  <c r="Z42" i="82"/>
  <c r="Y42" i="82"/>
  <c r="X42" i="82"/>
  <c r="W42" i="82"/>
  <c r="V42" i="82"/>
  <c r="U42" i="82"/>
  <c r="T42" i="82"/>
  <c r="S42" i="82"/>
  <c r="R42" i="82"/>
  <c r="Q42" i="82"/>
  <c r="P42" i="82"/>
  <c r="O42" i="82"/>
  <c r="BU41" i="82"/>
  <c r="BT41" i="82"/>
  <c r="BT99" i="82" s="1"/>
  <c r="BS41" i="82"/>
  <c r="BS99" i="82" s="1"/>
  <c r="BR41" i="82"/>
  <c r="BQ41" i="82"/>
  <c r="BQ99" i="82" s="1"/>
  <c r="BP41" i="82"/>
  <c r="BP99" i="82" s="1"/>
  <c r="BO41" i="82"/>
  <c r="BO99" i="82" s="1"/>
  <c r="BN41" i="82"/>
  <c r="BN99" i="82" s="1"/>
  <c r="BM41" i="82"/>
  <c r="BU40" i="82"/>
  <c r="BT40" i="82"/>
  <c r="BS40" i="82"/>
  <c r="BR40" i="82"/>
  <c r="BQ40" i="82"/>
  <c r="BP40" i="82"/>
  <c r="BO40" i="82"/>
  <c r="BN40" i="82"/>
  <c r="BM40" i="82"/>
  <c r="BU39" i="82"/>
  <c r="BT39" i="82"/>
  <c r="BS39" i="82"/>
  <c r="BR39" i="82"/>
  <c r="BQ39" i="82"/>
  <c r="BP39" i="82"/>
  <c r="BO39" i="82"/>
  <c r="BN39" i="82"/>
  <c r="BM39" i="82"/>
  <c r="BU38" i="82"/>
  <c r="BT38" i="82"/>
  <c r="BS38" i="82"/>
  <c r="BR38" i="82"/>
  <c r="BQ38" i="82"/>
  <c r="BP38" i="82"/>
  <c r="BO38" i="82"/>
  <c r="BN38" i="82"/>
  <c r="BM38" i="82"/>
  <c r="BL38" i="82"/>
  <c r="BK38" i="82"/>
  <c r="BJ38" i="82"/>
  <c r="BI38" i="82"/>
  <c r="BH38" i="82"/>
  <c r="BG38" i="82"/>
  <c r="BF38" i="82"/>
  <c r="BE38" i="82"/>
  <c r="BD38" i="82"/>
  <c r="BC38" i="82"/>
  <c r="BB38" i="82"/>
  <c r="BA38" i="82"/>
  <c r="AZ38" i="82"/>
  <c r="AY38" i="82"/>
  <c r="AX38" i="82"/>
  <c r="AW38" i="82"/>
  <c r="AV38" i="82"/>
  <c r="AU38" i="82"/>
  <c r="AT38" i="82"/>
  <c r="AS38" i="82"/>
  <c r="AR38" i="82"/>
  <c r="AQ38" i="82"/>
  <c r="AP38" i="82"/>
  <c r="AO38" i="82"/>
  <c r="AN38" i="82"/>
  <c r="AM38" i="82"/>
  <c r="AL38" i="82"/>
  <c r="AK38" i="82"/>
  <c r="AJ38" i="82"/>
  <c r="AI38" i="82"/>
  <c r="AH38" i="82"/>
  <c r="AG38" i="82"/>
  <c r="AF38" i="82"/>
  <c r="AE38" i="82"/>
  <c r="AD38" i="82"/>
  <c r="AC38" i="82"/>
  <c r="AB38" i="82"/>
  <c r="AA38" i="82"/>
  <c r="Z38" i="82"/>
  <c r="Y38" i="82"/>
  <c r="X38" i="82"/>
  <c r="W38" i="82"/>
  <c r="V38" i="82"/>
  <c r="U38" i="82"/>
  <c r="T38" i="82"/>
  <c r="S38" i="82"/>
  <c r="R38" i="82"/>
  <c r="Q38" i="82"/>
  <c r="P38" i="82"/>
  <c r="O38" i="82"/>
  <c r="N38" i="82"/>
  <c r="M38" i="82"/>
  <c r="L38" i="82"/>
  <c r="K38" i="82"/>
  <c r="J38" i="82"/>
  <c r="I38" i="82"/>
  <c r="H38" i="82"/>
  <c r="G38" i="82"/>
  <c r="F38" i="82"/>
  <c r="E38" i="82"/>
  <c r="D38" i="82"/>
  <c r="C38" i="82"/>
  <c r="BU37" i="82"/>
  <c r="BT37" i="82"/>
  <c r="BS37" i="82"/>
  <c r="BR37" i="82"/>
  <c r="BQ37" i="82"/>
  <c r="BP37" i="82"/>
  <c r="BO37" i="82"/>
  <c r="BN37" i="82"/>
  <c r="BM37" i="82"/>
  <c r="BU36" i="82"/>
  <c r="BT36" i="82"/>
  <c r="BS36" i="82"/>
  <c r="BR36" i="82"/>
  <c r="BQ36" i="82"/>
  <c r="BP36" i="82"/>
  <c r="BO36" i="82"/>
  <c r="BN36" i="82"/>
  <c r="BM36" i="82"/>
  <c r="C33" i="82"/>
  <c r="BL39" i="82"/>
  <c r="BK39" i="82"/>
  <c r="BJ39" i="82"/>
  <c r="BI39" i="82"/>
  <c r="BH39" i="82"/>
  <c r="BG39" i="82"/>
  <c r="BF39" i="82"/>
  <c r="BE39" i="82"/>
  <c r="BD39" i="82"/>
  <c r="BC39" i="82"/>
  <c r="BB39" i="82"/>
  <c r="BA39" i="82"/>
  <c r="AZ39" i="82"/>
  <c r="AY39" i="82"/>
  <c r="AX39" i="82"/>
  <c r="AW39" i="82"/>
  <c r="AV39" i="82"/>
  <c r="AU39" i="82"/>
  <c r="AT39" i="82"/>
  <c r="AS39" i="82"/>
  <c r="AR39" i="82"/>
  <c r="AQ39" i="82"/>
  <c r="AP39" i="82"/>
  <c r="AO39" i="82"/>
  <c r="AN39" i="82"/>
  <c r="AM39" i="82"/>
  <c r="AL39" i="82"/>
  <c r="AK39" i="82"/>
  <c r="AJ39" i="82"/>
  <c r="AI39" i="82"/>
  <c r="AH39" i="82"/>
  <c r="AG39" i="82"/>
  <c r="AF39" i="82"/>
  <c r="AE39" i="82"/>
  <c r="AD39" i="82"/>
  <c r="AC39" i="82"/>
  <c r="AB39" i="82"/>
  <c r="AA39" i="82"/>
  <c r="Z39" i="82"/>
  <c r="Y39" i="82"/>
  <c r="X39" i="82"/>
  <c r="W39" i="82"/>
  <c r="V39" i="82"/>
  <c r="U39" i="82"/>
  <c r="T39" i="82"/>
  <c r="S39" i="82"/>
  <c r="R39" i="82"/>
  <c r="Q39" i="82"/>
  <c r="P39" i="82"/>
  <c r="O39" i="82"/>
  <c r="N39" i="82"/>
  <c r="M39" i="82"/>
  <c r="L39" i="82"/>
  <c r="K39" i="82"/>
  <c r="J39" i="82"/>
  <c r="I39" i="82"/>
  <c r="H39" i="82"/>
  <c r="G39" i="82"/>
  <c r="F39" i="82"/>
  <c r="E39" i="82"/>
  <c r="D39" i="82"/>
  <c r="C30" i="82"/>
  <c r="C29" i="82"/>
  <c r="C28" i="82"/>
  <c r="C27" i="82"/>
  <c r="C26" i="82"/>
  <c r="C24" i="82"/>
  <c r="C23" i="82"/>
  <c r="C22" i="82"/>
  <c r="C21" i="82"/>
  <c r="BL37" i="82"/>
  <c r="BK37" i="82"/>
  <c r="BJ37" i="82"/>
  <c r="BI37" i="82"/>
  <c r="BH37" i="82"/>
  <c r="BG37" i="82"/>
  <c r="BF37" i="82"/>
  <c r="BE37" i="82"/>
  <c r="BD37" i="82"/>
  <c r="BC37" i="82"/>
  <c r="BB37" i="82"/>
  <c r="BA37" i="82"/>
  <c r="AZ37" i="82"/>
  <c r="AY37" i="82"/>
  <c r="AX37" i="82"/>
  <c r="AW37" i="82"/>
  <c r="AV37" i="82"/>
  <c r="AU37" i="82"/>
  <c r="AT37" i="82"/>
  <c r="AS37" i="82"/>
  <c r="AR37" i="82"/>
  <c r="AQ37" i="82"/>
  <c r="AP37" i="82"/>
  <c r="AO37" i="82"/>
  <c r="AN37" i="82"/>
  <c r="AM37" i="82"/>
  <c r="AL37" i="82"/>
  <c r="AK37" i="82"/>
  <c r="AJ37" i="82"/>
  <c r="AI37" i="82"/>
  <c r="AH37" i="82"/>
  <c r="AG37" i="82"/>
  <c r="AF37" i="82"/>
  <c r="AE37" i="82"/>
  <c r="AD37" i="82"/>
  <c r="AC37" i="82"/>
  <c r="AB37" i="82"/>
  <c r="AA37" i="82"/>
  <c r="Z37" i="82"/>
  <c r="Y37" i="82"/>
  <c r="X37" i="82"/>
  <c r="W37" i="82"/>
  <c r="V37" i="82"/>
  <c r="U37" i="82"/>
  <c r="T37" i="82"/>
  <c r="S37" i="82"/>
  <c r="R37" i="82"/>
  <c r="Q37" i="82"/>
  <c r="P37" i="82"/>
  <c r="O37" i="82"/>
  <c r="N37" i="82"/>
  <c r="M37" i="82"/>
  <c r="L37" i="82"/>
  <c r="K37" i="82"/>
  <c r="J37" i="82"/>
  <c r="I37" i="82"/>
  <c r="H37" i="82"/>
  <c r="G37" i="82"/>
  <c r="F37" i="82"/>
  <c r="E37" i="82"/>
  <c r="C18" i="82"/>
  <c r="C17" i="82"/>
  <c r="C16" i="82"/>
  <c r="C15" i="82"/>
  <c r="BL36" i="82"/>
  <c r="BK36" i="82"/>
  <c r="BJ36" i="82"/>
  <c r="BI36" i="82"/>
  <c r="BH36" i="82"/>
  <c r="BG36" i="82"/>
  <c r="BF36" i="82"/>
  <c r="BE36" i="82"/>
  <c r="BD36" i="82"/>
  <c r="BC36" i="82"/>
  <c r="BB36" i="82"/>
  <c r="BA36" i="82"/>
  <c r="AZ36" i="82"/>
  <c r="AY36" i="82"/>
  <c r="AX36" i="82"/>
  <c r="AW36" i="82"/>
  <c r="AV36" i="82"/>
  <c r="AU36" i="82"/>
  <c r="AT36" i="82"/>
  <c r="AS36" i="82"/>
  <c r="AR36" i="82"/>
  <c r="AQ36" i="82"/>
  <c r="AP36" i="82"/>
  <c r="AO36" i="82"/>
  <c r="AN36" i="82"/>
  <c r="AM36" i="82"/>
  <c r="AL36" i="82"/>
  <c r="AK36" i="82"/>
  <c r="AJ36" i="82"/>
  <c r="AI36" i="82"/>
  <c r="AH36" i="82"/>
  <c r="AG36" i="82"/>
  <c r="AF36" i="82"/>
  <c r="AE36" i="82"/>
  <c r="AD36" i="82"/>
  <c r="AC36" i="82"/>
  <c r="AB36" i="82"/>
  <c r="AA36" i="82"/>
  <c r="Z36" i="82"/>
  <c r="Y36" i="82"/>
  <c r="X36" i="82"/>
  <c r="W36" i="82"/>
  <c r="V36" i="82"/>
  <c r="U36" i="82"/>
  <c r="T36" i="82"/>
  <c r="S36" i="82"/>
  <c r="R36" i="82"/>
  <c r="Q36" i="82"/>
  <c r="P36" i="82"/>
  <c r="O36" i="82"/>
  <c r="BU10" i="82"/>
  <c r="BT10" i="82"/>
  <c r="BS10" i="82"/>
  <c r="BR10" i="82"/>
  <c r="BQ10" i="82"/>
  <c r="BP10" i="82"/>
  <c r="BO10" i="82"/>
  <c r="BN10" i="82"/>
  <c r="BM10" i="82"/>
  <c r="BL10" i="82"/>
  <c r="BK10" i="82"/>
  <c r="BJ10" i="82"/>
  <c r="BI10" i="82"/>
  <c r="BH10" i="82"/>
  <c r="BG10" i="82"/>
  <c r="BF10" i="82"/>
  <c r="BE10" i="82"/>
  <c r="BD10" i="82"/>
  <c r="BC10" i="82"/>
  <c r="BB10" i="82"/>
  <c r="BA10" i="82"/>
  <c r="AZ10" i="82"/>
  <c r="AY10" i="82"/>
  <c r="AX10" i="82"/>
  <c r="AW10" i="82"/>
  <c r="AV10" i="82"/>
  <c r="AU10" i="82"/>
  <c r="AT10" i="82"/>
  <c r="AS10" i="82"/>
  <c r="AR10" i="82"/>
  <c r="AQ10" i="82"/>
  <c r="AP10" i="82"/>
  <c r="AO10" i="82"/>
  <c r="AN10" i="82"/>
  <c r="AM10" i="82"/>
  <c r="AL10" i="82"/>
  <c r="AK10" i="82"/>
  <c r="AJ10" i="82"/>
  <c r="AI10" i="82"/>
  <c r="AH10" i="82"/>
  <c r="AG10" i="82"/>
  <c r="AF10" i="82"/>
  <c r="AE10" i="82"/>
  <c r="AD10" i="82"/>
  <c r="AC10" i="82"/>
  <c r="AB10" i="82"/>
  <c r="AA10" i="82"/>
  <c r="Z10" i="82"/>
  <c r="Y10" i="82"/>
  <c r="X10" i="82"/>
  <c r="W10" i="82"/>
  <c r="V10" i="82"/>
  <c r="U10" i="82"/>
  <c r="T10" i="82"/>
  <c r="S10" i="82"/>
  <c r="R10" i="82"/>
  <c r="Q10" i="82"/>
  <c r="P10" i="82"/>
  <c r="O10" i="82"/>
  <c r="N10" i="82"/>
  <c r="M10" i="82"/>
  <c r="L10" i="82"/>
  <c r="K10" i="82"/>
  <c r="J10" i="82"/>
  <c r="I10" i="82"/>
  <c r="H10" i="82"/>
  <c r="G10" i="82"/>
  <c r="F10" i="82"/>
  <c r="E10" i="82"/>
  <c r="D10" i="82"/>
  <c r="C10" i="82"/>
  <c r="C9" i="82"/>
  <c r="C8" i="82"/>
  <c r="C7" i="82"/>
  <c r="C6" i="82"/>
  <c r="C5" i="82"/>
  <c r="A3" i="82"/>
  <c r="A1" i="82"/>
  <c r="D122" i="81"/>
  <c r="D121" i="81"/>
  <c r="D118" i="81"/>
  <c r="D116" i="81"/>
  <c r="D115" i="81"/>
  <c r="D110" i="81"/>
  <c r="D107" i="81"/>
  <c r="BU106" i="81"/>
  <c r="BT106" i="81"/>
  <c r="BS106" i="81"/>
  <c r="BR106" i="81"/>
  <c r="BQ106" i="81"/>
  <c r="BP106" i="81"/>
  <c r="BO106" i="81"/>
  <c r="BN106" i="81"/>
  <c r="BM106" i="81"/>
  <c r="BL106" i="81"/>
  <c r="BK106" i="81"/>
  <c r="BJ106" i="81"/>
  <c r="BI106" i="81"/>
  <c r="BH106" i="81"/>
  <c r="BG106" i="81"/>
  <c r="BF106" i="81"/>
  <c r="BE106" i="81"/>
  <c r="BD106" i="81"/>
  <c r="BC106" i="81"/>
  <c r="BB106" i="81"/>
  <c r="BA106" i="81"/>
  <c r="AZ106" i="81"/>
  <c r="AY106" i="81"/>
  <c r="AX106" i="81"/>
  <c r="AW106" i="81"/>
  <c r="AV106" i="81"/>
  <c r="AU106" i="81"/>
  <c r="AT106" i="81"/>
  <c r="AS106" i="81"/>
  <c r="AR106" i="81"/>
  <c r="AQ106" i="81"/>
  <c r="AP106" i="81"/>
  <c r="AO106" i="81"/>
  <c r="AN106" i="81"/>
  <c r="AM106" i="81"/>
  <c r="AL106" i="81"/>
  <c r="AK106" i="81"/>
  <c r="AJ106" i="81"/>
  <c r="AI106" i="81"/>
  <c r="AH106" i="81"/>
  <c r="AG106" i="81"/>
  <c r="AF106" i="81"/>
  <c r="AE106" i="81"/>
  <c r="AD106" i="81"/>
  <c r="AC106" i="81"/>
  <c r="AB106" i="81"/>
  <c r="AA106" i="81"/>
  <c r="Z106" i="81"/>
  <c r="Y106" i="81"/>
  <c r="X106" i="81"/>
  <c r="W106" i="81"/>
  <c r="V106" i="81"/>
  <c r="U106" i="81"/>
  <c r="T106" i="81"/>
  <c r="S106" i="81"/>
  <c r="R106" i="81"/>
  <c r="Q106" i="81"/>
  <c r="P106" i="81"/>
  <c r="O106" i="81"/>
  <c r="N106" i="81"/>
  <c r="M106" i="81"/>
  <c r="L106" i="81"/>
  <c r="K106" i="81"/>
  <c r="J106" i="81"/>
  <c r="I106" i="81"/>
  <c r="H106" i="81"/>
  <c r="G106" i="81"/>
  <c r="F106" i="81"/>
  <c r="E106" i="81"/>
  <c r="D106" i="81"/>
  <c r="B103" i="81"/>
  <c r="BM116" i="81" s="1"/>
  <c r="A103" i="81"/>
  <c r="D100" i="81"/>
  <c r="A100" i="81"/>
  <c r="BT99" i="81"/>
  <c r="BP99" i="81"/>
  <c r="BN99" i="81"/>
  <c r="BU97" i="81"/>
  <c r="BT97" i="81"/>
  <c r="BS97" i="81"/>
  <c r="BR97" i="81"/>
  <c r="BQ97" i="81"/>
  <c r="BP97" i="81"/>
  <c r="BO97" i="81"/>
  <c r="BN97" i="81"/>
  <c r="BM97" i="81"/>
  <c r="BL97" i="81"/>
  <c r="BK97" i="81"/>
  <c r="BJ97" i="81"/>
  <c r="BI97" i="81"/>
  <c r="BH97" i="81"/>
  <c r="BG97" i="81"/>
  <c r="BF97" i="81"/>
  <c r="BE97" i="81"/>
  <c r="BD97" i="81"/>
  <c r="BC97" i="81"/>
  <c r="BB97" i="81"/>
  <c r="BA97" i="81"/>
  <c r="AZ97" i="81"/>
  <c r="AY97" i="81"/>
  <c r="AX97" i="81"/>
  <c r="AW97" i="81"/>
  <c r="AV97" i="81"/>
  <c r="AU97" i="81"/>
  <c r="AT97" i="81"/>
  <c r="AS97" i="81"/>
  <c r="AR97" i="81"/>
  <c r="AQ97" i="81"/>
  <c r="AP97" i="81"/>
  <c r="AO97" i="81"/>
  <c r="AN97" i="81"/>
  <c r="AM97" i="81"/>
  <c r="AL97" i="81"/>
  <c r="AK97" i="81"/>
  <c r="AJ97" i="81"/>
  <c r="AI97" i="81"/>
  <c r="AH97" i="81"/>
  <c r="AG97" i="81"/>
  <c r="AF97" i="81"/>
  <c r="AE97" i="81"/>
  <c r="AD97" i="81"/>
  <c r="AC97" i="81"/>
  <c r="AB97" i="81"/>
  <c r="AA97" i="81"/>
  <c r="Z97" i="81"/>
  <c r="Y97" i="81"/>
  <c r="X97" i="81"/>
  <c r="W97" i="81"/>
  <c r="V97" i="81"/>
  <c r="U97" i="81"/>
  <c r="T97" i="81"/>
  <c r="S97" i="81"/>
  <c r="R97" i="81"/>
  <c r="Q97" i="81"/>
  <c r="P97" i="81"/>
  <c r="O97" i="81"/>
  <c r="N97" i="81"/>
  <c r="M97" i="81"/>
  <c r="L97" i="81"/>
  <c r="K97" i="81"/>
  <c r="J97" i="81"/>
  <c r="I97" i="81"/>
  <c r="H97" i="81"/>
  <c r="G97" i="81"/>
  <c r="F97" i="81"/>
  <c r="E97" i="81"/>
  <c r="D97" i="81"/>
  <c r="C97" i="81"/>
  <c r="C96" i="81"/>
  <c r="C95" i="81"/>
  <c r="C94" i="81"/>
  <c r="C93" i="81"/>
  <c r="C92" i="81"/>
  <c r="BU89" i="81"/>
  <c r="BT89" i="81"/>
  <c r="BS89" i="81"/>
  <c r="BR89" i="81"/>
  <c r="BQ89" i="81"/>
  <c r="BP89" i="81"/>
  <c r="BO89" i="81"/>
  <c r="BN89" i="81"/>
  <c r="BM89" i="81"/>
  <c r="BL89" i="81"/>
  <c r="BK89" i="81"/>
  <c r="BJ89" i="81"/>
  <c r="BI89" i="81"/>
  <c r="BH89" i="81"/>
  <c r="BG89" i="81"/>
  <c r="BF89" i="81"/>
  <c r="BE89" i="81"/>
  <c r="BD89" i="81"/>
  <c r="BC89" i="81"/>
  <c r="BB89" i="81"/>
  <c r="BA89" i="81"/>
  <c r="AZ89" i="81"/>
  <c r="AY89" i="81"/>
  <c r="AX89" i="81"/>
  <c r="AW89" i="81"/>
  <c r="AV89" i="81"/>
  <c r="AU89" i="81"/>
  <c r="AT89" i="81"/>
  <c r="AS89" i="81"/>
  <c r="AR89" i="81"/>
  <c r="AQ89" i="81"/>
  <c r="AP89" i="81"/>
  <c r="AO89" i="81"/>
  <c r="AN89" i="81"/>
  <c r="AM89" i="81"/>
  <c r="AL89" i="81"/>
  <c r="AK89" i="81"/>
  <c r="AJ89" i="81"/>
  <c r="AI89" i="81"/>
  <c r="AH89" i="81"/>
  <c r="AG89" i="81"/>
  <c r="AF89" i="81"/>
  <c r="AE89" i="81"/>
  <c r="AD89" i="81"/>
  <c r="AC89" i="81"/>
  <c r="AB89" i="81"/>
  <c r="AA89" i="81"/>
  <c r="Z89" i="81"/>
  <c r="Y89" i="81"/>
  <c r="X89" i="81"/>
  <c r="W89" i="81"/>
  <c r="V89" i="81"/>
  <c r="U89" i="81"/>
  <c r="T89" i="81"/>
  <c r="S89" i="81"/>
  <c r="R89" i="81"/>
  <c r="Q89" i="81"/>
  <c r="P89" i="81"/>
  <c r="O89" i="81"/>
  <c r="N89" i="81"/>
  <c r="M89" i="81"/>
  <c r="L89" i="81"/>
  <c r="K89" i="81"/>
  <c r="J89" i="81"/>
  <c r="I89" i="81"/>
  <c r="H89" i="81"/>
  <c r="G89" i="81"/>
  <c r="F89" i="81"/>
  <c r="E89" i="81"/>
  <c r="D89" i="81"/>
  <c r="C89" i="81"/>
  <c r="C88" i="81"/>
  <c r="C87" i="81"/>
  <c r="C86" i="81"/>
  <c r="C85" i="81"/>
  <c r="C84" i="81"/>
  <c r="BU81" i="81"/>
  <c r="BT81" i="81"/>
  <c r="BS81" i="81"/>
  <c r="BR81" i="81"/>
  <c r="BQ81" i="81"/>
  <c r="BP81" i="81"/>
  <c r="BO81" i="81"/>
  <c r="BN81" i="81"/>
  <c r="BM81" i="81"/>
  <c r="C80" i="81"/>
  <c r="C79" i="81"/>
  <c r="C78" i="81"/>
  <c r="C77" i="81"/>
  <c r="BL81" i="81"/>
  <c r="BK81" i="81"/>
  <c r="BJ81" i="81"/>
  <c r="BI81" i="81"/>
  <c r="BH81" i="81"/>
  <c r="BG81" i="81"/>
  <c r="BF81" i="81"/>
  <c r="BE81" i="81"/>
  <c r="BD81" i="81"/>
  <c r="BC81" i="81"/>
  <c r="BB81" i="81"/>
  <c r="BA81" i="81"/>
  <c r="AZ81" i="81"/>
  <c r="AY81" i="81"/>
  <c r="AX81" i="81"/>
  <c r="AW81" i="81"/>
  <c r="AV81" i="81"/>
  <c r="AU81" i="81"/>
  <c r="AT81" i="81"/>
  <c r="AS81" i="81"/>
  <c r="AR81" i="81"/>
  <c r="AQ81" i="81"/>
  <c r="AP81" i="81"/>
  <c r="AO81" i="81"/>
  <c r="AN81" i="81"/>
  <c r="AM81" i="81"/>
  <c r="AL81" i="81"/>
  <c r="AK81" i="81"/>
  <c r="AJ81" i="81"/>
  <c r="AI81" i="81"/>
  <c r="AH81" i="81"/>
  <c r="AG81" i="81"/>
  <c r="AF81" i="81"/>
  <c r="AE81" i="81"/>
  <c r="AD81" i="81"/>
  <c r="AC81" i="81"/>
  <c r="AB81" i="81"/>
  <c r="AA81" i="81"/>
  <c r="Z81" i="81"/>
  <c r="Y81" i="81"/>
  <c r="X81" i="81"/>
  <c r="W81" i="81"/>
  <c r="V81" i="81"/>
  <c r="U81" i="81"/>
  <c r="T81" i="81"/>
  <c r="S81" i="81"/>
  <c r="R81" i="81"/>
  <c r="Q81" i="81"/>
  <c r="P81" i="81"/>
  <c r="O81" i="81"/>
  <c r="BU73" i="81"/>
  <c r="BT73" i="81"/>
  <c r="BS73" i="81"/>
  <c r="BR73" i="81"/>
  <c r="BQ73" i="81"/>
  <c r="BP73" i="81"/>
  <c r="BO73" i="81"/>
  <c r="BN73" i="81"/>
  <c r="BM73" i="81"/>
  <c r="BU72" i="81"/>
  <c r="BT72" i="81"/>
  <c r="BS72" i="81"/>
  <c r="BR72" i="81"/>
  <c r="BQ72" i="81"/>
  <c r="BP72" i="81"/>
  <c r="BO72" i="81"/>
  <c r="BN72" i="81"/>
  <c r="BM72" i="81"/>
  <c r="BL72" i="81"/>
  <c r="BK72" i="81"/>
  <c r="BJ72" i="81"/>
  <c r="BI72" i="81"/>
  <c r="BH72" i="81"/>
  <c r="BG72" i="81"/>
  <c r="BF72" i="81"/>
  <c r="BE72" i="81"/>
  <c r="BD72" i="81"/>
  <c r="BC72" i="81"/>
  <c r="BB72" i="81"/>
  <c r="BA72" i="81"/>
  <c r="AZ72" i="81"/>
  <c r="AY72" i="81"/>
  <c r="AX72" i="81"/>
  <c r="AW72" i="81"/>
  <c r="AV72" i="81"/>
  <c r="AU72" i="81"/>
  <c r="AT72" i="81"/>
  <c r="AS72" i="81"/>
  <c r="AR72" i="81"/>
  <c r="AQ72" i="81"/>
  <c r="AP72" i="81"/>
  <c r="AO72" i="81"/>
  <c r="AN72" i="81"/>
  <c r="AM72" i="81"/>
  <c r="AL72" i="81"/>
  <c r="AK72" i="81"/>
  <c r="AJ72" i="81"/>
  <c r="AI72" i="81"/>
  <c r="AH72" i="81"/>
  <c r="AG72" i="81"/>
  <c r="AF72" i="81"/>
  <c r="AE72" i="81"/>
  <c r="AD72" i="81"/>
  <c r="AC72" i="81"/>
  <c r="AB72" i="81"/>
  <c r="AA72" i="81"/>
  <c r="Z72" i="81"/>
  <c r="Y72" i="81"/>
  <c r="X72" i="81"/>
  <c r="W72" i="81"/>
  <c r="V72" i="81"/>
  <c r="U72" i="81"/>
  <c r="T72" i="81"/>
  <c r="S72" i="81"/>
  <c r="R72" i="81"/>
  <c r="Q72" i="81"/>
  <c r="P72" i="81"/>
  <c r="O72" i="81"/>
  <c r="N72" i="81"/>
  <c r="M72" i="81"/>
  <c r="L72" i="81"/>
  <c r="K72" i="81"/>
  <c r="J72" i="81"/>
  <c r="I72" i="81"/>
  <c r="H72" i="81"/>
  <c r="G72" i="81"/>
  <c r="F72" i="81"/>
  <c r="E72" i="81"/>
  <c r="D72" i="81"/>
  <c r="C72" i="81"/>
  <c r="BU71" i="81"/>
  <c r="BT71" i="81"/>
  <c r="BS71" i="81"/>
  <c r="BR71" i="81"/>
  <c r="BQ71" i="81"/>
  <c r="BP71" i="81"/>
  <c r="BO71" i="81"/>
  <c r="BN71" i="81"/>
  <c r="BM71" i="81"/>
  <c r="BL71" i="81"/>
  <c r="BL73" i="81" s="1"/>
  <c r="BK71" i="81"/>
  <c r="BK73" i="81" s="1"/>
  <c r="BJ71" i="81"/>
  <c r="BJ73" i="81" s="1"/>
  <c r="BI71" i="81"/>
  <c r="BI73" i="81" s="1"/>
  <c r="BH71" i="81"/>
  <c r="BH73" i="81" s="1"/>
  <c r="BG71" i="81"/>
  <c r="BF71" i="81"/>
  <c r="BF73" i="81" s="1"/>
  <c r="BE71" i="81"/>
  <c r="BD71" i="81"/>
  <c r="BD73" i="81" s="1"/>
  <c r="BC71" i="81"/>
  <c r="BC73" i="81" s="1"/>
  <c r="BB71" i="81"/>
  <c r="BB73" i="81" s="1"/>
  <c r="BA71" i="81"/>
  <c r="BA73" i="81" s="1"/>
  <c r="AZ71" i="81"/>
  <c r="AZ73" i="81" s="1"/>
  <c r="AY71" i="81"/>
  <c r="AY73" i="81" s="1"/>
  <c r="AX71" i="81"/>
  <c r="AX73" i="81" s="1"/>
  <c r="AW71" i="81"/>
  <c r="AV71" i="81"/>
  <c r="AV73" i="81" s="1"/>
  <c r="AU71" i="81"/>
  <c r="AU73" i="81" s="1"/>
  <c r="AT71" i="81"/>
  <c r="AT73" i="81" s="1"/>
  <c r="AS71" i="81"/>
  <c r="AS73" i="81" s="1"/>
  <c r="AR71" i="81"/>
  <c r="AR73" i="81" s="1"/>
  <c r="AQ71" i="81"/>
  <c r="AP71" i="81"/>
  <c r="AP73" i="81" s="1"/>
  <c r="AO71" i="81"/>
  <c r="AO117" i="81" s="1"/>
  <c r="AN71" i="81"/>
  <c r="AN73" i="81" s="1"/>
  <c r="AM71" i="81"/>
  <c r="AM73" i="81" s="1"/>
  <c r="AL71" i="81"/>
  <c r="AL73" i="81" s="1"/>
  <c r="AK71" i="81"/>
  <c r="AK73" i="81" s="1"/>
  <c r="AJ71" i="81"/>
  <c r="AJ73" i="81" s="1"/>
  <c r="AI71" i="81"/>
  <c r="BU70" i="81"/>
  <c r="BT70" i="81"/>
  <c r="BS70" i="81"/>
  <c r="BR70" i="81"/>
  <c r="BQ70" i="81"/>
  <c r="BP70" i="81"/>
  <c r="BO70" i="81"/>
  <c r="BN70" i="81"/>
  <c r="BM70" i="81"/>
  <c r="BL70" i="81"/>
  <c r="BK70" i="81"/>
  <c r="BJ70" i="81"/>
  <c r="BI70" i="81"/>
  <c r="BH70" i="81"/>
  <c r="BG70" i="81"/>
  <c r="BF70" i="81"/>
  <c r="BE70" i="81"/>
  <c r="BD70" i="81"/>
  <c r="BC70" i="81"/>
  <c r="BB70" i="81"/>
  <c r="BA70" i="81"/>
  <c r="AZ70" i="81"/>
  <c r="AY70" i="81"/>
  <c r="AX70" i="81"/>
  <c r="AW70" i="81"/>
  <c r="AV70" i="81"/>
  <c r="AU70" i="81"/>
  <c r="AT70" i="81"/>
  <c r="AS70" i="81"/>
  <c r="AR70" i="81"/>
  <c r="AQ70" i="81"/>
  <c r="AP70" i="81"/>
  <c r="AO70" i="81"/>
  <c r="AN70" i="81"/>
  <c r="AM70" i="81"/>
  <c r="AL70" i="81"/>
  <c r="AK70" i="81"/>
  <c r="AJ70" i="81"/>
  <c r="AI70" i="81"/>
  <c r="AH70" i="81"/>
  <c r="AG70" i="81"/>
  <c r="AF70" i="81"/>
  <c r="AE70" i="81"/>
  <c r="AD70" i="81"/>
  <c r="AC70" i="81"/>
  <c r="AB70" i="81"/>
  <c r="AA70" i="81"/>
  <c r="Z70" i="81"/>
  <c r="Y70" i="81"/>
  <c r="X70" i="81"/>
  <c r="W70" i="81"/>
  <c r="V70" i="81"/>
  <c r="U70" i="81"/>
  <c r="T70" i="81"/>
  <c r="S70" i="81"/>
  <c r="R70" i="81"/>
  <c r="Q70" i="81"/>
  <c r="P70" i="81"/>
  <c r="O70" i="81"/>
  <c r="N70" i="81"/>
  <c r="M70" i="81"/>
  <c r="L70" i="81"/>
  <c r="K70" i="81"/>
  <c r="J70" i="81"/>
  <c r="I70" i="81"/>
  <c r="H70" i="81"/>
  <c r="G70" i="81"/>
  <c r="F70" i="81"/>
  <c r="E70" i="81"/>
  <c r="D70" i="81"/>
  <c r="C70" i="81"/>
  <c r="BU69" i="81"/>
  <c r="BT69" i="81"/>
  <c r="BS69" i="81"/>
  <c r="BR69" i="81"/>
  <c r="BQ69" i="81"/>
  <c r="BP69" i="81"/>
  <c r="BO69" i="81"/>
  <c r="BN69" i="81"/>
  <c r="BM69" i="81"/>
  <c r="BL69" i="81"/>
  <c r="BK69" i="81"/>
  <c r="BJ69" i="81"/>
  <c r="BI69" i="81"/>
  <c r="BH69" i="81"/>
  <c r="BG69" i="81"/>
  <c r="BF69" i="81"/>
  <c r="BE69" i="81"/>
  <c r="BD69" i="81"/>
  <c r="BC69" i="81"/>
  <c r="BB69" i="81"/>
  <c r="BA69" i="81"/>
  <c r="AZ69" i="81"/>
  <c r="AY69" i="81"/>
  <c r="AX69" i="81"/>
  <c r="AW69" i="81"/>
  <c r="AV69" i="81"/>
  <c r="AU69" i="81"/>
  <c r="AT69" i="81"/>
  <c r="AS69" i="81"/>
  <c r="AR69" i="81"/>
  <c r="AQ69" i="81"/>
  <c r="AP69" i="81"/>
  <c r="AO69" i="81"/>
  <c r="AN69" i="81"/>
  <c r="AM69" i="81"/>
  <c r="AL69" i="81"/>
  <c r="AK69" i="81"/>
  <c r="AJ69" i="81"/>
  <c r="AI69" i="81"/>
  <c r="AH69" i="81"/>
  <c r="AG69" i="81"/>
  <c r="AF69" i="81"/>
  <c r="AE69" i="81"/>
  <c r="AD69" i="81"/>
  <c r="AC69" i="81"/>
  <c r="AB69" i="81"/>
  <c r="AA69" i="81"/>
  <c r="Z69" i="81"/>
  <c r="Y69" i="81"/>
  <c r="X69" i="81"/>
  <c r="W69" i="81"/>
  <c r="V69" i="81"/>
  <c r="U69" i="81"/>
  <c r="T69" i="81"/>
  <c r="S69" i="81"/>
  <c r="R69" i="81"/>
  <c r="Q69" i="81"/>
  <c r="P69" i="81"/>
  <c r="O69" i="81"/>
  <c r="N69" i="81"/>
  <c r="M69" i="81"/>
  <c r="L69" i="81"/>
  <c r="K69" i="81"/>
  <c r="J69" i="81"/>
  <c r="I69" i="81"/>
  <c r="H69" i="81"/>
  <c r="G69" i="81"/>
  <c r="F69" i="81"/>
  <c r="E69" i="81"/>
  <c r="D69" i="81"/>
  <c r="C69" i="81"/>
  <c r="C68" i="81"/>
  <c r="C67" i="81"/>
  <c r="C66" i="81"/>
  <c r="C65" i="81"/>
  <c r="C64" i="81"/>
  <c r="C62" i="81"/>
  <c r="C61" i="81"/>
  <c r="C60" i="81"/>
  <c r="C59" i="81"/>
  <c r="C56" i="81"/>
  <c r="C55" i="81"/>
  <c r="C54" i="81"/>
  <c r="C53" i="81"/>
  <c r="C52" i="81"/>
  <c r="C50" i="81"/>
  <c r="C49" i="81"/>
  <c r="C48" i="81"/>
  <c r="C47" i="81"/>
  <c r="C46" i="81"/>
  <c r="BU42" i="81"/>
  <c r="BT42" i="81"/>
  <c r="BS42" i="81"/>
  <c r="BR42" i="81"/>
  <c r="BQ42" i="81"/>
  <c r="BP42" i="81"/>
  <c r="BO42" i="81"/>
  <c r="BN42" i="81"/>
  <c r="BM42" i="81"/>
  <c r="BL42" i="81"/>
  <c r="BK42" i="81"/>
  <c r="BJ42" i="81"/>
  <c r="BI42" i="81"/>
  <c r="BH42" i="81"/>
  <c r="BG42" i="81"/>
  <c r="BF42" i="81"/>
  <c r="BE42" i="81"/>
  <c r="BE114" i="81" s="1"/>
  <c r="BD42" i="81"/>
  <c r="BC42" i="81"/>
  <c r="BB42" i="81"/>
  <c r="BA42" i="81"/>
  <c r="AZ42" i="81"/>
  <c r="AY42" i="81"/>
  <c r="AX42" i="81"/>
  <c r="AW42" i="81"/>
  <c r="AW114" i="81" s="1"/>
  <c r="AV42" i="81"/>
  <c r="AU42" i="81"/>
  <c r="AT42" i="81"/>
  <c r="AS42" i="81"/>
  <c r="AR42" i="81"/>
  <c r="AQ42" i="81"/>
  <c r="AP42" i="81"/>
  <c r="AO42" i="81"/>
  <c r="AO114" i="81" s="1"/>
  <c r="AN42" i="81"/>
  <c r="AM42" i="81"/>
  <c r="AL42" i="81"/>
  <c r="AK42" i="81"/>
  <c r="AJ42" i="81"/>
  <c r="AI42" i="81"/>
  <c r="AH42" i="81"/>
  <c r="AG42" i="81"/>
  <c r="AF42" i="81"/>
  <c r="AE42" i="81"/>
  <c r="AD42" i="81"/>
  <c r="AC42" i="81"/>
  <c r="AB42" i="81"/>
  <c r="AA42" i="81"/>
  <c r="Z42" i="81"/>
  <c r="Y42" i="81"/>
  <c r="X42" i="81"/>
  <c r="W42" i="81"/>
  <c r="V42" i="81"/>
  <c r="U42" i="81"/>
  <c r="T42" i="81"/>
  <c r="S42" i="81"/>
  <c r="R42" i="81"/>
  <c r="Q42" i="81"/>
  <c r="P42" i="81"/>
  <c r="O42" i="81"/>
  <c r="N42" i="81"/>
  <c r="M42" i="81"/>
  <c r="L42" i="81"/>
  <c r="K42" i="81"/>
  <c r="J42" i="81"/>
  <c r="I42" i="81"/>
  <c r="H42" i="81"/>
  <c r="G42" i="81"/>
  <c r="F42" i="81"/>
  <c r="E42" i="81"/>
  <c r="D42" i="81"/>
  <c r="D114" i="81" s="1"/>
  <c r="BU41" i="81"/>
  <c r="BU99" i="81" s="1"/>
  <c r="BT41" i="81"/>
  <c r="BS41" i="81"/>
  <c r="BS99" i="81" s="1"/>
  <c r="BR41" i="81"/>
  <c r="BR99" i="81" s="1"/>
  <c r="BQ41" i="81"/>
  <c r="BQ99" i="81" s="1"/>
  <c r="BP41" i="81"/>
  <c r="BO41" i="81"/>
  <c r="BO99" i="81" s="1"/>
  <c r="BN41" i="81"/>
  <c r="BM41" i="81"/>
  <c r="BM99" i="81" s="1"/>
  <c r="BU40" i="81"/>
  <c r="BT40" i="81"/>
  <c r="BS40" i="81"/>
  <c r="BR40" i="81"/>
  <c r="BQ40" i="81"/>
  <c r="BP40" i="81"/>
  <c r="BO40" i="81"/>
  <c r="BN40" i="81"/>
  <c r="BM40" i="81"/>
  <c r="BU39" i="81"/>
  <c r="BT39" i="81"/>
  <c r="BS39" i="81"/>
  <c r="BR39" i="81"/>
  <c r="BQ39" i="81"/>
  <c r="BP39" i="81"/>
  <c r="BO39" i="81"/>
  <c r="BN39" i="81"/>
  <c r="BM39" i="81"/>
  <c r="BU38" i="81"/>
  <c r="BT38" i="81"/>
  <c r="BS38" i="81"/>
  <c r="BR38" i="81"/>
  <c r="BQ38" i="81"/>
  <c r="BP38" i="81"/>
  <c r="BO38" i="81"/>
  <c r="BN38" i="81"/>
  <c r="BM38" i="81"/>
  <c r="BL38" i="81"/>
  <c r="BK38" i="81"/>
  <c r="BJ38" i="81"/>
  <c r="BI38" i="81"/>
  <c r="BH38" i="81"/>
  <c r="BG38" i="81"/>
  <c r="BF38" i="81"/>
  <c r="BE38" i="81"/>
  <c r="BD38" i="81"/>
  <c r="BC38" i="81"/>
  <c r="BB38" i="81"/>
  <c r="BA38" i="81"/>
  <c r="AZ38" i="81"/>
  <c r="AY38" i="81"/>
  <c r="AX38" i="81"/>
  <c r="AW38" i="81"/>
  <c r="AV38" i="81"/>
  <c r="AU38" i="81"/>
  <c r="AT38" i="81"/>
  <c r="AS38" i="81"/>
  <c r="AR38" i="81"/>
  <c r="AQ38" i="81"/>
  <c r="AP38" i="81"/>
  <c r="AO38" i="81"/>
  <c r="AN38" i="81"/>
  <c r="AM38" i="81"/>
  <c r="AL38" i="81"/>
  <c r="AK38" i="81"/>
  <c r="AJ38" i="81"/>
  <c r="AI38" i="81"/>
  <c r="AH38" i="81"/>
  <c r="AG38" i="81"/>
  <c r="AF38" i="81"/>
  <c r="AE38" i="81"/>
  <c r="AD38" i="81"/>
  <c r="AC38" i="81"/>
  <c r="AB38" i="81"/>
  <c r="AA38" i="81"/>
  <c r="Z38" i="81"/>
  <c r="Y38" i="81"/>
  <c r="X38" i="81"/>
  <c r="W38" i="81"/>
  <c r="V38" i="81"/>
  <c r="U38" i="81"/>
  <c r="T38" i="81"/>
  <c r="S38" i="81"/>
  <c r="R38" i="81"/>
  <c r="Q38" i="81"/>
  <c r="P38" i="81"/>
  <c r="O38" i="81"/>
  <c r="N38" i="81"/>
  <c r="M38" i="81"/>
  <c r="L38" i="81"/>
  <c r="K38" i="81"/>
  <c r="J38" i="81"/>
  <c r="I38" i="81"/>
  <c r="H38" i="81"/>
  <c r="G38" i="81"/>
  <c r="F38" i="81"/>
  <c r="E38" i="81"/>
  <c r="D38" i="81"/>
  <c r="C38" i="81"/>
  <c r="BU37" i="81"/>
  <c r="BT37" i="81"/>
  <c r="BS37" i="81"/>
  <c r="BR37" i="81"/>
  <c r="BQ37" i="81"/>
  <c r="BP37" i="81"/>
  <c r="BO37" i="81"/>
  <c r="BN37" i="81"/>
  <c r="BM37" i="81"/>
  <c r="BU36" i="81"/>
  <c r="BT36" i="81"/>
  <c r="BS36" i="81"/>
  <c r="BR36" i="81"/>
  <c r="BQ36" i="81"/>
  <c r="BP36" i="81"/>
  <c r="BO36" i="81"/>
  <c r="BN36" i="81"/>
  <c r="BM36" i="81"/>
  <c r="C35" i="81"/>
  <c r="C33" i="81"/>
  <c r="BL39" i="81"/>
  <c r="BK39" i="81"/>
  <c r="BJ39" i="81"/>
  <c r="BI39" i="81"/>
  <c r="BH39" i="81"/>
  <c r="BG39" i="81"/>
  <c r="BF39" i="81"/>
  <c r="BE39" i="81"/>
  <c r="BD39" i="81"/>
  <c r="BC39" i="81"/>
  <c r="BB39" i="81"/>
  <c r="BA39" i="81"/>
  <c r="AZ39" i="81"/>
  <c r="AY39" i="81"/>
  <c r="AX39" i="81"/>
  <c r="AW39" i="81"/>
  <c r="AV39" i="81"/>
  <c r="AU39" i="81"/>
  <c r="AT39" i="81"/>
  <c r="AS39" i="81"/>
  <c r="AR39" i="81"/>
  <c r="AQ39" i="81"/>
  <c r="AP39" i="81"/>
  <c r="AO39" i="81"/>
  <c r="AN39" i="81"/>
  <c r="AM39" i="81"/>
  <c r="AL39" i="81"/>
  <c r="AK39" i="81"/>
  <c r="AJ39" i="81"/>
  <c r="AI39" i="81"/>
  <c r="AH39" i="81"/>
  <c r="AG39" i="81"/>
  <c r="AF39" i="81"/>
  <c r="AE39" i="81"/>
  <c r="AD39" i="81"/>
  <c r="AC39" i="81"/>
  <c r="AB39" i="81"/>
  <c r="AA39" i="81"/>
  <c r="Z39" i="81"/>
  <c r="Y39" i="81"/>
  <c r="X39" i="81"/>
  <c r="W39" i="81"/>
  <c r="V39" i="81"/>
  <c r="U39" i="81"/>
  <c r="T39" i="81"/>
  <c r="S39" i="81"/>
  <c r="R39" i="81"/>
  <c r="Q39" i="81"/>
  <c r="P39" i="81"/>
  <c r="O39" i="81"/>
  <c r="N39" i="81"/>
  <c r="M39" i="81"/>
  <c r="L39" i="81"/>
  <c r="K39" i="81"/>
  <c r="J39" i="81"/>
  <c r="I39" i="81"/>
  <c r="H39" i="81"/>
  <c r="G39" i="81"/>
  <c r="F39" i="81"/>
  <c r="E39" i="81"/>
  <c r="C30" i="81"/>
  <c r="C29" i="81"/>
  <c r="C28" i="81"/>
  <c r="C27" i="81"/>
  <c r="C26" i="81"/>
  <c r="C24" i="81"/>
  <c r="C23" i="81"/>
  <c r="C22" i="81"/>
  <c r="C21" i="81"/>
  <c r="BL37" i="81"/>
  <c r="BK37" i="81"/>
  <c r="BJ37" i="81"/>
  <c r="BI37" i="81"/>
  <c r="BH37" i="81"/>
  <c r="BG37" i="81"/>
  <c r="BF37" i="81"/>
  <c r="BE37" i="81"/>
  <c r="BE109" i="81" s="1"/>
  <c r="BD37" i="81"/>
  <c r="BC37" i="81"/>
  <c r="BB37" i="81"/>
  <c r="BA37" i="81"/>
  <c r="AZ37" i="81"/>
  <c r="AY37" i="81"/>
  <c r="AX37" i="81"/>
  <c r="AW37" i="81"/>
  <c r="AW109" i="81" s="1"/>
  <c r="AV37" i="81"/>
  <c r="AU37" i="81"/>
  <c r="AT37" i="81"/>
  <c r="AS37" i="81"/>
  <c r="AR37" i="81"/>
  <c r="AQ37" i="81"/>
  <c r="AP37" i="81"/>
  <c r="AO37" i="81"/>
  <c r="AO109" i="81" s="1"/>
  <c r="AN37" i="81"/>
  <c r="AM37" i="81"/>
  <c r="AL37" i="81"/>
  <c r="AK37" i="81"/>
  <c r="AJ37" i="81"/>
  <c r="AI37" i="81"/>
  <c r="AH37" i="81"/>
  <c r="AG37" i="81"/>
  <c r="AF37" i="81"/>
  <c r="AE37" i="81"/>
  <c r="AD37" i="81"/>
  <c r="AC37" i="81"/>
  <c r="AB37" i="81"/>
  <c r="AA37" i="81"/>
  <c r="Z37" i="81"/>
  <c r="Y37" i="81"/>
  <c r="X37" i="81"/>
  <c r="W37" i="81"/>
  <c r="V37" i="81"/>
  <c r="U37" i="81"/>
  <c r="T37" i="81"/>
  <c r="S37" i="81"/>
  <c r="R37" i="81"/>
  <c r="Q37" i="81"/>
  <c r="P37" i="81"/>
  <c r="O37" i="81"/>
  <c r="N37" i="81"/>
  <c r="M37" i="81"/>
  <c r="L37" i="81"/>
  <c r="K37" i="81"/>
  <c r="J37" i="81"/>
  <c r="I37" i="81"/>
  <c r="H37" i="81"/>
  <c r="G37" i="81"/>
  <c r="F37" i="81"/>
  <c r="E37" i="81"/>
  <c r="D37" i="81"/>
  <c r="C18" i="81"/>
  <c r="C17" i="81"/>
  <c r="C16" i="81"/>
  <c r="C15" i="81"/>
  <c r="BL36" i="81"/>
  <c r="BK36" i="81"/>
  <c r="BJ36" i="81"/>
  <c r="BI36" i="81"/>
  <c r="BH36" i="81"/>
  <c r="BG36" i="81"/>
  <c r="BF36" i="81"/>
  <c r="BE36" i="81"/>
  <c r="BD36" i="81"/>
  <c r="BC36" i="81"/>
  <c r="BB36" i="81"/>
  <c r="BA36" i="81"/>
  <c r="AZ36" i="81"/>
  <c r="AY36" i="81"/>
  <c r="AX36" i="81"/>
  <c r="AW36" i="81"/>
  <c r="AV36" i="81"/>
  <c r="AU36" i="81"/>
  <c r="AT36" i="81"/>
  <c r="AS36" i="81"/>
  <c r="AR36" i="81"/>
  <c r="AQ36" i="81"/>
  <c r="AP36" i="81"/>
  <c r="AO36" i="81"/>
  <c r="AN36" i="81"/>
  <c r="AM36" i="81"/>
  <c r="AL36" i="81"/>
  <c r="AK36" i="81"/>
  <c r="AJ36" i="81"/>
  <c r="AI36" i="81"/>
  <c r="AH36" i="81"/>
  <c r="AG36" i="81"/>
  <c r="AF36" i="81"/>
  <c r="AE36" i="81"/>
  <c r="AD36" i="81"/>
  <c r="AC36" i="81"/>
  <c r="AB36" i="81"/>
  <c r="AA36" i="81"/>
  <c r="Z36" i="81"/>
  <c r="Y36" i="81"/>
  <c r="X36" i="81"/>
  <c r="W36" i="81"/>
  <c r="V36" i="81"/>
  <c r="U36" i="81"/>
  <c r="T36" i="81"/>
  <c r="S36" i="81"/>
  <c r="R36" i="81"/>
  <c r="Q36" i="81"/>
  <c r="P36" i="81"/>
  <c r="O36" i="81"/>
  <c r="N36" i="81"/>
  <c r="M36" i="81"/>
  <c r="L36" i="81"/>
  <c r="K36" i="81"/>
  <c r="J36" i="81"/>
  <c r="I36" i="81"/>
  <c r="H36" i="81"/>
  <c r="G36" i="81"/>
  <c r="F36" i="81"/>
  <c r="D108" i="81"/>
  <c r="BU10" i="81"/>
  <c r="BT10" i="81"/>
  <c r="BS10" i="81"/>
  <c r="BR10" i="81"/>
  <c r="BQ10" i="81"/>
  <c r="BP10" i="81"/>
  <c r="BO10" i="81"/>
  <c r="BN10" i="81"/>
  <c r="BM10" i="81"/>
  <c r="BL10" i="81"/>
  <c r="BK10" i="81"/>
  <c r="BJ10" i="81"/>
  <c r="BI10" i="81"/>
  <c r="BH10" i="81"/>
  <c r="BG10" i="81"/>
  <c r="BF10" i="81"/>
  <c r="BE10" i="81"/>
  <c r="BD10" i="81"/>
  <c r="BC10" i="81"/>
  <c r="BB10" i="81"/>
  <c r="BA10" i="81"/>
  <c r="AZ10" i="81"/>
  <c r="AY10" i="81"/>
  <c r="AX10" i="81"/>
  <c r="AW10" i="81"/>
  <c r="AV10" i="81"/>
  <c r="AU10" i="81"/>
  <c r="AT10" i="81"/>
  <c r="AS10" i="81"/>
  <c r="AR10" i="81"/>
  <c r="AQ10" i="81"/>
  <c r="AP10" i="81"/>
  <c r="AO10" i="81"/>
  <c r="AN10" i="81"/>
  <c r="AM10" i="81"/>
  <c r="AL10" i="81"/>
  <c r="AK10" i="81"/>
  <c r="AJ10" i="81"/>
  <c r="AI10" i="81"/>
  <c r="AH10" i="81"/>
  <c r="AG10" i="81"/>
  <c r="AF10" i="81"/>
  <c r="AE10" i="81"/>
  <c r="AD10" i="81"/>
  <c r="AC10" i="81"/>
  <c r="AB10" i="81"/>
  <c r="AA10" i="81"/>
  <c r="Z10" i="81"/>
  <c r="Y10" i="81"/>
  <c r="X10" i="81"/>
  <c r="W10" i="81"/>
  <c r="V10" i="81"/>
  <c r="U10" i="81"/>
  <c r="T10" i="81"/>
  <c r="S10" i="81"/>
  <c r="R10" i="81"/>
  <c r="Q10" i="81"/>
  <c r="P10" i="81"/>
  <c r="O10" i="81"/>
  <c r="N10" i="81"/>
  <c r="M10" i="81"/>
  <c r="L10" i="81"/>
  <c r="K10" i="81"/>
  <c r="J10" i="81"/>
  <c r="I10" i="81"/>
  <c r="H10" i="81"/>
  <c r="G10" i="81"/>
  <c r="F10" i="81"/>
  <c r="E10" i="81"/>
  <c r="D10" i="81"/>
  <c r="C10" i="81"/>
  <c r="C9" i="81"/>
  <c r="C8" i="81"/>
  <c r="C7" i="81"/>
  <c r="C6" i="81"/>
  <c r="C5" i="81"/>
  <c r="A3" i="81"/>
  <c r="A1" i="81"/>
  <c r="D122" i="13"/>
  <c r="D121" i="13"/>
  <c r="D118" i="13"/>
  <c r="D116" i="13"/>
  <c r="D115" i="13"/>
  <c r="D111" i="13"/>
  <c r="D110" i="13"/>
  <c r="D107" i="13"/>
  <c r="B103" i="13"/>
  <c r="BN122" i="13" s="1"/>
  <c r="BQ77" i="12" s="1"/>
  <c r="A103" i="13"/>
  <c r="D100" i="13"/>
  <c r="A100" i="13"/>
  <c r="BT99" i="13"/>
  <c r="BR99" i="13"/>
  <c r="BN99" i="13"/>
  <c r="BU97" i="13"/>
  <c r="BT97" i="13"/>
  <c r="BS97" i="13"/>
  <c r="BR97" i="13"/>
  <c r="BQ97" i="13"/>
  <c r="BP97" i="13"/>
  <c r="BO97" i="13"/>
  <c r="BN97" i="13"/>
  <c r="BM97" i="13"/>
  <c r="BL97" i="13"/>
  <c r="BK97" i="13"/>
  <c r="BJ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J97" i="13"/>
  <c r="AI97" i="13"/>
  <c r="AH97" i="13"/>
  <c r="AG97" i="13"/>
  <c r="AF97" i="13"/>
  <c r="AE97" i="13"/>
  <c r="AD97" i="13"/>
  <c r="AC97" i="13"/>
  <c r="AB97" i="13"/>
  <c r="AA97" i="13"/>
  <c r="Z97" i="13"/>
  <c r="Y97" i="13"/>
  <c r="X97" i="13"/>
  <c r="W97" i="13"/>
  <c r="V97" i="13"/>
  <c r="U97" i="13"/>
  <c r="T97" i="13"/>
  <c r="S97" i="13"/>
  <c r="R97" i="13"/>
  <c r="Q97" i="13"/>
  <c r="P97" i="13"/>
  <c r="O97" i="13"/>
  <c r="N97" i="13"/>
  <c r="M97" i="13"/>
  <c r="L97" i="13"/>
  <c r="K97" i="13"/>
  <c r="J97" i="13"/>
  <c r="I97" i="13"/>
  <c r="H97" i="13"/>
  <c r="G97" i="13"/>
  <c r="F97" i="13"/>
  <c r="E97" i="13"/>
  <c r="D97" i="13"/>
  <c r="C97" i="13"/>
  <c r="C96" i="13"/>
  <c r="C95" i="13"/>
  <c r="C94" i="13"/>
  <c r="C93" i="13"/>
  <c r="C92" i="13"/>
  <c r="BU89" i="13"/>
  <c r="BT89" i="13"/>
  <c r="BS89" i="13"/>
  <c r="BR89" i="13"/>
  <c r="BQ89" i="13"/>
  <c r="BP89" i="13"/>
  <c r="BO89" i="13"/>
  <c r="BN89" i="13"/>
  <c r="BM89" i="13"/>
  <c r="BL89" i="13"/>
  <c r="BK89" i="13"/>
  <c r="BJ89" i="13"/>
  <c r="BI89" i="13"/>
  <c r="BH89" i="13"/>
  <c r="BG89" i="13"/>
  <c r="BF89" i="13"/>
  <c r="BE89" i="13"/>
  <c r="BD89" i="13"/>
  <c r="BC89" i="13"/>
  <c r="BB89" i="13"/>
  <c r="BA89" i="13"/>
  <c r="AZ89" i="13"/>
  <c r="AY89" i="13"/>
  <c r="AX89" i="13"/>
  <c r="AW89" i="13"/>
  <c r="AV89" i="13"/>
  <c r="AU89" i="13"/>
  <c r="AT89" i="13"/>
  <c r="AS89" i="13"/>
  <c r="AR89" i="13"/>
  <c r="AQ89" i="13"/>
  <c r="AP89" i="13"/>
  <c r="AO89" i="13"/>
  <c r="AN89" i="13"/>
  <c r="AM89" i="13"/>
  <c r="AL89" i="13"/>
  <c r="AK89" i="13"/>
  <c r="AJ89" i="13"/>
  <c r="AI89" i="13"/>
  <c r="AH89" i="13"/>
  <c r="AG89" i="13"/>
  <c r="AF89" i="13"/>
  <c r="AE89" i="13"/>
  <c r="AD89" i="13"/>
  <c r="AC89" i="13"/>
  <c r="AB89" i="13"/>
  <c r="AA89" i="13"/>
  <c r="Z89" i="13"/>
  <c r="Y89" i="13"/>
  <c r="X89" i="13"/>
  <c r="W89" i="13"/>
  <c r="V89" i="13"/>
  <c r="U89" i="13"/>
  <c r="T89" i="13"/>
  <c r="S89" i="13"/>
  <c r="R89" i="13"/>
  <c r="Q89" i="13"/>
  <c r="P89" i="13"/>
  <c r="O89" i="13"/>
  <c r="N89" i="13"/>
  <c r="M89" i="13"/>
  <c r="L89" i="13"/>
  <c r="K89" i="13"/>
  <c r="J89" i="13"/>
  <c r="I89" i="13"/>
  <c r="H89" i="13"/>
  <c r="G89" i="13"/>
  <c r="F89" i="13"/>
  <c r="E89" i="13"/>
  <c r="D89" i="13"/>
  <c r="C89" i="13"/>
  <c r="C88" i="13"/>
  <c r="C87" i="13"/>
  <c r="C86" i="13"/>
  <c r="C85" i="13"/>
  <c r="C84" i="13"/>
  <c r="BU81" i="13"/>
  <c r="BT81" i="13"/>
  <c r="BS81" i="13"/>
  <c r="BR81" i="13"/>
  <c r="BQ81" i="13"/>
  <c r="BP81" i="13"/>
  <c r="BO81" i="13"/>
  <c r="BN81" i="13"/>
  <c r="BM81" i="13"/>
  <c r="C80" i="13"/>
  <c r="C79" i="13"/>
  <c r="C78" i="13"/>
  <c r="C77" i="13"/>
  <c r="BL81" i="13"/>
  <c r="BK81" i="13"/>
  <c r="BJ81" i="13"/>
  <c r="BI81" i="13"/>
  <c r="BH81" i="13"/>
  <c r="BG81" i="13"/>
  <c r="BF81" i="13"/>
  <c r="BE81" i="13"/>
  <c r="BD81" i="13"/>
  <c r="BC81" i="13"/>
  <c r="BB81" i="13"/>
  <c r="BA81" i="13"/>
  <c r="AZ81" i="13"/>
  <c r="AY81" i="13"/>
  <c r="AX81" i="13"/>
  <c r="AW81" i="13"/>
  <c r="AV81" i="13"/>
  <c r="AU81" i="13"/>
  <c r="AT81" i="13"/>
  <c r="AS81" i="13"/>
  <c r="AR81" i="13"/>
  <c r="AQ81" i="13"/>
  <c r="AP81" i="13"/>
  <c r="AO81" i="13"/>
  <c r="AN81" i="13"/>
  <c r="AM81" i="13"/>
  <c r="AL81" i="13"/>
  <c r="AK81" i="13"/>
  <c r="AJ81" i="13"/>
  <c r="AI81" i="13"/>
  <c r="AH81" i="13"/>
  <c r="AG81" i="13"/>
  <c r="AF81" i="13"/>
  <c r="AE81" i="13"/>
  <c r="AD81" i="13"/>
  <c r="AC81" i="13"/>
  <c r="AB81" i="13"/>
  <c r="AA81" i="13"/>
  <c r="Z81" i="13"/>
  <c r="Y81" i="13"/>
  <c r="X81" i="13"/>
  <c r="W81" i="13"/>
  <c r="V81" i="13"/>
  <c r="U81" i="13"/>
  <c r="T81" i="13"/>
  <c r="S81" i="13"/>
  <c r="R81" i="13"/>
  <c r="Q81" i="13"/>
  <c r="P81" i="13"/>
  <c r="O81" i="13"/>
  <c r="BU73" i="13"/>
  <c r="BT73" i="13"/>
  <c r="BS73" i="13"/>
  <c r="BR73" i="13"/>
  <c r="BQ73" i="13"/>
  <c r="BP73" i="13"/>
  <c r="BO73" i="13"/>
  <c r="BN73" i="13"/>
  <c r="BM73" i="13"/>
  <c r="BU72" i="13"/>
  <c r="BT72" i="13"/>
  <c r="BS72" i="13"/>
  <c r="BR72" i="13"/>
  <c r="BQ72" i="13"/>
  <c r="BP72" i="13"/>
  <c r="BO72" i="13"/>
  <c r="BN72" i="13"/>
  <c r="BM72" i="13"/>
  <c r="BL72" i="13"/>
  <c r="BK72" i="13"/>
  <c r="BJ72" i="13"/>
  <c r="BI72" i="13"/>
  <c r="BH72" i="13"/>
  <c r="BG72" i="13"/>
  <c r="BF72" i="13"/>
  <c r="BE72" i="13"/>
  <c r="BD72" i="13"/>
  <c r="BC72" i="13"/>
  <c r="BB72" i="13"/>
  <c r="BA72" i="13"/>
  <c r="AZ72" i="13"/>
  <c r="AY72" i="13"/>
  <c r="AX72" i="13"/>
  <c r="AW72" i="13"/>
  <c r="AV72" i="13"/>
  <c r="AU72" i="13"/>
  <c r="AT72" i="13"/>
  <c r="AS72" i="13"/>
  <c r="AR72" i="13"/>
  <c r="AQ72" i="13"/>
  <c r="AP72" i="13"/>
  <c r="AO72" i="13"/>
  <c r="AN72" i="13"/>
  <c r="AM72" i="13"/>
  <c r="AL72" i="13"/>
  <c r="AK72" i="13"/>
  <c r="AJ72" i="13"/>
  <c r="AI72" i="13"/>
  <c r="AH72" i="13"/>
  <c r="AG72" i="13"/>
  <c r="AF72" i="13"/>
  <c r="AE72" i="13"/>
  <c r="AD72" i="13"/>
  <c r="AC72" i="13"/>
  <c r="AB72" i="13"/>
  <c r="AA72" i="13"/>
  <c r="Z72" i="13"/>
  <c r="Y72" i="13"/>
  <c r="X72" i="13"/>
  <c r="W72" i="13"/>
  <c r="V72" i="13"/>
  <c r="U72" i="13"/>
  <c r="T72" i="13"/>
  <c r="S72" i="13"/>
  <c r="R72" i="13"/>
  <c r="Q72" i="13"/>
  <c r="P72" i="13"/>
  <c r="O72" i="13"/>
  <c r="N72" i="13"/>
  <c r="M72" i="13"/>
  <c r="L72" i="13"/>
  <c r="K72" i="13"/>
  <c r="J72" i="13"/>
  <c r="I72" i="13"/>
  <c r="H72" i="13"/>
  <c r="G72" i="13"/>
  <c r="F72" i="13"/>
  <c r="E72" i="13"/>
  <c r="D72" i="13"/>
  <c r="C72" i="13"/>
  <c r="BU71" i="13"/>
  <c r="BT71" i="13"/>
  <c r="BS71" i="13"/>
  <c r="BR71" i="13"/>
  <c r="BQ71" i="13"/>
  <c r="BP71" i="13"/>
  <c r="BO71" i="13"/>
  <c r="BN71" i="13"/>
  <c r="BM71" i="13"/>
  <c r="BL71" i="13"/>
  <c r="BL73" i="13" s="1"/>
  <c r="BK71" i="13"/>
  <c r="BJ71" i="13"/>
  <c r="BJ73" i="13" s="1"/>
  <c r="BI71" i="13"/>
  <c r="BI73" i="13" s="1"/>
  <c r="BH71" i="13"/>
  <c r="BH73" i="13" s="1"/>
  <c r="BG71" i="13"/>
  <c r="BF71" i="13"/>
  <c r="BF73" i="13" s="1"/>
  <c r="BE71" i="13"/>
  <c r="BE73" i="13" s="1"/>
  <c r="BD71" i="13"/>
  <c r="BD73" i="13" s="1"/>
  <c r="BC71" i="13"/>
  <c r="BB71" i="13"/>
  <c r="BB73" i="13" s="1"/>
  <c r="BA71" i="13"/>
  <c r="BA73" i="13" s="1"/>
  <c r="AZ71" i="13"/>
  <c r="AZ73" i="13" s="1"/>
  <c r="AY71" i="13"/>
  <c r="AY73" i="13" s="1"/>
  <c r="AX71" i="13"/>
  <c r="AX73" i="13" s="1"/>
  <c r="AW71" i="13"/>
  <c r="AW73" i="13" s="1"/>
  <c r="AV71" i="13"/>
  <c r="AV73" i="13" s="1"/>
  <c r="AU71" i="13"/>
  <c r="AT71" i="13"/>
  <c r="AT73" i="13" s="1"/>
  <c r="AS71" i="13"/>
  <c r="AS73" i="13" s="1"/>
  <c r="AR71" i="13"/>
  <c r="AR73" i="13" s="1"/>
  <c r="AQ71" i="13"/>
  <c r="AP71" i="13"/>
  <c r="AP73" i="13" s="1"/>
  <c r="AO71" i="13"/>
  <c r="AO73" i="13" s="1"/>
  <c r="AN71" i="13"/>
  <c r="AN73" i="13" s="1"/>
  <c r="AM71" i="13"/>
  <c r="AL71" i="13"/>
  <c r="AL73" i="13" s="1"/>
  <c r="AK71" i="13"/>
  <c r="AK73" i="13" s="1"/>
  <c r="AJ71" i="13"/>
  <c r="AJ73" i="13" s="1"/>
  <c r="AI71" i="13"/>
  <c r="AI73" i="13" s="1"/>
  <c r="BU70" i="13"/>
  <c r="BT70" i="13"/>
  <c r="BS70" i="13"/>
  <c r="BR70" i="13"/>
  <c r="BQ70" i="13"/>
  <c r="BP70" i="13"/>
  <c r="BO70" i="13"/>
  <c r="BN70" i="13"/>
  <c r="BM70" i="13"/>
  <c r="BL70" i="13"/>
  <c r="BK70" i="13"/>
  <c r="BJ70" i="13"/>
  <c r="BI70" i="13"/>
  <c r="BH70" i="13"/>
  <c r="BG70" i="13"/>
  <c r="BF70" i="13"/>
  <c r="BE70" i="13"/>
  <c r="BD70" i="13"/>
  <c r="BC70" i="13"/>
  <c r="BB70" i="13"/>
  <c r="BA70" i="13"/>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BU69" i="13"/>
  <c r="BT69" i="13"/>
  <c r="BS69" i="13"/>
  <c r="BR69" i="13"/>
  <c r="BQ69" i="13"/>
  <c r="BP69" i="13"/>
  <c r="BO69" i="13"/>
  <c r="BN69" i="13"/>
  <c r="BM69" i="13"/>
  <c r="BL69" i="13"/>
  <c r="BK69" i="13"/>
  <c r="BJ69" i="13"/>
  <c r="BI69" i="13"/>
  <c r="BH69" i="13"/>
  <c r="BG69" i="13"/>
  <c r="BF69" i="13"/>
  <c r="BE69" i="13"/>
  <c r="BD69" i="13"/>
  <c r="BC69" i="13"/>
  <c r="BB69" i="13"/>
  <c r="BA69" i="13"/>
  <c r="AZ69" i="13"/>
  <c r="AY69" i="13"/>
  <c r="AX69" i="13"/>
  <c r="AW69" i="13"/>
  <c r="AV69" i="13"/>
  <c r="AU69" i="13"/>
  <c r="AT69" i="13"/>
  <c r="AS69" i="13"/>
  <c r="AR69" i="13"/>
  <c r="AQ69" i="13"/>
  <c r="AP69" i="13"/>
  <c r="AO69" i="13"/>
  <c r="AN69" i="13"/>
  <c r="AM69" i="13"/>
  <c r="AL69" i="13"/>
  <c r="AK69" i="13"/>
  <c r="AJ69" i="13"/>
  <c r="AI69" i="13"/>
  <c r="AH69" i="13"/>
  <c r="AG69" i="13"/>
  <c r="AF69" i="13"/>
  <c r="AE69" i="13"/>
  <c r="AD69" i="13"/>
  <c r="AC69" i="13"/>
  <c r="AB69" i="13"/>
  <c r="AA69" i="13"/>
  <c r="Z69" i="13"/>
  <c r="Y69" i="13"/>
  <c r="X69" i="13"/>
  <c r="W69" i="13"/>
  <c r="V69" i="13"/>
  <c r="U69" i="13"/>
  <c r="T69" i="13"/>
  <c r="S69" i="13"/>
  <c r="R69" i="13"/>
  <c r="Q69" i="13"/>
  <c r="P69" i="13"/>
  <c r="O69" i="13"/>
  <c r="N69" i="13"/>
  <c r="M69" i="13"/>
  <c r="L69" i="13"/>
  <c r="K69" i="13"/>
  <c r="J69" i="13"/>
  <c r="I69" i="13"/>
  <c r="H69" i="13"/>
  <c r="G69" i="13"/>
  <c r="F69" i="13"/>
  <c r="E69" i="13"/>
  <c r="D69" i="13"/>
  <c r="C69" i="13"/>
  <c r="C68" i="13"/>
  <c r="C67" i="13"/>
  <c r="C66" i="13"/>
  <c r="C65" i="13"/>
  <c r="C64" i="13"/>
  <c r="C62" i="13"/>
  <c r="C61" i="13"/>
  <c r="C60" i="13"/>
  <c r="C59" i="13"/>
  <c r="C56" i="13"/>
  <c r="C55" i="13"/>
  <c r="C54" i="13"/>
  <c r="C53" i="13"/>
  <c r="C52" i="13"/>
  <c r="C50" i="13"/>
  <c r="C49" i="13"/>
  <c r="C48" i="13"/>
  <c r="C47" i="13"/>
  <c r="C46" i="13"/>
  <c r="BU42" i="13"/>
  <c r="BT42" i="13"/>
  <c r="BS42" i="13"/>
  <c r="BR42" i="13"/>
  <c r="BQ42" i="13"/>
  <c r="BP42" i="13"/>
  <c r="BO42" i="13"/>
  <c r="BN42" i="13"/>
  <c r="BM42" i="13"/>
  <c r="BL42" i="13"/>
  <c r="BK42" i="13"/>
  <c r="BJ42" i="13"/>
  <c r="BI42" i="13"/>
  <c r="BH42" i="13"/>
  <c r="BG42" i="13"/>
  <c r="BF42" i="13"/>
  <c r="BE42" i="13"/>
  <c r="BD42" i="13"/>
  <c r="BC42" i="13"/>
  <c r="BB42" i="13"/>
  <c r="BA42" i="13"/>
  <c r="AZ42" i="13"/>
  <c r="AY42" i="13"/>
  <c r="AX42" i="13"/>
  <c r="AW42" i="13"/>
  <c r="AV42" i="13"/>
  <c r="AU42" i="13"/>
  <c r="AT42" i="13"/>
  <c r="AS42" i="13"/>
  <c r="AR42" i="13"/>
  <c r="AQ42" i="13"/>
  <c r="AP42" i="13"/>
  <c r="AO42" i="13"/>
  <c r="AN42" i="13"/>
  <c r="AM42" i="13"/>
  <c r="AL42" i="13"/>
  <c r="AK42" i="13"/>
  <c r="AJ42" i="13"/>
  <c r="AI42" i="13"/>
  <c r="AH42" i="13"/>
  <c r="AG42" i="13"/>
  <c r="AF42" i="13"/>
  <c r="AE42" i="13"/>
  <c r="AD42" i="13"/>
  <c r="AC42" i="13"/>
  <c r="AB42" i="13"/>
  <c r="AA42" i="13"/>
  <c r="Z42" i="13"/>
  <c r="Y42" i="13"/>
  <c r="X42" i="13"/>
  <c r="W42" i="13"/>
  <c r="V42" i="13"/>
  <c r="U42" i="13"/>
  <c r="T42" i="13"/>
  <c r="S42" i="13"/>
  <c r="R42" i="13"/>
  <c r="Q42" i="13"/>
  <c r="P42" i="13"/>
  <c r="O42" i="13"/>
  <c r="BU41" i="13"/>
  <c r="BU99" i="13" s="1"/>
  <c r="BT41" i="13"/>
  <c r="BS41" i="13"/>
  <c r="BS99" i="13" s="1"/>
  <c r="BR41" i="13"/>
  <c r="BQ41" i="13"/>
  <c r="BQ99" i="13" s="1"/>
  <c r="BP41" i="13"/>
  <c r="BP99" i="13" s="1"/>
  <c r="BO41" i="13"/>
  <c r="BO99" i="13" s="1"/>
  <c r="BN41" i="13"/>
  <c r="BM41" i="13"/>
  <c r="BM99" i="13" s="1"/>
  <c r="BU40" i="13"/>
  <c r="BT40" i="13"/>
  <c r="BS40" i="13"/>
  <c r="BR40" i="13"/>
  <c r="BQ40" i="13"/>
  <c r="BP40" i="13"/>
  <c r="BO40" i="13"/>
  <c r="BN40" i="13"/>
  <c r="BM40" i="13"/>
  <c r="BU39" i="13"/>
  <c r="BT39" i="13"/>
  <c r="BS39" i="13"/>
  <c r="BR39" i="13"/>
  <c r="BQ39" i="13"/>
  <c r="BP39" i="13"/>
  <c r="BO39" i="13"/>
  <c r="BN39" i="13"/>
  <c r="BM39" i="13"/>
  <c r="BL39" i="13"/>
  <c r="BK39" i="13"/>
  <c r="BJ39" i="13"/>
  <c r="BI39" i="13"/>
  <c r="BH39" i="13"/>
  <c r="BG39" i="13"/>
  <c r="BF39" i="13"/>
  <c r="BE39" i="13"/>
  <c r="BD39" i="13"/>
  <c r="BC39" i="13"/>
  <c r="BB39" i="13"/>
  <c r="BA39" i="13"/>
  <c r="AZ39" i="13"/>
  <c r="AY39" i="13"/>
  <c r="AX39" i="13"/>
  <c r="AW39" i="13"/>
  <c r="AV39" i="13"/>
  <c r="AU39" i="13"/>
  <c r="AT39" i="13"/>
  <c r="AS39" i="13"/>
  <c r="AR39" i="13"/>
  <c r="AQ39" i="13"/>
  <c r="AP39" i="13"/>
  <c r="AO39" i="13"/>
  <c r="AN39" i="13"/>
  <c r="AM39" i="13"/>
  <c r="AL39" i="13"/>
  <c r="AK39" i="13"/>
  <c r="AJ39" i="13"/>
  <c r="AI39" i="13"/>
  <c r="AH39" i="13"/>
  <c r="AG39" i="13"/>
  <c r="AF39" i="13"/>
  <c r="AE39" i="13"/>
  <c r="AD39" i="13"/>
  <c r="AC39" i="13"/>
  <c r="AB39" i="13"/>
  <c r="AA39" i="13"/>
  <c r="Z39" i="13"/>
  <c r="Y39" i="13"/>
  <c r="X39" i="13"/>
  <c r="W39" i="13"/>
  <c r="V39" i="13"/>
  <c r="U39" i="13"/>
  <c r="T39" i="13"/>
  <c r="S39" i="13"/>
  <c r="R39" i="13"/>
  <c r="Q39" i="13"/>
  <c r="P39" i="13"/>
  <c r="O39" i="13"/>
  <c r="N39" i="13"/>
  <c r="M39" i="13"/>
  <c r="L39" i="13"/>
  <c r="K39" i="13"/>
  <c r="J39" i="13"/>
  <c r="I39" i="13"/>
  <c r="H39" i="13"/>
  <c r="G39" i="13"/>
  <c r="F39" i="13"/>
  <c r="E39" i="13"/>
  <c r="D39" i="13"/>
  <c r="C39" i="13"/>
  <c r="BU38" i="13"/>
  <c r="BT38" i="13"/>
  <c r="BS38" i="13"/>
  <c r="BR38" i="13"/>
  <c r="BQ38" i="13"/>
  <c r="BP38" i="13"/>
  <c r="BO38" i="13"/>
  <c r="BN38" i="13"/>
  <c r="BM38" i="13"/>
  <c r="BL38" i="13"/>
  <c r="BK38" i="13"/>
  <c r="BJ38" i="13"/>
  <c r="BI38" i="13"/>
  <c r="BH38" i="13"/>
  <c r="BG38" i="13"/>
  <c r="BF38" i="13"/>
  <c r="BE38" i="13"/>
  <c r="BD38" i="13"/>
  <c r="BC38" i="13"/>
  <c r="BB38" i="13"/>
  <c r="BA38" i="13"/>
  <c r="AZ38" i="13"/>
  <c r="AY38" i="13"/>
  <c r="AX38" i="13"/>
  <c r="AW38" i="13"/>
  <c r="AV38" i="13"/>
  <c r="AU38" i="13"/>
  <c r="AT38" i="13"/>
  <c r="AS38" i="13"/>
  <c r="AR38" i="13"/>
  <c r="AQ38" i="13"/>
  <c r="AP38" i="13"/>
  <c r="AO38" i="13"/>
  <c r="AN38" i="13"/>
  <c r="AM38" i="13"/>
  <c r="AL38" i="13"/>
  <c r="AK38" i="13"/>
  <c r="AJ38" i="13"/>
  <c r="AI38" i="13"/>
  <c r="AH38" i="13"/>
  <c r="AG38" i="13"/>
  <c r="AF38" i="13"/>
  <c r="AE38" i="13"/>
  <c r="AD38" i="13"/>
  <c r="AC38" i="13"/>
  <c r="AB38" i="13"/>
  <c r="AA38" i="13"/>
  <c r="Z38" i="13"/>
  <c r="Y38" i="13"/>
  <c r="X38" i="13"/>
  <c r="W38" i="13"/>
  <c r="V38" i="13"/>
  <c r="U38" i="13"/>
  <c r="T38" i="13"/>
  <c r="S38" i="13"/>
  <c r="R38" i="13"/>
  <c r="Q38" i="13"/>
  <c r="P38" i="13"/>
  <c r="O38" i="13"/>
  <c r="N38" i="13"/>
  <c r="M38" i="13"/>
  <c r="L38" i="13"/>
  <c r="K38" i="13"/>
  <c r="J38" i="13"/>
  <c r="I38" i="13"/>
  <c r="H38" i="13"/>
  <c r="G38" i="13"/>
  <c r="F38" i="13"/>
  <c r="E38" i="13"/>
  <c r="D38" i="13"/>
  <c r="C38" i="13"/>
  <c r="BU37" i="13"/>
  <c r="BT37" i="13"/>
  <c r="BS37" i="13"/>
  <c r="BR37" i="13"/>
  <c r="BQ37" i="13"/>
  <c r="BP37" i="13"/>
  <c r="BO37" i="13"/>
  <c r="BN37" i="13"/>
  <c r="BM37" i="13"/>
  <c r="BU36" i="13"/>
  <c r="BT36" i="13"/>
  <c r="BS36" i="13"/>
  <c r="BR36" i="13"/>
  <c r="BQ36" i="13"/>
  <c r="BP36" i="13"/>
  <c r="BO36" i="13"/>
  <c r="BN36" i="13"/>
  <c r="BM36" i="13"/>
  <c r="C33" i="13"/>
  <c r="C32" i="13"/>
  <c r="C30" i="13"/>
  <c r="C29" i="13"/>
  <c r="C28" i="13"/>
  <c r="C27" i="13"/>
  <c r="C26" i="13"/>
  <c r="C24" i="13"/>
  <c r="C23" i="13"/>
  <c r="C22" i="13"/>
  <c r="C21" i="13"/>
  <c r="BL37" i="13"/>
  <c r="BK37" i="13"/>
  <c r="BJ37" i="13"/>
  <c r="BI37" i="13"/>
  <c r="BI109" i="13" s="1"/>
  <c r="BH37" i="13"/>
  <c r="BG37" i="13"/>
  <c r="BF37" i="13"/>
  <c r="BE37" i="13"/>
  <c r="BD37" i="13"/>
  <c r="BC37" i="13"/>
  <c r="BB37" i="13"/>
  <c r="BA37" i="13"/>
  <c r="BA109" i="13" s="1"/>
  <c r="AZ37" i="13"/>
  <c r="AY37" i="13"/>
  <c r="AX37" i="13"/>
  <c r="AW37" i="13"/>
  <c r="AV37" i="13"/>
  <c r="AU37" i="13"/>
  <c r="AT37" i="13"/>
  <c r="AS37" i="13"/>
  <c r="AS109" i="13" s="1"/>
  <c r="AR37" i="13"/>
  <c r="AQ37" i="13"/>
  <c r="AP37" i="13"/>
  <c r="AO37" i="13"/>
  <c r="AN37" i="13"/>
  <c r="AM37" i="13"/>
  <c r="AL37" i="13"/>
  <c r="AK37" i="13"/>
  <c r="AK109" i="13" s="1"/>
  <c r="AJ37" i="13"/>
  <c r="AI37" i="13"/>
  <c r="AH37" i="13"/>
  <c r="AG37" i="13"/>
  <c r="AF37" i="13"/>
  <c r="AE37" i="13"/>
  <c r="AD37" i="13"/>
  <c r="AC37" i="13"/>
  <c r="AB37" i="13"/>
  <c r="AA37" i="13"/>
  <c r="Z37" i="13"/>
  <c r="Y37" i="13"/>
  <c r="X37" i="13"/>
  <c r="W37" i="13"/>
  <c r="V37" i="13"/>
  <c r="U37" i="13"/>
  <c r="T37" i="13"/>
  <c r="S37" i="13"/>
  <c r="R37" i="13"/>
  <c r="Q37" i="13"/>
  <c r="P37" i="13"/>
  <c r="O37" i="13"/>
  <c r="C18" i="13"/>
  <c r="C17" i="13"/>
  <c r="C16" i="13"/>
  <c r="C15" i="13"/>
  <c r="BL36" i="13"/>
  <c r="BK36" i="13"/>
  <c r="BJ36" i="13"/>
  <c r="BI36" i="13"/>
  <c r="BH36" i="13"/>
  <c r="BG36" i="13"/>
  <c r="BF36" i="13"/>
  <c r="BE36" i="13"/>
  <c r="BD36" i="13"/>
  <c r="BC36" i="13"/>
  <c r="BB36" i="13"/>
  <c r="BA36" i="13"/>
  <c r="AZ36" i="13"/>
  <c r="AY36" i="13"/>
  <c r="AX36" i="13"/>
  <c r="AW36" i="13"/>
  <c r="AV36" i="13"/>
  <c r="AU36" i="13"/>
  <c r="AT36" i="13"/>
  <c r="AS36" i="13"/>
  <c r="AR36" i="13"/>
  <c r="AQ36" i="13"/>
  <c r="AP36" i="13"/>
  <c r="AO36" i="13"/>
  <c r="AN36" i="13"/>
  <c r="AM36" i="13"/>
  <c r="AL36" i="13"/>
  <c r="AK36" i="13"/>
  <c r="AJ36" i="13"/>
  <c r="AI36" i="13"/>
  <c r="AH36" i="13"/>
  <c r="AG36" i="13"/>
  <c r="AF36" i="13"/>
  <c r="AE36" i="13"/>
  <c r="AD36" i="13"/>
  <c r="AC36" i="13"/>
  <c r="AB36" i="13"/>
  <c r="AA36" i="13"/>
  <c r="Z36" i="13"/>
  <c r="Y36" i="13"/>
  <c r="X36" i="13"/>
  <c r="W36" i="13"/>
  <c r="V36" i="13"/>
  <c r="U36" i="13"/>
  <c r="T36" i="13"/>
  <c r="S36" i="13"/>
  <c r="R36" i="13"/>
  <c r="Q36" i="13"/>
  <c r="P36" i="13"/>
  <c r="O36" i="13"/>
  <c r="BU10" i="13"/>
  <c r="BT10" i="13"/>
  <c r="BS10" i="13"/>
  <c r="BR10" i="13"/>
  <c r="BQ10" i="13"/>
  <c r="BP10" i="13"/>
  <c r="BO10" i="13"/>
  <c r="BN10" i="13"/>
  <c r="BM10" i="13"/>
  <c r="BL10" i="13"/>
  <c r="BK10" i="13"/>
  <c r="BJ10" i="13"/>
  <c r="BI10" i="13"/>
  <c r="BH10" i="13"/>
  <c r="BG10" i="13"/>
  <c r="BF10" i="13"/>
  <c r="BE10" i="13"/>
  <c r="BD10" i="13"/>
  <c r="BC10" i="13"/>
  <c r="BB10" i="13"/>
  <c r="BA10" i="13"/>
  <c r="AZ10" i="13"/>
  <c r="AY10" i="13"/>
  <c r="AX10" i="13"/>
  <c r="AW10" i="13"/>
  <c r="AV10" i="13"/>
  <c r="AU10" i="13"/>
  <c r="AT10" i="13"/>
  <c r="AS10" i="13"/>
  <c r="AR10" i="13"/>
  <c r="AQ10" i="13"/>
  <c r="AP10" i="13"/>
  <c r="AO10" i="13"/>
  <c r="AN10" i="13"/>
  <c r="AM10" i="13"/>
  <c r="AL10" i="13"/>
  <c r="AK10" i="13"/>
  <c r="AJ10" i="13"/>
  <c r="AI10" i="13"/>
  <c r="AH10" i="13"/>
  <c r="AG10" i="13"/>
  <c r="AF10" i="13"/>
  <c r="AE10" i="13"/>
  <c r="AD10" i="13"/>
  <c r="AC10" i="13"/>
  <c r="AB10" i="13"/>
  <c r="AA10" i="13"/>
  <c r="Z10" i="13"/>
  <c r="Y10" i="13"/>
  <c r="X10" i="13"/>
  <c r="W10" i="13"/>
  <c r="V10" i="13"/>
  <c r="U10" i="13"/>
  <c r="T10" i="13"/>
  <c r="S10" i="13"/>
  <c r="R10" i="13"/>
  <c r="Q10" i="13"/>
  <c r="P10" i="13"/>
  <c r="O10" i="13"/>
  <c r="N10" i="13"/>
  <c r="M10" i="13"/>
  <c r="L10" i="13"/>
  <c r="K10" i="13"/>
  <c r="J10" i="13"/>
  <c r="I10" i="13"/>
  <c r="H10" i="13"/>
  <c r="G10" i="13"/>
  <c r="F10" i="13"/>
  <c r="E10" i="13"/>
  <c r="D10" i="13"/>
  <c r="C10" i="13"/>
  <c r="C9" i="13"/>
  <c r="C8" i="13"/>
  <c r="C7" i="13"/>
  <c r="C6" i="13"/>
  <c r="C5" i="13"/>
  <c r="A3" i="13"/>
  <c r="A1" i="13"/>
  <c r="A93" i="12"/>
  <c r="A92" i="12"/>
  <c r="A91" i="12"/>
  <c r="A90" i="12"/>
  <c r="A89" i="12"/>
  <c r="A88" i="12"/>
  <c r="A87" i="12"/>
  <c r="A85" i="12"/>
  <c r="G83" i="12"/>
  <c r="A83" i="12"/>
  <c r="BX82" i="12"/>
  <c r="G82" i="12"/>
  <c r="A82" i="12"/>
  <c r="BR81" i="12"/>
  <c r="G81" i="12"/>
  <c r="A81" i="12"/>
  <c r="BT80" i="12"/>
  <c r="G80" i="12"/>
  <c r="A80" i="12"/>
  <c r="G79" i="12"/>
  <c r="A79" i="12"/>
  <c r="G78" i="12"/>
  <c r="A78" i="12"/>
  <c r="G77" i="12"/>
  <c r="A77" i="12"/>
  <c r="A75" i="12"/>
  <c r="G73" i="12"/>
  <c r="A73" i="12"/>
  <c r="G72" i="12"/>
  <c r="A72" i="12"/>
  <c r="G71" i="12"/>
  <c r="A71" i="12"/>
  <c r="G70" i="12"/>
  <c r="A70" i="12"/>
  <c r="G69" i="12"/>
  <c r="A69" i="12"/>
  <c r="G68" i="12"/>
  <c r="A68" i="12"/>
  <c r="G67" i="12"/>
  <c r="A67" i="12"/>
  <c r="A65" i="12"/>
  <c r="G63" i="12"/>
  <c r="A63" i="12"/>
  <c r="G62" i="12"/>
  <c r="A62" i="12"/>
  <c r="G61" i="12"/>
  <c r="A61" i="12"/>
  <c r="A60" i="12"/>
  <c r="A59" i="12"/>
  <c r="A58" i="12"/>
  <c r="A57" i="12"/>
  <c r="A55" i="12"/>
  <c r="G53" i="12"/>
  <c r="A53" i="12"/>
  <c r="G52" i="12"/>
  <c r="A52" i="12"/>
  <c r="G51" i="12"/>
  <c r="A51" i="12"/>
  <c r="A50" i="12"/>
  <c r="A49" i="12"/>
  <c r="A48" i="12"/>
  <c r="A47" i="12"/>
  <c r="A45" i="12"/>
  <c r="A43" i="12"/>
  <c r="A42" i="12"/>
  <c r="A41" i="12"/>
  <c r="A40" i="12"/>
  <c r="A39" i="12"/>
  <c r="A38" i="12"/>
  <c r="A37" i="12"/>
  <c r="A35" i="12"/>
  <c r="G33" i="12"/>
  <c r="A33" i="12"/>
  <c r="G32" i="12"/>
  <c r="A32" i="12"/>
  <c r="G31" i="12"/>
  <c r="A31" i="12"/>
  <c r="A30" i="12"/>
  <c r="A29" i="12"/>
  <c r="A28" i="12"/>
  <c r="A27" i="12"/>
  <c r="A25" i="12"/>
  <c r="G23" i="12"/>
  <c r="A23" i="12"/>
  <c r="G22" i="12"/>
  <c r="A22" i="12"/>
  <c r="G21" i="12"/>
  <c r="A21" i="12"/>
  <c r="G20" i="12"/>
  <c r="A20" i="12"/>
  <c r="G19" i="12"/>
  <c r="A19" i="12"/>
  <c r="G18" i="12"/>
  <c r="A18" i="12"/>
  <c r="G17" i="12"/>
  <c r="A17" i="12"/>
  <c r="A15" i="12"/>
  <c r="I3" i="12"/>
  <c r="H3" i="12"/>
  <c r="G3" i="12"/>
  <c r="F3" i="12"/>
  <c r="E3" i="12"/>
  <c r="D3" i="12"/>
  <c r="C3" i="12"/>
  <c r="A3" i="12"/>
  <c r="A1" i="12"/>
  <c r="H66" i="4"/>
  <c r="G66" i="4"/>
  <c r="F66" i="4"/>
  <c r="E66" i="4"/>
  <c r="D66" i="4"/>
  <c r="C66" i="4"/>
  <c r="B66" i="4"/>
  <c r="H45" i="4"/>
  <c r="G45" i="4"/>
  <c r="F45" i="4"/>
  <c r="E45" i="4"/>
  <c r="D45" i="4"/>
  <c r="C45" i="4"/>
  <c r="B45" i="4"/>
  <c r="A44" i="4"/>
  <c r="H39" i="4"/>
  <c r="G39" i="4"/>
  <c r="F39" i="4"/>
  <c r="E39" i="4"/>
  <c r="D39" i="4"/>
  <c r="C39" i="4"/>
  <c r="B39" i="4"/>
  <c r="A38" i="4"/>
  <c r="H11" i="4"/>
  <c r="G11" i="4"/>
  <c r="F11" i="4"/>
  <c r="E11" i="4"/>
  <c r="D11" i="4"/>
  <c r="C11" i="4"/>
  <c r="B11" i="4"/>
  <c r="A10" i="4"/>
  <c r="B7" i="4"/>
  <c r="H4" i="4"/>
  <c r="G4" i="4"/>
  <c r="F4" i="4"/>
  <c r="E4" i="4"/>
  <c r="D4" i="4"/>
  <c r="C4" i="4"/>
  <c r="B4" i="4"/>
  <c r="A3" i="4"/>
  <c r="A1" i="4"/>
  <c r="C93" i="2"/>
  <c r="BT92" i="2"/>
  <c r="BT89" i="2" s="1"/>
  <c r="BS92" i="2"/>
  <c r="BR92" i="2"/>
  <c r="BR89" i="2" s="1"/>
  <c r="BQ92" i="2"/>
  <c r="BQ89" i="2" s="1"/>
  <c r="BP92" i="2"/>
  <c r="BP89" i="2" s="1"/>
  <c r="BO92" i="2"/>
  <c r="BN92" i="2"/>
  <c r="BM92" i="2"/>
  <c r="BL92" i="2"/>
  <c r="BK92" i="2"/>
  <c r="BJ92" i="2"/>
  <c r="BI92" i="2"/>
  <c r="BH92" i="2"/>
  <c r="BG92" i="2"/>
  <c r="BF92" i="2"/>
  <c r="BE92" i="2"/>
  <c r="BD92" i="2"/>
  <c r="BC92" i="2"/>
  <c r="BB92" i="2"/>
  <c r="BA92" i="2"/>
  <c r="AZ92" i="2"/>
  <c r="AY92" i="2"/>
  <c r="AX92" i="2"/>
  <c r="AW92" i="2"/>
  <c r="AV92" i="2"/>
  <c r="AU92" i="2"/>
  <c r="AT92" i="2"/>
  <c r="AS92" i="2"/>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E92" i="2"/>
  <c r="D92" i="2"/>
  <c r="D90" i="2" s="1"/>
  <c r="C92" i="2"/>
  <c r="BS89" i="2"/>
  <c r="BO89" i="2"/>
  <c r="BN89" i="2"/>
  <c r="BM89" i="2"/>
  <c r="BL89" i="2"/>
  <c r="F85" i="2"/>
  <c r="F86" i="2" s="1"/>
  <c r="F81" i="2" s="1"/>
  <c r="D85" i="2"/>
  <c r="E85" i="2" s="1"/>
  <c r="C85" i="2"/>
  <c r="C86" i="2" s="1"/>
  <c r="BT84" i="2"/>
  <c r="BT81" i="2" s="1"/>
  <c r="BS84" i="2"/>
  <c r="BS81" i="2" s="1"/>
  <c r="BR84" i="2"/>
  <c r="BQ84" i="2"/>
  <c r="BQ81" i="2" s="1"/>
  <c r="BP84" i="2"/>
  <c r="BO84" i="2"/>
  <c r="BN84" i="2"/>
  <c r="BN81" i="2" s="1"/>
  <c r="BM84" i="2"/>
  <c r="BL84" i="2"/>
  <c r="BL81" i="2" s="1"/>
  <c r="BK84" i="2"/>
  <c r="BJ84" i="2"/>
  <c r="BI84" i="2"/>
  <c r="BH84" i="2"/>
  <c r="BG84" i="2"/>
  <c r="BF84" i="2"/>
  <c r="BE84" i="2"/>
  <c r="BD84" i="2"/>
  <c r="BC84" i="2"/>
  <c r="BB84" i="2"/>
  <c r="BA84" i="2"/>
  <c r="AZ84" i="2"/>
  <c r="AY84" i="2"/>
  <c r="AX84" i="2"/>
  <c r="AW84" i="2"/>
  <c r="AV84" i="2"/>
  <c r="AU84" i="2"/>
  <c r="AT84" i="2"/>
  <c r="AS84" i="2"/>
  <c r="AR84" i="2"/>
  <c r="AQ84" i="2"/>
  <c r="AP84" i="2"/>
  <c r="AO84" i="2"/>
  <c r="AN84" i="2"/>
  <c r="AM84" i="2"/>
  <c r="AL84" i="2"/>
  <c r="AK84" i="2"/>
  <c r="AJ84" i="2"/>
  <c r="AI84" i="2"/>
  <c r="AH84" i="2"/>
  <c r="AG84" i="2"/>
  <c r="AF84" i="2"/>
  <c r="AE84" i="2"/>
  <c r="AD84" i="2"/>
  <c r="AC84" i="2"/>
  <c r="AB84" i="2"/>
  <c r="AA84" i="2"/>
  <c r="Z84" i="2"/>
  <c r="Y84" i="2"/>
  <c r="X84" i="2"/>
  <c r="W84" i="2"/>
  <c r="V84" i="2"/>
  <c r="U84" i="2"/>
  <c r="T84" i="2"/>
  <c r="S84" i="2"/>
  <c r="R84" i="2"/>
  <c r="Q84" i="2"/>
  <c r="P84" i="2"/>
  <c r="O84" i="2"/>
  <c r="N84" i="2"/>
  <c r="M84" i="2"/>
  <c r="L84" i="2"/>
  <c r="K84" i="2"/>
  <c r="J84" i="2"/>
  <c r="I84" i="2"/>
  <c r="H84" i="2"/>
  <c r="G84" i="2"/>
  <c r="F84" i="2"/>
  <c r="E84" i="2"/>
  <c r="D84" i="2"/>
  <c r="C84"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BK83" i="2" s="1"/>
  <c r="BL83" i="2" s="1"/>
  <c r="BM83" i="2" s="1"/>
  <c r="BN83" i="2" s="1"/>
  <c r="BO83" i="2" s="1"/>
  <c r="D83" i="2"/>
  <c r="E82" i="2"/>
  <c r="F100" i="85" s="1"/>
  <c r="D82" i="2"/>
  <c r="E100" i="85" s="1"/>
  <c r="E107" i="85" s="1"/>
  <c r="H22" i="12" s="1"/>
  <c r="BR81" i="2"/>
  <c r="BO81" i="2"/>
  <c r="BM81" i="2"/>
  <c r="C77" i="2"/>
  <c r="BT76" i="2"/>
  <c r="BT73" i="2" s="1"/>
  <c r="BS76" i="2"/>
  <c r="BS73" i="2" s="1"/>
  <c r="BR76" i="2"/>
  <c r="BR73" i="2" s="1"/>
  <c r="BQ76" i="2"/>
  <c r="BQ73" i="2" s="1"/>
  <c r="BP76" i="2"/>
  <c r="BP73" i="2" s="1"/>
  <c r="BO76" i="2"/>
  <c r="BN76" i="2"/>
  <c r="BM76" i="2"/>
  <c r="BL76" i="2"/>
  <c r="BL73" i="2" s="1"/>
  <c r="BK76" i="2"/>
  <c r="BJ76" i="2"/>
  <c r="BI76" i="2"/>
  <c r="BH76" i="2"/>
  <c r="BG76" i="2"/>
  <c r="BF76" i="2"/>
  <c r="BE76" i="2"/>
  <c r="BD76" i="2"/>
  <c r="BC76" i="2"/>
  <c r="BB76" i="2"/>
  <c r="BA76" i="2"/>
  <c r="AZ76" i="2"/>
  <c r="AY76" i="2"/>
  <c r="AX76" i="2"/>
  <c r="AW76" i="2"/>
  <c r="AV76" i="2"/>
  <c r="AU76" i="2"/>
  <c r="AT76" i="2"/>
  <c r="AS76" i="2"/>
  <c r="AR76" i="2"/>
  <c r="AQ76" i="2"/>
  <c r="AP76" i="2"/>
  <c r="AO76" i="2"/>
  <c r="AN76" i="2"/>
  <c r="AM76" i="2"/>
  <c r="AL76" i="2"/>
  <c r="AK76"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I76" i="2"/>
  <c r="H76" i="2"/>
  <c r="G76" i="2"/>
  <c r="F76" i="2"/>
  <c r="E76" i="2"/>
  <c r="D76" i="2"/>
  <c r="D75" i="2" s="1"/>
  <c r="C76" i="2"/>
  <c r="E75" i="2"/>
  <c r="F75" i="2" s="1"/>
  <c r="G75" i="2" s="1"/>
  <c r="BO73" i="2"/>
  <c r="BN73" i="2"/>
  <c r="BM73" i="2"/>
  <c r="D69" i="2"/>
  <c r="E69" i="2" s="1"/>
  <c r="C69" i="2"/>
  <c r="C70" i="2" s="1"/>
  <c r="BT68" i="2"/>
  <c r="BT65" i="2" s="1"/>
  <c r="BS68" i="2"/>
  <c r="BR68" i="2"/>
  <c r="BR65" i="2" s="1"/>
  <c r="BQ68" i="2"/>
  <c r="BQ65" i="2" s="1"/>
  <c r="BP68" i="2"/>
  <c r="BO68" i="2"/>
  <c r="BO65" i="2" s="1"/>
  <c r="BN68" i="2"/>
  <c r="BM68" i="2"/>
  <c r="BM65" i="2" s="1"/>
  <c r="BL68" i="2"/>
  <c r="BK68" i="2"/>
  <c r="BJ68" i="2"/>
  <c r="BI68" i="2"/>
  <c r="BH68" i="2"/>
  <c r="BG68" i="2"/>
  <c r="BF68" i="2"/>
  <c r="BE68" i="2"/>
  <c r="BD68" i="2"/>
  <c r="BC68" i="2"/>
  <c r="BB68" i="2"/>
  <c r="BA68" i="2"/>
  <c r="AZ68" i="2"/>
  <c r="AY68" i="2"/>
  <c r="AX68" i="2"/>
  <c r="AW68" i="2"/>
  <c r="AV68" i="2"/>
  <c r="AU68" i="2"/>
  <c r="AT68" i="2"/>
  <c r="AS68" i="2"/>
  <c r="AR68" i="2"/>
  <c r="AQ68" i="2"/>
  <c r="AP68" i="2"/>
  <c r="AO68" i="2"/>
  <c r="AN68" i="2"/>
  <c r="AM68" i="2"/>
  <c r="AL68" i="2"/>
  <c r="AK68" i="2"/>
  <c r="AJ68" i="2"/>
  <c r="AI68" i="2"/>
  <c r="AH68" i="2"/>
  <c r="AG68" i="2"/>
  <c r="AF68" i="2"/>
  <c r="AE68" i="2"/>
  <c r="AD68" i="2"/>
  <c r="AC68" i="2"/>
  <c r="AB68" i="2"/>
  <c r="AA68" i="2"/>
  <c r="Z68" i="2"/>
  <c r="Y68" i="2"/>
  <c r="X68" i="2"/>
  <c r="W68" i="2"/>
  <c r="V68" i="2"/>
  <c r="U68" i="2"/>
  <c r="T68" i="2"/>
  <c r="S68" i="2"/>
  <c r="R68" i="2"/>
  <c r="Q68" i="2"/>
  <c r="P68" i="2"/>
  <c r="O68" i="2"/>
  <c r="N68" i="2"/>
  <c r="M68" i="2"/>
  <c r="L68" i="2"/>
  <c r="K68" i="2"/>
  <c r="J68" i="2"/>
  <c r="I68" i="2"/>
  <c r="H68" i="2"/>
  <c r="G68" i="2"/>
  <c r="F68" i="2"/>
  <c r="E68" i="2"/>
  <c r="D68" i="2"/>
  <c r="D67" i="2" s="1"/>
  <c r="E67" i="2" s="1"/>
  <c r="F67" i="2" s="1"/>
  <c r="G67" i="2" s="1"/>
  <c r="H67" i="2" s="1"/>
  <c r="C68" i="2"/>
  <c r="BS65" i="2"/>
  <c r="BN65" i="2"/>
  <c r="BL65" i="2"/>
  <c r="C61" i="2"/>
  <c r="BT60" i="2"/>
  <c r="BT57" i="2" s="1"/>
  <c r="BS60" i="2"/>
  <c r="BR60" i="2"/>
  <c r="BR57" i="2" s="1"/>
  <c r="BQ60" i="2"/>
  <c r="BQ57" i="2" s="1"/>
  <c r="BP60" i="2"/>
  <c r="BP57" i="2" s="1"/>
  <c r="BO60" i="2"/>
  <c r="BN60" i="2"/>
  <c r="BN57" i="2" s="1"/>
  <c r="BM60" i="2"/>
  <c r="BM57" i="2" s="1"/>
  <c r="BL60" i="2"/>
  <c r="BK60" i="2"/>
  <c r="BJ60" i="2"/>
  <c r="BI60" i="2"/>
  <c r="BH60" i="2"/>
  <c r="BG60" i="2"/>
  <c r="BF60" i="2"/>
  <c r="BE60" i="2"/>
  <c r="BD60" i="2"/>
  <c r="BC60" i="2"/>
  <c r="BB60" i="2"/>
  <c r="BA60" i="2"/>
  <c r="AZ60" i="2"/>
  <c r="AY60" i="2"/>
  <c r="AX60" i="2"/>
  <c r="AW60" i="2"/>
  <c r="AV60" i="2"/>
  <c r="AU60" i="2"/>
  <c r="AT60" i="2"/>
  <c r="AS60" i="2"/>
  <c r="AR60" i="2"/>
  <c r="AQ60" i="2"/>
  <c r="AP60" i="2"/>
  <c r="AO60" i="2"/>
  <c r="AN60" i="2"/>
  <c r="AM60" i="2"/>
  <c r="AL60"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G60" i="2"/>
  <c r="F60" i="2"/>
  <c r="E60" i="2"/>
  <c r="D60" i="2"/>
  <c r="D58" i="2" s="1"/>
  <c r="C60" i="2"/>
  <c r="BS57" i="2"/>
  <c r="BO57" i="2"/>
  <c r="BL57" i="2"/>
  <c r="C53" i="2"/>
  <c r="C54" i="2" s="1"/>
  <c r="BT52" i="2"/>
  <c r="BS52" i="2"/>
  <c r="BR52" i="2"/>
  <c r="BR49" i="2" s="1"/>
  <c r="BQ52" i="2"/>
  <c r="BQ49" i="2" s="1"/>
  <c r="BP52" i="2"/>
  <c r="BO52" i="2"/>
  <c r="BO49" i="2" s="1"/>
  <c r="BN52" i="2"/>
  <c r="BM52" i="2"/>
  <c r="BM49" i="2" s="1"/>
  <c r="BL52" i="2"/>
  <c r="BK52" i="2"/>
  <c r="BJ52" i="2"/>
  <c r="BI52" i="2"/>
  <c r="BH52" i="2"/>
  <c r="BG52" i="2"/>
  <c r="BF52" i="2"/>
  <c r="BE52" i="2"/>
  <c r="BD52" i="2"/>
  <c r="BC52" i="2"/>
  <c r="BB52" i="2"/>
  <c r="BA52" i="2"/>
  <c r="AZ52" i="2"/>
  <c r="AY52" i="2"/>
  <c r="AX52" i="2"/>
  <c r="AW52" i="2"/>
  <c r="AV52" i="2"/>
  <c r="AU52" i="2"/>
  <c r="AT52" i="2"/>
  <c r="AS52" i="2"/>
  <c r="AR52" i="2"/>
  <c r="AQ52" i="2"/>
  <c r="AP52" i="2"/>
  <c r="AO52" i="2"/>
  <c r="AN52" i="2"/>
  <c r="AM52" i="2"/>
  <c r="AL52" i="2"/>
  <c r="AK52" i="2"/>
  <c r="AJ52" i="2"/>
  <c r="AI52" i="2"/>
  <c r="AH52" i="2"/>
  <c r="AG52" i="2"/>
  <c r="AF52" i="2"/>
  <c r="AE52" i="2"/>
  <c r="AD52" i="2"/>
  <c r="AC52" i="2"/>
  <c r="AB52" i="2"/>
  <c r="AA52" i="2"/>
  <c r="Z52" i="2"/>
  <c r="Y52" i="2"/>
  <c r="X52" i="2"/>
  <c r="W52" i="2"/>
  <c r="V52" i="2"/>
  <c r="U52" i="2"/>
  <c r="T52" i="2"/>
  <c r="S52" i="2"/>
  <c r="R52" i="2"/>
  <c r="Q52" i="2"/>
  <c r="P52" i="2"/>
  <c r="O52" i="2"/>
  <c r="N52" i="2"/>
  <c r="M52" i="2"/>
  <c r="L52" i="2"/>
  <c r="K52" i="2"/>
  <c r="J52" i="2"/>
  <c r="I52" i="2"/>
  <c r="H52" i="2"/>
  <c r="G52" i="2"/>
  <c r="F52" i="2"/>
  <c r="E52" i="2"/>
  <c r="D52" i="2"/>
  <c r="D51" i="2" s="1"/>
  <c r="C52" i="2"/>
  <c r="BT49" i="2"/>
  <c r="BS49" i="2"/>
  <c r="BN49" i="2"/>
  <c r="BL49" i="2"/>
  <c r="C46" i="2"/>
  <c r="C45" i="2"/>
  <c r="D45" i="2" s="1"/>
  <c r="D46" i="2" s="1"/>
  <c r="BT44" i="2"/>
  <c r="BT41" i="2" s="1"/>
  <c r="BS44" i="2"/>
  <c r="BS41" i="2" s="1"/>
  <c r="BR44" i="2"/>
  <c r="BR41" i="2" s="1"/>
  <c r="BQ44" i="2"/>
  <c r="BQ41" i="2" s="1"/>
  <c r="BP44" i="2"/>
  <c r="BP41" i="2" s="1"/>
  <c r="BO44" i="2"/>
  <c r="BO41" i="2" s="1"/>
  <c r="BN44" i="2"/>
  <c r="BN41" i="2" s="1"/>
  <c r="BM44" i="2"/>
  <c r="BM41" i="2" s="1"/>
  <c r="BL44" i="2"/>
  <c r="BK44" i="2"/>
  <c r="BJ44" i="2"/>
  <c r="BI44" i="2"/>
  <c r="BH44" i="2"/>
  <c r="BG44" i="2"/>
  <c r="BF44" i="2"/>
  <c r="BE44" i="2"/>
  <c r="BD44" i="2"/>
  <c r="BC44" i="2"/>
  <c r="BB44" i="2"/>
  <c r="BA44" i="2"/>
  <c r="AZ44" i="2"/>
  <c r="AY44" i="2"/>
  <c r="AX44" i="2"/>
  <c r="AW44" i="2"/>
  <c r="AV44" i="2"/>
  <c r="AU44" i="2"/>
  <c r="AT44" i="2"/>
  <c r="AS44" i="2"/>
  <c r="AR44" i="2"/>
  <c r="AQ44" i="2"/>
  <c r="AP44" i="2"/>
  <c r="AO44" i="2"/>
  <c r="AN44" i="2"/>
  <c r="AM44" i="2"/>
  <c r="AL44" i="2"/>
  <c r="AK44" i="2"/>
  <c r="AJ44" i="2"/>
  <c r="AI44" i="2"/>
  <c r="AH44" i="2"/>
  <c r="AG44" i="2"/>
  <c r="AF44" i="2"/>
  <c r="AE44" i="2"/>
  <c r="AD44" i="2"/>
  <c r="AC44" i="2"/>
  <c r="AB44" i="2"/>
  <c r="AA44" i="2"/>
  <c r="Z44" i="2"/>
  <c r="Y44" i="2"/>
  <c r="X44" i="2"/>
  <c r="W44" i="2"/>
  <c r="V44" i="2"/>
  <c r="U44" i="2"/>
  <c r="T44" i="2"/>
  <c r="S44" i="2"/>
  <c r="R44" i="2"/>
  <c r="Q44" i="2"/>
  <c r="P44" i="2"/>
  <c r="O44" i="2"/>
  <c r="N44" i="2"/>
  <c r="M44" i="2"/>
  <c r="L44" i="2"/>
  <c r="K44" i="2"/>
  <c r="J44" i="2"/>
  <c r="I44" i="2"/>
  <c r="H44" i="2"/>
  <c r="G44" i="2"/>
  <c r="F44" i="2"/>
  <c r="E44" i="2"/>
  <c r="D44" i="2"/>
  <c r="C44" i="2"/>
  <c r="BL41" i="2"/>
  <c r="I32" i="2"/>
  <c r="I31" i="2"/>
  <c r="I30" i="2"/>
  <c r="I29" i="2"/>
  <c r="I28" i="2"/>
  <c r="I27" i="2"/>
  <c r="I26" i="2"/>
  <c r="I25" i="2"/>
  <c r="P21" i="2"/>
  <c r="Q21" i="2" s="1"/>
  <c r="R21" i="2" s="1"/>
  <c r="J21" i="2" s="1"/>
  <c r="P20" i="2"/>
  <c r="P19" i="2"/>
  <c r="Q19" i="2" s="1"/>
  <c r="R19" i="2" s="1"/>
  <c r="J19" i="2" s="1"/>
  <c r="P18" i="2"/>
  <c r="P17" i="2"/>
  <c r="Q17" i="2" s="1"/>
  <c r="R17" i="2" s="1"/>
  <c r="J17" i="2" s="1"/>
  <c r="P16" i="2"/>
  <c r="P15" i="2"/>
  <c r="Q15" i="2" s="1"/>
  <c r="R15" i="2" s="1"/>
  <c r="J15" i="2" s="1"/>
  <c r="E51" i="2" l="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BK51" i="2" s="1"/>
  <c r="BL51" i="2" s="1"/>
  <c r="BM51" i="2" s="1"/>
  <c r="BN51" i="2" s="1"/>
  <c r="BO51" i="2" s="1"/>
  <c r="BP51" i="2" s="1"/>
  <c r="BQ51" i="2" s="1"/>
  <c r="BR51" i="2" s="1"/>
  <c r="BS51" i="2" s="1"/>
  <c r="BT51" i="2" s="1"/>
  <c r="D66" i="2"/>
  <c r="E100" i="83" s="1"/>
  <c r="D59" i="2"/>
  <c r="E59" i="2" s="1"/>
  <c r="AW117" i="81"/>
  <c r="BE117" i="81"/>
  <c r="G85" i="2"/>
  <c r="C49" i="2"/>
  <c r="E66" i="2"/>
  <c r="F100" i="83" s="1"/>
  <c r="BQ111" i="81"/>
  <c r="C65" i="2"/>
  <c r="BT116" i="82"/>
  <c r="BB107" i="81"/>
  <c r="BE18" i="12" s="1"/>
  <c r="AW116" i="81"/>
  <c r="D50" i="2"/>
  <c r="E100" i="81" s="1"/>
  <c r="E115" i="81" s="1"/>
  <c r="H75" i="2"/>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BK75" i="2" s="1"/>
  <c r="BL75" i="2" s="1"/>
  <c r="BM75" i="2" s="1"/>
  <c r="BN75" i="2" s="1"/>
  <c r="BO75" i="2" s="1"/>
  <c r="BP75" i="2" s="1"/>
  <c r="BP49" i="2"/>
  <c r="E100" i="86"/>
  <c r="E90" i="2"/>
  <c r="F100" i="86" s="1"/>
  <c r="I67" i="2"/>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BK67" i="2" s="1"/>
  <c r="BL67" i="2" s="1"/>
  <c r="BM67" i="2" s="1"/>
  <c r="BN67" i="2" s="1"/>
  <c r="BO67" i="2" s="1"/>
  <c r="BP67" i="2" s="1"/>
  <c r="F82" i="2"/>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K91" i="2" s="1"/>
  <c r="BL91" i="2" s="1"/>
  <c r="BM91" i="2" s="1"/>
  <c r="BN91" i="2" s="1"/>
  <c r="BO91" i="2" s="1"/>
  <c r="BP91" i="2" s="1"/>
  <c r="BQ91" i="2" s="1"/>
  <c r="BR91" i="2" s="1"/>
  <c r="BS91" i="2" s="1"/>
  <c r="BT91" i="2" s="1"/>
  <c r="BM109" i="81"/>
  <c r="BG110" i="81"/>
  <c r="BP114" i="81"/>
  <c r="AL107" i="81"/>
  <c r="AO18" i="12" s="1"/>
  <c r="BR109" i="81"/>
  <c r="BP110" i="81"/>
  <c r="BU114" i="81"/>
  <c r="D74" i="2"/>
  <c r="AT107" i="81"/>
  <c r="AW18" i="12" s="1"/>
  <c r="BU110" i="81"/>
  <c r="C81" i="2"/>
  <c r="BJ107" i="81"/>
  <c r="BM18" i="12" s="1"/>
  <c r="BM112" i="81"/>
  <c r="BP28" i="12" s="1"/>
  <c r="BS122" i="81"/>
  <c r="BV78" i="12" s="1"/>
  <c r="BG122" i="81"/>
  <c r="BJ78" i="12" s="1"/>
  <c r="BO121" i="81"/>
  <c r="BR68" i="12" s="1"/>
  <c r="AI121" i="81"/>
  <c r="AL68" i="12" s="1"/>
  <c r="BM119" i="81"/>
  <c r="BP48" i="12" s="1"/>
  <c r="AW118" i="81"/>
  <c r="BE122" i="81"/>
  <c r="BH78" i="12" s="1"/>
  <c r="BM121" i="81"/>
  <c r="BP68" i="12" s="1"/>
  <c r="BU120" i="81"/>
  <c r="BX58" i="12" s="1"/>
  <c r="BU118" i="81"/>
  <c r="AQ118" i="81"/>
  <c r="AY122" i="81"/>
  <c r="BB78" i="12" s="1"/>
  <c r="BG121" i="81"/>
  <c r="BJ68" i="12" s="1"/>
  <c r="BS120" i="81"/>
  <c r="BV58" i="12" s="1"/>
  <c r="BS118" i="81"/>
  <c r="AO118" i="81"/>
  <c r="AW122" i="81"/>
  <c r="AZ78" i="12" s="1"/>
  <c r="BE121" i="81"/>
  <c r="BH68" i="12" s="1"/>
  <c r="BO120" i="81"/>
  <c r="BR58" i="12" s="1"/>
  <c r="BO118" i="81"/>
  <c r="AI118" i="81"/>
  <c r="AQ122" i="81"/>
  <c r="AT78" i="12" s="1"/>
  <c r="AY121" i="81"/>
  <c r="BB68" i="12" s="1"/>
  <c r="BM120" i="81"/>
  <c r="BP58" i="12" s="1"/>
  <c r="BM118" i="81"/>
  <c r="BU117" i="81"/>
  <c r="BU122" i="81"/>
  <c r="BX78" i="12" s="1"/>
  <c r="AO122" i="81"/>
  <c r="AR78" i="12" s="1"/>
  <c r="AW121" i="81"/>
  <c r="AZ68" i="12" s="1"/>
  <c r="BU119" i="81"/>
  <c r="BX48" i="12" s="1"/>
  <c r="BG118" i="81"/>
  <c r="BO122" i="81"/>
  <c r="BR78" i="12" s="1"/>
  <c r="AI122" i="81"/>
  <c r="AL78" i="12" s="1"/>
  <c r="AQ121" i="81"/>
  <c r="AT68" i="12" s="1"/>
  <c r="BS119" i="81"/>
  <c r="BV48" i="12" s="1"/>
  <c r="BE118" i="81"/>
  <c r="BO117" i="81"/>
  <c r="BM122" i="81"/>
  <c r="BP78" i="12" s="1"/>
  <c r="BU121" i="81"/>
  <c r="BX68" i="12" s="1"/>
  <c r="AO121" i="81"/>
  <c r="AR68" i="12" s="1"/>
  <c r="BO119" i="81"/>
  <c r="BR48" i="12" s="1"/>
  <c r="AY118" i="81"/>
  <c r="BG116" i="81"/>
  <c r="BS115" i="81"/>
  <c r="AQ115" i="81"/>
  <c r="BO114" i="81"/>
  <c r="BM113" i="81"/>
  <c r="BU111" i="81"/>
  <c r="BS110" i="81"/>
  <c r="BE110" i="81"/>
  <c r="AI110" i="81"/>
  <c r="BQ109" i="81"/>
  <c r="BP108" i="81"/>
  <c r="BO107" i="81"/>
  <c r="BR18" i="12" s="1"/>
  <c r="AY107" i="81"/>
  <c r="BB18" i="12" s="1"/>
  <c r="AI107" i="81"/>
  <c r="AL18" i="12" s="1"/>
  <c r="BS117" i="81"/>
  <c r="BE116" i="81"/>
  <c r="BR115" i="81"/>
  <c r="AO115" i="81"/>
  <c r="BM114" i="81"/>
  <c r="BU112" i="81"/>
  <c r="BX28" i="12" s="1"/>
  <c r="BS111" i="81"/>
  <c r="BR110" i="81"/>
  <c r="BC110" i="81"/>
  <c r="BP109" i="81"/>
  <c r="BO108" i="81"/>
  <c r="BM107" i="81"/>
  <c r="BP18" i="12" s="1"/>
  <c r="AW107" i="81"/>
  <c r="AZ18" i="12" s="1"/>
  <c r="BM117" i="81"/>
  <c r="AY116" i="81"/>
  <c r="BO115" i="81"/>
  <c r="AI115" i="81"/>
  <c r="BU113" i="81"/>
  <c r="BS112" i="81"/>
  <c r="BV28" i="12" s="1"/>
  <c r="BR111" i="81"/>
  <c r="BQ110" i="81"/>
  <c r="AY110" i="81"/>
  <c r="BO109" i="81"/>
  <c r="BM108" i="81"/>
  <c r="BK107" i="81"/>
  <c r="BN18" i="12" s="1"/>
  <c r="AU107" i="81"/>
  <c r="AX18" i="12" s="1"/>
  <c r="BS116" i="81"/>
  <c r="AQ116" i="81"/>
  <c r="BG115" i="81"/>
  <c r="BS114" i="81"/>
  <c r="BR113" i="81"/>
  <c r="BQ112" i="81"/>
  <c r="BT28" i="12" s="1"/>
  <c r="BP111" i="81"/>
  <c r="BO110" i="81"/>
  <c r="AU110" i="81"/>
  <c r="BU108" i="81"/>
  <c r="BS107" i="81"/>
  <c r="BV18" i="12" s="1"/>
  <c r="BG107" i="81"/>
  <c r="BJ18" i="12" s="1"/>
  <c r="AQ107" i="81"/>
  <c r="AT18" i="12" s="1"/>
  <c r="BR116" i="81"/>
  <c r="AO116" i="81"/>
  <c r="BE115" i="81"/>
  <c r="BR114" i="81"/>
  <c r="BQ113" i="81"/>
  <c r="BP112" i="81"/>
  <c r="BS28" i="12" s="1"/>
  <c r="BO111" i="81"/>
  <c r="BM110" i="81"/>
  <c r="AQ110" i="81"/>
  <c r="BU109" i="81"/>
  <c r="BS108" i="81"/>
  <c r="BR107" i="81"/>
  <c r="BU18" i="12" s="1"/>
  <c r="BE107" i="81"/>
  <c r="BH18" i="12" s="1"/>
  <c r="AO107" i="81"/>
  <c r="AR18" i="12" s="1"/>
  <c r="BO116" i="81"/>
  <c r="AI116" i="81"/>
  <c r="AY115" i="81"/>
  <c r="BQ114" i="81"/>
  <c r="BP113" i="81"/>
  <c r="BS38" i="12" s="1"/>
  <c r="BO112" i="81"/>
  <c r="BR28" i="12" s="1"/>
  <c r="BM111" i="81"/>
  <c r="BK110" i="81"/>
  <c r="AO110" i="81"/>
  <c r="BS109" i="81"/>
  <c r="BR108" i="81"/>
  <c r="BQ107" i="81"/>
  <c r="BT18" i="12" s="1"/>
  <c r="BC107" i="81"/>
  <c r="BF18" i="12" s="1"/>
  <c r="AM107" i="81"/>
  <c r="AP18" i="12" s="1"/>
  <c r="BP107" i="81"/>
  <c r="BS18" i="12" s="1"/>
  <c r="BR112" i="81"/>
  <c r="BU28" i="12" s="1"/>
  <c r="AW115" i="81"/>
  <c r="BU116" i="81"/>
  <c r="BU107" i="81"/>
  <c r="BX18" i="12" s="1"/>
  <c r="AM110" i="81"/>
  <c r="BO113" i="81"/>
  <c r="BR38" i="12" s="1"/>
  <c r="BM115" i="81"/>
  <c r="BP83" i="2"/>
  <c r="BQ108" i="81"/>
  <c r="AW110" i="81"/>
  <c r="BS113" i="81"/>
  <c r="BU115" i="81"/>
  <c r="AI109" i="81"/>
  <c r="AQ109" i="81"/>
  <c r="AY109" i="81"/>
  <c r="BG109" i="81"/>
  <c r="AI114" i="81"/>
  <c r="AQ114" i="81"/>
  <c r="AY114" i="81"/>
  <c r="BG114" i="81"/>
  <c r="AI117" i="81"/>
  <c r="AQ117" i="81"/>
  <c r="AY119" i="81"/>
  <c r="BB48" i="12" s="1"/>
  <c r="BG117" i="81"/>
  <c r="AO111" i="81"/>
  <c r="AW111" i="81"/>
  <c r="BE111" i="81"/>
  <c r="AO120" i="81"/>
  <c r="AR58" i="12" s="1"/>
  <c r="AW120" i="81"/>
  <c r="AZ58" i="12" s="1"/>
  <c r="BE120" i="81"/>
  <c r="BH58" i="12" s="1"/>
  <c r="AM109" i="81"/>
  <c r="AU109" i="81"/>
  <c r="BC109" i="81"/>
  <c r="BK109" i="81"/>
  <c r="AI120" i="81"/>
  <c r="AL58" i="12" s="1"/>
  <c r="AQ120" i="81"/>
  <c r="AT58" i="12" s="1"/>
  <c r="AY120" i="81"/>
  <c r="BB58" i="12" s="1"/>
  <c r="BG120" i="81"/>
  <c r="BJ58" i="12" s="1"/>
  <c r="AI107" i="83"/>
  <c r="AL20" i="12" s="1"/>
  <c r="BE107" i="83"/>
  <c r="BH20" i="12" s="1"/>
  <c r="BM108" i="83"/>
  <c r="AM110" i="83"/>
  <c r="BS110" i="83"/>
  <c r="BE111" i="83"/>
  <c r="BM113" i="83"/>
  <c r="AO115" i="83"/>
  <c r="BU115" i="83"/>
  <c r="BC116" i="83"/>
  <c r="BK121" i="83"/>
  <c r="BN70" i="12" s="1"/>
  <c r="AU122" i="83"/>
  <c r="AX80" i="12" s="1"/>
  <c r="BQ115" i="84"/>
  <c r="BQ119" i="84"/>
  <c r="BT51" i="12" s="1"/>
  <c r="W107" i="85"/>
  <c r="Z22" i="12" s="1"/>
  <c r="AU107" i="85"/>
  <c r="AX22" i="12" s="1"/>
  <c r="AP108" i="85"/>
  <c r="AM109" i="85"/>
  <c r="BS109" i="85"/>
  <c r="AE110" i="85"/>
  <c r="BN110" i="85"/>
  <c r="Z111" i="85"/>
  <c r="BF111" i="85"/>
  <c r="W112" i="85"/>
  <c r="Z32" i="12" s="1"/>
  <c r="BK112" i="85"/>
  <c r="BN32" i="12" s="1"/>
  <c r="AU114" i="85"/>
  <c r="BC115" i="85"/>
  <c r="Z116" i="85"/>
  <c r="BK116" i="85"/>
  <c r="AE117" i="85"/>
  <c r="BC118" i="85"/>
  <c r="AE119" i="85"/>
  <c r="AH52" i="12" s="1"/>
  <c r="BC120" i="85"/>
  <c r="BF62" i="12" s="1"/>
  <c r="AE121" i="85"/>
  <c r="AH72" i="12" s="1"/>
  <c r="BC122" i="85"/>
  <c r="BF82" i="12" s="1"/>
  <c r="BT107" i="82"/>
  <c r="BW19" i="12" s="1"/>
  <c r="AM107" i="83"/>
  <c r="AP20" i="12" s="1"/>
  <c r="BG107" i="83"/>
  <c r="BJ20" i="12" s="1"/>
  <c r="BO108" i="83"/>
  <c r="AO110" i="83"/>
  <c r="BU110" i="83"/>
  <c r="BK111" i="83"/>
  <c r="BS113" i="83"/>
  <c r="AU115" i="83"/>
  <c r="BK116" i="83"/>
  <c r="AM118" i="83"/>
  <c r="BS121" i="83"/>
  <c r="BV70" i="12" s="1"/>
  <c r="BC122" i="83"/>
  <c r="BF80" i="12" s="1"/>
  <c r="BM108" i="84"/>
  <c r="BQ111" i="84"/>
  <c r="Z107" i="85"/>
  <c r="AC22" i="12" s="1"/>
  <c r="AX107" i="85"/>
  <c r="BA22" i="12" s="1"/>
  <c r="AU108" i="85"/>
  <c r="AP109" i="85"/>
  <c r="AM110" i="85"/>
  <c r="BS110" i="85"/>
  <c r="AE111" i="85"/>
  <c r="BK111" i="85"/>
  <c r="AE112" i="85"/>
  <c r="AH32" i="12" s="1"/>
  <c r="BN112" i="85"/>
  <c r="BQ32" i="12" s="1"/>
  <c r="AX114" i="85"/>
  <c r="BA42" i="12" s="1"/>
  <c r="BK115" i="85"/>
  <c r="AE116" i="85"/>
  <c r="BN116" i="85"/>
  <c r="AM117" i="85"/>
  <c r="BK118" i="85"/>
  <c r="AM119" i="85"/>
  <c r="AP52" i="12" s="1"/>
  <c r="BK120" i="85"/>
  <c r="BN62" i="12" s="1"/>
  <c r="AM121" i="85"/>
  <c r="AP72" i="12" s="1"/>
  <c r="BK122" i="85"/>
  <c r="BN82" i="12" s="1"/>
  <c r="BR108" i="82"/>
  <c r="BR119" i="82"/>
  <c r="BU49" i="12" s="1"/>
  <c r="AO107" i="83"/>
  <c r="AR20" i="12" s="1"/>
  <c r="BK107" i="83"/>
  <c r="BN20" i="12" s="1"/>
  <c r="BS108" i="83"/>
  <c r="AU110" i="83"/>
  <c r="BM111" i="83"/>
  <c r="BU113" i="83"/>
  <c r="AW115" i="83"/>
  <c r="BS116" i="83"/>
  <c r="AU118" i="83"/>
  <c r="BK122" i="83"/>
  <c r="BN80" i="12" s="1"/>
  <c r="BQ108" i="84"/>
  <c r="BQ116" i="84"/>
  <c r="BQ120" i="84"/>
  <c r="BT61" i="12" s="1"/>
  <c r="AA107" i="85"/>
  <c r="AD22" i="12" s="1"/>
  <c r="BC107" i="85"/>
  <c r="BF22" i="12" s="1"/>
  <c r="AX108" i="85"/>
  <c r="AU109" i="85"/>
  <c r="AP110" i="85"/>
  <c r="AH111" i="85"/>
  <c r="BN111" i="85"/>
  <c r="AH112" i="85"/>
  <c r="AK32" i="12" s="1"/>
  <c r="BS112" i="85"/>
  <c r="BV32" i="12" s="1"/>
  <c r="BC114" i="85"/>
  <c r="BN115" i="85"/>
  <c r="AH116" i="85"/>
  <c r="BS116" i="85"/>
  <c r="AU117" i="85"/>
  <c r="BN118" i="85"/>
  <c r="AU119" i="85"/>
  <c r="AX52" i="12" s="1"/>
  <c r="BN120" i="85"/>
  <c r="BQ62" i="12" s="1"/>
  <c r="AU121" i="85"/>
  <c r="AX72" i="12" s="1"/>
  <c r="BN122" i="85"/>
  <c r="BQ82" i="12" s="1"/>
  <c r="BT112" i="86"/>
  <c r="BW33" i="12" s="1"/>
  <c r="AQ107" i="83"/>
  <c r="AT20" i="12" s="1"/>
  <c r="BM107" i="83"/>
  <c r="BP20" i="12" s="1"/>
  <c r="BU108" i="83"/>
  <c r="AW110" i="83"/>
  <c r="AM111" i="83"/>
  <c r="BS111" i="83"/>
  <c r="BM114" i="83"/>
  <c r="BC115" i="83"/>
  <c r="BS117" i="83"/>
  <c r="BC118" i="83"/>
  <c r="BS122" i="83"/>
  <c r="BV80" i="12" s="1"/>
  <c r="BU108" i="84"/>
  <c r="BQ112" i="84"/>
  <c r="BT31" i="12" s="1"/>
  <c r="E101" i="85"/>
  <c r="E123" i="85" s="1"/>
  <c r="H92" i="12" s="1"/>
  <c r="AE107" i="85"/>
  <c r="AH22" i="12" s="1"/>
  <c r="BF107" i="85"/>
  <c r="BI22" i="12" s="1"/>
  <c r="BC108" i="85"/>
  <c r="AX109" i="85"/>
  <c r="AU110" i="85"/>
  <c r="AM111" i="85"/>
  <c r="BS111" i="85"/>
  <c r="AM112" i="85"/>
  <c r="AP32" i="12" s="1"/>
  <c r="AE113" i="85"/>
  <c r="W114" i="85"/>
  <c r="BF114" i="85"/>
  <c r="W115" i="85"/>
  <c r="BS115" i="85"/>
  <c r="AM116" i="85"/>
  <c r="BC117" i="85"/>
  <c r="W118" i="85"/>
  <c r="BS118" i="85"/>
  <c r="BC119" i="85"/>
  <c r="BF52" i="12" s="1"/>
  <c r="W120" i="85"/>
  <c r="Z62" i="12" s="1"/>
  <c r="BS120" i="85"/>
  <c r="BV62" i="12" s="1"/>
  <c r="BC121" i="85"/>
  <c r="BF72" i="12" s="1"/>
  <c r="W122" i="85"/>
  <c r="Z82" i="12" s="1"/>
  <c r="BS122" i="85"/>
  <c r="BV82" i="12" s="1"/>
  <c r="AU107" i="83"/>
  <c r="AX20" i="12" s="1"/>
  <c r="BO107" i="83"/>
  <c r="BR20" i="12" s="1"/>
  <c r="BM109" i="83"/>
  <c r="BC110" i="83"/>
  <c r="AO111" i="83"/>
  <c r="BU111" i="83"/>
  <c r="BS114" i="83"/>
  <c r="BE115" i="83"/>
  <c r="BK118" i="83"/>
  <c r="BQ113" i="84"/>
  <c r="BQ117" i="84"/>
  <c r="BQ121" i="84"/>
  <c r="BT71" i="12" s="1"/>
  <c r="F101" i="85"/>
  <c r="F123" i="85" s="1"/>
  <c r="I92" i="12" s="1"/>
  <c r="AH107" i="85"/>
  <c r="AK22" i="12" s="1"/>
  <c r="BK107" i="85"/>
  <c r="BN22" i="12" s="1"/>
  <c r="W108" i="85"/>
  <c r="BK108" i="85"/>
  <c r="W109" i="85"/>
  <c r="BC109" i="85"/>
  <c r="AX110" i="85"/>
  <c r="AP111" i="85"/>
  <c r="AU112" i="85"/>
  <c r="AX32" i="12" s="1"/>
  <c r="BK113" i="85"/>
  <c r="BN42" i="12" s="1"/>
  <c r="Z114" i="85"/>
  <c r="AC42" i="12" s="1"/>
  <c r="BK114" i="85"/>
  <c r="AE115" i="85"/>
  <c r="AP116" i="85"/>
  <c r="BF117" i="85"/>
  <c r="AE118" i="85"/>
  <c r="BK119" i="85"/>
  <c r="BN52" i="12" s="1"/>
  <c r="AE120" i="85"/>
  <c r="AH62" i="12" s="1"/>
  <c r="BK121" i="85"/>
  <c r="BN72" i="12" s="1"/>
  <c r="AE122" i="85"/>
  <c r="AH82" i="12" s="1"/>
  <c r="AW107" i="83"/>
  <c r="AZ20" i="12" s="1"/>
  <c r="BP107" i="83"/>
  <c r="BS20" i="12" s="1"/>
  <c r="BS109" i="83"/>
  <c r="BE110" i="83"/>
  <c r="AU111" i="83"/>
  <c r="BM112" i="83"/>
  <c r="BP30" i="12" s="1"/>
  <c r="BU114" i="83"/>
  <c r="BK115" i="83"/>
  <c r="BS118" i="83"/>
  <c r="AM121" i="83"/>
  <c r="AP70" i="12" s="1"/>
  <c r="BM107" i="84"/>
  <c r="BP21" i="12" s="1"/>
  <c r="BQ109" i="84"/>
  <c r="AK107" i="85"/>
  <c r="AN22" i="12" s="1"/>
  <c r="BN107" i="85"/>
  <c r="BQ22" i="12" s="1"/>
  <c r="AE108" i="85"/>
  <c r="BN108" i="85"/>
  <c r="Z109" i="85"/>
  <c r="BF109" i="85"/>
  <c r="BC110" i="85"/>
  <c r="AU111" i="85"/>
  <c r="AX112" i="85"/>
  <c r="BA32" i="12" s="1"/>
  <c r="BN113" i="85"/>
  <c r="AE114" i="85"/>
  <c r="BN114" i="85"/>
  <c r="AM115" i="85"/>
  <c r="AU116" i="85"/>
  <c r="BK117" i="85"/>
  <c r="AH118" i="85"/>
  <c r="BN119" i="85"/>
  <c r="BQ52" i="12" s="1"/>
  <c r="AM120" i="85"/>
  <c r="AP62" i="12" s="1"/>
  <c r="BN121" i="85"/>
  <c r="BQ72" i="12" s="1"/>
  <c r="AM122" i="85"/>
  <c r="AP82" i="12" s="1"/>
  <c r="AY107" i="83"/>
  <c r="BB20" i="12" s="1"/>
  <c r="BS107" i="83"/>
  <c r="BV20" i="12" s="1"/>
  <c r="BU109" i="83"/>
  <c r="BK110" i="83"/>
  <c r="AW111" i="83"/>
  <c r="BS112" i="83"/>
  <c r="BV30" i="12" s="1"/>
  <c r="BM115" i="83"/>
  <c r="AM116" i="83"/>
  <c r="BS119" i="83"/>
  <c r="BV50" i="12" s="1"/>
  <c r="AU121" i="83"/>
  <c r="AX70" i="12" s="1"/>
  <c r="BQ107" i="84"/>
  <c r="BT21" i="12" s="1"/>
  <c r="BQ114" i="84"/>
  <c r="BQ118" i="84"/>
  <c r="BQ122" i="84"/>
  <c r="BT81" i="12" s="1"/>
  <c r="AM107" i="85"/>
  <c r="AP22" i="12" s="1"/>
  <c r="BS107" i="85"/>
  <c r="BV22" i="12" s="1"/>
  <c r="AH108" i="85"/>
  <c r="BS108" i="85"/>
  <c r="AE109" i="85"/>
  <c r="BK109" i="85"/>
  <c r="W110" i="85"/>
  <c r="BF110" i="85"/>
  <c r="AX111" i="85"/>
  <c r="BC112" i="85"/>
  <c r="BF32" i="12" s="1"/>
  <c r="BS113" i="85"/>
  <c r="AH114" i="85"/>
  <c r="BS114" i="85"/>
  <c r="AU115" i="85"/>
  <c r="BC116" i="85"/>
  <c r="W117" i="85"/>
  <c r="BN117" i="85"/>
  <c r="AM118" i="85"/>
  <c r="BS119" i="85"/>
  <c r="BV52" i="12" s="1"/>
  <c r="AP120" i="85"/>
  <c r="AS62" i="12" s="1"/>
  <c r="BS121" i="85"/>
  <c r="BV72" i="12" s="1"/>
  <c r="AU122" i="85"/>
  <c r="AX82" i="12" s="1"/>
  <c r="BC107" i="83"/>
  <c r="BF20" i="12" s="1"/>
  <c r="BU107" i="83"/>
  <c r="BX20" i="12" s="1"/>
  <c r="BM110" i="83"/>
  <c r="BC111" i="83"/>
  <c r="BU112" i="83"/>
  <c r="BX30" i="12" s="1"/>
  <c r="AM115" i="83"/>
  <c r="BS115" i="83"/>
  <c r="AU116" i="83"/>
  <c r="BS120" i="83"/>
  <c r="BV60" i="12" s="1"/>
  <c r="BC121" i="83"/>
  <c r="BF70" i="12" s="1"/>
  <c r="AM122" i="83"/>
  <c r="AP80" i="12" s="1"/>
  <c r="BU107" i="84"/>
  <c r="BX21" i="12" s="1"/>
  <c r="BQ110" i="84"/>
  <c r="S107" i="85"/>
  <c r="V22" i="12" s="1"/>
  <c r="AP107" i="85"/>
  <c r="AS22" i="12" s="1"/>
  <c r="AM108" i="85"/>
  <c r="AH109" i="85"/>
  <c r="BN109" i="85"/>
  <c r="Z110" i="85"/>
  <c r="BK110" i="85"/>
  <c r="W111" i="85"/>
  <c r="BC111" i="85"/>
  <c r="BF112" i="85"/>
  <c r="BI32" i="12" s="1"/>
  <c r="AM114" i="85"/>
  <c r="AX115" i="85"/>
  <c r="W116" i="85"/>
  <c r="BF116" i="85"/>
  <c r="Z117" i="85"/>
  <c r="BS117" i="85"/>
  <c r="AU118" i="85"/>
  <c r="W119" i="85"/>
  <c r="Z52" i="12" s="1"/>
  <c r="AU120" i="85"/>
  <c r="AX62" i="12" s="1"/>
  <c r="W121" i="85"/>
  <c r="Z72" i="12" s="1"/>
  <c r="AX122" i="85"/>
  <c r="BA82" i="12" s="1"/>
  <c r="AI114" i="13"/>
  <c r="AQ114" i="13"/>
  <c r="AY114" i="13"/>
  <c r="BG114" i="13"/>
  <c r="AI119" i="13"/>
  <c r="AL47" i="12" s="1"/>
  <c r="AQ117" i="13"/>
  <c r="AY119" i="13"/>
  <c r="BB47" i="12" s="1"/>
  <c r="BG117" i="13"/>
  <c r="AK120" i="13"/>
  <c r="AN57" i="12" s="1"/>
  <c r="AS120" i="13"/>
  <c r="AV57" i="12" s="1"/>
  <c r="BA120" i="13"/>
  <c r="BD57" i="12" s="1"/>
  <c r="BI120" i="13"/>
  <c r="BL57" i="12" s="1"/>
  <c r="BQ120" i="13"/>
  <c r="BT57" i="12" s="1"/>
  <c r="AM109" i="13"/>
  <c r="AU109" i="13"/>
  <c r="BC109" i="13"/>
  <c r="BK109" i="13"/>
  <c r="AK107" i="13"/>
  <c r="AN17" i="12" s="1"/>
  <c r="AK111" i="13"/>
  <c r="AK116" i="13"/>
  <c r="AK114" i="13"/>
  <c r="AS114" i="13"/>
  <c r="BA114" i="13"/>
  <c r="BI114" i="13"/>
  <c r="AK119" i="13"/>
  <c r="AN47" i="12" s="1"/>
  <c r="AS119" i="13"/>
  <c r="AV47" i="12" s="1"/>
  <c r="BA119" i="13"/>
  <c r="BD47" i="12" s="1"/>
  <c r="BI119" i="13"/>
  <c r="BL47" i="12" s="1"/>
  <c r="AM120" i="13"/>
  <c r="AP57" i="12" s="1"/>
  <c r="AU120" i="13"/>
  <c r="AX57" i="12" s="1"/>
  <c r="BC120" i="13"/>
  <c r="BF57" i="12" s="1"/>
  <c r="BK120" i="13"/>
  <c r="BN57" i="12" s="1"/>
  <c r="BG107" i="13"/>
  <c r="BJ17" i="12" s="1"/>
  <c r="BG111" i="13"/>
  <c r="BG116" i="13"/>
  <c r="BO108" i="13"/>
  <c r="BQ112" i="13"/>
  <c r="BT27" i="12" s="1"/>
  <c r="BS117" i="13"/>
  <c r="AM121" i="13"/>
  <c r="AP67" i="12" s="1"/>
  <c r="AI108" i="13"/>
  <c r="AY108" i="13"/>
  <c r="BG108" i="13"/>
  <c r="AM114" i="13"/>
  <c r="AU114" i="13"/>
  <c r="BC114" i="13"/>
  <c r="BK114" i="13"/>
  <c r="AM117" i="13"/>
  <c r="AU117" i="13"/>
  <c r="BC117" i="13"/>
  <c r="BK117" i="13"/>
  <c r="BI121" i="13"/>
  <c r="BL67" i="12" s="1"/>
  <c r="AI109" i="13"/>
  <c r="AQ109" i="13"/>
  <c r="AY109" i="13"/>
  <c r="BG109" i="13"/>
  <c r="AI120" i="13"/>
  <c r="AL57" i="12" s="1"/>
  <c r="AQ120" i="13"/>
  <c r="AT57" i="12" s="1"/>
  <c r="AY120" i="13"/>
  <c r="BB57" i="12" s="1"/>
  <c r="BG120" i="13"/>
  <c r="BJ57" i="12" s="1"/>
  <c r="AU110" i="13"/>
  <c r="AS115" i="13"/>
  <c r="AQ118" i="13"/>
  <c r="BO110" i="13"/>
  <c r="BO115" i="13"/>
  <c r="BK118" i="13"/>
  <c r="BA122" i="13"/>
  <c r="BD77" i="12" s="1"/>
  <c r="D42" i="2"/>
  <c r="D43" i="2"/>
  <c r="AM107" i="13"/>
  <c r="AP17" i="12" s="1"/>
  <c r="BI107" i="13"/>
  <c r="BL17" i="12" s="1"/>
  <c r="BQ108" i="13"/>
  <c r="AY110" i="13"/>
  <c r="BQ110" i="13"/>
  <c r="AM111" i="13"/>
  <c r="BI111" i="13"/>
  <c r="BS112" i="13"/>
  <c r="BV27" i="12" s="1"/>
  <c r="AU115" i="13"/>
  <c r="BQ115" i="13"/>
  <c r="AM116" i="13"/>
  <c r="BI116" i="13"/>
  <c r="AS118" i="13"/>
  <c r="BO118" i="13"/>
  <c r="BS120" i="13"/>
  <c r="BV57" i="12" s="1"/>
  <c r="AQ121" i="13"/>
  <c r="AT67" i="12" s="1"/>
  <c r="BK121" i="13"/>
  <c r="BN67" i="12" s="1"/>
  <c r="AI122" i="13"/>
  <c r="AL77" i="12" s="1"/>
  <c r="BC122" i="13"/>
  <c r="BF77" i="12" s="1"/>
  <c r="AQ107" i="13"/>
  <c r="AT17" i="12" s="1"/>
  <c r="BK107" i="13"/>
  <c r="BN17" i="12" s="1"/>
  <c r="BS108" i="13"/>
  <c r="BA110" i="13"/>
  <c r="BS110" i="13"/>
  <c r="AQ111" i="13"/>
  <c r="BK111" i="13"/>
  <c r="BO113" i="13"/>
  <c r="AY115" i="13"/>
  <c r="BS115" i="13"/>
  <c r="AQ116" i="13"/>
  <c r="BK116" i="13"/>
  <c r="AU118" i="13"/>
  <c r="BQ118" i="13"/>
  <c r="AS121" i="13"/>
  <c r="AV67" i="12" s="1"/>
  <c r="BO121" i="13"/>
  <c r="BR67" i="12" s="1"/>
  <c r="AK122" i="13"/>
  <c r="AN77" i="12" s="1"/>
  <c r="BG122" i="13"/>
  <c r="BJ77" i="12" s="1"/>
  <c r="AS107" i="13"/>
  <c r="AV17" i="12" s="1"/>
  <c r="BN107" i="13"/>
  <c r="BQ17" i="12" s="1"/>
  <c r="BN109" i="13"/>
  <c r="AI110" i="13"/>
  <c r="BC110" i="13"/>
  <c r="AS111" i="13"/>
  <c r="BN111" i="13"/>
  <c r="BQ113" i="13"/>
  <c r="BA115" i="13"/>
  <c r="AS116" i="13"/>
  <c r="BO116" i="13"/>
  <c r="AY118" i="13"/>
  <c r="BS118" i="13"/>
  <c r="AU121" i="13"/>
  <c r="AX67" i="12" s="1"/>
  <c r="BQ121" i="13"/>
  <c r="BT67" i="12" s="1"/>
  <c r="AM122" i="13"/>
  <c r="AP77" i="12" s="1"/>
  <c r="BI122" i="13"/>
  <c r="BL77" i="12" s="1"/>
  <c r="AU107" i="13"/>
  <c r="AX17" i="12" s="1"/>
  <c r="BO107" i="13"/>
  <c r="BR17" i="12" s="1"/>
  <c r="BO109" i="13"/>
  <c r="AK110" i="13"/>
  <c r="BG110" i="13"/>
  <c r="AU111" i="13"/>
  <c r="BO111" i="13"/>
  <c r="BS113" i="13"/>
  <c r="AI115" i="13"/>
  <c r="BC115" i="13"/>
  <c r="AU116" i="13"/>
  <c r="BQ116" i="13"/>
  <c r="BA118" i="13"/>
  <c r="BO119" i="13"/>
  <c r="BR47" i="12" s="1"/>
  <c r="AY121" i="13"/>
  <c r="BB67" i="12" s="1"/>
  <c r="BS121" i="13"/>
  <c r="BV67" i="12" s="1"/>
  <c r="AQ122" i="13"/>
  <c r="AT77" i="12" s="1"/>
  <c r="BK122" i="13"/>
  <c r="BN77" i="12" s="1"/>
  <c r="AY107" i="13"/>
  <c r="BB17" i="12" s="1"/>
  <c r="BQ107" i="13"/>
  <c r="BT17" i="12" s="1"/>
  <c r="BQ109" i="13"/>
  <c r="AM110" i="13"/>
  <c r="BI110" i="13"/>
  <c r="AY111" i="13"/>
  <c r="BQ111" i="13"/>
  <c r="BO114" i="13"/>
  <c r="AK115" i="13"/>
  <c r="BG115" i="13"/>
  <c r="AY116" i="13"/>
  <c r="BS116" i="13"/>
  <c r="AI118" i="13"/>
  <c r="BC118" i="13"/>
  <c r="BQ119" i="13"/>
  <c r="BT47" i="12" s="1"/>
  <c r="BA121" i="13"/>
  <c r="BD67" i="12" s="1"/>
  <c r="AS122" i="13"/>
  <c r="AV77" i="12" s="1"/>
  <c r="BO122" i="13"/>
  <c r="BR77" i="12" s="1"/>
  <c r="D41" i="2"/>
  <c r="E4" i="13" s="1"/>
  <c r="BA107" i="13"/>
  <c r="BD17" i="12" s="1"/>
  <c r="BS107" i="13"/>
  <c r="BV17" i="12" s="1"/>
  <c r="BS109" i="13"/>
  <c r="AQ110" i="13"/>
  <c r="BK110" i="13"/>
  <c r="BA111" i="13"/>
  <c r="BS111" i="13"/>
  <c r="BQ114" i="13"/>
  <c r="AM115" i="13"/>
  <c r="BI115" i="13"/>
  <c r="BA116" i="13"/>
  <c r="BO117" i="13"/>
  <c r="AK118" i="13"/>
  <c r="BG118" i="13"/>
  <c r="BS119" i="13"/>
  <c r="BV47" i="12" s="1"/>
  <c r="AI121" i="13"/>
  <c r="AL67" i="12" s="1"/>
  <c r="BC121" i="13"/>
  <c r="BF67" i="12" s="1"/>
  <c r="AU122" i="13"/>
  <c r="AX77" i="12" s="1"/>
  <c r="BQ122" i="13"/>
  <c r="BT77" i="12" s="1"/>
  <c r="C41" i="2"/>
  <c r="G5" i="8" s="1"/>
  <c r="AI107" i="13"/>
  <c r="AL17" i="12" s="1"/>
  <c r="BC107" i="13"/>
  <c r="BF17" i="12" s="1"/>
  <c r="BN108" i="13"/>
  <c r="AS110" i="13"/>
  <c r="BN110" i="13"/>
  <c r="AI111" i="13"/>
  <c r="BC111" i="13"/>
  <c r="BO112" i="13"/>
  <c r="BR27" i="12" s="1"/>
  <c r="BS114" i="13"/>
  <c r="AQ115" i="13"/>
  <c r="BK115" i="13"/>
  <c r="AI116" i="13"/>
  <c r="BC116" i="13"/>
  <c r="BQ117" i="13"/>
  <c r="AM118" i="13"/>
  <c r="BI118" i="13"/>
  <c r="BO120" i="13"/>
  <c r="BR57" i="12" s="1"/>
  <c r="AK121" i="13"/>
  <c r="AN67" i="12" s="1"/>
  <c r="BG121" i="13"/>
  <c r="BJ67" i="12" s="1"/>
  <c r="AY122" i="13"/>
  <c r="BB77" i="12" s="1"/>
  <c r="BS122" i="13"/>
  <c r="BV77" i="12" s="1"/>
  <c r="AF40" i="81"/>
  <c r="Q95" i="75"/>
  <c r="E87" i="7"/>
  <c r="E65" i="7"/>
  <c r="E43" i="7"/>
  <c r="BQ83" i="2"/>
  <c r="BR83" i="2" s="1"/>
  <c r="BS83" i="2" s="1"/>
  <c r="BT83" i="2" s="1"/>
  <c r="H166" i="8"/>
  <c r="BV27" i="9"/>
  <c r="BV27" i="8"/>
  <c r="BV27" i="7"/>
  <c r="BS4" i="81"/>
  <c r="BS83" i="81" s="1"/>
  <c r="Q16" i="2"/>
  <c r="R16" i="2" s="1"/>
  <c r="J16" i="2" s="1"/>
  <c r="Q18" i="2"/>
  <c r="R18" i="2" s="1"/>
  <c r="J18" i="2" s="1"/>
  <c r="Q20" i="2"/>
  <c r="R20" i="2" s="1"/>
  <c r="J20" i="2" s="1"/>
  <c r="BU166" i="9"/>
  <c r="BU5" i="9"/>
  <c r="BU181" i="9" s="1"/>
  <c r="BU166" i="8"/>
  <c r="BU5" i="8"/>
  <c r="BU166" i="7"/>
  <c r="BU5" i="7"/>
  <c r="BU195" i="7" s="1"/>
  <c r="BR4" i="13"/>
  <c r="BR12" i="13" s="1"/>
  <c r="E45" i="2"/>
  <c r="BQ27" i="9"/>
  <c r="BQ27" i="8"/>
  <c r="BQ224" i="8" s="1"/>
  <c r="BQ27" i="7"/>
  <c r="BN4" i="81"/>
  <c r="BR49" i="9"/>
  <c r="BR49" i="8"/>
  <c r="BR49" i="7"/>
  <c r="BO4" i="82"/>
  <c r="BU49" i="9"/>
  <c r="BU49" i="8"/>
  <c r="BU49" i="7"/>
  <c r="BR4" i="82"/>
  <c r="BR44" i="82" s="1"/>
  <c r="BX93" i="9"/>
  <c r="BX93" i="8"/>
  <c r="BX93" i="7"/>
  <c r="BU4" i="84"/>
  <c r="BU91" i="84" s="1"/>
  <c r="BV115" i="9"/>
  <c r="BV115" i="8"/>
  <c r="BV115" i="7"/>
  <c r="BS4" i="85"/>
  <c r="BS91" i="85" s="1"/>
  <c r="BR137" i="9"/>
  <c r="BR137" i="8"/>
  <c r="BR137" i="7"/>
  <c r="BO4" i="86"/>
  <c r="BO75" i="86" s="1"/>
  <c r="BX137" i="9"/>
  <c r="BX137" i="8"/>
  <c r="BU4" i="86"/>
  <c r="BU83" i="86" s="1"/>
  <c r="BX137" i="7"/>
  <c r="BV166" i="8"/>
  <c r="BV5" i="8"/>
  <c r="BV197" i="8" s="1"/>
  <c r="BV166" i="9"/>
  <c r="BV5" i="9"/>
  <c r="BV166" i="7"/>
  <c r="BV5" i="7"/>
  <c r="BV185" i="7" s="1"/>
  <c r="BS4" i="13"/>
  <c r="BR27" i="9"/>
  <c r="BR27" i="8"/>
  <c r="BR27" i="7"/>
  <c r="BO4" i="81"/>
  <c r="BS49" i="9"/>
  <c r="BS49" i="8"/>
  <c r="BS49" i="7"/>
  <c r="BP4" i="82"/>
  <c r="BV49" i="9"/>
  <c r="BV49" i="8"/>
  <c r="BV49" i="7"/>
  <c r="BS4" i="82"/>
  <c r="BV71" i="9"/>
  <c r="BV71" i="8"/>
  <c r="BV71" i="7"/>
  <c r="BS4" i="83"/>
  <c r="BR93" i="9"/>
  <c r="BR93" i="8"/>
  <c r="BR93" i="7"/>
  <c r="BO4" i="84"/>
  <c r="BO83" i="84" s="1"/>
  <c r="C78" i="2"/>
  <c r="C73" i="2" s="1"/>
  <c r="D77" i="2"/>
  <c r="BW115" i="9"/>
  <c r="BW115" i="8"/>
  <c r="BW115" i="7"/>
  <c r="BT4" i="85"/>
  <c r="BX115" i="9"/>
  <c r="BX115" i="7"/>
  <c r="BX115" i="8"/>
  <c r="BU4" i="85"/>
  <c r="BS137" i="9"/>
  <c r="BS137" i="8"/>
  <c r="BS137" i="7"/>
  <c r="BP4" i="86"/>
  <c r="C94" i="2"/>
  <c r="C89" i="2" s="1"/>
  <c r="D93" i="2"/>
  <c r="BQ49" i="9"/>
  <c r="BQ49" i="8"/>
  <c r="BQ49" i="7"/>
  <c r="BN4" i="82"/>
  <c r="G115" i="8"/>
  <c r="G115" i="9"/>
  <c r="G115" i="7"/>
  <c r="D4" i="85"/>
  <c r="D91" i="85" s="1"/>
  <c r="BP27" i="9"/>
  <c r="BP27" i="8"/>
  <c r="BP27" i="7"/>
  <c r="BM4" i="81"/>
  <c r="BU91" i="2"/>
  <c r="BP166" i="9"/>
  <c r="BP166" i="8"/>
  <c r="BP166" i="7"/>
  <c r="BP5" i="9"/>
  <c r="BP5" i="8"/>
  <c r="BP5" i="7"/>
  <c r="BP179" i="7" s="1"/>
  <c r="BM4" i="13"/>
  <c r="BX166" i="9"/>
  <c r="BX5" i="9"/>
  <c r="BX179" i="9" s="1"/>
  <c r="BX166" i="8"/>
  <c r="BX5" i="8"/>
  <c r="BX177" i="8" s="1"/>
  <c r="BX166" i="7"/>
  <c r="BX5" i="7"/>
  <c r="BU4" i="13"/>
  <c r="BT27" i="9"/>
  <c r="BT27" i="8"/>
  <c r="BT204" i="8" s="1"/>
  <c r="BT27" i="7"/>
  <c r="BQ4" i="81"/>
  <c r="D53" i="2"/>
  <c r="BX49" i="9"/>
  <c r="BX49" i="8"/>
  <c r="BX49" i="7"/>
  <c r="BU4" i="82"/>
  <c r="BU83" i="82" s="1"/>
  <c r="G71" i="9"/>
  <c r="G71" i="8"/>
  <c r="G71" i="7"/>
  <c r="D4" i="83"/>
  <c r="E86" i="2"/>
  <c r="E81" i="2" s="1"/>
  <c r="BX27" i="9"/>
  <c r="BX27" i="8"/>
  <c r="BX27" i="7"/>
  <c r="BU4" i="81"/>
  <c r="BU71" i="9"/>
  <c r="BU71" i="7"/>
  <c r="BU71" i="8"/>
  <c r="BR4" i="83"/>
  <c r="G27" i="8"/>
  <c r="G27" i="9"/>
  <c r="G27" i="7"/>
  <c r="D4" i="81"/>
  <c r="BW49" i="9"/>
  <c r="BW49" i="8"/>
  <c r="BW49" i="7"/>
  <c r="BT4" i="82"/>
  <c r="BS93" i="8"/>
  <c r="BS93" i="9"/>
  <c r="BS93" i="7"/>
  <c r="BP4" i="84"/>
  <c r="BU27" i="9"/>
  <c r="BU27" i="8"/>
  <c r="BU27" i="7"/>
  <c r="BR4" i="81"/>
  <c r="E100" i="82"/>
  <c r="C62" i="2"/>
  <c r="D61" i="2"/>
  <c r="BQ67" i="2"/>
  <c r="E70" i="2"/>
  <c r="E65" i="2" s="1"/>
  <c r="BT93" i="9"/>
  <c r="BT93" i="8"/>
  <c r="BT93" i="7"/>
  <c r="BQ4" i="84"/>
  <c r="BQ83" i="84" s="1"/>
  <c r="J115" i="9"/>
  <c r="J115" i="8"/>
  <c r="J115" i="7"/>
  <c r="G4" i="85"/>
  <c r="G91" i="85" s="1"/>
  <c r="BT137" i="9"/>
  <c r="BT137" i="8"/>
  <c r="BT137" i="7"/>
  <c r="BQ4" i="86"/>
  <c r="BT49" i="9"/>
  <c r="BT49" i="8"/>
  <c r="BT49" i="7"/>
  <c r="BQ4" i="82"/>
  <c r="BW166" i="9"/>
  <c r="BW5" i="9"/>
  <c r="BW169" i="9" s="1"/>
  <c r="BW166" i="8"/>
  <c r="BW166" i="7"/>
  <c r="BW5" i="8"/>
  <c r="BW177" i="8" s="1"/>
  <c r="BW5" i="7"/>
  <c r="BW169" i="7" s="1"/>
  <c r="BT4" i="13"/>
  <c r="BT12" i="13" s="1"/>
  <c r="BW71" i="9"/>
  <c r="BW71" i="7"/>
  <c r="BW71" i="8"/>
  <c r="BT4" i="83"/>
  <c r="BR166" i="9"/>
  <c r="BR5" i="9"/>
  <c r="BR177" i="9" s="1"/>
  <c r="BR166" i="8"/>
  <c r="BR5" i="8"/>
  <c r="BR166" i="7"/>
  <c r="BR5" i="7"/>
  <c r="BR185" i="7" s="1"/>
  <c r="BO4" i="13"/>
  <c r="BO83" i="13" s="1"/>
  <c r="E58" i="2"/>
  <c r="F69" i="2"/>
  <c r="BU93" i="9"/>
  <c r="BU93" i="8"/>
  <c r="BU93" i="7"/>
  <c r="BR4" i="84"/>
  <c r="BR75" i="84" s="1"/>
  <c r="BP81" i="2"/>
  <c r="G86" i="2"/>
  <c r="G81" i="2" s="1"/>
  <c r="H85" i="2"/>
  <c r="BU137" i="9"/>
  <c r="BU137" i="8"/>
  <c r="BU137" i="7"/>
  <c r="BR4" i="86"/>
  <c r="BR91" i="86" s="1"/>
  <c r="BT166" i="9"/>
  <c r="BT5" i="9"/>
  <c r="BT189" i="9" s="1"/>
  <c r="BT166" i="8"/>
  <c r="BT5" i="8"/>
  <c r="BT166" i="7"/>
  <c r="BT5" i="7"/>
  <c r="BT179" i="7" s="1"/>
  <c r="BQ4" i="13"/>
  <c r="BS27" i="8"/>
  <c r="BS27" i="9"/>
  <c r="BS27" i="7"/>
  <c r="BP4" i="81"/>
  <c r="BX71" i="9"/>
  <c r="BX71" i="8"/>
  <c r="BX71" i="7"/>
  <c r="BU4" i="83"/>
  <c r="BQ166" i="9"/>
  <c r="BQ5" i="9"/>
  <c r="BQ166" i="8"/>
  <c r="BQ5" i="8"/>
  <c r="BQ179" i="8" s="1"/>
  <c r="BQ166" i="7"/>
  <c r="BQ5" i="7"/>
  <c r="BQ177" i="7" s="1"/>
  <c r="BN4" i="13"/>
  <c r="BN12" i="13" s="1"/>
  <c r="BS166" i="9"/>
  <c r="BS5" i="9"/>
  <c r="BS166" i="8"/>
  <c r="BS5" i="8"/>
  <c r="BS193" i="8" s="1"/>
  <c r="BS166" i="7"/>
  <c r="BS5" i="7"/>
  <c r="BP4" i="13"/>
  <c r="BW27" i="9"/>
  <c r="BW27" i="8"/>
  <c r="BW27" i="7"/>
  <c r="BT4" i="81"/>
  <c r="C57" i="2"/>
  <c r="BP49" i="9"/>
  <c r="BP49" i="8"/>
  <c r="BP49" i="7"/>
  <c r="BM4" i="82"/>
  <c r="BM83" i="82" s="1"/>
  <c r="BP65" i="2"/>
  <c r="BV93" i="9"/>
  <c r="BV93" i="8"/>
  <c r="BV93" i="7"/>
  <c r="BS4" i="84"/>
  <c r="BS83" i="84" s="1"/>
  <c r="BU115" i="9"/>
  <c r="BU115" i="8"/>
  <c r="BU115" i="7"/>
  <c r="BR4" i="85"/>
  <c r="F90" i="2"/>
  <c r="BP71" i="9"/>
  <c r="BP71" i="8"/>
  <c r="BP71" i="7"/>
  <c r="BM4" i="83"/>
  <c r="BP115" i="9"/>
  <c r="BP115" i="8"/>
  <c r="BP115" i="7"/>
  <c r="BM4" i="85"/>
  <c r="BQ71" i="9"/>
  <c r="BQ71" i="8"/>
  <c r="BQ71" i="7"/>
  <c r="BN4" i="83"/>
  <c r="BN75" i="83" s="1"/>
  <c r="BQ115" i="9"/>
  <c r="BQ115" i="8"/>
  <c r="BQ115" i="7"/>
  <c r="BN4" i="85"/>
  <c r="BR71" i="9"/>
  <c r="BR71" i="8"/>
  <c r="BR71" i="7"/>
  <c r="BO4" i="83"/>
  <c r="D70" i="2"/>
  <c r="D65" i="2" s="1"/>
  <c r="BR115" i="9"/>
  <c r="BR115" i="8"/>
  <c r="BR115" i="7"/>
  <c r="BO4" i="85"/>
  <c r="BO91" i="85" s="1"/>
  <c r="D86" i="2"/>
  <c r="D81" i="2" s="1"/>
  <c r="BV137" i="9"/>
  <c r="BV137" i="7"/>
  <c r="BV137" i="8"/>
  <c r="BS4" i="86"/>
  <c r="BS71" i="9"/>
  <c r="BS71" i="8"/>
  <c r="BS71" i="7"/>
  <c r="BP4" i="83"/>
  <c r="BW93" i="9"/>
  <c r="BW93" i="8"/>
  <c r="BW93" i="7"/>
  <c r="BT4" i="84"/>
  <c r="BS115" i="8"/>
  <c r="BS115" i="9"/>
  <c r="BS115" i="7"/>
  <c r="BP4" i="85"/>
  <c r="BP91" i="85" s="1"/>
  <c r="BW137" i="9"/>
  <c r="BW137" i="8"/>
  <c r="BW137" i="7"/>
  <c r="BT4" i="86"/>
  <c r="BT83" i="86" s="1"/>
  <c r="BP93" i="9"/>
  <c r="BP93" i="8"/>
  <c r="BP93" i="7"/>
  <c r="BM4" i="84"/>
  <c r="BM91" i="84" s="1"/>
  <c r="BP137" i="9"/>
  <c r="BP137" i="8"/>
  <c r="BM4" i="86"/>
  <c r="BM83" i="86" s="1"/>
  <c r="BP137" i="7"/>
  <c r="BQ93" i="9"/>
  <c r="BQ93" i="8"/>
  <c r="BQ93" i="7"/>
  <c r="BN4" i="84"/>
  <c r="BQ137" i="8"/>
  <c r="BQ137" i="9"/>
  <c r="BQ137" i="7"/>
  <c r="BN4" i="86"/>
  <c r="E101" i="86"/>
  <c r="E123" i="86" s="1"/>
  <c r="H93" i="12" s="1"/>
  <c r="F101" i="86"/>
  <c r="F123" i="86" s="1"/>
  <c r="I93" i="12" s="1"/>
  <c r="BS181" i="7"/>
  <c r="BS197" i="7"/>
  <c r="BT183" i="8"/>
  <c r="BT179" i="8"/>
  <c r="BT195" i="8"/>
  <c r="BT173" i="8"/>
  <c r="BT189" i="8"/>
  <c r="BU185" i="8"/>
  <c r="BU220" i="8"/>
  <c r="BT175" i="8"/>
  <c r="BT191" i="8"/>
  <c r="BT171" i="8"/>
  <c r="BT187" i="8"/>
  <c r="Q100" i="49"/>
  <c r="C42" i="81"/>
  <c r="AO73" i="81"/>
  <c r="AO119" i="81" s="1"/>
  <c r="AR48" i="12" s="1"/>
  <c r="AW73" i="81"/>
  <c r="AW119" i="81" s="1"/>
  <c r="AZ48" i="12" s="1"/>
  <c r="AY117" i="81"/>
  <c r="BE73" i="81"/>
  <c r="BE119" i="81" s="1"/>
  <c r="BH48" i="12" s="1"/>
  <c r="AS117" i="13"/>
  <c r="P99" i="77"/>
  <c r="R99" i="77" s="1"/>
  <c r="P99" i="76"/>
  <c r="R99" i="76" s="1"/>
  <c r="R120" i="76" s="1"/>
  <c r="Q99" i="76"/>
  <c r="Q120" i="76" s="1"/>
  <c r="Q121" i="76" s="1"/>
  <c r="Q99" i="77"/>
  <c r="Q120" i="77" s="1"/>
  <c r="Q121" i="77" s="1"/>
  <c r="Q97" i="75"/>
  <c r="Q98" i="49"/>
  <c r="Q100" i="75"/>
  <c r="Q98" i="75"/>
  <c r="Q101" i="49"/>
  <c r="Q96" i="75"/>
  <c r="Q96" i="49"/>
  <c r="L99" i="75"/>
  <c r="Q99" i="75" s="1"/>
  <c r="G97" i="75"/>
  <c r="L101" i="75"/>
  <c r="Q101" i="75" s="1"/>
  <c r="G98" i="75"/>
  <c r="L97" i="49"/>
  <c r="Q97" i="49" s="1"/>
  <c r="G101" i="49"/>
  <c r="L99" i="49"/>
  <c r="Q99" i="49" s="1"/>
  <c r="G95" i="49"/>
  <c r="Q95" i="49"/>
  <c r="AM117" i="83"/>
  <c r="AU117" i="83"/>
  <c r="BC117" i="83"/>
  <c r="BK117" i="83"/>
  <c r="BJ73" i="82"/>
  <c r="AI73" i="81"/>
  <c r="AI119" i="81" s="1"/>
  <c r="AL48" i="12" s="1"/>
  <c r="AQ73" i="81"/>
  <c r="AQ119" i="81" s="1"/>
  <c r="AT48" i="12" s="1"/>
  <c r="BG73" i="81"/>
  <c r="BG119" i="81" s="1"/>
  <c r="BJ48" i="12" s="1"/>
  <c r="AM73" i="13"/>
  <c r="AM119" i="13" s="1"/>
  <c r="AP47" i="12" s="1"/>
  <c r="AU73" i="13"/>
  <c r="AU119" i="13" s="1"/>
  <c r="AX47" i="12" s="1"/>
  <c r="BC73" i="13"/>
  <c r="BC119" i="13" s="1"/>
  <c r="BF47" i="12" s="1"/>
  <c r="BK73" i="13"/>
  <c r="BK119" i="13" s="1"/>
  <c r="BN47" i="12" s="1"/>
  <c r="AY117" i="13"/>
  <c r="BA117" i="13"/>
  <c r="AI117" i="13"/>
  <c r="AQ73" i="13"/>
  <c r="AQ119" i="13" s="1"/>
  <c r="AT47" i="12" s="1"/>
  <c r="BG73" i="13"/>
  <c r="BG119" i="13" s="1"/>
  <c r="BJ47" i="12" s="1"/>
  <c r="AK117" i="13"/>
  <c r="BI117" i="13"/>
  <c r="AV40" i="13"/>
  <c r="T41" i="81"/>
  <c r="AB41" i="81"/>
  <c r="AJ41" i="81"/>
  <c r="AJ113" i="81" s="1"/>
  <c r="AZ41" i="81"/>
  <c r="AZ113" i="81" s="1"/>
  <c r="AJ114" i="81"/>
  <c r="AR114" i="81"/>
  <c r="AZ114" i="81"/>
  <c r="BH114" i="81"/>
  <c r="BI114" i="81"/>
  <c r="C42" i="83"/>
  <c r="P96" i="49"/>
  <c r="R96" i="49" s="1"/>
  <c r="P95" i="75"/>
  <c r="R95" i="75" s="1"/>
  <c r="P95" i="49"/>
  <c r="R95" i="49" s="1"/>
  <c r="P96" i="75"/>
  <c r="R96" i="75" s="1"/>
  <c r="W41" i="82"/>
  <c r="BC41" i="82"/>
  <c r="T41" i="82"/>
  <c r="AB41" i="82"/>
  <c r="AJ41" i="82"/>
  <c r="AR41" i="82"/>
  <c r="AZ41" i="82"/>
  <c r="BH41" i="82"/>
  <c r="V41" i="82"/>
  <c r="AD41" i="82"/>
  <c r="BB41" i="82"/>
  <c r="BJ41" i="82"/>
  <c r="P40" i="83"/>
  <c r="BL40" i="83"/>
  <c r="BL112" i="83" s="1"/>
  <c r="BO30" i="12" s="1"/>
  <c r="AZ40" i="83"/>
  <c r="Y41" i="83"/>
  <c r="AG41" i="83"/>
  <c r="AW41" i="83"/>
  <c r="AW113" i="83" s="1"/>
  <c r="AZ40" i="12" s="1"/>
  <c r="AD41" i="13"/>
  <c r="AB40" i="83"/>
  <c r="AR40" i="83"/>
  <c r="C20" i="81"/>
  <c r="D36" i="83"/>
  <c r="D40" i="83" s="1"/>
  <c r="D112" i="83" s="1"/>
  <c r="G30" i="12" s="1"/>
  <c r="P41" i="82"/>
  <c r="P85" i="79"/>
  <c r="T40" i="83"/>
  <c r="T41" i="83"/>
  <c r="AJ40" i="83"/>
  <c r="AJ41" i="83"/>
  <c r="AJ113" i="83" s="1"/>
  <c r="W40" i="83"/>
  <c r="AM109" i="83"/>
  <c r="AM40" i="83"/>
  <c r="AM112" i="83" s="1"/>
  <c r="AP30" i="12" s="1"/>
  <c r="D36" i="81"/>
  <c r="D41" i="81" s="1"/>
  <c r="D113" i="81" s="1"/>
  <c r="G38" i="12" s="1"/>
  <c r="X41" i="82"/>
  <c r="AF41" i="82"/>
  <c r="AN41" i="82"/>
  <c r="AV41" i="82"/>
  <c r="BD41" i="82"/>
  <c r="BL41" i="82"/>
  <c r="Q40" i="82"/>
  <c r="Y40" i="82"/>
  <c r="AG40" i="82"/>
  <c r="AO40" i="82"/>
  <c r="AW40" i="82"/>
  <c r="BE40" i="82"/>
  <c r="M41" i="81"/>
  <c r="U41" i="81"/>
  <c r="AK41" i="81"/>
  <c r="AK113" i="81" s="1"/>
  <c r="AS41" i="81"/>
  <c r="AS113" i="81" s="1"/>
  <c r="BI41" i="81"/>
  <c r="BI113" i="81" s="1"/>
  <c r="R41" i="82"/>
  <c r="Z41" i="82"/>
  <c r="AH41" i="82"/>
  <c r="AX41" i="82"/>
  <c r="S40" i="82"/>
  <c r="AI40" i="82"/>
  <c r="AY40" i="82"/>
  <c r="AM41" i="83"/>
  <c r="AM113" i="83" s="1"/>
  <c r="AP40" i="12" s="1"/>
  <c r="AU40" i="83"/>
  <c r="AU112" i="83" s="1"/>
  <c r="AX30" i="12" s="1"/>
  <c r="BC41" i="83"/>
  <c r="BC113" i="83" s="1"/>
  <c r="BF40" i="12" s="1"/>
  <c r="AP41" i="83"/>
  <c r="AP99" i="83" s="1"/>
  <c r="H41" i="83"/>
  <c r="P41" i="83"/>
  <c r="X41" i="83"/>
  <c r="AF41" i="83"/>
  <c r="AN41" i="83"/>
  <c r="AN113" i="83" s="1"/>
  <c r="AV41" i="83"/>
  <c r="AV113" i="83" s="1"/>
  <c r="BD41" i="83"/>
  <c r="BD113" i="83" s="1"/>
  <c r="AT41" i="13"/>
  <c r="BB41" i="13"/>
  <c r="BB113" i="13" s="1"/>
  <c r="BJ41" i="13"/>
  <c r="L40" i="83"/>
  <c r="V41" i="13"/>
  <c r="H40" i="81"/>
  <c r="X40" i="81"/>
  <c r="AN40" i="81"/>
  <c r="AN112" i="81" s="1"/>
  <c r="AQ28" i="12" s="1"/>
  <c r="AV40" i="81"/>
  <c r="AV112" i="81" s="1"/>
  <c r="AY28" i="12" s="1"/>
  <c r="C20" i="82"/>
  <c r="O40" i="82"/>
  <c r="W40" i="82"/>
  <c r="AE40" i="82"/>
  <c r="AM40" i="82"/>
  <c r="AU40" i="82"/>
  <c r="BC40" i="82"/>
  <c r="BK40" i="82"/>
  <c r="AL41" i="13"/>
  <c r="AL113" i="13" s="1"/>
  <c r="J41" i="81"/>
  <c r="R41" i="81"/>
  <c r="Z41" i="81"/>
  <c r="AH41" i="81"/>
  <c r="AP41" i="81"/>
  <c r="AX41" i="81"/>
  <c r="AX113" i="81" s="1"/>
  <c r="BF41" i="81"/>
  <c r="BD40" i="81"/>
  <c r="BD112" i="81" s="1"/>
  <c r="BG28" i="12" s="1"/>
  <c r="BL40" i="81"/>
  <c r="BL112" i="81" s="1"/>
  <c r="BO28" i="12" s="1"/>
  <c r="P85" i="78"/>
  <c r="AU108" i="13"/>
  <c r="AU40" i="13"/>
  <c r="AU112" i="13" s="1"/>
  <c r="AX27" i="12" s="1"/>
  <c r="AU41" i="13"/>
  <c r="AU113" i="13" s="1"/>
  <c r="AX37" i="12" s="1"/>
  <c r="BK40" i="13"/>
  <c r="BK112" i="13" s="1"/>
  <c r="BN27" i="12" s="1"/>
  <c r="BK108" i="13"/>
  <c r="BK41" i="13"/>
  <c r="BK113" i="13" s="1"/>
  <c r="BN37" i="12" s="1"/>
  <c r="W40" i="13"/>
  <c r="W41" i="13"/>
  <c r="AM108" i="13"/>
  <c r="AM40" i="13"/>
  <c r="AM112" i="13" s="1"/>
  <c r="AP27" i="12" s="1"/>
  <c r="AM41" i="13"/>
  <c r="AM113" i="13" s="1"/>
  <c r="AP37" i="12" s="1"/>
  <c r="AF40" i="13"/>
  <c r="BB40" i="13"/>
  <c r="BB112" i="13" s="1"/>
  <c r="BE27" i="12" s="1"/>
  <c r="Q40" i="13"/>
  <c r="Q41" i="13"/>
  <c r="Y40" i="13"/>
  <c r="Y41" i="13"/>
  <c r="AG40" i="13"/>
  <c r="AG41" i="13"/>
  <c r="AO40" i="13"/>
  <c r="AO112" i="13" s="1"/>
  <c r="AR27" i="12" s="1"/>
  <c r="AO41" i="13"/>
  <c r="AW40" i="13"/>
  <c r="AW112" i="13" s="1"/>
  <c r="AZ27" i="12" s="1"/>
  <c r="AW41" i="13"/>
  <c r="BE40" i="13"/>
  <c r="BE112" i="13" s="1"/>
  <c r="BH27" i="12" s="1"/>
  <c r="BE41" i="13"/>
  <c r="BE113" i="13" s="1"/>
  <c r="BD40" i="13"/>
  <c r="BD112" i="13" s="1"/>
  <c r="BG27" i="12" s="1"/>
  <c r="R40" i="13"/>
  <c r="R41" i="13"/>
  <c r="Z40" i="13"/>
  <c r="Z41" i="13"/>
  <c r="AH40" i="13"/>
  <c r="AH41" i="13"/>
  <c r="AP40" i="13"/>
  <c r="AP112" i="13" s="1"/>
  <c r="AS27" i="12" s="1"/>
  <c r="AP41" i="13"/>
  <c r="AP113" i="13" s="1"/>
  <c r="AX40" i="13"/>
  <c r="AX112" i="13" s="1"/>
  <c r="BA27" i="12" s="1"/>
  <c r="AX41" i="13"/>
  <c r="BF40" i="13"/>
  <c r="BF41" i="13"/>
  <c r="BF113" i="13" s="1"/>
  <c r="P40" i="13"/>
  <c r="AL40" i="13"/>
  <c r="AL112" i="13" s="1"/>
  <c r="AO27" i="12" s="1"/>
  <c r="AE40" i="13"/>
  <c r="AE41" i="13"/>
  <c r="AN40" i="13"/>
  <c r="AN112" i="13" s="1"/>
  <c r="AQ27" i="12" s="1"/>
  <c r="BJ40" i="13"/>
  <c r="BJ112" i="13" s="1"/>
  <c r="BM27" i="12" s="1"/>
  <c r="O40" i="13"/>
  <c r="O41" i="13"/>
  <c r="BC108" i="13"/>
  <c r="BC40" i="13"/>
  <c r="BC112" i="13" s="1"/>
  <c r="BF27" i="12" s="1"/>
  <c r="BC41" i="13"/>
  <c r="AD40" i="13"/>
  <c r="T41" i="13"/>
  <c r="T40" i="13"/>
  <c r="AB41" i="13"/>
  <c r="AB40" i="13"/>
  <c r="AJ41" i="13"/>
  <c r="AJ113" i="13" s="1"/>
  <c r="AJ40" i="13"/>
  <c r="AJ112" i="13" s="1"/>
  <c r="AM27" i="12" s="1"/>
  <c r="AR41" i="13"/>
  <c r="AR40" i="13"/>
  <c r="AR112" i="13" s="1"/>
  <c r="AU27" i="12" s="1"/>
  <c r="AZ40" i="13"/>
  <c r="AZ112" i="13" s="1"/>
  <c r="BC27" i="12" s="1"/>
  <c r="AZ41" i="13"/>
  <c r="BH41" i="13"/>
  <c r="BH113" i="13" s="1"/>
  <c r="BH40" i="13"/>
  <c r="BH112" i="13" s="1"/>
  <c r="BK27" i="12" s="1"/>
  <c r="V40" i="13"/>
  <c r="AQ40" i="13"/>
  <c r="AQ112" i="13" s="1"/>
  <c r="AT27" i="12" s="1"/>
  <c r="BL40" i="13"/>
  <c r="BL112" i="13" s="1"/>
  <c r="BO27" i="12" s="1"/>
  <c r="U41" i="13"/>
  <c r="U40" i="13"/>
  <c r="AC41" i="13"/>
  <c r="AC40" i="13"/>
  <c r="AK108" i="13"/>
  <c r="AK41" i="13"/>
  <c r="AK113" i="13" s="1"/>
  <c r="AN37" i="12" s="1"/>
  <c r="AK40" i="13"/>
  <c r="AK112" i="13" s="1"/>
  <c r="AN27" i="12" s="1"/>
  <c r="AS108" i="13"/>
  <c r="AS41" i="13"/>
  <c r="AS40" i="13"/>
  <c r="AS112" i="13" s="1"/>
  <c r="AV27" i="12" s="1"/>
  <c r="BA108" i="13"/>
  <c r="BA41" i="13"/>
  <c r="BA40" i="13"/>
  <c r="BA112" i="13" s="1"/>
  <c r="BD27" i="12" s="1"/>
  <c r="BI108" i="13"/>
  <c r="BI41" i="13"/>
  <c r="BI40" i="13"/>
  <c r="BI112" i="13" s="1"/>
  <c r="BL27" i="12" s="1"/>
  <c r="X40" i="13"/>
  <c r="AT40" i="13"/>
  <c r="AE41" i="81"/>
  <c r="AQ108" i="13"/>
  <c r="H41" i="81"/>
  <c r="P41" i="81"/>
  <c r="X41" i="81"/>
  <c r="AF41" i="81"/>
  <c r="AN41" i="81"/>
  <c r="AN113" i="81" s="1"/>
  <c r="AV41" i="81"/>
  <c r="AV113" i="81" s="1"/>
  <c r="BD41" i="81"/>
  <c r="BL41" i="81"/>
  <c r="BL113" i="81" s="1"/>
  <c r="V41" i="81"/>
  <c r="W40" i="81"/>
  <c r="BC40" i="81"/>
  <c r="BC112" i="81" s="1"/>
  <c r="BF28" i="12" s="1"/>
  <c r="AU108" i="81"/>
  <c r="AU41" i="81"/>
  <c r="AU113" i="81" s="1"/>
  <c r="P41" i="13"/>
  <c r="X41" i="13"/>
  <c r="AF41" i="13"/>
  <c r="AN41" i="13"/>
  <c r="AN113" i="13" s="1"/>
  <c r="AV41" i="13"/>
  <c r="AV113" i="13" s="1"/>
  <c r="BD41" i="13"/>
  <c r="BD113" i="13" s="1"/>
  <c r="BL41" i="13"/>
  <c r="BL113" i="13" s="1"/>
  <c r="I41" i="81"/>
  <c r="Q41" i="81"/>
  <c r="Y41" i="81"/>
  <c r="AG41" i="81"/>
  <c r="AO108" i="81"/>
  <c r="AO41" i="81"/>
  <c r="AO113" i="81" s="1"/>
  <c r="AR38" i="12" s="1"/>
  <c r="AW108" i="81"/>
  <c r="AW41" i="81"/>
  <c r="AW113" i="81" s="1"/>
  <c r="AZ38" i="12" s="1"/>
  <c r="BE108" i="81"/>
  <c r="BE41" i="81"/>
  <c r="BE113" i="81" s="1"/>
  <c r="BH38" i="12" s="1"/>
  <c r="BH41" i="81"/>
  <c r="BH113" i="81" s="1"/>
  <c r="W41" i="81"/>
  <c r="J40" i="81"/>
  <c r="R40" i="81"/>
  <c r="Z40" i="81"/>
  <c r="AH40" i="81"/>
  <c r="AP40" i="81"/>
  <c r="AP112" i="81" s="1"/>
  <c r="AS28" i="12" s="1"/>
  <c r="AX40" i="81"/>
  <c r="BF40" i="81"/>
  <c r="BF112" i="81" s="1"/>
  <c r="BI28" i="12" s="1"/>
  <c r="AE40" i="81"/>
  <c r="BK40" i="81"/>
  <c r="BK112" i="81" s="1"/>
  <c r="BN28" i="12" s="1"/>
  <c r="O41" i="81"/>
  <c r="K41" i="81"/>
  <c r="S41" i="81"/>
  <c r="AA41" i="81"/>
  <c r="AI41" i="81"/>
  <c r="AI113" i="81" s="1"/>
  <c r="AL38" i="12" s="1"/>
  <c r="AI108" i="81"/>
  <c r="AQ108" i="81"/>
  <c r="AQ41" i="81"/>
  <c r="AQ113" i="81" s="1"/>
  <c r="AT38" i="12" s="1"/>
  <c r="AY41" i="81"/>
  <c r="AY113" i="81" s="1"/>
  <c r="BB38" i="12" s="1"/>
  <c r="AY108" i="81"/>
  <c r="BG41" i="81"/>
  <c r="BG113" i="81" s="1"/>
  <c r="BJ38" i="12" s="1"/>
  <c r="BG108" i="81"/>
  <c r="K40" i="81"/>
  <c r="S40" i="81"/>
  <c r="AA40" i="81"/>
  <c r="AI111" i="81"/>
  <c r="AI40" i="81"/>
  <c r="AI112" i="81" s="1"/>
  <c r="AL28" i="12" s="1"/>
  <c r="AQ111" i="81"/>
  <c r="AQ40" i="81"/>
  <c r="AQ112" i="81" s="1"/>
  <c r="AT28" i="12" s="1"/>
  <c r="AY111" i="81"/>
  <c r="AY40" i="81"/>
  <c r="AY112" i="81" s="1"/>
  <c r="BB28" i="12" s="1"/>
  <c r="BG111" i="81"/>
  <c r="BG40" i="81"/>
  <c r="BG112" i="81" s="1"/>
  <c r="BJ28" i="12" s="1"/>
  <c r="AL41" i="82"/>
  <c r="AT41" i="82"/>
  <c r="BC108" i="81"/>
  <c r="BC41" i="81"/>
  <c r="BC113" i="81" s="1"/>
  <c r="S41" i="13"/>
  <c r="AA41" i="13"/>
  <c r="AI41" i="13"/>
  <c r="AQ41" i="13"/>
  <c r="AY41" i="13"/>
  <c r="BG41" i="13"/>
  <c r="C32" i="81"/>
  <c r="D39" i="81"/>
  <c r="L40" i="81"/>
  <c r="T40" i="81"/>
  <c r="AB40" i="81"/>
  <c r="AJ40" i="81"/>
  <c r="AR40" i="81"/>
  <c r="AR112" i="81" s="1"/>
  <c r="AU28" i="12" s="1"/>
  <c r="AZ40" i="81"/>
  <c r="BH40" i="81"/>
  <c r="BH112" i="81" s="1"/>
  <c r="BK28" i="12" s="1"/>
  <c r="F41" i="81"/>
  <c r="G40" i="81"/>
  <c r="AM40" i="81"/>
  <c r="C14" i="81"/>
  <c r="E36" i="81"/>
  <c r="E41" i="81" s="1"/>
  <c r="E113" i="81" s="1"/>
  <c r="AC41" i="81"/>
  <c r="BA41" i="81"/>
  <c r="BA113" i="81" s="1"/>
  <c r="M40" i="81"/>
  <c r="U40" i="81"/>
  <c r="AC40" i="81"/>
  <c r="AK40" i="81"/>
  <c r="AK99" i="81" s="1"/>
  <c r="AS40" i="81"/>
  <c r="AS99" i="81" s="1"/>
  <c r="BA40" i="81"/>
  <c r="BA112" i="81" s="1"/>
  <c r="BD28" i="12" s="1"/>
  <c r="BI40" i="81"/>
  <c r="L41" i="81"/>
  <c r="AR41" i="81"/>
  <c r="AR113" i="81" s="1"/>
  <c r="P40" i="81"/>
  <c r="AM108" i="81"/>
  <c r="AM41" i="81"/>
  <c r="AM113" i="81" s="1"/>
  <c r="S40" i="13"/>
  <c r="AA40" i="13"/>
  <c r="AI40" i="13"/>
  <c r="AI112" i="13" s="1"/>
  <c r="AL27" i="12" s="1"/>
  <c r="AY40" i="13"/>
  <c r="AY112" i="13" s="1"/>
  <c r="BB27" i="12" s="1"/>
  <c r="BG40" i="13"/>
  <c r="BG112" i="13" s="1"/>
  <c r="BJ27" i="12" s="1"/>
  <c r="D109" i="81"/>
  <c r="C37" i="81"/>
  <c r="F40" i="81"/>
  <c r="N40" i="81"/>
  <c r="V40" i="81"/>
  <c r="AD40" i="81"/>
  <c r="AL40" i="81"/>
  <c r="AT40" i="81"/>
  <c r="AT112" i="81" s="1"/>
  <c r="AW28" i="12" s="1"/>
  <c r="BB40" i="81"/>
  <c r="BB112" i="81" s="1"/>
  <c r="BE28" i="12" s="1"/>
  <c r="BJ40" i="81"/>
  <c r="BJ112" i="81" s="1"/>
  <c r="BM28" i="12" s="1"/>
  <c r="N41" i="81"/>
  <c r="O40" i="81"/>
  <c r="AU40" i="81"/>
  <c r="AU112" i="81" s="1"/>
  <c r="AX28" i="12" s="1"/>
  <c r="G41" i="81"/>
  <c r="BK108" i="81"/>
  <c r="BK41" i="81"/>
  <c r="BK113" i="81" s="1"/>
  <c r="I40" i="81"/>
  <c r="Q40" i="81"/>
  <c r="Y40" i="81"/>
  <c r="AG40" i="81"/>
  <c r="AO40" i="81"/>
  <c r="AO112" i="81" s="1"/>
  <c r="AR28" i="12" s="1"/>
  <c r="AW40" i="81"/>
  <c r="AW112" i="81" s="1"/>
  <c r="AZ28" i="12" s="1"/>
  <c r="BE40" i="81"/>
  <c r="BE112" i="81" s="1"/>
  <c r="BH28" i="12" s="1"/>
  <c r="P40" i="82"/>
  <c r="X40" i="82"/>
  <c r="AF40" i="82"/>
  <c r="AN40" i="82"/>
  <c r="AV40" i="82"/>
  <c r="BD40" i="82"/>
  <c r="BL40" i="82"/>
  <c r="Y41" i="82"/>
  <c r="BE41" i="82"/>
  <c r="AB40" i="82"/>
  <c r="BH40" i="82"/>
  <c r="AD41" i="81"/>
  <c r="AL41" i="81"/>
  <c r="AL113" i="81" s="1"/>
  <c r="AT41" i="81"/>
  <c r="AT113" i="81" s="1"/>
  <c r="BB41" i="81"/>
  <c r="BB113" i="81" s="1"/>
  <c r="BJ41" i="81"/>
  <c r="BJ113" i="81" s="1"/>
  <c r="AE41" i="82"/>
  <c r="BK41" i="82"/>
  <c r="S40" i="83"/>
  <c r="S41" i="83"/>
  <c r="AL40" i="83"/>
  <c r="AL112" i="83" s="1"/>
  <c r="AO30" i="12" s="1"/>
  <c r="AL41" i="83"/>
  <c r="AL113" i="83" s="1"/>
  <c r="BH40" i="83"/>
  <c r="BH112" i="83" s="1"/>
  <c r="BK30" i="12" s="1"/>
  <c r="BH41" i="83"/>
  <c r="AG41" i="82"/>
  <c r="C39" i="82"/>
  <c r="D111" i="82"/>
  <c r="AJ40" i="82"/>
  <c r="AP41" i="82"/>
  <c r="BF41" i="82"/>
  <c r="AA40" i="82"/>
  <c r="AQ40" i="82"/>
  <c r="BG40" i="82"/>
  <c r="AM41" i="82"/>
  <c r="S41" i="82"/>
  <c r="AA41" i="82"/>
  <c r="AI41" i="82"/>
  <c r="AI99" i="82" s="1"/>
  <c r="AQ41" i="82"/>
  <c r="AY41" i="82"/>
  <c r="BG41" i="82"/>
  <c r="C32" i="82"/>
  <c r="AO41" i="82"/>
  <c r="AR40" i="82"/>
  <c r="U40" i="82"/>
  <c r="AC40" i="82"/>
  <c r="AK40" i="82"/>
  <c r="AS40" i="82"/>
  <c r="BA40" i="82"/>
  <c r="BI40" i="82"/>
  <c r="O41" i="82"/>
  <c r="AU41" i="82"/>
  <c r="U41" i="82"/>
  <c r="AC41" i="82"/>
  <c r="AK41" i="82"/>
  <c r="AS41" i="82"/>
  <c r="BA41" i="82"/>
  <c r="BI41" i="82"/>
  <c r="V40" i="82"/>
  <c r="AD40" i="82"/>
  <c r="AL40" i="82"/>
  <c r="AT40" i="82"/>
  <c r="BB40" i="82"/>
  <c r="BJ40" i="82"/>
  <c r="Q41" i="82"/>
  <c r="AW41" i="82"/>
  <c r="T40" i="82"/>
  <c r="AZ40" i="82"/>
  <c r="M41" i="83"/>
  <c r="M40" i="83"/>
  <c r="U41" i="83"/>
  <c r="U40" i="83"/>
  <c r="AC41" i="83"/>
  <c r="AC40" i="83"/>
  <c r="AK41" i="83"/>
  <c r="AK113" i="83" s="1"/>
  <c r="AK40" i="83"/>
  <c r="AS41" i="83"/>
  <c r="AS113" i="83" s="1"/>
  <c r="AS40" i="83"/>
  <c r="AS112" i="83" s="1"/>
  <c r="AV30" i="12" s="1"/>
  <c r="BA41" i="83"/>
  <c r="BA113" i="83" s="1"/>
  <c r="BA40" i="83"/>
  <c r="BA112" i="83" s="1"/>
  <c r="BD30" i="12" s="1"/>
  <c r="BI41" i="83"/>
  <c r="BI113" i="83" s="1"/>
  <c r="BI40" i="83"/>
  <c r="BI112" i="83" s="1"/>
  <c r="BL30" i="12" s="1"/>
  <c r="AQ40" i="83"/>
  <c r="AQ112" i="83" s="1"/>
  <c r="AT30" i="12" s="1"/>
  <c r="AQ41" i="83"/>
  <c r="AQ113" i="83" s="1"/>
  <c r="AQ108" i="83"/>
  <c r="BJ40" i="83"/>
  <c r="BJ112" i="83" s="1"/>
  <c r="BM30" i="12" s="1"/>
  <c r="BJ41" i="83"/>
  <c r="X40" i="83"/>
  <c r="AR41" i="83"/>
  <c r="AM108" i="83"/>
  <c r="P88" i="76"/>
  <c r="R87" i="76"/>
  <c r="R88" i="76" s="1"/>
  <c r="E12" i="22" s="1"/>
  <c r="D62" i="4" s="1"/>
  <c r="D37" i="82"/>
  <c r="C20" i="83"/>
  <c r="V40" i="83"/>
  <c r="V41" i="83"/>
  <c r="Z40" i="83"/>
  <c r="AV40" i="83"/>
  <c r="AV112" i="83" s="1"/>
  <c r="AY30" i="12" s="1"/>
  <c r="AU120" i="81"/>
  <c r="AX58" i="12" s="1"/>
  <c r="BC120" i="81"/>
  <c r="BF58" i="12" s="1"/>
  <c r="BK120" i="81"/>
  <c r="BN58" i="12" s="1"/>
  <c r="G36" i="83"/>
  <c r="C14" i="83"/>
  <c r="O41" i="83"/>
  <c r="W41" i="83"/>
  <c r="AE41" i="83"/>
  <c r="AU108" i="83"/>
  <c r="AU41" i="83"/>
  <c r="BK108" i="83"/>
  <c r="BK41" i="83"/>
  <c r="AA40" i="83"/>
  <c r="AA41" i="83"/>
  <c r="AT40" i="83"/>
  <c r="AT41" i="83"/>
  <c r="H40" i="83"/>
  <c r="AE40" i="83"/>
  <c r="AX40" i="83"/>
  <c r="AX99" i="83" s="1"/>
  <c r="I41" i="83"/>
  <c r="AB41" i="83"/>
  <c r="BC108" i="83"/>
  <c r="BL41" i="83"/>
  <c r="BL113" i="83" s="1"/>
  <c r="F40" i="83"/>
  <c r="F41" i="83"/>
  <c r="AY40" i="83"/>
  <c r="AY112" i="83" s="1"/>
  <c r="BB30" i="12" s="1"/>
  <c r="AY41" i="83"/>
  <c r="AY113" i="83" s="1"/>
  <c r="E37" i="83"/>
  <c r="C37" i="83" s="1"/>
  <c r="J40" i="83"/>
  <c r="AF40" i="83"/>
  <c r="BC40" i="83"/>
  <c r="BC112" i="83" s="1"/>
  <c r="BF30" i="12" s="1"/>
  <c r="AZ41" i="83"/>
  <c r="AZ113" i="83" s="1"/>
  <c r="I40" i="83"/>
  <c r="Q40" i="83"/>
  <c r="Y40" i="83"/>
  <c r="AG40" i="83"/>
  <c r="AO108" i="83"/>
  <c r="AO40" i="83"/>
  <c r="AO112" i="83" s="1"/>
  <c r="AR30" i="12" s="1"/>
  <c r="AW40" i="83"/>
  <c r="AW112" i="83" s="1"/>
  <c r="AZ30" i="12" s="1"/>
  <c r="AW108" i="83"/>
  <c r="BE108" i="83"/>
  <c r="BE40" i="83"/>
  <c r="BE112" i="83" s="1"/>
  <c r="BH30" i="12" s="1"/>
  <c r="K40" i="83"/>
  <c r="K41" i="83"/>
  <c r="AD40" i="83"/>
  <c r="AD41" i="83"/>
  <c r="O40" i="83"/>
  <c r="AH40" i="83"/>
  <c r="BD40" i="83"/>
  <c r="L41" i="83"/>
  <c r="BE41" i="83"/>
  <c r="BE113" i="83" s="1"/>
  <c r="BH40" i="12" s="1"/>
  <c r="R40" i="82"/>
  <c r="Z40" i="82"/>
  <c r="AH40" i="82"/>
  <c r="AP40" i="82"/>
  <c r="AX40" i="82"/>
  <c r="BF40" i="82"/>
  <c r="AI40" i="83"/>
  <c r="AI112" i="83" s="1"/>
  <c r="AL30" i="12" s="1"/>
  <c r="AI108" i="83"/>
  <c r="AI41" i="83"/>
  <c r="AI113" i="83" s="1"/>
  <c r="BB40" i="83"/>
  <c r="BB112" i="83" s="1"/>
  <c r="BE30" i="12" s="1"/>
  <c r="BB41" i="83"/>
  <c r="BB113" i="83" s="1"/>
  <c r="BF40" i="83"/>
  <c r="BF99" i="83" s="1"/>
  <c r="Q41" i="83"/>
  <c r="N40" i="83"/>
  <c r="N41" i="83"/>
  <c r="BG40" i="83"/>
  <c r="BG112" i="83" s="1"/>
  <c r="BJ30" i="12" s="1"/>
  <c r="BG41" i="83"/>
  <c r="BG113" i="83" s="1"/>
  <c r="R40" i="83"/>
  <c r="AN40" i="83"/>
  <c r="BK40" i="83"/>
  <c r="BK112" i="83" s="1"/>
  <c r="BN30" i="12" s="1"/>
  <c r="AO41" i="83"/>
  <c r="AO113" i="83" s="1"/>
  <c r="AR40" i="12" s="1"/>
  <c r="P85" i="49"/>
  <c r="R83" i="49"/>
  <c r="R85" i="49" s="1"/>
  <c r="C11" i="22" s="1"/>
  <c r="B61" i="4" s="1"/>
  <c r="R81" i="79"/>
  <c r="H10" i="22" s="1"/>
  <c r="G60" i="4" s="1"/>
  <c r="P85" i="77"/>
  <c r="P62" i="77"/>
  <c r="R83" i="79"/>
  <c r="R85" i="79" s="1"/>
  <c r="H11" i="22" s="1"/>
  <c r="G61" i="4" s="1"/>
  <c r="P81" i="49"/>
  <c r="BT44" i="13"/>
  <c r="BO75" i="13"/>
  <c r="BO91" i="13"/>
  <c r="AP111" i="13"/>
  <c r="AP110" i="13"/>
  <c r="AP109" i="13"/>
  <c r="AP108" i="13"/>
  <c r="AP107" i="13"/>
  <c r="AS17" i="12" s="1"/>
  <c r="AX111" i="13"/>
  <c r="AX110" i="13"/>
  <c r="AX109" i="13"/>
  <c r="AX108" i="13"/>
  <c r="AX107" i="13"/>
  <c r="BA17" i="12" s="1"/>
  <c r="BF111" i="13"/>
  <c r="BF110" i="13"/>
  <c r="BF109" i="13"/>
  <c r="BF108" i="13"/>
  <c r="BF107" i="13"/>
  <c r="BI17" i="12" s="1"/>
  <c r="BQ83" i="81"/>
  <c r="BQ75" i="81"/>
  <c r="BQ12" i="81"/>
  <c r="BQ44" i="81"/>
  <c r="BQ91" i="81"/>
  <c r="AJ107" i="13"/>
  <c r="AM17" i="12" s="1"/>
  <c r="AR107" i="13"/>
  <c r="AU17" i="12" s="1"/>
  <c r="AZ107" i="13"/>
  <c r="BC17" i="12" s="1"/>
  <c r="BH107" i="13"/>
  <c r="BK17" i="12" s="1"/>
  <c r="BP107" i="13"/>
  <c r="BS17" i="12" s="1"/>
  <c r="AJ108" i="13"/>
  <c r="AR108" i="13"/>
  <c r="AZ108" i="13"/>
  <c r="BH108" i="13"/>
  <c r="BP108" i="13"/>
  <c r="AJ109" i="13"/>
  <c r="AR109" i="13"/>
  <c r="AZ109" i="13"/>
  <c r="BH109" i="13"/>
  <c r="BP109" i="13"/>
  <c r="AJ110" i="13"/>
  <c r="AR110" i="13"/>
  <c r="AZ110" i="13"/>
  <c r="BH110" i="13"/>
  <c r="BP110" i="13"/>
  <c r="AJ111" i="13"/>
  <c r="AR111" i="13"/>
  <c r="AZ111" i="13"/>
  <c r="BH111" i="13"/>
  <c r="BP111" i="13"/>
  <c r="BP112" i="13"/>
  <c r="BS27" i="12" s="1"/>
  <c r="AR113" i="13"/>
  <c r="BP113" i="13"/>
  <c r="AJ114" i="13"/>
  <c r="AR114" i="13"/>
  <c r="AZ114" i="13"/>
  <c r="BH114" i="13"/>
  <c r="BP114" i="13"/>
  <c r="AJ115" i="13"/>
  <c r="AR115" i="13"/>
  <c r="AZ115" i="13"/>
  <c r="BH115" i="13"/>
  <c r="BP115" i="13"/>
  <c r="AJ116" i="13"/>
  <c r="AR116" i="13"/>
  <c r="AZ116" i="13"/>
  <c r="BH116" i="13"/>
  <c r="BP116" i="13"/>
  <c r="AJ117" i="13"/>
  <c r="AR117" i="13"/>
  <c r="AZ117" i="13"/>
  <c r="BH117" i="13"/>
  <c r="BP117" i="13"/>
  <c r="AJ118" i="13"/>
  <c r="AR118" i="13"/>
  <c r="AZ118" i="13"/>
  <c r="BH118" i="13"/>
  <c r="BP118" i="13"/>
  <c r="AJ119" i="13"/>
  <c r="AM47" i="12" s="1"/>
  <c r="AR119" i="13"/>
  <c r="AU47" i="12" s="1"/>
  <c r="AZ119" i="13"/>
  <c r="BC47" i="12" s="1"/>
  <c r="BH119" i="13"/>
  <c r="BK47" i="12" s="1"/>
  <c r="BP119" i="13"/>
  <c r="BS47" i="12" s="1"/>
  <c r="AJ120" i="13"/>
  <c r="AM57" i="12" s="1"/>
  <c r="AR120" i="13"/>
  <c r="AU57" i="12" s="1"/>
  <c r="AZ120" i="13"/>
  <c r="BC57" i="12" s="1"/>
  <c r="BH120" i="13"/>
  <c r="BK57" i="12" s="1"/>
  <c r="BP120" i="13"/>
  <c r="BS57" i="12" s="1"/>
  <c r="AJ121" i="13"/>
  <c r="AM67" i="12" s="1"/>
  <c r="AR121" i="13"/>
  <c r="AU67" i="12" s="1"/>
  <c r="AZ121" i="13"/>
  <c r="BC67" i="12" s="1"/>
  <c r="BH121" i="13"/>
  <c r="BK67" i="12" s="1"/>
  <c r="BP121" i="13"/>
  <c r="BS67" i="12" s="1"/>
  <c r="AJ122" i="13"/>
  <c r="AM77" i="12" s="1"/>
  <c r="AR122" i="13"/>
  <c r="AU77" i="12" s="1"/>
  <c r="AZ122" i="13"/>
  <c r="BC77" i="12" s="1"/>
  <c r="BH122" i="13"/>
  <c r="BK77" i="12" s="1"/>
  <c r="BP122" i="13"/>
  <c r="BS77" i="12" s="1"/>
  <c r="BM12" i="81"/>
  <c r="BU12" i="81"/>
  <c r="BN44" i="81"/>
  <c r="BT75" i="81"/>
  <c r="BT83" i="81"/>
  <c r="AN107" i="81"/>
  <c r="AQ18" i="12" s="1"/>
  <c r="AV107" i="81"/>
  <c r="AY18" i="12" s="1"/>
  <c r="BD107" i="81"/>
  <c r="BG18" i="12" s="1"/>
  <c r="BL107" i="81"/>
  <c r="BO18" i="12" s="1"/>
  <c r="BT107" i="81"/>
  <c r="BW18" i="12" s="1"/>
  <c r="AN108" i="81"/>
  <c r="AV108" i="81"/>
  <c r="BD108" i="81"/>
  <c r="BL108" i="81"/>
  <c r="BT108" i="81"/>
  <c r="AN109" i="81"/>
  <c r="AV109" i="81"/>
  <c r="BD109" i="81"/>
  <c r="BL109" i="81"/>
  <c r="BT109" i="81"/>
  <c r="AN110" i="81"/>
  <c r="AV110" i="81"/>
  <c r="BD110" i="81"/>
  <c r="BL110" i="81"/>
  <c r="BT110" i="81"/>
  <c r="AN111" i="81"/>
  <c r="AV111" i="81"/>
  <c r="BD111" i="81"/>
  <c r="BL111" i="81"/>
  <c r="BT111" i="81"/>
  <c r="BT112" i="81"/>
  <c r="BW28" i="12" s="1"/>
  <c r="BD113" i="81"/>
  <c r="BT113" i="81"/>
  <c r="AN114" i="81"/>
  <c r="AV114" i="81"/>
  <c r="BD114" i="81"/>
  <c r="BL114" i="81"/>
  <c r="BT114" i="81"/>
  <c r="AN115" i="81"/>
  <c r="AV115" i="81"/>
  <c r="BD115" i="81"/>
  <c r="BL115" i="81"/>
  <c r="BT115" i="81"/>
  <c r="AN116" i="81"/>
  <c r="AV116" i="81"/>
  <c r="BD116" i="81"/>
  <c r="BL116" i="81"/>
  <c r="BT116" i="81"/>
  <c r="AN117" i="81"/>
  <c r="AV117" i="81"/>
  <c r="BD117" i="81"/>
  <c r="BL117" i="81"/>
  <c r="BT117" i="81"/>
  <c r="AN118" i="81"/>
  <c r="AV118" i="81"/>
  <c r="BD118" i="81"/>
  <c r="BL118" i="81"/>
  <c r="BT118" i="81"/>
  <c r="AN119" i="81"/>
  <c r="AQ48" i="12" s="1"/>
  <c r="AV119" i="81"/>
  <c r="AY48" i="12" s="1"/>
  <c r="BD119" i="81"/>
  <c r="BG48" i="12" s="1"/>
  <c r="BL119" i="81"/>
  <c r="BO48" i="12" s="1"/>
  <c r="BT119" i="81"/>
  <c r="BW48" i="12" s="1"/>
  <c r="AN120" i="81"/>
  <c r="AQ58" i="12" s="1"/>
  <c r="AV120" i="81"/>
  <c r="AY58" i="12" s="1"/>
  <c r="BD120" i="81"/>
  <c r="BG58" i="12" s="1"/>
  <c r="BL120" i="81"/>
  <c r="BO58" i="12" s="1"/>
  <c r="BT120" i="81"/>
  <c r="BW58" i="12" s="1"/>
  <c r="AN121" i="81"/>
  <c r="AQ68" i="12" s="1"/>
  <c r="AV121" i="81"/>
  <c r="AY68" i="12" s="1"/>
  <c r="BD121" i="81"/>
  <c r="BG68" i="12" s="1"/>
  <c r="BL121" i="81"/>
  <c r="BO68" i="12" s="1"/>
  <c r="BT121" i="81"/>
  <c r="BW68" i="12" s="1"/>
  <c r="AN122" i="81"/>
  <c r="AQ78" i="12" s="1"/>
  <c r="AV122" i="81"/>
  <c r="AY78" i="12" s="1"/>
  <c r="BD122" i="81"/>
  <c r="BG78" i="12" s="1"/>
  <c r="BL122" i="81"/>
  <c r="BO78" i="12" s="1"/>
  <c r="BT122" i="81"/>
  <c r="BW78" i="12" s="1"/>
  <c r="BQ12" i="82"/>
  <c r="BP75" i="82"/>
  <c r="BP83" i="82"/>
  <c r="BM91" i="82"/>
  <c r="BU91" i="82"/>
  <c r="BT110" i="82"/>
  <c r="BT113" i="82"/>
  <c r="BW39" i="12" s="1"/>
  <c r="BR116" i="82"/>
  <c r="BT121" i="82"/>
  <c r="BW69" i="12" s="1"/>
  <c r="BN44" i="13"/>
  <c r="AL107" i="13"/>
  <c r="AO17" i="12" s="1"/>
  <c r="AT107" i="13"/>
  <c r="AW17" i="12" s="1"/>
  <c r="BB107" i="13"/>
  <c r="BE17" i="12" s="1"/>
  <c r="BJ107" i="13"/>
  <c r="BM17" i="12" s="1"/>
  <c r="BR107" i="13"/>
  <c r="BU17" i="12" s="1"/>
  <c r="AL108" i="13"/>
  <c r="AT108" i="13"/>
  <c r="BB108" i="13"/>
  <c r="BJ108" i="13"/>
  <c r="BR108" i="13"/>
  <c r="AL109" i="13"/>
  <c r="AT109" i="13"/>
  <c r="BB109" i="13"/>
  <c r="BJ109" i="13"/>
  <c r="BR109" i="13"/>
  <c r="AL110" i="13"/>
  <c r="AT110" i="13"/>
  <c r="BB110" i="13"/>
  <c r="BJ110" i="13"/>
  <c r="BR110" i="13"/>
  <c r="AL111" i="13"/>
  <c r="AT111" i="13"/>
  <c r="BB111" i="13"/>
  <c r="BJ111" i="13"/>
  <c r="BR111" i="13"/>
  <c r="BR112" i="13"/>
  <c r="BU27" i="12" s="1"/>
  <c r="AT113" i="13"/>
  <c r="BJ113" i="13"/>
  <c r="BR113" i="13"/>
  <c r="AL114" i="13"/>
  <c r="AT114" i="13"/>
  <c r="BB114" i="13"/>
  <c r="BJ114" i="13"/>
  <c r="BR114" i="13"/>
  <c r="AL115" i="13"/>
  <c r="AT115" i="13"/>
  <c r="BB115" i="13"/>
  <c r="BJ115" i="13"/>
  <c r="BR115" i="13"/>
  <c r="AL116" i="13"/>
  <c r="AT116" i="13"/>
  <c r="BB116" i="13"/>
  <c r="BJ116" i="13"/>
  <c r="BR116" i="13"/>
  <c r="AL117" i="13"/>
  <c r="AT117" i="13"/>
  <c r="BB117" i="13"/>
  <c r="BJ117" i="13"/>
  <c r="BR117" i="13"/>
  <c r="AL118" i="13"/>
  <c r="AT118" i="13"/>
  <c r="BB118" i="13"/>
  <c r="BJ118" i="13"/>
  <c r="BR118" i="13"/>
  <c r="AL119" i="13"/>
  <c r="AO47" i="12" s="1"/>
  <c r="AT119" i="13"/>
  <c r="AW47" i="12" s="1"/>
  <c r="BB119" i="13"/>
  <c r="BE47" i="12" s="1"/>
  <c r="BJ119" i="13"/>
  <c r="BM47" i="12" s="1"/>
  <c r="BR119" i="13"/>
  <c r="BU47" i="12" s="1"/>
  <c r="AL120" i="13"/>
  <c r="AO57" i="12" s="1"/>
  <c r="AT120" i="13"/>
  <c r="AW57" i="12" s="1"/>
  <c r="BB120" i="13"/>
  <c r="BE57" i="12" s="1"/>
  <c r="BJ120" i="13"/>
  <c r="BM57" i="12" s="1"/>
  <c r="BR120" i="13"/>
  <c r="BU57" i="12" s="1"/>
  <c r="AL121" i="13"/>
  <c r="AO67" i="12" s="1"/>
  <c r="AT121" i="13"/>
  <c r="AW67" i="12" s="1"/>
  <c r="BB121" i="13"/>
  <c r="BE67" i="12" s="1"/>
  <c r="BJ121" i="13"/>
  <c r="BM67" i="12" s="1"/>
  <c r="BR121" i="13"/>
  <c r="BU67" i="12" s="1"/>
  <c r="AL122" i="13"/>
  <c r="AO77" i="12" s="1"/>
  <c r="AT122" i="13"/>
  <c r="AW77" i="12" s="1"/>
  <c r="BB122" i="13"/>
  <c r="BE77" i="12" s="1"/>
  <c r="BJ122" i="13"/>
  <c r="BM77" i="12" s="1"/>
  <c r="BR122" i="13"/>
  <c r="BU77" i="12" s="1"/>
  <c r="BO12" i="81"/>
  <c r="BN75" i="81"/>
  <c r="BN83" i="81"/>
  <c r="BS91" i="81"/>
  <c r="AP107" i="81"/>
  <c r="AS18" i="12" s="1"/>
  <c r="AX107" i="81"/>
  <c r="BA18" i="12" s="1"/>
  <c r="BF107" i="81"/>
  <c r="BI18" i="12" s="1"/>
  <c r="BN107" i="81"/>
  <c r="BQ18" i="12" s="1"/>
  <c r="AP108" i="81"/>
  <c r="AX108" i="81"/>
  <c r="BF108" i="81"/>
  <c r="BN108" i="81"/>
  <c r="AP109" i="81"/>
  <c r="AX109" i="81"/>
  <c r="BF109" i="81"/>
  <c r="BN109" i="81"/>
  <c r="AP110" i="81"/>
  <c r="AX110" i="81"/>
  <c r="BF110" i="81"/>
  <c r="BN110" i="81"/>
  <c r="AP111" i="81"/>
  <c r="AX111" i="81"/>
  <c r="BF111" i="81"/>
  <c r="BN111" i="81"/>
  <c r="BN112" i="81"/>
  <c r="BQ28" i="12" s="1"/>
  <c r="AP113" i="81"/>
  <c r="BF113" i="81"/>
  <c r="BN113" i="81"/>
  <c r="AP114" i="81"/>
  <c r="AX114" i="81"/>
  <c r="BF114" i="81"/>
  <c r="BN114" i="81"/>
  <c r="AP115" i="81"/>
  <c r="AX115" i="81"/>
  <c r="BF115" i="81"/>
  <c r="BN115" i="81"/>
  <c r="AP116" i="81"/>
  <c r="AX116" i="81"/>
  <c r="BF116" i="81"/>
  <c r="BN116" i="81"/>
  <c r="AP117" i="81"/>
  <c r="AX117" i="81"/>
  <c r="BF117" i="81"/>
  <c r="BN117" i="81"/>
  <c r="AP118" i="81"/>
  <c r="AX118" i="81"/>
  <c r="BF118" i="81"/>
  <c r="BN118" i="81"/>
  <c r="AP119" i="81"/>
  <c r="AS48" i="12" s="1"/>
  <c r="AX119" i="81"/>
  <c r="BA48" i="12" s="1"/>
  <c r="BF119" i="81"/>
  <c r="BI48" i="12" s="1"/>
  <c r="BN119" i="81"/>
  <c r="BQ48" i="12" s="1"/>
  <c r="AP120" i="81"/>
  <c r="AS58" i="12" s="1"/>
  <c r="AX120" i="81"/>
  <c r="BA58" i="12" s="1"/>
  <c r="BF120" i="81"/>
  <c r="BI58" i="12" s="1"/>
  <c r="BN120" i="81"/>
  <c r="BQ58" i="12" s="1"/>
  <c r="AP121" i="81"/>
  <c r="AS68" i="12" s="1"/>
  <c r="AX121" i="81"/>
  <c r="BA68" i="12" s="1"/>
  <c r="BF121" i="81"/>
  <c r="BI68" i="12" s="1"/>
  <c r="BN121" i="81"/>
  <c r="BQ68" i="12" s="1"/>
  <c r="AP122" i="81"/>
  <c r="AS78" i="12" s="1"/>
  <c r="AX122" i="81"/>
  <c r="BA78" i="12" s="1"/>
  <c r="BF122" i="81"/>
  <c r="BI78" i="12" s="1"/>
  <c r="BN122" i="81"/>
  <c r="BQ78" i="12" s="1"/>
  <c r="BS12" i="82"/>
  <c r="BT44" i="82"/>
  <c r="BR75" i="82"/>
  <c r="BR83" i="82"/>
  <c r="BT108" i="82"/>
  <c r="BR111" i="82"/>
  <c r="BR114" i="82"/>
  <c r="BT119" i="82"/>
  <c r="BW49" i="12" s="1"/>
  <c r="BR122" i="82"/>
  <c r="BU79" i="12" s="1"/>
  <c r="BR83" i="83"/>
  <c r="BR12" i="83"/>
  <c r="BR75" i="83"/>
  <c r="BO75" i="81"/>
  <c r="BO83" i="81"/>
  <c r="BM44" i="82"/>
  <c r="BU44" i="82"/>
  <c r="BR117" i="82"/>
  <c r="BT122" i="82"/>
  <c r="BW79" i="12" s="1"/>
  <c r="AN107" i="13"/>
  <c r="AQ17" i="12" s="1"/>
  <c r="AV107" i="13"/>
  <c r="AY17" i="12" s="1"/>
  <c r="BD107" i="13"/>
  <c r="BG17" i="12" s="1"/>
  <c r="BL107" i="13"/>
  <c r="BO17" i="12" s="1"/>
  <c r="BT107" i="13"/>
  <c r="BW17" i="12" s="1"/>
  <c r="AN108" i="13"/>
  <c r="AV108" i="13"/>
  <c r="BD108" i="13"/>
  <c r="BL108" i="13"/>
  <c r="BT108" i="13"/>
  <c r="AN109" i="13"/>
  <c r="AV109" i="13"/>
  <c r="BD109" i="13"/>
  <c r="BL109" i="13"/>
  <c r="BT109" i="13"/>
  <c r="AN110" i="13"/>
  <c r="AV110" i="13"/>
  <c r="BD110" i="13"/>
  <c r="BL110" i="13"/>
  <c r="BT110" i="13"/>
  <c r="AN111" i="13"/>
  <c r="AV111" i="13"/>
  <c r="BD111" i="13"/>
  <c r="BL111" i="13"/>
  <c r="BT111" i="13"/>
  <c r="AV112" i="13"/>
  <c r="AY27" i="12" s="1"/>
  <c r="BT112" i="13"/>
  <c r="BW27" i="12" s="1"/>
  <c r="BT113" i="13"/>
  <c r="AN114" i="13"/>
  <c r="AV114" i="13"/>
  <c r="BD114" i="13"/>
  <c r="BL114" i="13"/>
  <c r="BT114" i="13"/>
  <c r="AN115" i="13"/>
  <c r="AV115" i="13"/>
  <c r="BD115" i="13"/>
  <c r="BL115" i="13"/>
  <c r="BT115" i="13"/>
  <c r="AN116" i="13"/>
  <c r="AV116" i="13"/>
  <c r="BD116" i="13"/>
  <c r="BL116" i="13"/>
  <c r="BT116" i="13"/>
  <c r="AN117" i="13"/>
  <c r="AV117" i="13"/>
  <c r="BD117" i="13"/>
  <c r="BL117" i="13"/>
  <c r="BT117" i="13"/>
  <c r="AN118" i="13"/>
  <c r="AV118" i="13"/>
  <c r="BD118" i="13"/>
  <c r="BL118" i="13"/>
  <c r="BT118" i="13"/>
  <c r="AN119" i="13"/>
  <c r="AQ47" i="12" s="1"/>
  <c r="AV119" i="13"/>
  <c r="AY47" i="12" s="1"/>
  <c r="BD119" i="13"/>
  <c r="BG47" i="12" s="1"/>
  <c r="BL119" i="13"/>
  <c r="BO47" i="12" s="1"/>
  <c r="BT119" i="13"/>
  <c r="BW47" i="12" s="1"/>
  <c r="AN120" i="13"/>
  <c r="AQ57" i="12" s="1"/>
  <c r="AV120" i="13"/>
  <c r="AY57" i="12" s="1"/>
  <c r="BD120" i="13"/>
  <c r="BG57" i="12" s="1"/>
  <c r="BL120" i="13"/>
  <c r="BO57" i="12" s="1"/>
  <c r="BT120" i="13"/>
  <c r="BW57" i="12" s="1"/>
  <c r="AN121" i="13"/>
  <c r="AQ67" i="12" s="1"/>
  <c r="AV121" i="13"/>
  <c r="AY67" i="12" s="1"/>
  <c r="BD121" i="13"/>
  <c r="BG67" i="12" s="1"/>
  <c r="BL121" i="13"/>
  <c r="BO67" i="12" s="1"/>
  <c r="BT121" i="13"/>
  <c r="BW67" i="12" s="1"/>
  <c r="AN122" i="13"/>
  <c r="AQ77" i="12" s="1"/>
  <c r="AV122" i="13"/>
  <c r="AY77" i="12" s="1"/>
  <c r="BD122" i="13"/>
  <c r="BG77" i="12" s="1"/>
  <c r="BL122" i="13"/>
  <c r="BO77" i="12" s="1"/>
  <c r="BT122" i="13"/>
  <c r="BW77" i="12" s="1"/>
  <c r="AJ107" i="81"/>
  <c r="AM18" i="12" s="1"/>
  <c r="AR107" i="81"/>
  <c r="AU18" i="12" s="1"/>
  <c r="AZ107" i="81"/>
  <c r="BC18" i="12" s="1"/>
  <c r="BH107" i="81"/>
  <c r="BK18" i="12" s="1"/>
  <c r="AJ108" i="81"/>
  <c r="AR108" i="81"/>
  <c r="AZ108" i="81"/>
  <c r="BH108" i="81"/>
  <c r="AJ109" i="81"/>
  <c r="AR109" i="81"/>
  <c r="AZ109" i="81"/>
  <c r="BH109" i="81"/>
  <c r="AJ110" i="81"/>
  <c r="AR110" i="81"/>
  <c r="AZ110" i="81"/>
  <c r="BH110" i="81"/>
  <c r="AJ111" i="81"/>
  <c r="AR111" i="81"/>
  <c r="AZ111" i="81"/>
  <c r="BH111" i="81"/>
  <c r="AJ115" i="81"/>
  <c r="AR115" i="81"/>
  <c r="AZ115" i="81"/>
  <c r="BH115" i="81"/>
  <c r="BP115" i="81"/>
  <c r="AJ116" i="81"/>
  <c r="AR116" i="81"/>
  <c r="AZ116" i="81"/>
  <c r="BH116" i="81"/>
  <c r="BP116" i="81"/>
  <c r="AJ117" i="81"/>
  <c r="AR117" i="81"/>
  <c r="AZ117" i="81"/>
  <c r="BH117" i="81"/>
  <c r="BP117" i="81"/>
  <c r="AJ118" i="81"/>
  <c r="AR118" i="81"/>
  <c r="AZ118" i="81"/>
  <c r="BH118" i="81"/>
  <c r="BP118" i="81"/>
  <c r="AJ119" i="81"/>
  <c r="AM48" i="12" s="1"/>
  <c r="AR119" i="81"/>
  <c r="AU48" i="12" s="1"/>
  <c r="AZ119" i="81"/>
  <c r="BC48" i="12" s="1"/>
  <c r="BH119" i="81"/>
  <c r="BK48" i="12" s="1"/>
  <c r="BP119" i="81"/>
  <c r="BS48" i="12" s="1"/>
  <c r="AJ120" i="81"/>
  <c r="AM58" i="12" s="1"/>
  <c r="AR120" i="81"/>
  <c r="AU58" i="12" s="1"/>
  <c r="AZ120" i="81"/>
  <c r="BC58" i="12" s="1"/>
  <c r="BH120" i="81"/>
  <c r="BK58" i="12" s="1"/>
  <c r="BP120" i="81"/>
  <c r="BS58" i="12" s="1"/>
  <c r="AJ121" i="81"/>
  <c r="AM68" i="12" s="1"/>
  <c r="AR121" i="81"/>
  <c r="AU68" i="12" s="1"/>
  <c r="AZ121" i="81"/>
  <c r="BC68" i="12" s="1"/>
  <c r="BH121" i="81"/>
  <c r="BK68" i="12" s="1"/>
  <c r="BP121" i="81"/>
  <c r="BS68" i="12" s="1"/>
  <c r="AJ122" i="81"/>
  <c r="AM78" i="12" s="1"/>
  <c r="AR122" i="81"/>
  <c r="AU78" i="12" s="1"/>
  <c r="AZ122" i="81"/>
  <c r="BC78" i="12" s="1"/>
  <c r="BH122" i="81"/>
  <c r="BK78" i="12" s="1"/>
  <c r="BP122" i="81"/>
  <c r="BS78" i="12" s="1"/>
  <c r="BM12" i="82"/>
  <c r="BU12" i="82"/>
  <c r="BT75" i="82"/>
  <c r="BQ91" i="82"/>
  <c r="BR109" i="82"/>
  <c r="BT117" i="82"/>
  <c r="BR120" i="82"/>
  <c r="BU59" i="12" s="1"/>
  <c r="BT12" i="83"/>
  <c r="BT75" i="83"/>
  <c r="BT91" i="83"/>
  <c r="BT83" i="83"/>
  <c r="D101" i="84"/>
  <c r="C99" i="84"/>
  <c r="AO107" i="13"/>
  <c r="AR17" i="12" s="1"/>
  <c r="AW107" i="13"/>
  <c r="AZ17" i="12" s="1"/>
  <c r="BE107" i="13"/>
  <c r="BH17" i="12" s="1"/>
  <c r="BM107" i="13"/>
  <c r="BP17" i="12" s="1"/>
  <c r="BU107" i="13"/>
  <c r="BX17" i="12" s="1"/>
  <c r="AO108" i="13"/>
  <c r="AW108" i="13"/>
  <c r="BE108" i="13"/>
  <c r="BM108" i="13"/>
  <c r="BU108" i="13"/>
  <c r="AO109" i="13"/>
  <c r="AW109" i="13"/>
  <c r="BE109" i="13"/>
  <c r="BM109" i="13"/>
  <c r="BU109" i="13"/>
  <c r="AO110" i="13"/>
  <c r="AW110" i="13"/>
  <c r="BE110" i="13"/>
  <c r="BM110" i="13"/>
  <c r="BU110" i="13"/>
  <c r="AO111" i="13"/>
  <c r="AW111" i="13"/>
  <c r="BE111" i="13"/>
  <c r="BM111" i="13"/>
  <c r="BU111" i="13"/>
  <c r="BM112" i="13"/>
  <c r="BP27" i="12" s="1"/>
  <c r="BU112" i="13"/>
  <c r="BX27" i="12" s="1"/>
  <c r="AW113" i="13"/>
  <c r="BM113" i="13"/>
  <c r="BU113" i="13"/>
  <c r="AO114" i="13"/>
  <c r="AW114" i="13"/>
  <c r="BE114" i="13"/>
  <c r="BM114" i="13"/>
  <c r="BU114" i="13"/>
  <c r="AO115" i="13"/>
  <c r="AW115" i="13"/>
  <c r="BE115" i="13"/>
  <c r="BM115" i="13"/>
  <c r="BU115" i="13"/>
  <c r="AO116" i="13"/>
  <c r="AW116" i="13"/>
  <c r="BE116" i="13"/>
  <c r="BM116" i="13"/>
  <c r="BU116" i="13"/>
  <c r="AO117" i="13"/>
  <c r="AW117" i="13"/>
  <c r="BE117" i="13"/>
  <c r="BM117" i="13"/>
  <c r="BU117" i="13"/>
  <c r="AO118" i="13"/>
  <c r="AW118" i="13"/>
  <c r="BE118" i="13"/>
  <c r="BM118" i="13"/>
  <c r="BU118" i="13"/>
  <c r="AO119" i="13"/>
  <c r="AR47" i="12" s="1"/>
  <c r="AW119" i="13"/>
  <c r="AZ47" i="12" s="1"/>
  <c r="BE119" i="13"/>
  <c r="BH47" i="12" s="1"/>
  <c r="BM119" i="13"/>
  <c r="BP47" i="12" s="1"/>
  <c r="BU119" i="13"/>
  <c r="BX47" i="12" s="1"/>
  <c r="AO120" i="13"/>
  <c r="AR57" i="12" s="1"/>
  <c r="AW120" i="13"/>
  <c r="AZ57" i="12" s="1"/>
  <c r="BE120" i="13"/>
  <c r="BH57" i="12" s="1"/>
  <c r="BM120" i="13"/>
  <c r="BP57" i="12" s="1"/>
  <c r="BU120" i="13"/>
  <c r="BX57" i="12" s="1"/>
  <c r="AO121" i="13"/>
  <c r="AR67" i="12" s="1"/>
  <c r="AW121" i="13"/>
  <c r="AZ67" i="12" s="1"/>
  <c r="BE121" i="13"/>
  <c r="BH67" i="12" s="1"/>
  <c r="BM121" i="13"/>
  <c r="BP67" i="12" s="1"/>
  <c r="BU121" i="13"/>
  <c r="BX67" i="12" s="1"/>
  <c r="AO122" i="13"/>
  <c r="AR77" i="12" s="1"/>
  <c r="AW122" i="13"/>
  <c r="AZ77" i="12" s="1"/>
  <c r="BE122" i="13"/>
  <c r="BH77" i="12" s="1"/>
  <c r="BM122" i="13"/>
  <c r="BP77" i="12" s="1"/>
  <c r="BU122" i="13"/>
  <c r="BX77" i="12" s="1"/>
  <c r="BS44" i="81"/>
  <c r="E107" i="81"/>
  <c r="AK107" i="81"/>
  <c r="AN18" i="12" s="1"/>
  <c r="AS107" i="81"/>
  <c r="AV18" i="12" s="1"/>
  <c r="BA107" i="81"/>
  <c r="BD18" i="12" s="1"/>
  <c r="BI107" i="81"/>
  <c r="BL18" i="12" s="1"/>
  <c r="AK108" i="81"/>
  <c r="AS108" i="81"/>
  <c r="BA108" i="81"/>
  <c r="BI108" i="81"/>
  <c r="E109" i="81"/>
  <c r="AK109" i="81"/>
  <c r="AS109" i="81"/>
  <c r="BA109" i="81"/>
  <c r="BI109" i="81"/>
  <c r="E110" i="81"/>
  <c r="AK110" i="81"/>
  <c r="AS110" i="81"/>
  <c r="BA110" i="81"/>
  <c r="BI110" i="81"/>
  <c r="E111" i="81"/>
  <c r="AK111" i="81"/>
  <c r="AS111" i="81"/>
  <c r="BA111" i="81"/>
  <c r="BI111" i="81"/>
  <c r="BI112" i="81"/>
  <c r="BL28" i="12" s="1"/>
  <c r="E114" i="81"/>
  <c r="AK114" i="81"/>
  <c r="AS114" i="81"/>
  <c r="AV38" i="12" s="1"/>
  <c r="BA114" i="81"/>
  <c r="BI115" i="81"/>
  <c r="BQ115" i="81"/>
  <c r="E116" i="81"/>
  <c r="AK116" i="81"/>
  <c r="AS116" i="81"/>
  <c r="BA116" i="81"/>
  <c r="BI116" i="81"/>
  <c r="BQ116" i="81"/>
  <c r="AK117" i="81"/>
  <c r="AS117" i="81"/>
  <c r="BA117" i="81"/>
  <c r="BI117" i="81"/>
  <c r="BQ117" i="81"/>
  <c r="E118" i="81"/>
  <c r="AK118" i="81"/>
  <c r="AS118" i="81"/>
  <c r="BA118" i="81"/>
  <c r="BI118" i="81"/>
  <c r="BQ118" i="81"/>
  <c r="AK119" i="81"/>
  <c r="AN48" i="12" s="1"/>
  <c r="AS119" i="81"/>
  <c r="AV48" i="12" s="1"/>
  <c r="BA119" i="81"/>
  <c r="BD48" i="12" s="1"/>
  <c r="BI119" i="81"/>
  <c r="BL48" i="12" s="1"/>
  <c r="BQ119" i="81"/>
  <c r="BT48" i="12" s="1"/>
  <c r="AK120" i="81"/>
  <c r="AN58" i="12" s="1"/>
  <c r="AS120" i="81"/>
  <c r="AV58" i="12" s="1"/>
  <c r="BA120" i="81"/>
  <c r="BD58" i="12" s="1"/>
  <c r="BI120" i="81"/>
  <c r="BL58" i="12" s="1"/>
  <c r="BQ120" i="81"/>
  <c r="BT58" i="12" s="1"/>
  <c r="E121" i="81"/>
  <c r="AK121" i="81"/>
  <c r="AN68" i="12" s="1"/>
  <c r="AS121" i="81"/>
  <c r="AV68" i="12" s="1"/>
  <c r="BA121" i="81"/>
  <c r="BD68" i="12" s="1"/>
  <c r="BI121" i="81"/>
  <c r="BL68" i="12" s="1"/>
  <c r="BQ121" i="81"/>
  <c r="BT68" i="12" s="1"/>
  <c r="E122" i="81"/>
  <c r="AK122" i="81"/>
  <c r="AN78" i="12" s="1"/>
  <c r="AS122" i="81"/>
  <c r="AV78" i="12" s="1"/>
  <c r="BA122" i="81"/>
  <c r="BD78" i="12" s="1"/>
  <c r="BI122" i="81"/>
  <c r="BL78" i="12" s="1"/>
  <c r="BQ122" i="81"/>
  <c r="BT78" i="12" s="1"/>
  <c r="BM75" i="82"/>
  <c r="BU75" i="82"/>
  <c r="BT109" i="82"/>
  <c r="BR112" i="82"/>
  <c r="BU29" i="12" s="1"/>
  <c r="BR115" i="82"/>
  <c r="BT120" i="82"/>
  <c r="BW59" i="12" s="1"/>
  <c r="BN112" i="13"/>
  <c r="BQ27" i="12" s="1"/>
  <c r="AX113" i="13"/>
  <c r="BN113" i="13"/>
  <c r="AP114" i="13"/>
  <c r="AX114" i="13"/>
  <c r="BF114" i="13"/>
  <c r="BN114" i="13"/>
  <c r="AP115" i="13"/>
  <c r="AX115" i="13"/>
  <c r="BF115" i="13"/>
  <c r="BN115" i="13"/>
  <c r="AP116" i="13"/>
  <c r="AX116" i="13"/>
  <c r="BF116" i="13"/>
  <c r="BN116" i="13"/>
  <c r="AP117" i="13"/>
  <c r="AX117" i="13"/>
  <c r="BF117" i="13"/>
  <c r="BN117" i="13"/>
  <c r="AP118" i="13"/>
  <c r="AX118" i="13"/>
  <c r="BF118" i="13"/>
  <c r="BN118" i="13"/>
  <c r="AP119" i="13"/>
  <c r="AS47" i="12" s="1"/>
  <c r="AX119" i="13"/>
  <c r="BA47" i="12" s="1"/>
  <c r="BF119" i="13"/>
  <c r="BI47" i="12" s="1"/>
  <c r="BN119" i="13"/>
  <c r="BQ47" i="12" s="1"/>
  <c r="AP120" i="13"/>
  <c r="AS57" i="12" s="1"/>
  <c r="AX120" i="13"/>
  <c r="BA57" i="12" s="1"/>
  <c r="BF120" i="13"/>
  <c r="BI57" i="12" s="1"/>
  <c r="BN120" i="13"/>
  <c r="BQ57" i="12" s="1"/>
  <c r="AP121" i="13"/>
  <c r="AS67" i="12" s="1"/>
  <c r="AX121" i="13"/>
  <c r="BA67" i="12" s="1"/>
  <c r="BF121" i="13"/>
  <c r="BI67" i="12" s="1"/>
  <c r="BN121" i="13"/>
  <c r="BQ67" i="12" s="1"/>
  <c r="AP122" i="13"/>
  <c r="AS77" i="12" s="1"/>
  <c r="AX122" i="13"/>
  <c r="BA77" i="12" s="1"/>
  <c r="BF122" i="13"/>
  <c r="BI77" i="12" s="1"/>
  <c r="BS12" i="81"/>
  <c r="AL108" i="81"/>
  <c r="AT108" i="81"/>
  <c r="BB108" i="81"/>
  <c r="BJ108" i="81"/>
  <c r="AL109" i="81"/>
  <c r="AT109" i="81"/>
  <c r="BB109" i="81"/>
  <c r="BJ109" i="81"/>
  <c r="AL110" i="81"/>
  <c r="AT110" i="81"/>
  <c r="BB110" i="81"/>
  <c r="BJ110" i="81"/>
  <c r="AL111" i="81"/>
  <c r="AT111" i="81"/>
  <c r="BB111" i="81"/>
  <c r="BJ111" i="81"/>
  <c r="AL114" i="81"/>
  <c r="AT114" i="81"/>
  <c r="BB114" i="81"/>
  <c r="BJ114" i="81"/>
  <c r="AL115" i="81"/>
  <c r="AT115" i="81"/>
  <c r="BB115" i="81"/>
  <c r="BJ115" i="81"/>
  <c r="AL117" i="81"/>
  <c r="AT117" i="81"/>
  <c r="BB117" i="81"/>
  <c r="BJ117" i="81"/>
  <c r="BR117" i="81"/>
  <c r="AL118" i="81"/>
  <c r="AT118" i="81"/>
  <c r="BB118" i="81"/>
  <c r="BJ118" i="81"/>
  <c r="BR118" i="81"/>
  <c r="AL119" i="81"/>
  <c r="AO48" i="12" s="1"/>
  <c r="AT119" i="81"/>
  <c r="AW48" i="12" s="1"/>
  <c r="BB119" i="81"/>
  <c r="BE48" i="12" s="1"/>
  <c r="BJ119" i="81"/>
  <c r="BM48" i="12" s="1"/>
  <c r="BR119" i="81"/>
  <c r="BU48" i="12" s="1"/>
  <c r="AL120" i="81"/>
  <c r="AO58" i="12" s="1"/>
  <c r="AT120" i="81"/>
  <c r="AW58" i="12" s="1"/>
  <c r="BB120" i="81"/>
  <c r="BE58" i="12" s="1"/>
  <c r="BJ120" i="81"/>
  <c r="BM58" i="12" s="1"/>
  <c r="BR120" i="81"/>
  <c r="BU58" i="12" s="1"/>
  <c r="AL121" i="81"/>
  <c r="AO68" i="12" s="1"/>
  <c r="AT121" i="81"/>
  <c r="AW68" i="12" s="1"/>
  <c r="BB121" i="81"/>
  <c r="BE68" i="12" s="1"/>
  <c r="BJ121" i="81"/>
  <c r="BM68" i="12" s="1"/>
  <c r="BR121" i="81"/>
  <c r="BU68" i="12" s="1"/>
  <c r="AL122" i="81"/>
  <c r="AO78" i="12" s="1"/>
  <c r="AT122" i="81"/>
  <c r="AW78" i="12" s="1"/>
  <c r="BB122" i="81"/>
  <c r="BE78" i="12" s="1"/>
  <c r="BJ122" i="81"/>
  <c r="BM78" i="12" s="1"/>
  <c r="BR122" i="81"/>
  <c r="BU78" i="12" s="1"/>
  <c r="BO12" i="82"/>
  <c r="BP122" i="82"/>
  <c r="BS79" i="12" s="1"/>
  <c r="BP121" i="82"/>
  <c r="BS69" i="12" s="1"/>
  <c r="BP120" i="82"/>
  <c r="BS59" i="12" s="1"/>
  <c r="BP119" i="82"/>
  <c r="BS49" i="12" s="1"/>
  <c r="BP118" i="82"/>
  <c r="BP117" i="82"/>
  <c r="BP116" i="82"/>
  <c r="BP115" i="82"/>
  <c r="BP114" i="82"/>
  <c r="BP113" i="82"/>
  <c r="BP112" i="82"/>
  <c r="BS29" i="12" s="1"/>
  <c r="BP111" i="82"/>
  <c r="BP110" i="82"/>
  <c r="BP109" i="82"/>
  <c r="BP108" i="82"/>
  <c r="BP107" i="82"/>
  <c r="BS19" i="12" s="1"/>
  <c r="BO122" i="82"/>
  <c r="BR79" i="12" s="1"/>
  <c r="BO121" i="82"/>
  <c r="BR69" i="12" s="1"/>
  <c r="BO120" i="82"/>
  <c r="BR59" i="12" s="1"/>
  <c r="BO119" i="82"/>
  <c r="BR49" i="12" s="1"/>
  <c r="BO118" i="82"/>
  <c r="BO117" i="82"/>
  <c r="BO116" i="82"/>
  <c r="BO115" i="82"/>
  <c r="BO114" i="82"/>
  <c r="BO113" i="82"/>
  <c r="BO112" i="82"/>
  <c r="BR29" i="12" s="1"/>
  <c r="BO111" i="82"/>
  <c r="BO110" i="82"/>
  <c r="BO109" i="82"/>
  <c r="BO108" i="82"/>
  <c r="BO107" i="82"/>
  <c r="BR19" i="12" s="1"/>
  <c r="BN122" i="82"/>
  <c r="BQ79" i="12" s="1"/>
  <c r="BN121" i="82"/>
  <c r="BQ69" i="12" s="1"/>
  <c r="BN120" i="82"/>
  <c r="BQ59" i="12" s="1"/>
  <c r="BN119" i="82"/>
  <c r="BQ49" i="12" s="1"/>
  <c r="BN118" i="82"/>
  <c r="BN117" i="82"/>
  <c r="BN116" i="82"/>
  <c r="BN115" i="82"/>
  <c r="BN114" i="82"/>
  <c r="BN113" i="82"/>
  <c r="BN112" i="82"/>
  <c r="BQ29" i="12" s="1"/>
  <c r="BN111" i="82"/>
  <c r="BN110" i="82"/>
  <c r="BN109" i="82"/>
  <c r="BN108" i="82"/>
  <c r="BN107" i="82"/>
  <c r="BQ19" i="12" s="1"/>
  <c r="BU122" i="82"/>
  <c r="BX79" i="12" s="1"/>
  <c r="BM122" i="82"/>
  <c r="BP79" i="12" s="1"/>
  <c r="BU121" i="82"/>
  <c r="BX69" i="12" s="1"/>
  <c r="BM121" i="82"/>
  <c r="BP69" i="12" s="1"/>
  <c r="BU120" i="82"/>
  <c r="BX59" i="12" s="1"/>
  <c r="BM120" i="82"/>
  <c r="BP59" i="12" s="1"/>
  <c r="BU119" i="82"/>
  <c r="BX49" i="12" s="1"/>
  <c r="BM119" i="82"/>
  <c r="BP49" i="12" s="1"/>
  <c r="BU118" i="82"/>
  <c r="BM118" i="82"/>
  <c r="BU117" i="82"/>
  <c r="BM117" i="82"/>
  <c r="BU116" i="82"/>
  <c r="BM116" i="82"/>
  <c r="BU115" i="82"/>
  <c r="BM115" i="82"/>
  <c r="BU114" i="82"/>
  <c r="BM114" i="82"/>
  <c r="BU113" i="82"/>
  <c r="BM113" i="82"/>
  <c r="BU112" i="82"/>
  <c r="BX29" i="12" s="1"/>
  <c r="BM112" i="82"/>
  <c r="BP29" i="12" s="1"/>
  <c r="BU111" i="82"/>
  <c r="BM111" i="82"/>
  <c r="BU110" i="82"/>
  <c r="BM110" i="82"/>
  <c r="BU109" i="82"/>
  <c r="BM109" i="82"/>
  <c r="BU108" i="82"/>
  <c r="BM108" i="82"/>
  <c r="BU107" i="82"/>
  <c r="BX19" i="12" s="1"/>
  <c r="BM107" i="82"/>
  <c r="BP19" i="12" s="1"/>
  <c r="BS122" i="82"/>
  <c r="BV79" i="12" s="1"/>
  <c r="BS121" i="82"/>
  <c r="BV69" i="12" s="1"/>
  <c r="BS120" i="82"/>
  <c r="BV59" i="12" s="1"/>
  <c r="BS119" i="82"/>
  <c r="BV49" i="12" s="1"/>
  <c r="BS118" i="82"/>
  <c r="BS117" i="82"/>
  <c r="BS116" i="82"/>
  <c r="BS115" i="82"/>
  <c r="BS114" i="82"/>
  <c r="BS113" i="82"/>
  <c r="BS112" i="82"/>
  <c r="BV29" i="12" s="1"/>
  <c r="BS111" i="82"/>
  <c r="BS110" i="82"/>
  <c r="BS109" i="82"/>
  <c r="BS108" i="82"/>
  <c r="BS107" i="82"/>
  <c r="BV19" i="12" s="1"/>
  <c r="BQ122" i="82"/>
  <c r="BT79" i="12" s="1"/>
  <c r="E122" i="82"/>
  <c r="BQ121" i="82"/>
  <c r="BT69" i="12" s="1"/>
  <c r="E121" i="82"/>
  <c r="BQ120" i="82"/>
  <c r="BT59" i="12" s="1"/>
  <c r="BQ119" i="82"/>
  <c r="BT49" i="12" s="1"/>
  <c r="BQ118" i="82"/>
  <c r="E118" i="82"/>
  <c r="BQ117" i="82"/>
  <c r="BQ116" i="82"/>
  <c r="E116" i="82"/>
  <c r="BQ115" i="82"/>
  <c r="E115" i="82"/>
  <c r="BQ114" i="82"/>
  <c r="BQ113" i="82"/>
  <c r="BQ112" i="82"/>
  <c r="BT29" i="12" s="1"/>
  <c r="BQ111" i="82"/>
  <c r="E111" i="82"/>
  <c r="BQ110" i="82"/>
  <c r="E110" i="82"/>
  <c r="BQ109" i="82"/>
  <c r="E109" i="82"/>
  <c r="BQ108" i="82"/>
  <c r="BQ107" i="82"/>
  <c r="BT19" i="12" s="1"/>
  <c r="E107" i="82"/>
  <c r="BR107" i="82"/>
  <c r="BU19" i="12" s="1"/>
  <c r="BT112" i="82"/>
  <c r="BW29" i="12" s="1"/>
  <c r="BT115" i="82"/>
  <c r="BR118" i="82"/>
  <c r="BR91" i="83"/>
  <c r="BS75" i="81"/>
  <c r="AM111" i="81"/>
  <c r="AU111" i="81"/>
  <c r="BC111" i="81"/>
  <c r="BK111" i="81"/>
  <c r="AM114" i="81"/>
  <c r="AU114" i="81"/>
  <c r="BC114" i="81"/>
  <c r="BF38" i="12" s="1"/>
  <c r="BK114" i="81"/>
  <c r="AM115" i="81"/>
  <c r="AU115" i="81"/>
  <c r="BC115" i="81"/>
  <c r="BK115" i="81"/>
  <c r="AM116" i="81"/>
  <c r="AU116" i="81"/>
  <c r="BC116" i="81"/>
  <c r="BK116" i="81"/>
  <c r="AM117" i="81"/>
  <c r="AU117" i="81"/>
  <c r="BC117" i="81"/>
  <c r="BK117" i="81"/>
  <c r="AM118" i="81"/>
  <c r="AU118" i="81"/>
  <c r="BC118" i="81"/>
  <c r="BK118" i="81"/>
  <c r="AM119" i="81"/>
  <c r="AP48" i="12" s="1"/>
  <c r="AU119" i="81"/>
  <c r="AX48" i="12" s="1"/>
  <c r="BC119" i="81"/>
  <c r="BF48" i="12" s="1"/>
  <c r="BK119" i="81"/>
  <c r="BN48" i="12" s="1"/>
  <c r="AM120" i="81"/>
  <c r="AP58" i="12" s="1"/>
  <c r="AU121" i="81"/>
  <c r="AX68" i="12" s="1"/>
  <c r="BC121" i="81"/>
  <c r="BF68" i="12" s="1"/>
  <c r="BK121" i="81"/>
  <c r="BN68" i="12" s="1"/>
  <c r="BS121" i="81"/>
  <c r="BV68" i="12" s="1"/>
  <c r="AM122" i="81"/>
  <c r="AP78" i="12" s="1"/>
  <c r="AU122" i="81"/>
  <c r="AX78" i="12" s="1"/>
  <c r="BC122" i="81"/>
  <c r="BF78" i="12" s="1"/>
  <c r="BK122" i="81"/>
  <c r="BN78" i="12" s="1"/>
  <c r="BO75" i="82"/>
  <c r="BR110" i="82"/>
  <c r="BR113" i="82"/>
  <c r="BU39" i="12" s="1"/>
  <c r="BT118" i="82"/>
  <c r="BR121" i="82"/>
  <c r="BU69" i="12" s="1"/>
  <c r="BS75" i="84"/>
  <c r="BS91" i="84"/>
  <c r="BS44" i="84"/>
  <c r="BS12" i="84"/>
  <c r="BN12" i="83"/>
  <c r="BO75" i="83"/>
  <c r="BB107" i="83"/>
  <c r="BE20" i="12" s="1"/>
  <c r="BJ107" i="83"/>
  <c r="BM20" i="12" s="1"/>
  <c r="BR107" i="83"/>
  <c r="BU20" i="12" s="1"/>
  <c r="AL108" i="83"/>
  <c r="AT108" i="83"/>
  <c r="BB108" i="83"/>
  <c r="BJ108" i="83"/>
  <c r="BR108" i="83"/>
  <c r="AL109" i="83"/>
  <c r="AT109" i="83"/>
  <c r="BB109" i="83"/>
  <c r="BJ109" i="83"/>
  <c r="BR109" i="83"/>
  <c r="AL110" i="83"/>
  <c r="AT110" i="83"/>
  <c r="BB110" i="83"/>
  <c r="BJ110" i="83"/>
  <c r="BR110" i="83"/>
  <c r="AL111" i="83"/>
  <c r="AT111" i="83"/>
  <c r="BB111" i="83"/>
  <c r="BJ111" i="83"/>
  <c r="BR111" i="83"/>
  <c r="AT112" i="83"/>
  <c r="AW30" i="12" s="1"/>
  <c r="BR112" i="83"/>
  <c r="BU30" i="12" s="1"/>
  <c r="BR113" i="83"/>
  <c r="AL114" i="83"/>
  <c r="AT114" i="83"/>
  <c r="BB114" i="83"/>
  <c r="BJ114" i="83"/>
  <c r="BR114" i="83"/>
  <c r="AL115" i="83"/>
  <c r="AT115" i="83"/>
  <c r="BB115" i="83"/>
  <c r="BJ115" i="83"/>
  <c r="BR115" i="83"/>
  <c r="AL116" i="83"/>
  <c r="AT116" i="83"/>
  <c r="BB116" i="83"/>
  <c r="BJ116" i="83"/>
  <c r="BR116" i="83"/>
  <c r="AL117" i="83"/>
  <c r="AT117" i="83"/>
  <c r="BB117" i="83"/>
  <c r="BJ117" i="83"/>
  <c r="BR117" i="83"/>
  <c r="AL118" i="83"/>
  <c r="AT118" i="83"/>
  <c r="BB118" i="83"/>
  <c r="BJ118" i="83"/>
  <c r="BR118" i="83"/>
  <c r="AL119" i="83"/>
  <c r="AO50" i="12" s="1"/>
  <c r="AT119" i="83"/>
  <c r="AW50" i="12" s="1"/>
  <c r="BB119" i="83"/>
  <c r="BE50" i="12" s="1"/>
  <c r="BJ119" i="83"/>
  <c r="BM50" i="12" s="1"/>
  <c r="BR119" i="83"/>
  <c r="BU50" i="12" s="1"/>
  <c r="AL120" i="83"/>
  <c r="AO60" i="12" s="1"/>
  <c r="AT120" i="83"/>
  <c r="AW60" i="12" s="1"/>
  <c r="BB120" i="83"/>
  <c r="BE60" i="12" s="1"/>
  <c r="BJ120" i="83"/>
  <c r="BM60" i="12" s="1"/>
  <c r="BR120" i="83"/>
  <c r="BU60" i="12" s="1"/>
  <c r="AL121" i="83"/>
  <c r="AO70" i="12" s="1"/>
  <c r="AT121" i="83"/>
  <c r="AW70" i="12" s="1"/>
  <c r="BB121" i="83"/>
  <c r="BE70" i="12" s="1"/>
  <c r="BJ121" i="83"/>
  <c r="BM70" i="12" s="1"/>
  <c r="BR121" i="83"/>
  <c r="BU70" i="12" s="1"/>
  <c r="AL122" i="83"/>
  <c r="AO80" i="12" s="1"/>
  <c r="AT122" i="83"/>
  <c r="AW80" i="12" s="1"/>
  <c r="BB122" i="83"/>
  <c r="BE80" i="12" s="1"/>
  <c r="BJ122" i="83"/>
  <c r="BM80" i="12" s="1"/>
  <c r="BR122" i="83"/>
  <c r="BU80" i="12" s="1"/>
  <c r="BO12" i="84"/>
  <c r="BO44" i="84"/>
  <c r="BM75" i="84"/>
  <c r="BU75" i="84"/>
  <c r="BR83" i="84"/>
  <c r="BO91" i="84"/>
  <c r="BP107" i="84"/>
  <c r="BS21" i="12" s="1"/>
  <c r="BP108" i="84"/>
  <c r="BP109" i="84"/>
  <c r="BP110" i="84"/>
  <c r="BP111" i="84"/>
  <c r="BP112" i="84"/>
  <c r="BS31" i="12" s="1"/>
  <c r="D113" i="84"/>
  <c r="BP113" i="84"/>
  <c r="BP114" i="84"/>
  <c r="BP115" i="84"/>
  <c r="BP116" i="84"/>
  <c r="BP117" i="84"/>
  <c r="BP118" i="84"/>
  <c r="BP119" i="84"/>
  <c r="BS51" i="12" s="1"/>
  <c r="BP120" i="84"/>
  <c r="BS61" i="12" s="1"/>
  <c r="BP121" i="84"/>
  <c r="BS71" i="12" s="1"/>
  <c r="BP122" i="84"/>
  <c r="BS81" i="12" s="1"/>
  <c r="BM12" i="85"/>
  <c r="BU12" i="85"/>
  <c r="BM44" i="85"/>
  <c r="BU44" i="85"/>
  <c r="G75" i="85"/>
  <c r="BS75" i="85"/>
  <c r="D83" i="85"/>
  <c r="BR91" i="85"/>
  <c r="BF113" i="85"/>
  <c r="BI42" i="12" s="1"/>
  <c r="AH115" i="85"/>
  <c r="AP117" i="85"/>
  <c r="AX119" i="85"/>
  <c r="BA52" i="12" s="1"/>
  <c r="Z121" i="85"/>
  <c r="AC72" i="12" s="1"/>
  <c r="BF121" i="85"/>
  <c r="BI72" i="12" s="1"/>
  <c r="BN75" i="86"/>
  <c r="BN91" i="86"/>
  <c r="BN44" i="86"/>
  <c r="BN12" i="86"/>
  <c r="BT116" i="86"/>
  <c r="BT120" i="86"/>
  <c r="BW63" i="12" s="1"/>
  <c r="D12" i="83"/>
  <c r="BP12" i="83"/>
  <c r="BN44" i="83"/>
  <c r="BN83" i="83"/>
  <c r="BS91" i="83"/>
  <c r="AN107" i="83"/>
  <c r="AQ20" i="12" s="1"/>
  <c r="AV107" i="83"/>
  <c r="AY20" i="12" s="1"/>
  <c r="BD107" i="83"/>
  <c r="BG20" i="12" s="1"/>
  <c r="BL107" i="83"/>
  <c r="BO20" i="12" s="1"/>
  <c r="BT107" i="83"/>
  <c r="BW20" i="12" s="1"/>
  <c r="AN108" i="83"/>
  <c r="AV108" i="83"/>
  <c r="BD108" i="83"/>
  <c r="BL108" i="83"/>
  <c r="BT108" i="83"/>
  <c r="AN109" i="83"/>
  <c r="AV109" i="83"/>
  <c r="BD109" i="83"/>
  <c r="BL109" i="83"/>
  <c r="BT109" i="83"/>
  <c r="AN110" i="83"/>
  <c r="AV110" i="83"/>
  <c r="BD110" i="83"/>
  <c r="BL110" i="83"/>
  <c r="BT110" i="83"/>
  <c r="AN111" i="83"/>
  <c r="AV111" i="83"/>
  <c r="BD111" i="83"/>
  <c r="BL111" i="83"/>
  <c r="BT111" i="83"/>
  <c r="BT112" i="83"/>
  <c r="BW30" i="12" s="1"/>
  <c r="BT113" i="83"/>
  <c r="AN114" i="83"/>
  <c r="AV114" i="83"/>
  <c r="BD114" i="83"/>
  <c r="BL114" i="83"/>
  <c r="BT114" i="83"/>
  <c r="AN115" i="83"/>
  <c r="AV115" i="83"/>
  <c r="BD115" i="83"/>
  <c r="BL115" i="83"/>
  <c r="BT115" i="83"/>
  <c r="AN116" i="83"/>
  <c r="AV116" i="83"/>
  <c r="BD116" i="83"/>
  <c r="BL116" i="83"/>
  <c r="BT116" i="83"/>
  <c r="AN117" i="83"/>
  <c r="AV117" i="83"/>
  <c r="BD117" i="83"/>
  <c r="BL117" i="83"/>
  <c r="BT117" i="83"/>
  <c r="AN118" i="83"/>
  <c r="AV118" i="83"/>
  <c r="BD118" i="83"/>
  <c r="BL118" i="83"/>
  <c r="BT118" i="83"/>
  <c r="AN119" i="83"/>
  <c r="AQ50" i="12" s="1"/>
  <c r="AV119" i="83"/>
  <c r="AY50" i="12" s="1"/>
  <c r="BD119" i="83"/>
  <c r="BG50" i="12" s="1"/>
  <c r="BL119" i="83"/>
  <c r="BO50" i="12" s="1"/>
  <c r="BT119" i="83"/>
  <c r="BW50" i="12" s="1"/>
  <c r="AN120" i="83"/>
  <c r="AQ60" i="12" s="1"/>
  <c r="AV120" i="83"/>
  <c r="AY60" i="12" s="1"/>
  <c r="BD120" i="83"/>
  <c r="BG60" i="12" s="1"/>
  <c r="BL120" i="83"/>
  <c r="BO60" i="12" s="1"/>
  <c r="BT120" i="83"/>
  <c r="BW60" i="12" s="1"/>
  <c r="AN121" i="83"/>
  <c r="AQ70" i="12" s="1"/>
  <c r="AV121" i="83"/>
  <c r="AY70" i="12" s="1"/>
  <c r="BD121" i="83"/>
  <c r="BG70" i="12" s="1"/>
  <c r="BL121" i="83"/>
  <c r="BO70" i="12" s="1"/>
  <c r="BT121" i="83"/>
  <c r="BW70" i="12" s="1"/>
  <c r="AN122" i="83"/>
  <c r="AQ80" i="12" s="1"/>
  <c r="AV122" i="83"/>
  <c r="AY80" i="12" s="1"/>
  <c r="BD122" i="83"/>
  <c r="BG80" i="12" s="1"/>
  <c r="BL122" i="83"/>
  <c r="BO80" i="12" s="1"/>
  <c r="BT122" i="83"/>
  <c r="BW80" i="12" s="1"/>
  <c r="BQ12" i="84"/>
  <c r="C41" i="84"/>
  <c r="BQ44" i="84"/>
  <c r="BO75" i="84"/>
  <c r="BT83" i="84"/>
  <c r="BQ91" i="84"/>
  <c r="BR107" i="84"/>
  <c r="BU21" i="12" s="1"/>
  <c r="BR108" i="84"/>
  <c r="BR109" i="84"/>
  <c r="BR110" i="84"/>
  <c r="BR111" i="84"/>
  <c r="BR112" i="84"/>
  <c r="BU31" i="12" s="1"/>
  <c r="BR113" i="84"/>
  <c r="BR114" i="84"/>
  <c r="BR115" i="84"/>
  <c r="BR116" i="84"/>
  <c r="BR117" i="84"/>
  <c r="BR118" i="84"/>
  <c r="BR119" i="84"/>
  <c r="BU51" i="12" s="1"/>
  <c r="BR120" i="84"/>
  <c r="BU61" i="12" s="1"/>
  <c r="BR121" i="84"/>
  <c r="BU71" i="12" s="1"/>
  <c r="BR122" i="84"/>
  <c r="BU81" i="12" s="1"/>
  <c r="BO12" i="85"/>
  <c r="BO44" i="85"/>
  <c r="BM75" i="85"/>
  <c r="BU75" i="85"/>
  <c r="BO83" i="85"/>
  <c r="AX99" i="85"/>
  <c r="Z108" i="85"/>
  <c r="BF108" i="85"/>
  <c r="AH110" i="85"/>
  <c r="AP112" i="85"/>
  <c r="AS32" i="12" s="1"/>
  <c r="AH113" i="85"/>
  <c r="AK42" i="12" s="1"/>
  <c r="AP115" i="85"/>
  <c r="AX117" i="85"/>
  <c r="Z119" i="85"/>
  <c r="AC52" i="12" s="1"/>
  <c r="BF119" i="85"/>
  <c r="BI52" i="12" s="1"/>
  <c r="AH121" i="85"/>
  <c r="AK72" i="12" s="1"/>
  <c r="BT113" i="86"/>
  <c r="BT117" i="86"/>
  <c r="BT121" i="86"/>
  <c r="BW73" i="12" s="1"/>
  <c r="AO116" i="83"/>
  <c r="AW116" i="83"/>
  <c r="BE116" i="83"/>
  <c r="BM116" i="83"/>
  <c r="BU116" i="83"/>
  <c r="AO117" i="83"/>
  <c r="AW117" i="83"/>
  <c r="BE117" i="83"/>
  <c r="BM117" i="83"/>
  <c r="BU117" i="83"/>
  <c r="AO118" i="83"/>
  <c r="AW118" i="83"/>
  <c r="BE118" i="83"/>
  <c r="BM118" i="83"/>
  <c r="BU118" i="83"/>
  <c r="AO119" i="83"/>
  <c r="AR50" i="12" s="1"/>
  <c r="AW119" i="83"/>
  <c r="AZ50" i="12" s="1"/>
  <c r="BE119" i="83"/>
  <c r="BH50" i="12" s="1"/>
  <c r="BM119" i="83"/>
  <c r="BP50" i="12" s="1"/>
  <c r="BU119" i="83"/>
  <c r="BX50" i="12" s="1"/>
  <c r="AO120" i="83"/>
  <c r="AR60" i="12" s="1"/>
  <c r="AW120" i="83"/>
  <c r="AZ60" i="12" s="1"/>
  <c r="BE120" i="83"/>
  <c r="BH60" i="12" s="1"/>
  <c r="BM120" i="83"/>
  <c r="BP60" i="12" s="1"/>
  <c r="BU120" i="83"/>
  <c r="BX60" i="12" s="1"/>
  <c r="AO121" i="83"/>
  <c r="AR70" i="12" s="1"/>
  <c r="AW121" i="83"/>
  <c r="AZ70" i="12" s="1"/>
  <c r="BE121" i="83"/>
  <c r="BH70" i="12" s="1"/>
  <c r="BM121" i="83"/>
  <c r="BP70" i="12" s="1"/>
  <c r="BU121" i="83"/>
  <c r="BX70" i="12" s="1"/>
  <c r="AO122" i="83"/>
  <c r="AR80" i="12" s="1"/>
  <c r="AW122" i="83"/>
  <c r="AZ80" i="12" s="1"/>
  <c r="BE122" i="83"/>
  <c r="BH80" i="12" s="1"/>
  <c r="BM122" i="83"/>
  <c r="BP80" i="12" s="1"/>
  <c r="BU122" i="83"/>
  <c r="BX80" i="12" s="1"/>
  <c r="BR12" i="84"/>
  <c r="BR44" i="84"/>
  <c r="BP75" i="84"/>
  <c r="BM83" i="84"/>
  <c r="BU83" i="84"/>
  <c r="BR91" i="84"/>
  <c r="BS107" i="84"/>
  <c r="BV21" i="12" s="1"/>
  <c r="BS108" i="84"/>
  <c r="BS109" i="84"/>
  <c r="BS110" i="84"/>
  <c r="BS111" i="84"/>
  <c r="BS112" i="84"/>
  <c r="BV31" i="12" s="1"/>
  <c r="BS113" i="84"/>
  <c r="BS114" i="84"/>
  <c r="BS115" i="84"/>
  <c r="BS116" i="84"/>
  <c r="BS117" i="84"/>
  <c r="BS118" i="84"/>
  <c r="BS119" i="84"/>
  <c r="BV51" i="12" s="1"/>
  <c r="BS120" i="84"/>
  <c r="BV61" i="12" s="1"/>
  <c r="BS121" i="84"/>
  <c r="BV71" i="12" s="1"/>
  <c r="BS122" i="84"/>
  <c r="BV81" i="12" s="1"/>
  <c r="D12" i="85"/>
  <c r="BP12" i="85"/>
  <c r="D44" i="85"/>
  <c r="BP44" i="85"/>
  <c r="BN75" i="85"/>
  <c r="G83" i="85"/>
  <c r="BP83" i="85"/>
  <c r="AM113" i="85"/>
  <c r="AP42" i="12" s="1"/>
  <c r="AP118" i="85"/>
  <c r="AX120" i="85"/>
  <c r="BA62" i="12" s="1"/>
  <c r="Z122" i="85"/>
  <c r="AC82" i="12" s="1"/>
  <c r="BF122" i="85"/>
  <c r="BI82" i="12" s="1"/>
  <c r="C41" i="86"/>
  <c r="BT109" i="86"/>
  <c r="D44" i="83"/>
  <c r="BP44" i="83"/>
  <c r="BS75" i="83"/>
  <c r="D83" i="83"/>
  <c r="BP83" i="83"/>
  <c r="BM91" i="83"/>
  <c r="BU91" i="83"/>
  <c r="AP107" i="83"/>
  <c r="AS20" i="12" s="1"/>
  <c r="AX107" i="83"/>
  <c r="BA20" i="12" s="1"/>
  <c r="BF107" i="83"/>
  <c r="BI20" i="12" s="1"/>
  <c r="BN107" i="83"/>
  <c r="BQ20" i="12" s="1"/>
  <c r="AP108" i="83"/>
  <c r="AX108" i="83"/>
  <c r="BF108" i="83"/>
  <c r="BN108" i="83"/>
  <c r="AP109" i="83"/>
  <c r="AX109" i="83"/>
  <c r="BF109" i="83"/>
  <c r="BN109" i="83"/>
  <c r="AP110" i="83"/>
  <c r="AX110" i="83"/>
  <c r="BF110" i="83"/>
  <c r="BN110" i="83"/>
  <c r="AP111" i="83"/>
  <c r="AX111" i="83"/>
  <c r="BF111" i="83"/>
  <c r="BN111" i="83"/>
  <c r="AP112" i="83"/>
  <c r="AS30" i="12" s="1"/>
  <c r="BN112" i="83"/>
  <c r="BQ30" i="12" s="1"/>
  <c r="AX113" i="83"/>
  <c r="BF113" i="83"/>
  <c r="BN113" i="83"/>
  <c r="AP114" i="83"/>
  <c r="AX114" i="83"/>
  <c r="BF114" i="83"/>
  <c r="BN114" i="83"/>
  <c r="AP115" i="83"/>
  <c r="AX115" i="83"/>
  <c r="BF115" i="83"/>
  <c r="BN115" i="83"/>
  <c r="AP116" i="83"/>
  <c r="AX116" i="83"/>
  <c r="BF116" i="83"/>
  <c r="BN116" i="83"/>
  <c r="AP117" i="83"/>
  <c r="AX117" i="83"/>
  <c r="BF117" i="83"/>
  <c r="BN117" i="83"/>
  <c r="AP118" i="83"/>
  <c r="AX118" i="83"/>
  <c r="BF118" i="83"/>
  <c r="BN118" i="83"/>
  <c r="AP119" i="83"/>
  <c r="AS50" i="12" s="1"/>
  <c r="AX119" i="83"/>
  <c r="BA50" i="12" s="1"/>
  <c r="BF119" i="83"/>
  <c r="BI50" i="12" s="1"/>
  <c r="BN119" i="83"/>
  <c r="BQ50" i="12" s="1"/>
  <c r="AP120" i="83"/>
  <c r="AS60" i="12" s="1"/>
  <c r="AX120" i="83"/>
  <c r="BA60" i="12" s="1"/>
  <c r="BF120" i="83"/>
  <c r="BI60" i="12" s="1"/>
  <c r="BN120" i="83"/>
  <c r="BQ60" i="12" s="1"/>
  <c r="AP121" i="83"/>
  <c r="AS70" i="12" s="1"/>
  <c r="AX121" i="83"/>
  <c r="BA70" i="12" s="1"/>
  <c r="BF121" i="83"/>
  <c r="BI70" i="12" s="1"/>
  <c r="BN121" i="83"/>
  <c r="BQ70" i="12" s="1"/>
  <c r="AP122" i="83"/>
  <c r="AS80" i="12" s="1"/>
  <c r="AX122" i="83"/>
  <c r="BA80" i="12" s="1"/>
  <c r="BF122" i="83"/>
  <c r="BI80" i="12" s="1"/>
  <c r="BN122" i="83"/>
  <c r="BQ80" i="12" s="1"/>
  <c r="BQ75" i="84"/>
  <c r="BN83" i="84"/>
  <c r="BT107" i="84"/>
  <c r="BW21" i="12" s="1"/>
  <c r="BT108" i="84"/>
  <c r="BT109" i="84"/>
  <c r="BT110" i="84"/>
  <c r="BT111" i="84"/>
  <c r="BT112" i="84"/>
  <c r="BW31" i="12" s="1"/>
  <c r="BT113" i="84"/>
  <c r="BT114" i="84"/>
  <c r="BT115" i="84"/>
  <c r="BT116" i="84"/>
  <c r="BT117" i="84"/>
  <c r="BT118" i="84"/>
  <c r="BT119" i="84"/>
  <c r="BW51" i="12" s="1"/>
  <c r="BT120" i="84"/>
  <c r="BW61" i="12" s="1"/>
  <c r="BT121" i="84"/>
  <c r="BW71" i="12" s="1"/>
  <c r="BT122" i="84"/>
  <c r="BW81" i="12" s="1"/>
  <c r="BO75" i="85"/>
  <c r="AP113" i="85"/>
  <c r="AH119" i="85"/>
  <c r="AK52" i="12" s="1"/>
  <c r="AP121" i="85"/>
  <c r="AS72" i="12" s="1"/>
  <c r="BS122" i="86"/>
  <c r="BV83" i="12" s="1"/>
  <c r="BS121" i="86"/>
  <c r="BV73" i="12" s="1"/>
  <c r="BS120" i="86"/>
  <c r="BV63" i="12" s="1"/>
  <c r="BS119" i="86"/>
  <c r="BV53" i="12" s="1"/>
  <c r="BS118" i="86"/>
  <c r="BS117" i="86"/>
  <c r="BS116" i="86"/>
  <c r="BS115" i="86"/>
  <c r="BS114" i="86"/>
  <c r="BS113" i="86"/>
  <c r="BS112" i="86"/>
  <c r="BV33" i="12" s="1"/>
  <c r="BS111" i="86"/>
  <c r="BS110" i="86"/>
  <c r="BS109" i="86"/>
  <c r="BS108" i="86"/>
  <c r="BS107" i="86"/>
  <c r="BV23" i="12" s="1"/>
  <c r="BR122" i="86"/>
  <c r="BU83" i="12" s="1"/>
  <c r="F122" i="86"/>
  <c r="I83" i="12" s="1"/>
  <c r="BR121" i="86"/>
  <c r="BU73" i="12" s="1"/>
  <c r="F121" i="86"/>
  <c r="I73" i="12" s="1"/>
  <c r="BR120" i="86"/>
  <c r="BU63" i="12" s="1"/>
  <c r="F120" i="86"/>
  <c r="I63" i="12" s="1"/>
  <c r="BR119" i="86"/>
  <c r="BU53" i="12" s="1"/>
  <c r="F119" i="86"/>
  <c r="I53" i="12" s="1"/>
  <c r="BR118" i="86"/>
  <c r="F118" i="86"/>
  <c r="BR117" i="86"/>
  <c r="F117" i="86"/>
  <c r="BR116" i="86"/>
  <c r="F116" i="86"/>
  <c r="BR115" i="86"/>
  <c r="F115" i="86"/>
  <c r="BR114" i="86"/>
  <c r="F114" i="86"/>
  <c r="BR113" i="86"/>
  <c r="F113" i="86"/>
  <c r="BR112" i="86"/>
  <c r="BU33" i="12" s="1"/>
  <c r="F112" i="86"/>
  <c r="I33" i="12" s="1"/>
  <c r="BR111" i="86"/>
  <c r="F111" i="86"/>
  <c r="BR110" i="86"/>
  <c r="F110" i="86"/>
  <c r="BR109" i="86"/>
  <c r="F109" i="86"/>
  <c r="BR108" i="86"/>
  <c r="F108" i="86"/>
  <c r="BR107" i="86"/>
  <c r="BU23" i="12" s="1"/>
  <c r="F107" i="86"/>
  <c r="I23" i="12" s="1"/>
  <c r="BQ122" i="86"/>
  <c r="BT83" i="12" s="1"/>
  <c r="E122" i="86"/>
  <c r="BQ121" i="86"/>
  <c r="BT73" i="12" s="1"/>
  <c r="E121" i="86"/>
  <c r="BQ120" i="86"/>
  <c r="BT63" i="12" s="1"/>
  <c r="E120" i="86"/>
  <c r="BQ119" i="86"/>
  <c r="BT53" i="12" s="1"/>
  <c r="E119" i="86"/>
  <c r="BQ118" i="86"/>
  <c r="E118" i="86"/>
  <c r="BQ117" i="86"/>
  <c r="E117" i="86"/>
  <c r="BQ116" i="86"/>
  <c r="E116" i="86"/>
  <c r="BQ115" i="86"/>
  <c r="E115" i="86"/>
  <c r="BQ114" i="86"/>
  <c r="E114" i="86"/>
  <c r="BQ113" i="86"/>
  <c r="E113" i="86"/>
  <c r="BQ112" i="86"/>
  <c r="BT33" i="12" s="1"/>
  <c r="E112" i="86"/>
  <c r="BQ111" i="86"/>
  <c r="E111" i="86"/>
  <c r="BQ110" i="86"/>
  <c r="E110" i="86"/>
  <c r="BQ109" i="86"/>
  <c r="E109" i="86"/>
  <c r="BQ108" i="86"/>
  <c r="E108" i="86"/>
  <c r="BQ107" i="86"/>
  <c r="BT23" i="12" s="1"/>
  <c r="E107" i="86"/>
  <c r="BP122" i="86"/>
  <c r="BS83" i="12" s="1"/>
  <c r="BP121" i="86"/>
  <c r="BS73" i="12" s="1"/>
  <c r="BP120" i="86"/>
  <c r="BS63" i="12" s="1"/>
  <c r="BP119" i="86"/>
  <c r="BS53" i="12" s="1"/>
  <c r="BP118" i="86"/>
  <c r="BP117" i="86"/>
  <c r="BP116" i="86"/>
  <c r="BP115" i="86"/>
  <c r="BP114" i="86"/>
  <c r="BP113" i="86"/>
  <c r="BP112" i="86"/>
  <c r="BS33" i="12" s="1"/>
  <c r="BP111" i="86"/>
  <c r="BP110" i="86"/>
  <c r="BP109" i="86"/>
  <c r="BP108" i="86"/>
  <c r="BP107" i="86"/>
  <c r="BS23" i="12" s="1"/>
  <c r="BO122" i="86"/>
  <c r="BR83" i="12" s="1"/>
  <c r="BO121" i="86"/>
  <c r="BR73" i="12" s="1"/>
  <c r="BO120" i="86"/>
  <c r="BR63" i="12" s="1"/>
  <c r="BO119" i="86"/>
  <c r="BR53" i="12" s="1"/>
  <c r="BO118" i="86"/>
  <c r="BO117" i="86"/>
  <c r="BO116" i="86"/>
  <c r="BO115" i="86"/>
  <c r="BO114" i="86"/>
  <c r="BO113" i="86"/>
  <c r="BO112" i="86"/>
  <c r="BR33" i="12" s="1"/>
  <c r="BO111" i="86"/>
  <c r="BO110" i="86"/>
  <c r="BO109" i="86"/>
  <c r="BO108" i="86"/>
  <c r="BO107" i="86"/>
  <c r="BR23" i="12" s="1"/>
  <c r="BN122" i="86"/>
  <c r="BQ83" i="12" s="1"/>
  <c r="BN121" i="86"/>
  <c r="BQ73" i="12" s="1"/>
  <c r="BN120" i="86"/>
  <c r="BQ63" i="12" s="1"/>
  <c r="BN119" i="86"/>
  <c r="BQ53" i="12" s="1"/>
  <c r="BN118" i="86"/>
  <c r="BN117" i="86"/>
  <c r="BN116" i="86"/>
  <c r="BN115" i="86"/>
  <c r="BN114" i="86"/>
  <c r="BN113" i="86"/>
  <c r="BQ43" i="12" s="1"/>
  <c r="BN112" i="86"/>
  <c r="BQ33" i="12" s="1"/>
  <c r="BN111" i="86"/>
  <c r="BN110" i="86"/>
  <c r="BN109" i="86"/>
  <c r="BN108" i="86"/>
  <c r="BN107" i="86"/>
  <c r="BQ23" i="12" s="1"/>
  <c r="BU122" i="86"/>
  <c r="BX83" i="12" s="1"/>
  <c r="BM122" i="86"/>
  <c r="BP83" i="12" s="1"/>
  <c r="BU121" i="86"/>
  <c r="BX73" i="12" s="1"/>
  <c r="BM121" i="86"/>
  <c r="BP73" i="12" s="1"/>
  <c r="BU120" i="86"/>
  <c r="BX63" i="12" s="1"/>
  <c r="BM120" i="86"/>
  <c r="BP63" i="12" s="1"/>
  <c r="BU119" i="86"/>
  <c r="BX53" i="12" s="1"/>
  <c r="BM119" i="86"/>
  <c r="BP53" i="12" s="1"/>
  <c r="BU118" i="86"/>
  <c r="BM118" i="86"/>
  <c r="BU117" i="86"/>
  <c r="BM117" i="86"/>
  <c r="BU116" i="86"/>
  <c r="BM116" i="86"/>
  <c r="BU115" i="86"/>
  <c r="BM115" i="86"/>
  <c r="BU114" i="86"/>
  <c r="BM114" i="86"/>
  <c r="BU113" i="86"/>
  <c r="BM113" i="86"/>
  <c r="BU112" i="86"/>
  <c r="BX33" i="12" s="1"/>
  <c r="BM112" i="86"/>
  <c r="BP33" i="12" s="1"/>
  <c r="BU111" i="86"/>
  <c r="BM111" i="86"/>
  <c r="BU110" i="86"/>
  <c r="BM110" i="86"/>
  <c r="BU109" i="86"/>
  <c r="BM109" i="86"/>
  <c r="BU108" i="86"/>
  <c r="BM108" i="86"/>
  <c r="BU107" i="86"/>
  <c r="BX23" i="12" s="1"/>
  <c r="BM107" i="86"/>
  <c r="BP23" i="12" s="1"/>
  <c r="BT114" i="86"/>
  <c r="BT118" i="86"/>
  <c r="BT122" i="86"/>
  <c r="BW83" i="12" s="1"/>
  <c r="R36" i="75"/>
  <c r="D5" i="22" s="1"/>
  <c r="C55" i="4" s="1"/>
  <c r="BN91" i="83"/>
  <c r="AI109" i="83"/>
  <c r="AQ109" i="83"/>
  <c r="AY109" i="83"/>
  <c r="BG109" i="83"/>
  <c r="BO109" i="83"/>
  <c r="AI110" i="83"/>
  <c r="AQ110" i="83"/>
  <c r="AY110" i="83"/>
  <c r="BG110" i="83"/>
  <c r="BO110" i="83"/>
  <c r="AI111" i="83"/>
  <c r="AQ111" i="83"/>
  <c r="AY111" i="83"/>
  <c r="BG111" i="83"/>
  <c r="BO111" i="83"/>
  <c r="BO112" i="83"/>
  <c r="BR30" i="12" s="1"/>
  <c r="BO113" i="83"/>
  <c r="AI114" i="83"/>
  <c r="AQ114" i="83"/>
  <c r="AY114" i="83"/>
  <c r="BG114" i="83"/>
  <c r="BO114" i="83"/>
  <c r="AI115" i="83"/>
  <c r="AQ115" i="83"/>
  <c r="AY115" i="83"/>
  <c r="BG115" i="83"/>
  <c r="BO115" i="83"/>
  <c r="AI116" i="83"/>
  <c r="AQ116" i="83"/>
  <c r="AY116" i="83"/>
  <c r="BG116" i="83"/>
  <c r="BO116" i="83"/>
  <c r="AI117" i="83"/>
  <c r="AQ117" i="83"/>
  <c r="AY117" i="83"/>
  <c r="BG117" i="83"/>
  <c r="BO117" i="83"/>
  <c r="AI118" i="83"/>
  <c r="AQ118" i="83"/>
  <c r="AY118" i="83"/>
  <c r="BG118" i="83"/>
  <c r="BO118" i="83"/>
  <c r="AI119" i="83"/>
  <c r="AL50" i="12" s="1"/>
  <c r="AQ119" i="83"/>
  <c r="AT50" i="12" s="1"/>
  <c r="AY119" i="83"/>
  <c r="BB50" i="12" s="1"/>
  <c r="BG119" i="83"/>
  <c r="BJ50" i="12" s="1"/>
  <c r="BO119" i="83"/>
  <c r="BR50" i="12" s="1"/>
  <c r="AI120" i="83"/>
  <c r="AL60" i="12" s="1"/>
  <c r="AQ120" i="83"/>
  <c r="AT60" i="12" s="1"/>
  <c r="AY120" i="83"/>
  <c r="BB60" i="12" s="1"/>
  <c r="BG120" i="83"/>
  <c r="BJ60" i="12" s="1"/>
  <c r="BO120" i="83"/>
  <c r="BR60" i="12" s="1"/>
  <c r="AI121" i="83"/>
  <c r="AL70" i="12" s="1"/>
  <c r="AQ121" i="83"/>
  <c r="AT70" i="12" s="1"/>
  <c r="AY121" i="83"/>
  <c r="BB70" i="12" s="1"/>
  <c r="BG121" i="83"/>
  <c r="BJ70" i="12" s="1"/>
  <c r="BO121" i="83"/>
  <c r="BR70" i="12" s="1"/>
  <c r="AI122" i="83"/>
  <c r="AL80" i="12" s="1"/>
  <c r="AQ122" i="83"/>
  <c r="AT80" i="12" s="1"/>
  <c r="AY122" i="83"/>
  <c r="BB80" i="12" s="1"/>
  <c r="BG122" i="83"/>
  <c r="BJ80" i="12" s="1"/>
  <c r="BO122" i="83"/>
  <c r="BR80" i="12" s="1"/>
  <c r="BT44" i="84"/>
  <c r="BT91" i="84"/>
  <c r="BM109" i="84"/>
  <c r="BU109" i="84"/>
  <c r="BM110" i="84"/>
  <c r="BU110" i="84"/>
  <c r="BM111" i="84"/>
  <c r="BU111" i="84"/>
  <c r="BM112" i="84"/>
  <c r="BP31" i="12" s="1"/>
  <c r="BU112" i="84"/>
  <c r="BX31" i="12" s="1"/>
  <c r="BM113" i="84"/>
  <c r="BU113" i="84"/>
  <c r="BM114" i="84"/>
  <c r="BU114" i="84"/>
  <c r="BM115" i="84"/>
  <c r="BU115" i="84"/>
  <c r="BM116" i="84"/>
  <c r="BU116" i="84"/>
  <c r="BM117" i="84"/>
  <c r="BU117" i="84"/>
  <c r="BM118" i="84"/>
  <c r="BU118" i="84"/>
  <c r="BM119" i="84"/>
  <c r="BP51" i="12" s="1"/>
  <c r="BU119" i="84"/>
  <c r="BX51" i="12" s="1"/>
  <c r="BM120" i="84"/>
  <c r="BP61" i="12" s="1"/>
  <c r="BU120" i="84"/>
  <c r="BX61" i="12" s="1"/>
  <c r="BM121" i="84"/>
  <c r="BP71" i="12" s="1"/>
  <c r="BU121" i="84"/>
  <c r="BX71" i="12" s="1"/>
  <c r="BM122" i="84"/>
  <c r="BP81" i="12" s="1"/>
  <c r="BU122" i="84"/>
  <c r="BX81" i="12" s="1"/>
  <c r="D99" i="85"/>
  <c r="D113" i="85"/>
  <c r="BR44" i="85"/>
  <c r="D75" i="85"/>
  <c r="BP75" i="85"/>
  <c r="BS83" i="85"/>
  <c r="R99" i="85"/>
  <c r="AU113" i="85"/>
  <c r="AX42" i="12" s="1"/>
  <c r="AX118" i="85"/>
  <c r="Z120" i="85"/>
  <c r="AC62" i="12" s="1"/>
  <c r="BF120" i="85"/>
  <c r="BI62" i="12" s="1"/>
  <c r="AH122" i="85"/>
  <c r="AK82" i="12" s="1"/>
  <c r="BN83" i="86"/>
  <c r="BT110" i="86"/>
  <c r="BM75" i="83"/>
  <c r="BU75" i="83"/>
  <c r="AJ108" i="83"/>
  <c r="AR108" i="83"/>
  <c r="AZ108" i="83"/>
  <c r="BH108" i="83"/>
  <c r="BP108" i="83"/>
  <c r="AJ109" i="83"/>
  <c r="AR109" i="83"/>
  <c r="AZ109" i="83"/>
  <c r="BH109" i="83"/>
  <c r="BP109" i="83"/>
  <c r="AJ110" i="83"/>
  <c r="AR110" i="83"/>
  <c r="AZ110" i="83"/>
  <c r="BH110" i="83"/>
  <c r="BP110" i="83"/>
  <c r="AJ111" i="83"/>
  <c r="AR111" i="83"/>
  <c r="AZ111" i="83"/>
  <c r="BH111" i="83"/>
  <c r="BP111" i="83"/>
  <c r="AJ112" i="83"/>
  <c r="AM30" i="12" s="1"/>
  <c r="AR112" i="83"/>
  <c r="AU30" i="12" s="1"/>
  <c r="BP112" i="83"/>
  <c r="BS30" i="12" s="1"/>
  <c r="BH113" i="83"/>
  <c r="BP113" i="83"/>
  <c r="AJ114" i="83"/>
  <c r="AR114" i="83"/>
  <c r="AZ114" i="83"/>
  <c r="BH114" i="83"/>
  <c r="BP114" i="83"/>
  <c r="AJ115" i="83"/>
  <c r="AR115" i="83"/>
  <c r="AZ115" i="83"/>
  <c r="BH115" i="83"/>
  <c r="BP115" i="83"/>
  <c r="AJ116" i="83"/>
  <c r="AR116" i="83"/>
  <c r="AZ116" i="83"/>
  <c r="BH116" i="83"/>
  <c r="BP116" i="83"/>
  <c r="AJ117" i="83"/>
  <c r="AR117" i="83"/>
  <c r="AZ117" i="83"/>
  <c r="BH117" i="83"/>
  <c r="BP117" i="83"/>
  <c r="AJ118" i="83"/>
  <c r="AR118" i="83"/>
  <c r="AZ118" i="83"/>
  <c r="BH118" i="83"/>
  <c r="BP118" i="83"/>
  <c r="AJ119" i="83"/>
  <c r="AM50" i="12" s="1"/>
  <c r="AR119" i="83"/>
  <c r="AU50" i="12" s="1"/>
  <c r="AZ119" i="83"/>
  <c r="BC50" i="12" s="1"/>
  <c r="BH119" i="83"/>
  <c r="BK50" i="12" s="1"/>
  <c r="BP119" i="83"/>
  <c r="BS50" i="12" s="1"/>
  <c r="AJ120" i="83"/>
  <c r="AM60" i="12" s="1"/>
  <c r="AR120" i="83"/>
  <c r="AU60" i="12" s="1"/>
  <c r="AZ120" i="83"/>
  <c r="BC60" i="12" s="1"/>
  <c r="BH120" i="83"/>
  <c r="BK60" i="12" s="1"/>
  <c r="BP120" i="83"/>
  <c r="BS60" i="12" s="1"/>
  <c r="AJ121" i="83"/>
  <c r="AM70" i="12" s="1"/>
  <c r="AR121" i="83"/>
  <c r="AU70" i="12" s="1"/>
  <c r="AZ121" i="83"/>
  <c r="BC70" i="12" s="1"/>
  <c r="BH121" i="83"/>
  <c r="BK70" i="12" s="1"/>
  <c r="BP121" i="83"/>
  <c r="BS70" i="12" s="1"/>
  <c r="AJ122" i="83"/>
  <c r="AM80" i="12" s="1"/>
  <c r="AR122" i="83"/>
  <c r="AU80" i="12" s="1"/>
  <c r="AZ122" i="83"/>
  <c r="BC80" i="12" s="1"/>
  <c r="BH122" i="83"/>
  <c r="BK80" i="12" s="1"/>
  <c r="BP122" i="83"/>
  <c r="BS80" i="12" s="1"/>
  <c r="BM12" i="84"/>
  <c r="BU12" i="84"/>
  <c r="BM44" i="84"/>
  <c r="BU44" i="84"/>
  <c r="BN107" i="84"/>
  <c r="BQ21" i="12" s="1"/>
  <c r="BN108" i="84"/>
  <c r="BN109" i="84"/>
  <c r="BN110" i="84"/>
  <c r="BN111" i="84"/>
  <c r="BN112" i="84"/>
  <c r="BQ31" i="12" s="1"/>
  <c r="BN113" i="84"/>
  <c r="BN114" i="84"/>
  <c r="BN115" i="84"/>
  <c r="BN116" i="84"/>
  <c r="BN117" i="84"/>
  <c r="BN118" i="84"/>
  <c r="BN119" i="84"/>
  <c r="BQ51" i="12" s="1"/>
  <c r="BN120" i="84"/>
  <c r="BQ61" i="12" s="1"/>
  <c r="BN121" i="84"/>
  <c r="BQ71" i="12" s="1"/>
  <c r="BN122" i="84"/>
  <c r="BQ81" i="12" s="1"/>
  <c r="G12" i="85"/>
  <c r="BS12" i="85"/>
  <c r="G44" i="85"/>
  <c r="BS44" i="85"/>
  <c r="BT83" i="85"/>
  <c r="BN91" i="85"/>
  <c r="Z112" i="85"/>
  <c r="AC32" i="12" s="1"/>
  <c r="Z115" i="85"/>
  <c r="BF115" i="85"/>
  <c r="AH117" i="85"/>
  <c r="AP119" i="85"/>
  <c r="AS52" i="12" s="1"/>
  <c r="AX121" i="85"/>
  <c r="BA72" i="12" s="1"/>
  <c r="BT115" i="86"/>
  <c r="BT119" i="86"/>
  <c r="BW53" i="12" s="1"/>
  <c r="E107" i="83"/>
  <c r="AK107" i="83"/>
  <c r="AN20" i="12" s="1"/>
  <c r="AS107" i="83"/>
  <c r="AV20" i="12" s="1"/>
  <c r="BA107" i="83"/>
  <c r="BD20" i="12" s="1"/>
  <c r="BI107" i="83"/>
  <c r="BL20" i="12" s="1"/>
  <c r="BQ107" i="83"/>
  <c r="BT20" i="12" s="1"/>
  <c r="E108" i="83"/>
  <c r="AK108" i="83"/>
  <c r="AS108" i="83"/>
  <c r="BA108" i="83"/>
  <c r="BI108" i="83"/>
  <c r="BQ108" i="83"/>
  <c r="AK109" i="83"/>
  <c r="AS109" i="83"/>
  <c r="BA109" i="83"/>
  <c r="BI109" i="83"/>
  <c r="BQ109" i="83"/>
  <c r="E110" i="83"/>
  <c r="AK110" i="83"/>
  <c r="AS110" i="83"/>
  <c r="BA110" i="83"/>
  <c r="BI110" i="83"/>
  <c r="BQ110" i="83"/>
  <c r="E111" i="83"/>
  <c r="AK111" i="83"/>
  <c r="AS111" i="83"/>
  <c r="BA111" i="83"/>
  <c r="BI111" i="83"/>
  <c r="BQ111" i="83"/>
  <c r="AK112" i="83"/>
  <c r="AN30" i="12" s="1"/>
  <c r="BQ112" i="83"/>
  <c r="BT30" i="12" s="1"/>
  <c r="BQ113" i="83"/>
  <c r="E114" i="83"/>
  <c r="AK114" i="83"/>
  <c r="AS114" i="83"/>
  <c r="BA114" i="83"/>
  <c r="BI114" i="83"/>
  <c r="BQ114" i="83"/>
  <c r="E115" i="83"/>
  <c r="AK115" i="83"/>
  <c r="AS115" i="83"/>
  <c r="BA115" i="83"/>
  <c r="BI115" i="83"/>
  <c r="BQ115" i="83"/>
  <c r="E116" i="83"/>
  <c r="AK116" i="83"/>
  <c r="AS116" i="83"/>
  <c r="BA116" i="83"/>
  <c r="BI116" i="83"/>
  <c r="BQ116" i="83"/>
  <c r="AK117" i="83"/>
  <c r="AS117" i="83"/>
  <c r="BA117" i="83"/>
  <c r="BI117" i="83"/>
  <c r="BQ117" i="83"/>
  <c r="E118" i="83"/>
  <c r="AK118" i="83"/>
  <c r="AS118" i="83"/>
  <c r="BA118" i="83"/>
  <c r="BI118" i="83"/>
  <c r="BQ118" i="83"/>
  <c r="AK119" i="83"/>
  <c r="AN50" i="12" s="1"/>
  <c r="AS119" i="83"/>
  <c r="AV50" i="12" s="1"/>
  <c r="BA119" i="83"/>
  <c r="BD50" i="12" s="1"/>
  <c r="BI119" i="83"/>
  <c r="BL50" i="12" s="1"/>
  <c r="BQ119" i="83"/>
  <c r="BT50" i="12" s="1"/>
  <c r="AK120" i="83"/>
  <c r="AN60" i="12" s="1"/>
  <c r="AS120" i="83"/>
  <c r="AV60" i="12" s="1"/>
  <c r="BA120" i="83"/>
  <c r="BD60" i="12" s="1"/>
  <c r="BI120" i="83"/>
  <c r="BL60" i="12" s="1"/>
  <c r="BQ120" i="83"/>
  <c r="BT60" i="12" s="1"/>
  <c r="E121" i="83"/>
  <c r="AK121" i="83"/>
  <c r="AN70" i="12" s="1"/>
  <c r="AS121" i="83"/>
  <c r="AV70" i="12" s="1"/>
  <c r="BA121" i="83"/>
  <c r="BD70" i="12" s="1"/>
  <c r="BI121" i="83"/>
  <c r="BL70" i="12" s="1"/>
  <c r="BQ121" i="83"/>
  <c r="BT70" i="12" s="1"/>
  <c r="E122" i="83"/>
  <c r="AK122" i="83"/>
  <c r="AN80" i="12" s="1"/>
  <c r="AS122" i="83"/>
  <c r="AV80" i="12" s="1"/>
  <c r="BA122" i="83"/>
  <c r="BD80" i="12" s="1"/>
  <c r="BI122" i="83"/>
  <c r="BL80" i="12" s="1"/>
  <c r="BN12" i="84"/>
  <c r="BN44" i="84"/>
  <c r="BO107" i="84"/>
  <c r="BR21" i="12" s="1"/>
  <c r="BO108" i="84"/>
  <c r="BO109" i="84"/>
  <c r="BO110" i="84"/>
  <c r="BO111" i="84"/>
  <c r="BO112" i="84"/>
  <c r="BR31" i="12" s="1"/>
  <c r="BO113" i="84"/>
  <c r="BO114" i="84"/>
  <c r="BO115" i="84"/>
  <c r="BO116" i="84"/>
  <c r="BO117" i="84"/>
  <c r="BO118" i="84"/>
  <c r="BO119" i="84"/>
  <c r="BR51" i="12" s="1"/>
  <c r="BO120" i="84"/>
  <c r="BR61" i="12" s="1"/>
  <c r="BO121" i="84"/>
  <c r="BR71" i="12" s="1"/>
  <c r="BT12" i="85"/>
  <c r="BT44" i="85"/>
  <c r="BR75" i="85"/>
  <c r="W113" i="85"/>
  <c r="Z42" i="12" s="1"/>
  <c r="BC113" i="85"/>
  <c r="BF42" i="12" s="1"/>
  <c r="AP114" i="85"/>
  <c r="BT107" i="86"/>
  <c r="BW23" i="12" s="1"/>
  <c r="BT111" i="86"/>
  <c r="BX169" i="7"/>
  <c r="BV169" i="7"/>
  <c r="C138" i="7"/>
  <c r="C116" i="7"/>
  <c r="BR169" i="7"/>
  <c r="C168" i="7"/>
  <c r="BX185" i="7"/>
  <c r="BW185" i="7"/>
  <c r="C146" i="7"/>
  <c r="C124" i="7"/>
  <c r="C184" i="7"/>
  <c r="BW208" i="7"/>
  <c r="BV208" i="7"/>
  <c r="BU208" i="7"/>
  <c r="BT208" i="7"/>
  <c r="BS208" i="7"/>
  <c r="G208" i="7"/>
  <c r="BR208" i="7"/>
  <c r="C207" i="7"/>
  <c r="BQ208" i="7"/>
  <c r="BX208" i="7"/>
  <c r="BP208" i="7"/>
  <c r="BR224" i="7"/>
  <c r="C223" i="7"/>
  <c r="BW224" i="7"/>
  <c r="BV224" i="7"/>
  <c r="BT224" i="7"/>
  <c r="BX224" i="7"/>
  <c r="BU224" i="7"/>
  <c r="BS224" i="7"/>
  <c r="G224" i="7"/>
  <c r="BQ224" i="7"/>
  <c r="BP224" i="7"/>
  <c r="BX247" i="7"/>
  <c r="BP247" i="7"/>
  <c r="BV247" i="7"/>
  <c r="BU247" i="7"/>
  <c r="BT247" i="7"/>
  <c r="BS247" i="7"/>
  <c r="G247" i="7"/>
  <c r="BR247" i="7"/>
  <c r="C246" i="7"/>
  <c r="BQ247" i="7"/>
  <c r="BW247" i="7"/>
  <c r="BX263" i="7"/>
  <c r="BP263" i="7"/>
  <c r="BV263" i="7"/>
  <c r="BU263" i="7"/>
  <c r="BT263" i="7"/>
  <c r="BS263" i="7"/>
  <c r="G263" i="7"/>
  <c r="BR263" i="7"/>
  <c r="C262" i="7"/>
  <c r="BQ263" i="7"/>
  <c r="BW263" i="7"/>
  <c r="BV356" i="7"/>
  <c r="J356" i="7"/>
  <c r="BU356" i="7"/>
  <c r="BS356" i="7"/>
  <c r="G356" i="7"/>
  <c r="BR356" i="7"/>
  <c r="C355" i="7"/>
  <c r="BQ356" i="7"/>
  <c r="BW356" i="7"/>
  <c r="BP356" i="7"/>
  <c r="BX356" i="7"/>
  <c r="BG107" i="85"/>
  <c r="BJ22" i="12" s="1"/>
  <c r="BO107" i="85"/>
  <c r="BR22" i="12" s="1"/>
  <c r="S108" i="85"/>
  <c r="AA108" i="85"/>
  <c r="AI108" i="85"/>
  <c r="AQ108" i="85"/>
  <c r="AY108" i="85"/>
  <c r="BG108" i="85"/>
  <c r="BO108" i="85"/>
  <c r="S109" i="85"/>
  <c r="AA109" i="85"/>
  <c r="AI109" i="85"/>
  <c r="AQ109" i="85"/>
  <c r="AY109" i="85"/>
  <c r="BG109" i="85"/>
  <c r="BO109" i="85"/>
  <c r="S110" i="85"/>
  <c r="AA110" i="85"/>
  <c r="AI110" i="85"/>
  <c r="AQ110" i="85"/>
  <c r="AY110" i="85"/>
  <c r="BG110" i="85"/>
  <c r="BO110" i="85"/>
  <c r="S111" i="85"/>
  <c r="AA111" i="85"/>
  <c r="AI111" i="85"/>
  <c r="AQ111" i="85"/>
  <c r="AY111" i="85"/>
  <c r="BG111" i="85"/>
  <c r="BO111" i="85"/>
  <c r="S112" i="85"/>
  <c r="V32" i="12" s="1"/>
  <c r="AA112" i="85"/>
  <c r="AD32" i="12" s="1"/>
  <c r="AI112" i="85"/>
  <c r="AL32" i="12" s="1"/>
  <c r="AQ112" i="85"/>
  <c r="AT32" i="12" s="1"/>
  <c r="AY112" i="85"/>
  <c r="BB32" i="12" s="1"/>
  <c r="BG112" i="85"/>
  <c r="BJ32" i="12" s="1"/>
  <c r="BO112" i="85"/>
  <c r="BR32" i="12" s="1"/>
  <c r="S113" i="85"/>
  <c r="AA113" i="85"/>
  <c r="AI113" i="85"/>
  <c r="AQ113" i="85"/>
  <c r="AY113" i="85"/>
  <c r="BG113" i="85"/>
  <c r="BO113" i="85"/>
  <c r="S114" i="85"/>
  <c r="AA114" i="85"/>
  <c r="AI114" i="85"/>
  <c r="AQ114" i="85"/>
  <c r="AY114" i="85"/>
  <c r="BG114" i="85"/>
  <c r="BO114" i="85"/>
  <c r="S115" i="85"/>
  <c r="AA115" i="85"/>
  <c r="AI115" i="85"/>
  <c r="AQ115" i="85"/>
  <c r="AY115" i="85"/>
  <c r="BG115" i="85"/>
  <c r="BO115" i="85"/>
  <c r="S116" i="85"/>
  <c r="AA116" i="85"/>
  <c r="AI116" i="85"/>
  <c r="AQ116" i="85"/>
  <c r="AY116" i="85"/>
  <c r="BG116" i="85"/>
  <c r="BO116" i="85"/>
  <c r="S117" i="85"/>
  <c r="AA117" i="85"/>
  <c r="AI117" i="85"/>
  <c r="AQ117" i="85"/>
  <c r="AY117" i="85"/>
  <c r="BG117" i="85"/>
  <c r="BO117" i="85"/>
  <c r="S118" i="85"/>
  <c r="AA118" i="85"/>
  <c r="AI118" i="85"/>
  <c r="AQ118" i="85"/>
  <c r="AY118" i="85"/>
  <c r="BG118" i="85"/>
  <c r="BO118" i="85"/>
  <c r="S119" i="85"/>
  <c r="V52" i="12" s="1"/>
  <c r="AA119" i="85"/>
  <c r="AD52" i="12" s="1"/>
  <c r="AI119" i="85"/>
  <c r="AL52" i="12" s="1"/>
  <c r="AQ119" i="85"/>
  <c r="AT52" i="12" s="1"/>
  <c r="AY119" i="85"/>
  <c r="BB52" i="12" s="1"/>
  <c r="BG119" i="85"/>
  <c r="BJ52" i="12" s="1"/>
  <c r="BO119" i="85"/>
  <c r="BR52" i="12" s="1"/>
  <c r="S120" i="85"/>
  <c r="V62" i="12" s="1"/>
  <c r="AA120" i="85"/>
  <c r="AD62" i="12" s="1"/>
  <c r="AI120" i="85"/>
  <c r="AL62" i="12" s="1"/>
  <c r="AQ120" i="85"/>
  <c r="AT62" i="12" s="1"/>
  <c r="AY120" i="85"/>
  <c r="BB62" i="12" s="1"/>
  <c r="BG120" i="85"/>
  <c r="BJ62" i="12" s="1"/>
  <c r="BO120" i="85"/>
  <c r="BR62" i="12" s="1"/>
  <c r="S121" i="85"/>
  <c r="V72" i="12" s="1"/>
  <c r="AA121" i="85"/>
  <c r="AD72" i="12" s="1"/>
  <c r="AI121" i="85"/>
  <c r="AL72" i="12" s="1"/>
  <c r="AQ121" i="85"/>
  <c r="AT72" i="12" s="1"/>
  <c r="AY121" i="85"/>
  <c r="BB72" i="12" s="1"/>
  <c r="BG121" i="85"/>
  <c r="BJ72" i="12" s="1"/>
  <c r="BO121" i="85"/>
  <c r="BR72" i="12" s="1"/>
  <c r="S122" i="85"/>
  <c r="V82" i="12" s="1"/>
  <c r="AA122" i="85"/>
  <c r="AD82" i="12" s="1"/>
  <c r="AI122" i="85"/>
  <c r="AL82" i="12" s="1"/>
  <c r="AQ122" i="85"/>
  <c r="AT82" i="12" s="1"/>
  <c r="AY122" i="85"/>
  <c r="BB82" i="12" s="1"/>
  <c r="BG122" i="85"/>
  <c r="BJ82" i="12" s="1"/>
  <c r="BO122" i="85"/>
  <c r="BR82" i="12" s="1"/>
  <c r="BT12" i="86"/>
  <c r="BT44" i="86"/>
  <c r="BR75" i="86"/>
  <c r="BO83" i="86"/>
  <c r="BT91" i="86"/>
  <c r="D99" i="86"/>
  <c r="R77" i="79"/>
  <c r="H9" i="22" s="1"/>
  <c r="G59" i="4" s="1"/>
  <c r="BX179" i="7"/>
  <c r="C143" i="7"/>
  <c r="C121" i="7"/>
  <c r="C99" i="7"/>
  <c r="C178" i="7"/>
  <c r="BX195" i="7"/>
  <c r="C151" i="7"/>
  <c r="C129" i="7"/>
  <c r="C107" i="7"/>
  <c r="BR195" i="7"/>
  <c r="C194" i="7"/>
  <c r="C28" i="7"/>
  <c r="C36" i="7"/>
  <c r="C53" i="7"/>
  <c r="C61" i="7"/>
  <c r="T107" i="85"/>
  <c r="W22" i="12" s="1"/>
  <c r="AB107" i="85"/>
  <c r="AE22" i="12" s="1"/>
  <c r="AJ107" i="85"/>
  <c r="AM22" i="12" s="1"/>
  <c r="AR107" i="85"/>
  <c r="AU22" i="12" s="1"/>
  <c r="AZ107" i="85"/>
  <c r="BC22" i="12" s="1"/>
  <c r="BH107" i="85"/>
  <c r="BK22" i="12" s="1"/>
  <c r="BP107" i="85"/>
  <c r="BS22" i="12" s="1"/>
  <c r="T108" i="85"/>
  <c r="AB108" i="85"/>
  <c r="AJ108" i="85"/>
  <c r="AR108" i="85"/>
  <c r="AZ108" i="85"/>
  <c r="BH108" i="85"/>
  <c r="BP108" i="85"/>
  <c r="T109" i="85"/>
  <c r="AB109" i="85"/>
  <c r="AJ109" i="85"/>
  <c r="AR109" i="85"/>
  <c r="AZ109" i="85"/>
  <c r="BH109" i="85"/>
  <c r="BP109" i="85"/>
  <c r="T110" i="85"/>
  <c r="AB110" i="85"/>
  <c r="AJ110" i="85"/>
  <c r="AR110" i="85"/>
  <c r="AZ110" i="85"/>
  <c r="BH110" i="85"/>
  <c r="BP110" i="85"/>
  <c r="T111" i="85"/>
  <c r="AB111" i="85"/>
  <c r="AJ111" i="85"/>
  <c r="AR111" i="85"/>
  <c r="AZ111" i="85"/>
  <c r="BH111" i="85"/>
  <c r="BP111" i="85"/>
  <c r="T112" i="85"/>
  <c r="W32" i="12" s="1"/>
  <c r="AB112" i="85"/>
  <c r="AE32" i="12" s="1"/>
  <c r="AJ112" i="85"/>
  <c r="AM32" i="12" s="1"/>
  <c r="AR112" i="85"/>
  <c r="AU32" i="12" s="1"/>
  <c r="AZ112" i="85"/>
  <c r="BC32" i="12" s="1"/>
  <c r="BH112" i="85"/>
  <c r="BK32" i="12" s="1"/>
  <c r="BP112" i="85"/>
  <c r="BS32" i="12" s="1"/>
  <c r="T113" i="85"/>
  <c r="AB113" i="85"/>
  <c r="AJ113" i="85"/>
  <c r="AR113" i="85"/>
  <c r="AZ113" i="85"/>
  <c r="BH113" i="85"/>
  <c r="BP113" i="85"/>
  <c r="T114" i="85"/>
  <c r="AB114" i="85"/>
  <c r="AJ114" i="85"/>
  <c r="AR114" i="85"/>
  <c r="AZ114" i="85"/>
  <c r="BH114" i="85"/>
  <c r="BP114" i="85"/>
  <c r="T115" i="85"/>
  <c r="AB115" i="85"/>
  <c r="AJ115" i="85"/>
  <c r="AR115" i="85"/>
  <c r="AZ115" i="85"/>
  <c r="BH115" i="85"/>
  <c r="BP115" i="85"/>
  <c r="T116" i="85"/>
  <c r="AB116" i="85"/>
  <c r="AJ116" i="85"/>
  <c r="AR116" i="85"/>
  <c r="AZ116" i="85"/>
  <c r="BH116" i="85"/>
  <c r="BP116" i="85"/>
  <c r="T117" i="85"/>
  <c r="AB117" i="85"/>
  <c r="AJ117" i="85"/>
  <c r="AR117" i="85"/>
  <c r="AZ117" i="85"/>
  <c r="BH117" i="85"/>
  <c r="BP117" i="85"/>
  <c r="T118" i="85"/>
  <c r="AB118" i="85"/>
  <c r="AJ118" i="85"/>
  <c r="AR118" i="85"/>
  <c r="AZ118" i="85"/>
  <c r="BH118" i="85"/>
  <c r="BP118" i="85"/>
  <c r="T119" i="85"/>
  <c r="W52" i="12" s="1"/>
  <c r="AB119" i="85"/>
  <c r="AE52" i="12" s="1"/>
  <c r="AJ119" i="85"/>
  <c r="AM52" i="12" s="1"/>
  <c r="AR119" i="85"/>
  <c r="AU52" i="12" s="1"/>
  <c r="AZ119" i="85"/>
  <c r="BC52" i="12" s="1"/>
  <c r="BH119" i="85"/>
  <c r="BK52" i="12" s="1"/>
  <c r="BP119" i="85"/>
  <c r="BS52" i="12" s="1"/>
  <c r="T120" i="85"/>
  <c r="W62" i="12" s="1"/>
  <c r="AB120" i="85"/>
  <c r="AE62" i="12" s="1"/>
  <c r="AJ120" i="85"/>
  <c r="AM62" i="12" s="1"/>
  <c r="AR120" i="85"/>
  <c r="AU62" i="12" s="1"/>
  <c r="AZ120" i="85"/>
  <c r="BC62" i="12" s="1"/>
  <c r="BH120" i="85"/>
  <c r="BK62" i="12" s="1"/>
  <c r="BP120" i="85"/>
  <c r="BS62" i="12" s="1"/>
  <c r="T121" i="85"/>
  <c r="W72" i="12" s="1"/>
  <c r="AB121" i="85"/>
  <c r="AE72" i="12" s="1"/>
  <c r="AJ121" i="85"/>
  <c r="AM72" i="12" s="1"/>
  <c r="AR121" i="85"/>
  <c r="AU72" i="12" s="1"/>
  <c r="AZ121" i="85"/>
  <c r="BC72" i="12" s="1"/>
  <c r="BH121" i="85"/>
  <c r="BK72" i="12" s="1"/>
  <c r="BP121" i="85"/>
  <c r="BS72" i="12" s="1"/>
  <c r="T122" i="85"/>
  <c r="W82" i="12" s="1"/>
  <c r="AB122" i="85"/>
  <c r="AE82" i="12" s="1"/>
  <c r="AJ122" i="85"/>
  <c r="AM82" i="12" s="1"/>
  <c r="AR122" i="85"/>
  <c r="AU82" i="12" s="1"/>
  <c r="AZ122" i="85"/>
  <c r="BC82" i="12" s="1"/>
  <c r="BH122" i="85"/>
  <c r="BK82" i="12" s="1"/>
  <c r="BP122" i="85"/>
  <c r="BS82" i="12" s="1"/>
  <c r="BM12" i="86"/>
  <c r="BU12" i="86"/>
  <c r="BM44" i="86"/>
  <c r="BU44" i="86"/>
  <c r="BS75" i="86"/>
  <c r="BP83" i="86"/>
  <c r="BM91" i="86"/>
  <c r="BU91" i="86"/>
  <c r="P77" i="76"/>
  <c r="R93" i="79"/>
  <c r="H13" i="22" s="1"/>
  <c r="G63" i="4" s="1"/>
  <c r="BX173" i="7"/>
  <c r="C140" i="7"/>
  <c r="C118" i="7"/>
  <c r="C96" i="7"/>
  <c r="BR173" i="7"/>
  <c r="C172" i="7"/>
  <c r="BX189" i="7"/>
  <c r="C148" i="7"/>
  <c r="C126" i="7"/>
  <c r="C104" i="7"/>
  <c r="BT189" i="7"/>
  <c r="C188" i="7"/>
  <c r="C33" i="7"/>
  <c r="C41" i="7"/>
  <c r="C50" i="7"/>
  <c r="C58" i="7"/>
  <c r="C152" i="7"/>
  <c r="AS107" i="85"/>
  <c r="AV22" i="12" s="1"/>
  <c r="BA107" i="85"/>
  <c r="BD22" i="12" s="1"/>
  <c r="BI107" i="85"/>
  <c r="BL22" i="12" s="1"/>
  <c r="BQ107" i="85"/>
  <c r="BT22" i="12" s="1"/>
  <c r="E108" i="85"/>
  <c r="U108" i="85"/>
  <c r="AC108" i="85"/>
  <c r="AK108" i="85"/>
  <c r="AS108" i="85"/>
  <c r="BA108" i="85"/>
  <c r="BI108" i="85"/>
  <c r="BQ108" i="85"/>
  <c r="E109" i="85"/>
  <c r="U109" i="85"/>
  <c r="AC109" i="85"/>
  <c r="AK109" i="85"/>
  <c r="AS109" i="85"/>
  <c r="BA109" i="85"/>
  <c r="BI109" i="85"/>
  <c r="BQ109" i="85"/>
  <c r="E110" i="85"/>
  <c r="U110" i="85"/>
  <c r="AC110" i="85"/>
  <c r="AK110" i="85"/>
  <c r="AS110" i="85"/>
  <c r="BA110" i="85"/>
  <c r="BI110" i="85"/>
  <c r="BQ110" i="85"/>
  <c r="E111" i="85"/>
  <c r="U111" i="85"/>
  <c r="AC111" i="85"/>
  <c r="AK111" i="85"/>
  <c r="AS111" i="85"/>
  <c r="BA111" i="85"/>
  <c r="BI111" i="85"/>
  <c r="BQ111" i="85"/>
  <c r="E112" i="85"/>
  <c r="U112" i="85"/>
  <c r="X32" i="12" s="1"/>
  <c r="AC112" i="85"/>
  <c r="AF32" i="12" s="1"/>
  <c r="AK112" i="85"/>
  <c r="AN32" i="12" s="1"/>
  <c r="AS112" i="85"/>
  <c r="AV32" i="12" s="1"/>
  <c r="BA112" i="85"/>
  <c r="BD32" i="12" s="1"/>
  <c r="BI112" i="85"/>
  <c r="BL32" i="12" s="1"/>
  <c r="BQ112" i="85"/>
  <c r="BT32" i="12" s="1"/>
  <c r="E113" i="85"/>
  <c r="U113" i="85"/>
  <c r="X42" i="12" s="1"/>
  <c r="AC113" i="85"/>
  <c r="AK113" i="85"/>
  <c r="AS113" i="85"/>
  <c r="BA113" i="85"/>
  <c r="BD42" i="12" s="1"/>
  <c r="BI113" i="85"/>
  <c r="BL42" i="12" s="1"/>
  <c r="BQ113" i="85"/>
  <c r="E114" i="85"/>
  <c r="U114" i="85"/>
  <c r="AC114" i="85"/>
  <c r="AK114" i="85"/>
  <c r="AS114" i="85"/>
  <c r="BA114" i="85"/>
  <c r="BI114" i="85"/>
  <c r="BQ114" i="85"/>
  <c r="E115" i="85"/>
  <c r="U115" i="85"/>
  <c r="AC115" i="85"/>
  <c r="AK115" i="85"/>
  <c r="AS115" i="85"/>
  <c r="BA115" i="85"/>
  <c r="BI115" i="85"/>
  <c r="BQ115" i="85"/>
  <c r="E116" i="85"/>
  <c r="U116" i="85"/>
  <c r="AC116" i="85"/>
  <c r="AK116" i="85"/>
  <c r="AS116" i="85"/>
  <c r="BA116" i="85"/>
  <c r="BI116" i="85"/>
  <c r="BQ116" i="85"/>
  <c r="E117" i="85"/>
  <c r="U117" i="85"/>
  <c r="AC117" i="85"/>
  <c r="AK117" i="85"/>
  <c r="AS117" i="85"/>
  <c r="BA117" i="85"/>
  <c r="BI117" i="85"/>
  <c r="BQ117" i="85"/>
  <c r="E118" i="85"/>
  <c r="U118" i="85"/>
  <c r="AC118" i="85"/>
  <c r="AK118" i="85"/>
  <c r="AS118" i="85"/>
  <c r="BA118" i="85"/>
  <c r="BI118" i="85"/>
  <c r="BQ118" i="85"/>
  <c r="E119" i="85"/>
  <c r="U119" i="85"/>
  <c r="X52" i="12" s="1"/>
  <c r="AC119" i="85"/>
  <c r="AF52" i="12" s="1"/>
  <c r="AK119" i="85"/>
  <c r="AN52" i="12" s="1"/>
  <c r="AS119" i="85"/>
  <c r="AV52" i="12" s="1"/>
  <c r="BA119" i="85"/>
  <c r="BD52" i="12" s="1"/>
  <c r="BI119" i="85"/>
  <c r="BL52" i="12" s="1"/>
  <c r="BQ119" i="85"/>
  <c r="BT52" i="12" s="1"/>
  <c r="E120" i="85"/>
  <c r="U120" i="85"/>
  <c r="X62" i="12" s="1"/>
  <c r="AC120" i="85"/>
  <c r="AF62" i="12" s="1"/>
  <c r="AK120" i="85"/>
  <c r="AN62" i="12" s="1"/>
  <c r="AS120" i="85"/>
  <c r="AV62" i="12" s="1"/>
  <c r="BA120" i="85"/>
  <c r="BD62" i="12" s="1"/>
  <c r="BI120" i="85"/>
  <c r="BL62" i="12" s="1"/>
  <c r="BQ120" i="85"/>
  <c r="BT62" i="12" s="1"/>
  <c r="E121" i="85"/>
  <c r="U121" i="85"/>
  <c r="X72" i="12" s="1"/>
  <c r="AC121" i="85"/>
  <c r="AF72" i="12" s="1"/>
  <c r="AK121" i="85"/>
  <c r="AN72" i="12" s="1"/>
  <c r="AS121" i="85"/>
  <c r="AV72" i="12" s="1"/>
  <c r="BA121" i="85"/>
  <c r="BD72" i="12" s="1"/>
  <c r="BI121" i="85"/>
  <c r="BL72" i="12" s="1"/>
  <c r="BQ121" i="85"/>
  <c r="BT72" i="12" s="1"/>
  <c r="E122" i="85"/>
  <c r="U122" i="85"/>
  <c r="X82" i="12" s="1"/>
  <c r="AC122" i="85"/>
  <c r="AF82" i="12" s="1"/>
  <c r="AK122" i="85"/>
  <c r="AN82" i="12" s="1"/>
  <c r="AS122" i="85"/>
  <c r="AV82" i="12" s="1"/>
  <c r="BA122" i="85"/>
  <c r="BD82" i="12" s="1"/>
  <c r="BI122" i="85"/>
  <c r="BL82" i="12" s="1"/>
  <c r="BQ122" i="85"/>
  <c r="BT82" i="12" s="1"/>
  <c r="BT75" i="86"/>
  <c r="BQ83" i="86"/>
  <c r="P93" i="75"/>
  <c r="R93" i="78"/>
  <c r="G13" i="22" s="1"/>
  <c r="F63" i="4" s="1"/>
  <c r="P14" i="79"/>
  <c r="BQ183" i="7"/>
  <c r="BX183" i="7"/>
  <c r="C145" i="7"/>
  <c r="C123" i="7"/>
  <c r="C101" i="7"/>
  <c r="BU183" i="7"/>
  <c r="C79" i="7"/>
  <c r="C182" i="7"/>
  <c r="BW206" i="7"/>
  <c r="BV206" i="7"/>
  <c r="BU206" i="7"/>
  <c r="BT206" i="7"/>
  <c r="BS206" i="7"/>
  <c r="G206" i="7"/>
  <c r="BR206" i="7"/>
  <c r="C205" i="7"/>
  <c r="BQ206" i="7"/>
  <c r="BX206" i="7"/>
  <c r="BP206" i="7"/>
  <c r="BR222" i="7"/>
  <c r="BW222" i="7"/>
  <c r="BV222" i="7"/>
  <c r="BT222" i="7"/>
  <c r="BX222" i="7"/>
  <c r="BU222" i="7"/>
  <c r="BS222" i="7"/>
  <c r="G222" i="7"/>
  <c r="C221" i="7"/>
  <c r="BQ222" i="7"/>
  <c r="BP222" i="7"/>
  <c r="BX245" i="7"/>
  <c r="BP245" i="7"/>
  <c r="BV245" i="7"/>
  <c r="BU245" i="7"/>
  <c r="BT245" i="7"/>
  <c r="BS245" i="7"/>
  <c r="G245" i="7"/>
  <c r="BR245" i="7"/>
  <c r="C244" i="7"/>
  <c r="BQ245" i="7"/>
  <c r="BW245" i="7"/>
  <c r="BX261" i="7"/>
  <c r="BP261" i="7"/>
  <c r="BV261" i="7"/>
  <c r="BU261" i="7"/>
  <c r="BT261" i="7"/>
  <c r="BS261" i="7"/>
  <c r="G261" i="7"/>
  <c r="BR261" i="7"/>
  <c r="C260" i="7"/>
  <c r="BQ261" i="7"/>
  <c r="BW261" i="7"/>
  <c r="F107" i="85"/>
  <c r="I22" i="12" s="1"/>
  <c r="V107" i="85"/>
  <c r="Y22" i="12" s="1"/>
  <c r="AD107" i="85"/>
  <c r="AG22" i="12" s="1"/>
  <c r="AL107" i="85"/>
  <c r="AO22" i="12" s="1"/>
  <c r="AT107" i="85"/>
  <c r="AW22" i="12" s="1"/>
  <c r="BB107" i="85"/>
  <c r="BE22" i="12" s="1"/>
  <c r="BJ107" i="85"/>
  <c r="BM22" i="12" s="1"/>
  <c r="BR107" i="85"/>
  <c r="BU22" i="12" s="1"/>
  <c r="F108" i="85"/>
  <c r="V108" i="85"/>
  <c r="AD108" i="85"/>
  <c r="AL108" i="85"/>
  <c r="AT108" i="85"/>
  <c r="BB108" i="85"/>
  <c r="BJ108" i="85"/>
  <c r="BR108" i="85"/>
  <c r="F109" i="85"/>
  <c r="V109" i="85"/>
  <c r="AD109" i="85"/>
  <c r="AL109" i="85"/>
  <c r="AT109" i="85"/>
  <c r="BB109" i="85"/>
  <c r="BJ109" i="85"/>
  <c r="BR109" i="85"/>
  <c r="F110" i="85"/>
  <c r="V110" i="85"/>
  <c r="AD110" i="85"/>
  <c r="AL110" i="85"/>
  <c r="AT110" i="85"/>
  <c r="BB110" i="85"/>
  <c r="BJ110" i="85"/>
  <c r="BR110" i="85"/>
  <c r="F111" i="85"/>
  <c r="V111" i="85"/>
  <c r="AD111" i="85"/>
  <c r="AL111" i="85"/>
  <c r="AT111" i="85"/>
  <c r="BB111" i="85"/>
  <c r="BJ111" i="85"/>
  <c r="BR111" i="85"/>
  <c r="F112" i="85"/>
  <c r="I32" i="12" s="1"/>
  <c r="V112" i="85"/>
  <c r="Y32" i="12" s="1"/>
  <c r="AD112" i="85"/>
  <c r="AG32" i="12" s="1"/>
  <c r="AL112" i="85"/>
  <c r="AO32" i="12" s="1"/>
  <c r="AT112" i="85"/>
  <c r="AW32" i="12" s="1"/>
  <c r="BB112" i="85"/>
  <c r="BE32" i="12" s="1"/>
  <c r="BJ112" i="85"/>
  <c r="BM32" i="12" s="1"/>
  <c r="BR112" i="85"/>
  <c r="BU32" i="12" s="1"/>
  <c r="F113" i="85"/>
  <c r="V113" i="85"/>
  <c r="Y42" i="12" s="1"/>
  <c r="AD113" i="85"/>
  <c r="AL113" i="85"/>
  <c r="AT113" i="85"/>
  <c r="BB113" i="85"/>
  <c r="BJ113" i="85"/>
  <c r="BM42" i="12" s="1"/>
  <c r="BR113" i="85"/>
  <c r="F114" i="85"/>
  <c r="V114" i="85"/>
  <c r="AD114" i="85"/>
  <c r="AL114" i="85"/>
  <c r="AT114" i="85"/>
  <c r="BB114" i="85"/>
  <c r="BJ114" i="85"/>
  <c r="BR114" i="85"/>
  <c r="F115" i="85"/>
  <c r="V115" i="85"/>
  <c r="AD115" i="85"/>
  <c r="AL115" i="85"/>
  <c r="AT115" i="85"/>
  <c r="BB115" i="85"/>
  <c r="BJ115" i="85"/>
  <c r="BR115" i="85"/>
  <c r="F116" i="85"/>
  <c r="V116" i="85"/>
  <c r="AD116" i="85"/>
  <c r="AL116" i="85"/>
  <c r="AT116" i="85"/>
  <c r="BB116" i="85"/>
  <c r="BJ116" i="85"/>
  <c r="BR116" i="85"/>
  <c r="F117" i="85"/>
  <c r="V117" i="85"/>
  <c r="AD117" i="85"/>
  <c r="AL117" i="85"/>
  <c r="AT117" i="85"/>
  <c r="BB117" i="85"/>
  <c r="BJ117" i="85"/>
  <c r="BR117" i="85"/>
  <c r="F118" i="85"/>
  <c r="V118" i="85"/>
  <c r="AD118" i="85"/>
  <c r="AL118" i="85"/>
  <c r="AT118" i="85"/>
  <c r="BB118" i="85"/>
  <c r="BJ118" i="85"/>
  <c r="BR118" i="85"/>
  <c r="F119" i="85"/>
  <c r="I52" i="12" s="1"/>
  <c r="V119" i="85"/>
  <c r="Y52" i="12" s="1"/>
  <c r="AD119" i="85"/>
  <c r="AG52" i="12" s="1"/>
  <c r="AL119" i="85"/>
  <c r="AO52" i="12" s="1"/>
  <c r="AT119" i="85"/>
  <c r="AW52" i="12" s="1"/>
  <c r="BB119" i="85"/>
  <c r="BE52" i="12" s="1"/>
  <c r="BJ119" i="85"/>
  <c r="BM52" i="12" s="1"/>
  <c r="BR119" i="85"/>
  <c r="BU52" i="12" s="1"/>
  <c r="F120" i="85"/>
  <c r="I62" i="12" s="1"/>
  <c r="V120" i="85"/>
  <c r="Y62" i="12" s="1"/>
  <c r="AD120" i="85"/>
  <c r="AG62" i="12" s="1"/>
  <c r="AL120" i="85"/>
  <c r="AO62" i="12" s="1"/>
  <c r="AT120" i="85"/>
  <c r="AW62" i="12" s="1"/>
  <c r="BB120" i="85"/>
  <c r="BE62" i="12" s="1"/>
  <c r="BJ120" i="85"/>
  <c r="BM62" i="12" s="1"/>
  <c r="BR120" i="85"/>
  <c r="BU62" i="12" s="1"/>
  <c r="F121" i="85"/>
  <c r="I72" i="12" s="1"/>
  <c r="V121" i="85"/>
  <c r="Y72" i="12" s="1"/>
  <c r="AD121" i="85"/>
  <c r="AG72" i="12" s="1"/>
  <c r="AL121" i="85"/>
  <c r="AO72" i="12" s="1"/>
  <c r="AT121" i="85"/>
  <c r="AW72" i="12" s="1"/>
  <c r="BB121" i="85"/>
  <c r="BE72" i="12" s="1"/>
  <c r="BJ121" i="85"/>
  <c r="BM72" i="12" s="1"/>
  <c r="BR121" i="85"/>
  <c r="BU72" i="12" s="1"/>
  <c r="F122" i="85"/>
  <c r="I82" i="12" s="1"/>
  <c r="V122" i="85"/>
  <c r="Y82" i="12" s="1"/>
  <c r="AD122" i="85"/>
  <c r="AG82" i="12" s="1"/>
  <c r="AL122" i="85"/>
  <c r="AO82" i="12" s="1"/>
  <c r="AT122" i="85"/>
  <c r="AW82" i="12" s="1"/>
  <c r="BB122" i="85"/>
  <c r="BE82" i="12" s="1"/>
  <c r="BJ122" i="85"/>
  <c r="BM82" i="12" s="1"/>
  <c r="BR122" i="85"/>
  <c r="BU82" i="12" s="1"/>
  <c r="BO12" i="86"/>
  <c r="BO44" i="86"/>
  <c r="BM75" i="86"/>
  <c r="BU75" i="86"/>
  <c r="BR83" i="86"/>
  <c r="BO91" i="86"/>
  <c r="D113" i="86"/>
  <c r="P62" i="76"/>
  <c r="R81" i="76"/>
  <c r="E10" i="22" s="1"/>
  <c r="D60" i="4" s="1"/>
  <c r="R14" i="77"/>
  <c r="F4" i="22" s="1"/>
  <c r="E54" i="4" s="1"/>
  <c r="C142" i="7"/>
  <c r="BX177" i="7"/>
  <c r="BP177" i="7"/>
  <c r="C120" i="7"/>
  <c r="C98" i="7"/>
  <c r="BV177" i="7"/>
  <c r="C76" i="7"/>
  <c r="C176" i="7"/>
  <c r="C150" i="7"/>
  <c r="BX193" i="7"/>
  <c r="C128" i="7"/>
  <c r="C106" i="7"/>
  <c r="C84" i="7"/>
  <c r="BT193" i="7"/>
  <c r="C192" i="7"/>
  <c r="C35" i="7"/>
  <c r="C52" i="7"/>
  <c r="C60" i="7"/>
  <c r="C94" i="7"/>
  <c r="P72" i="77"/>
  <c r="P77" i="77"/>
  <c r="C117" i="7"/>
  <c r="BX171" i="7"/>
  <c r="C95" i="7"/>
  <c r="C73" i="7"/>
  <c r="BR171" i="7"/>
  <c r="C170" i="7"/>
  <c r="C139" i="7"/>
  <c r="C125" i="7"/>
  <c r="BX187" i="7"/>
  <c r="BP187" i="7"/>
  <c r="C103" i="7"/>
  <c r="C81" i="7"/>
  <c r="BV187" i="7"/>
  <c r="C186" i="7"/>
  <c r="C147" i="7"/>
  <c r="C32" i="7"/>
  <c r="C40" i="7"/>
  <c r="C57" i="7"/>
  <c r="C74" i="7"/>
  <c r="C119" i="7"/>
  <c r="G169" i="7"/>
  <c r="BS169" i="7"/>
  <c r="G171" i="7"/>
  <c r="BS171" i="7"/>
  <c r="G173" i="7"/>
  <c r="BS173" i="7"/>
  <c r="G175" i="7"/>
  <c r="BS175" i="7"/>
  <c r="G177" i="7"/>
  <c r="BS177" i="7"/>
  <c r="G179" i="7"/>
  <c r="BS179" i="7"/>
  <c r="G181" i="7"/>
  <c r="G183" i="7"/>
  <c r="BS183" i="7"/>
  <c r="G185" i="7"/>
  <c r="BS185" i="7"/>
  <c r="G187" i="7"/>
  <c r="BS187" i="7"/>
  <c r="G189" i="7"/>
  <c r="BS189" i="7"/>
  <c r="G191" i="7"/>
  <c r="BS191" i="7"/>
  <c r="G193" i="7"/>
  <c r="BS193" i="7"/>
  <c r="G195" i="7"/>
  <c r="BS195" i="7"/>
  <c r="G197" i="7"/>
  <c r="X107" i="85"/>
  <c r="AA22" i="12" s="1"/>
  <c r="AF107" i="85"/>
  <c r="AI22" i="12" s="1"/>
  <c r="AN107" i="85"/>
  <c r="AQ22" i="12" s="1"/>
  <c r="AV107" i="85"/>
  <c r="AY22" i="12" s="1"/>
  <c r="BD107" i="85"/>
  <c r="BG22" i="12" s="1"/>
  <c r="BL107" i="85"/>
  <c r="BO22" i="12" s="1"/>
  <c r="BT107" i="85"/>
  <c r="BW22" i="12" s="1"/>
  <c r="X108" i="85"/>
  <c r="AF108" i="85"/>
  <c r="AN108" i="85"/>
  <c r="AV108" i="85"/>
  <c r="BD108" i="85"/>
  <c r="BL108" i="85"/>
  <c r="BT108" i="85"/>
  <c r="X109" i="85"/>
  <c r="AF109" i="85"/>
  <c r="AN109" i="85"/>
  <c r="AV109" i="85"/>
  <c r="BD109" i="85"/>
  <c r="BL109" i="85"/>
  <c r="BT109" i="85"/>
  <c r="X110" i="85"/>
  <c r="AF110" i="85"/>
  <c r="AN110" i="85"/>
  <c r="AV110" i="85"/>
  <c r="BD110" i="85"/>
  <c r="BL110" i="85"/>
  <c r="BT110" i="85"/>
  <c r="X111" i="85"/>
  <c r="AF111" i="85"/>
  <c r="AN111" i="85"/>
  <c r="AV111" i="85"/>
  <c r="BD111" i="85"/>
  <c r="BL111" i="85"/>
  <c r="BT111" i="85"/>
  <c r="X112" i="85"/>
  <c r="AA32" i="12" s="1"/>
  <c r="AF112" i="85"/>
  <c r="AI32" i="12" s="1"/>
  <c r="AN112" i="85"/>
  <c r="AQ32" i="12" s="1"/>
  <c r="AV112" i="85"/>
  <c r="AY32" i="12" s="1"/>
  <c r="BD112" i="85"/>
  <c r="BG32" i="12" s="1"/>
  <c r="BL112" i="85"/>
  <c r="BO32" i="12" s="1"/>
  <c r="BT112" i="85"/>
  <c r="BW32" i="12" s="1"/>
  <c r="X113" i="85"/>
  <c r="AF113" i="85"/>
  <c r="AN113" i="85"/>
  <c r="AV113" i="85"/>
  <c r="BD113" i="85"/>
  <c r="BL113" i="85"/>
  <c r="BO42" i="12" s="1"/>
  <c r="BT113" i="85"/>
  <c r="X114" i="85"/>
  <c r="AF114" i="85"/>
  <c r="AN114" i="85"/>
  <c r="AV114" i="85"/>
  <c r="BD114" i="85"/>
  <c r="BL114" i="85"/>
  <c r="BT114" i="85"/>
  <c r="X115" i="85"/>
  <c r="AF115" i="85"/>
  <c r="AN115" i="85"/>
  <c r="AV115" i="85"/>
  <c r="BD115" i="85"/>
  <c r="BL115" i="85"/>
  <c r="BT115" i="85"/>
  <c r="X116" i="85"/>
  <c r="AF116" i="85"/>
  <c r="AN116" i="85"/>
  <c r="AV116" i="85"/>
  <c r="BD116" i="85"/>
  <c r="BL116" i="85"/>
  <c r="BT116" i="85"/>
  <c r="X117" i="85"/>
  <c r="AF117" i="85"/>
  <c r="AN117" i="85"/>
  <c r="AV117" i="85"/>
  <c r="BD117" i="85"/>
  <c r="BL117" i="85"/>
  <c r="BT117" i="85"/>
  <c r="X118" i="85"/>
  <c r="AF118" i="85"/>
  <c r="AN118" i="85"/>
  <c r="AV118" i="85"/>
  <c r="BD118" i="85"/>
  <c r="BL118" i="85"/>
  <c r="BT118" i="85"/>
  <c r="X119" i="85"/>
  <c r="AA52" i="12" s="1"/>
  <c r="AF119" i="85"/>
  <c r="AI52" i="12" s="1"/>
  <c r="AN119" i="85"/>
  <c r="AQ52" i="12" s="1"/>
  <c r="AV119" i="85"/>
  <c r="AY52" i="12" s="1"/>
  <c r="BD119" i="85"/>
  <c r="BG52" i="12" s="1"/>
  <c r="BL119" i="85"/>
  <c r="BO52" i="12" s="1"/>
  <c r="BT119" i="85"/>
  <c r="BW52" i="12" s="1"/>
  <c r="X120" i="85"/>
  <c r="AA62" i="12" s="1"/>
  <c r="AF120" i="85"/>
  <c r="AI62" i="12" s="1"/>
  <c r="AN120" i="85"/>
  <c r="AQ62" i="12" s="1"/>
  <c r="AV120" i="85"/>
  <c r="AY62" i="12" s="1"/>
  <c r="BD120" i="85"/>
  <c r="BG62" i="12" s="1"/>
  <c r="BL120" i="85"/>
  <c r="BO62" i="12" s="1"/>
  <c r="BT120" i="85"/>
  <c r="BW62" i="12" s="1"/>
  <c r="X121" i="85"/>
  <c r="AA72" i="12" s="1"/>
  <c r="AF121" i="85"/>
  <c r="AI72" i="12" s="1"/>
  <c r="AN121" i="85"/>
  <c r="AQ72" i="12" s="1"/>
  <c r="AV121" i="85"/>
  <c r="AY72" i="12" s="1"/>
  <c r="BD121" i="85"/>
  <c r="BG72" i="12" s="1"/>
  <c r="BL121" i="85"/>
  <c r="BO72" i="12" s="1"/>
  <c r="BT121" i="85"/>
  <c r="BW72" i="12" s="1"/>
  <c r="X122" i="85"/>
  <c r="AA82" i="12" s="1"/>
  <c r="AF122" i="85"/>
  <c r="AI82" i="12" s="1"/>
  <c r="AN122" i="85"/>
  <c r="AQ82" i="12" s="1"/>
  <c r="AV122" i="85"/>
  <c r="AY82" i="12" s="1"/>
  <c r="BD122" i="85"/>
  <c r="BG82" i="12" s="1"/>
  <c r="BL122" i="85"/>
  <c r="BO82" i="12" s="1"/>
  <c r="BT122" i="85"/>
  <c r="BW82" i="12" s="1"/>
  <c r="BQ12" i="86"/>
  <c r="BQ44" i="86"/>
  <c r="C100" i="7"/>
  <c r="BX181" i="7"/>
  <c r="C78" i="7"/>
  <c r="BV181" i="7"/>
  <c r="BT181" i="7"/>
  <c r="C180" i="7"/>
  <c r="C122" i="7"/>
  <c r="C108" i="7"/>
  <c r="BX197" i="7"/>
  <c r="C86" i="7"/>
  <c r="BV197" i="7"/>
  <c r="C196" i="7"/>
  <c r="C130" i="7"/>
  <c r="C29" i="7"/>
  <c r="C37" i="7"/>
  <c r="C54" i="7"/>
  <c r="C62" i="7"/>
  <c r="C72" i="7"/>
  <c r="C77" i="7"/>
  <c r="C82" i="7"/>
  <c r="Y107" i="85"/>
  <c r="AB22" i="12" s="1"/>
  <c r="AG107" i="85"/>
  <c r="AJ22" i="12" s="1"/>
  <c r="AO107" i="85"/>
  <c r="AR22" i="12" s="1"/>
  <c r="AW107" i="85"/>
  <c r="AZ22" i="12" s="1"/>
  <c r="BE107" i="85"/>
  <c r="BH22" i="12" s="1"/>
  <c r="BM107" i="85"/>
  <c r="BP22" i="12" s="1"/>
  <c r="BU107" i="85"/>
  <c r="BX22" i="12" s="1"/>
  <c r="Y108" i="85"/>
  <c r="AG108" i="85"/>
  <c r="AO108" i="85"/>
  <c r="AW108" i="85"/>
  <c r="BE108" i="85"/>
  <c r="BM108" i="85"/>
  <c r="BU108" i="85"/>
  <c r="Y109" i="85"/>
  <c r="AG109" i="85"/>
  <c r="AO109" i="85"/>
  <c r="AW109" i="85"/>
  <c r="BE109" i="85"/>
  <c r="BM109" i="85"/>
  <c r="BU109" i="85"/>
  <c r="Y110" i="85"/>
  <c r="AG110" i="85"/>
  <c r="AO110" i="85"/>
  <c r="AW110" i="85"/>
  <c r="BE110" i="85"/>
  <c r="BM110" i="85"/>
  <c r="BU110" i="85"/>
  <c r="Y111" i="85"/>
  <c r="AG111" i="85"/>
  <c r="AO111" i="85"/>
  <c r="AW111" i="85"/>
  <c r="BE111" i="85"/>
  <c r="BM111" i="85"/>
  <c r="BU111" i="85"/>
  <c r="Y112" i="85"/>
  <c r="AB32" i="12" s="1"/>
  <c r="AG112" i="85"/>
  <c r="AJ32" i="12" s="1"/>
  <c r="AO112" i="85"/>
  <c r="AR32" i="12" s="1"/>
  <c r="AW112" i="85"/>
  <c r="AZ32" i="12" s="1"/>
  <c r="BE112" i="85"/>
  <c r="BH32" i="12" s="1"/>
  <c r="BM112" i="85"/>
  <c r="BP32" i="12" s="1"/>
  <c r="BU112" i="85"/>
  <c r="BX32" i="12" s="1"/>
  <c r="Y113" i="85"/>
  <c r="AG113" i="85"/>
  <c r="AO113" i="85"/>
  <c r="AW113" i="85"/>
  <c r="BE113" i="85"/>
  <c r="BM113" i="85"/>
  <c r="BU113" i="85"/>
  <c r="Y114" i="85"/>
  <c r="AG114" i="85"/>
  <c r="AO114" i="85"/>
  <c r="AW114" i="85"/>
  <c r="BE114" i="85"/>
  <c r="BM114" i="85"/>
  <c r="BU114" i="85"/>
  <c r="Y115" i="85"/>
  <c r="AG115" i="85"/>
  <c r="AO115" i="85"/>
  <c r="AW115" i="85"/>
  <c r="BE115" i="85"/>
  <c r="BM115" i="85"/>
  <c r="BU115" i="85"/>
  <c r="Y116" i="85"/>
  <c r="AG116" i="85"/>
  <c r="AO116" i="85"/>
  <c r="AW116" i="85"/>
  <c r="BE116" i="85"/>
  <c r="BM116" i="85"/>
  <c r="BU116" i="85"/>
  <c r="Y117" i="85"/>
  <c r="AG117" i="85"/>
  <c r="AO117" i="85"/>
  <c r="AW117" i="85"/>
  <c r="BE117" i="85"/>
  <c r="BM117" i="85"/>
  <c r="BU117" i="85"/>
  <c r="Y118" i="85"/>
  <c r="AG118" i="85"/>
  <c r="AO118" i="85"/>
  <c r="AW118" i="85"/>
  <c r="BE118" i="85"/>
  <c r="BM118" i="85"/>
  <c r="BU118" i="85"/>
  <c r="Y119" i="85"/>
  <c r="AB52" i="12" s="1"/>
  <c r="AG119" i="85"/>
  <c r="AJ52" i="12" s="1"/>
  <c r="AO119" i="85"/>
  <c r="AR52" i="12" s="1"/>
  <c r="AW119" i="85"/>
  <c r="AZ52" i="12" s="1"/>
  <c r="BE119" i="85"/>
  <c r="BH52" i="12" s="1"/>
  <c r="BM119" i="85"/>
  <c r="BP52" i="12" s="1"/>
  <c r="BU119" i="85"/>
  <c r="BX52" i="12" s="1"/>
  <c r="Y120" i="85"/>
  <c r="AB62" i="12" s="1"/>
  <c r="AG120" i="85"/>
  <c r="AJ62" i="12" s="1"/>
  <c r="AO120" i="85"/>
  <c r="AR62" i="12" s="1"/>
  <c r="AW120" i="85"/>
  <c r="AZ62" i="12" s="1"/>
  <c r="BE120" i="85"/>
  <c r="BH62" i="12" s="1"/>
  <c r="BM120" i="85"/>
  <c r="BP62" i="12" s="1"/>
  <c r="BU120" i="85"/>
  <c r="BX62" i="12" s="1"/>
  <c r="Y121" i="85"/>
  <c r="AB72" i="12" s="1"/>
  <c r="AG121" i="85"/>
  <c r="AJ72" i="12" s="1"/>
  <c r="AO121" i="85"/>
  <c r="AR72" i="12" s="1"/>
  <c r="AW121" i="85"/>
  <c r="AZ72" i="12" s="1"/>
  <c r="BE121" i="85"/>
  <c r="BH72" i="12" s="1"/>
  <c r="BM121" i="85"/>
  <c r="BP72" i="12" s="1"/>
  <c r="BU121" i="85"/>
  <c r="BX72" i="12" s="1"/>
  <c r="Y122" i="85"/>
  <c r="AB82" i="12" s="1"/>
  <c r="AG122" i="85"/>
  <c r="AJ82" i="12" s="1"/>
  <c r="AO122" i="85"/>
  <c r="AR82" i="12" s="1"/>
  <c r="AW122" i="85"/>
  <c r="AZ82" i="12" s="1"/>
  <c r="BE122" i="85"/>
  <c r="BH82" i="12" s="1"/>
  <c r="BM122" i="85"/>
  <c r="BP82" i="12" s="1"/>
  <c r="BR12" i="86"/>
  <c r="BR44" i="86"/>
  <c r="R64" i="77"/>
  <c r="R72" i="77" s="1"/>
  <c r="F8" i="22" s="1"/>
  <c r="E58" i="4" s="1"/>
  <c r="P77" i="79"/>
  <c r="C75" i="7"/>
  <c r="BX175" i="7"/>
  <c r="BT175" i="7"/>
  <c r="C141" i="7"/>
  <c r="C174" i="7"/>
  <c r="C97" i="7"/>
  <c r="C83" i="7"/>
  <c r="BX191" i="7"/>
  <c r="BV191" i="7"/>
  <c r="BT191" i="7"/>
  <c r="C149" i="7"/>
  <c r="C190" i="7"/>
  <c r="C105" i="7"/>
  <c r="C34" i="7"/>
  <c r="C42" i="7"/>
  <c r="C51" i="7"/>
  <c r="C59" i="7"/>
  <c r="C80" i="7"/>
  <c r="C85" i="7"/>
  <c r="C102" i="7"/>
  <c r="C144" i="7"/>
  <c r="BT169" i="8"/>
  <c r="C116" i="8"/>
  <c r="BS169" i="8"/>
  <c r="G169" i="8"/>
  <c r="C94" i="8"/>
  <c r="BR169" i="8"/>
  <c r="C168" i="8"/>
  <c r="C72" i="8"/>
  <c r="BQ169" i="8"/>
  <c r="C50" i="8"/>
  <c r="BX169" i="8"/>
  <c r="BP169" i="8"/>
  <c r="C28" i="8"/>
  <c r="BV169" i="8"/>
  <c r="BU169" i="8"/>
  <c r="C138" i="8"/>
  <c r="BT177" i="8"/>
  <c r="C32" i="8"/>
  <c r="BS177" i="8"/>
  <c r="G177" i="8"/>
  <c r="BR177" i="8"/>
  <c r="C176" i="8"/>
  <c r="BQ177" i="8"/>
  <c r="C142" i="8"/>
  <c r="BP177" i="8"/>
  <c r="C120" i="8"/>
  <c r="C98" i="8"/>
  <c r="BV177" i="8"/>
  <c r="C76" i="8"/>
  <c r="C54" i="8"/>
  <c r="BU177" i="8"/>
  <c r="BT216" i="8"/>
  <c r="BS216" i="8"/>
  <c r="G216" i="8"/>
  <c r="BR216" i="8"/>
  <c r="C215" i="8"/>
  <c r="BX216" i="8"/>
  <c r="BP216" i="8"/>
  <c r="BW216" i="8"/>
  <c r="BV216" i="8"/>
  <c r="BU216" i="8"/>
  <c r="BQ216" i="8"/>
  <c r="BW278" i="8"/>
  <c r="BP278" i="8"/>
  <c r="BX278" i="8"/>
  <c r="BV278" i="8"/>
  <c r="BU278" i="8"/>
  <c r="BS278" i="8"/>
  <c r="G278" i="8"/>
  <c r="BR278" i="8"/>
  <c r="C277" i="8"/>
  <c r="BQ278" i="8"/>
  <c r="BQ305" i="8"/>
  <c r="BX305" i="8"/>
  <c r="BP305" i="8"/>
  <c r="BW305" i="8"/>
  <c r="BV305" i="8"/>
  <c r="BU305" i="8"/>
  <c r="BT305" i="8"/>
  <c r="BR305" i="8"/>
  <c r="G305" i="8"/>
  <c r="C304" i="8"/>
  <c r="BS305" i="8"/>
  <c r="BV255" i="8"/>
  <c r="BU255" i="8"/>
  <c r="BT255" i="8"/>
  <c r="BS255" i="8"/>
  <c r="G255" i="8"/>
  <c r="BR255" i="8"/>
  <c r="C254" i="8"/>
  <c r="BQ255" i="8"/>
  <c r="BP255" i="8"/>
  <c r="BX255" i="8"/>
  <c r="BW255" i="8"/>
  <c r="BU193" i="8"/>
  <c r="BQ321" i="8"/>
  <c r="BX321" i="8"/>
  <c r="BP321" i="8"/>
  <c r="BW321" i="8"/>
  <c r="BV321" i="8"/>
  <c r="BU321" i="8"/>
  <c r="BT321" i="8"/>
  <c r="BR321" i="8"/>
  <c r="C320" i="8"/>
  <c r="BS321" i="8"/>
  <c r="G321" i="8"/>
  <c r="BQ344" i="8"/>
  <c r="BU344" i="8"/>
  <c r="BX344" i="8"/>
  <c r="BW344" i="8"/>
  <c r="BV344" i="8"/>
  <c r="J344" i="8"/>
  <c r="BS344" i="8"/>
  <c r="G344" i="8"/>
  <c r="BR344" i="8"/>
  <c r="C343" i="8"/>
  <c r="BP344" i="8"/>
  <c r="BR208" i="8"/>
  <c r="C207" i="8"/>
  <c r="BV208" i="8"/>
  <c r="BX208" i="8"/>
  <c r="BW208" i="8"/>
  <c r="BU208" i="8"/>
  <c r="BT208" i="8"/>
  <c r="BS208" i="8"/>
  <c r="G208" i="8"/>
  <c r="BQ208" i="8"/>
  <c r="BP208" i="8"/>
  <c r="C56" i="8"/>
  <c r="BT197" i="8"/>
  <c r="G197" i="8"/>
  <c r="C152" i="8"/>
  <c r="BR197" i="8"/>
  <c r="C196" i="8"/>
  <c r="C130" i="8"/>
  <c r="BQ197" i="8"/>
  <c r="C108" i="8"/>
  <c r="BP197" i="8"/>
  <c r="BW197" i="8"/>
  <c r="C42" i="8"/>
  <c r="BR204" i="8"/>
  <c r="BV204" i="8"/>
  <c r="BS204" i="8"/>
  <c r="C203" i="8"/>
  <c r="BQ204" i="8"/>
  <c r="BP204" i="8"/>
  <c r="BX204" i="8"/>
  <c r="BW204" i="8"/>
  <c r="BU204" i="8"/>
  <c r="BW224" i="8"/>
  <c r="BU224" i="8"/>
  <c r="BT224" i="8"/>
  <c r="BS224" i="8"/>
  <c r="G224" i="8"/>
  <c r="BP224" i="8"/>
  <c r="BX224" i="8"/>
  <c r="C223" i="8"/>
  <c r="BV224" i="8"/>
  <c r="BR224" i="8"/>
  <c r="C64" i="8"/>
  <c r="BT193" i="8"/>
  <c r="C40" i="8"/>
  <c r="G193" i="8"/>
  <c r="BR193" i="8"/>
  <c r="C192" i="8"/>
  <c r="BQ193" i="8"/>
  <c r="C150" i="8"/>
  <c r="BX193" i="8"/>
  <c r="BP193" i="8"/>
  <c r="C128" i="8"/>
  <c r="C106" i="8"/>
  <c r="BV193" i="8"/>
  <c r="C84" i="8"/>
  <c r="BT220" i="8"/>
  <c r="BS220" i="8"/>
  <c r="G220" i="8"/>
  <c r="BR220" i="8"/>
  <c r="C219" i="8"/>
  <c r="BQ220" i="8"/>
  <c r="BX220" i="8"/>
  <c r="BP220" i="8"/>
  <c r="BW220" i="8"/>
  <c r="BV220" i="8"/>
  <c r="C62" i="8"/>
  <c r="BQ282" i="8"/>
  <c r="BW282" i="8"/>
  <c r="BS282" i="8"/>
  <c r="G282" i="8"/>
  <c r="BR282" i="8"/>
  <c r="C281" i="8"/>
  <c r="BP282" i="8"/>
  <c r="BX282" i="8"/>
  <c r="BV282" i="8"/>
  <c r="BU282" i="8"/>
  <c r="C146" i="8"/>
  <c r="BT181" i="8"/>
  <c r="G181" i="8"/>
  <c r="C144" i="8"/>
  <c r="BR181" i="8"/>
  <c r="C180" i="8"/>
  <c r="C122" i="8"/>
  <c r="BQ181" i="8"/>
  <c r="C100" i="8"/>
  <c r="BX181" i="8"/>
  <c r="BP181" i="8"/>
  <c r="C78" i="8"/>
  <c r="BW181" i="8"/>
  <c r="C34" i="8"/>
  <c r="BT185" i="8"/>
  <c r="C124" i="8"/>
  <c r="G185" i="8"/>
  <c r="C102" i="8"/>
  <c r="BR185" i="8"/>
  <c r="C184" i="8"/>
  <c r="C80" i="8"/>
  <c r="BQ185" i="8"/>
  <c r="C58" i="8"/>
  <c r="BX185" i="8"/>
  <c r="BP185" i="8"/>
  <c r="C36" i="8"/>
  <c r="BW185" i="8"/>
  <c r="BU239" i="8"/>
  <c r="BT239" i="8"/>
  <c r="BS239" i="8"/>
  <c r="G239" i="8"/>
  <c r="BR239" i="8"/>
  <c r="C238" i="8"/>
  <c r="BQ239" i="8"/>
  <c r="BX239" i="8"/>
  <c r="BW239" i="8"/>
  <c r="BV239" i="8"/>
  <c r="BP239" i="8"/>
  <c r="BS294" i="8"/>
  <c r="G294" i="8"/>
  <c r="BQ294" i="8"/>
  <c r="BW294" i="8"/>
  <c r="BV294" i="8"/>
  <c r="BX294" i="8"/>
  <c r="BU294" i="8"/>
  <c r="C293" i="8"/>
  <c r="BR294" i="8"/>
  <c r="BP294" i="8"/>
  <c r="BW360" i="8"/>
  <c r="BV360" i="8"/>
  <c r="J360" i="8"/>
  <c r="BU360" i="8"/>
  <c r="BS360" i="8"/>
  <c r="G360" i="8"/>
  <c r="BX360" i="8"/>
  <c r="BQ360" i="8"/>
  <c r="BP360" i="8"/>
  <c r="C359" i="8"/>
  <c r="BR360" i="8"/>
  <c r="C51" i="8"/>
  <c r="C59" i="8"/>
  <c r="C101" i="8"/>
  <c r="C118" i="8"/>
  <c r="C126" i="8"/>
  <c r="C143" i="8"/>
  <c r="C151" i="8"/>
  <c r="BV175" i="8"/>
  <c r="BV179" i="8"/>
  <c r="BV189" i="8"/>
  <c r="BV191" i="8"/>
  <c r="BS270" i="8"/>
  <c r="G270" i="8"/>
  <c r="BR270" i="8"/>
  <c r="C269" i="8"/>
  <c r="BQ270" i="8"/>
  <c r="BX270" i="8"/>
  <c r="BP270" i="8"/>
  <c r="BW270" i="8"/>
  <c r="BV270" i="8"/>
  <c r="BU270" i="8"/>
  <c r="BQ286" i="8"/>
  <c r="BW286" i="8"/>
  <c r="BX286" i="8"/>
  <c r="BV286" i="8"/>
  <c r="BU286" i="8"/>
  <c r="BS286" i="8"/>
  <c r="G286" i="8"/>
  <c r="BR286" i="8"/>
  <c r="C285" i="8"/>
  <c r="BP286" i="8"/>
  <c r="C123" i="8"/>
  <c r="C140" i="8"/>
  <c r="C148" i="8"/>
  <c r="BW175" i="8"/>
  <c r="BW179" i="8"/>
  <c r="BW189" i="8"/>
  <c r="BW191" i="8"/>
  <c r="C53" i="8"/>
  <c r="C61" i="8"/>
  <c r="C95" i="8"/>
  <c r="C103" i="8"/>
  <c r="C145" i="8"/>
  <c r="BP171" i="8"/>
  <c r="BX171" i="8"/>
  <c r="BP173" i="8"/>
  <c r="BP175" i="8"/>
  <c r="BX175" i="8"/>
  <c r="BP179" i="8"/>
  <c r="BP183" i="8"/>
  <c r="BX183" i="8"/>
  <c r="BP187" i="8"/>
  <c r="BP189" i="8"/>
  <c r="BX189" i="8"/>
  <c r="BP191" i="8"/>
  <c r="BP195" i="8"/>
  <c r="BX195" i="8"/>
  <c r="C33" i="8"/>
  <c r="C41" i="8"/>
  <c r="C75" i="8"/>
  <c r="C83" i="8"/>
  <c r="C117" i="8"/>
  <c r="C125" i="8"/>
  <c r="BQ171" i="8"/>
  <c r="BQ173" i="8"/>
  <c r="BQ175" i="8"/>
  <c r="BQ183" i="8"/>
  <c r="BQ187" i="8"/>
  <c r="BQ189" i="8"/>
  <c r="BQ195" i="8"/>
  <c r="C30" i="8"/>
  <c r="C38" i="8"/>
  <c r="C55" i="8"/>
  <c r="C63" i="8"/>
  <c r="C97" i="8"/>
  <c r="C105" i="8"/>
  <c r="C139" i="8"/>
  <c r="C147" i="8"/>
  <c r="C170" i="8"/>
  <c r="BR171" i="8"/>
  <c r="C172" i="8"/>
  <c r="BR173" i="8"/>
  <c r="C174" i="8"/>
  <c r="BR175" i="8"/>
  <c r="C178" i="8"/>
  <c r="BR179" i="8"/>
  <c r="C182" i="8"/>
  <c r="BR183" i="8"/>
  <c r="C186" i="8"/>
  <c r="BR187" i="8"/>
  <c r="C188" i="8"/>
  <c r="BR189" i="8"/>
  <c r="C190" i="8"/>
  <c r="BR191" i="8"/>
  <c r="C194" i="8"/>
  <c r="BR195" i="8"/>
  <c r="BQ340" i="8"/>
  <c r="BU340" i="8"/>
  <c r="BS340" i="8"/>
  <c r="G340" i="8"/>
  <c r="BR340" i="8"/>
  <c r="C339" i="8"/>
  <c r="BP340" i="8"/>
  <c r="BX340" i="8"/>
  <c r="BW340" i="8"/>
  <c r="BV340" i="8"/>
  <c r="J340" i="8"/>
  <c r="BW356" i="8"/>
  <c r="BV356" i="8"/>
  <c r="BU356" i="8"/>
  <c r="BS356" i="8"/>
  <c r="G356" i="8"/>
  <c r="BX356" i="8"/>
  <c r="BR356" i="8"/>
  <c r="BQ356" i="8"/>
  <c r="BP356" i="8"/>
  <c r="C355" i="8"/>
  <c r="J356" i="8"/>
  <c r="G171" i="8"/>
  <c r="G173" i="8"/>
  <c r="BS173" i="8"/>
  <c r="G175" i="8"/>
  <c r="G179" i="8"/>
  <c r="BS179" i="8"/>
  <c r="G183" i="8"/>
  <c r="G187" i="8"/>
  <c r="BS187" i="8"/>
  <c r="G189" i="8"/>
  <c r="G191" i="8"/>
  <c r="BS191" i="8"/>
  <c r="G195" i="8"/>
  <c r="C57" i="8"/>
  <c r="C74" i="8"/>
  <c r="C82" i="8"/>
  <c r="C99" i="8"/>
  <c r="C107" i="8"/>
  <c r="C141" i="8"/>
  <c r="C149" i="8"/>
  <c r="BW216" i="9"/>
  <c r="BV216" i="9"/>
  <c r="BT216" i="9"/>
  <c r="G216" i="9"/>
  <c r="BS216" i="9"/>
  <c r="C215" i="9"/>
  <c r="BR216" i="9"/>
  <c r="BQ216" i="9"/>
  <c r="BP216" i="9"/>
  <c r="BX216" i="9"/>
  <c r="BU216" i="9"/>
  <c r="BU183" i="9"/>
  <c r="BS183" i="9"/>
  <c r="G183" i="9"/>
  <c r="C182" i="9"/>
  <c r="BQ183" i="9"/>
  <c r="BP183" i="9"/>
  <c r="C123" i="9"/>
  <c r="BW183" i="9"/>
  <c r="C145" i="9"/>
  <c r="C101" i="9"/>
  <c r="BV183" i="9"/>
  <c r="C79" i="9"/>
  <c r="C57" i="9"/>
  <c r="BW222" i="9"/>
  <c r="BV222" i="9"/>
  <c r="BT222" i="9"/>
  <c r="BS222" i="9"/>
  <c r="G222" i="9"/>
  <c r="BQ222" i="9"/>
  <c r="BU222" i="9"/>
  <c r="BR222" i="9"/>
  <c r="BP222" i="9"/>
  <c r="BX222" i="9"/>
  <c r="C221" i="9"/>
  <c r="BR356" i="9"/>
  <c r="C355" i="9"/>
  <c r="BQ356" i="9"/>
  <c r="BX356" i="9"/>
  <c r="BP356" i="9"/>
  <c r="BW356" i="9"/>
  <c r="BV356" i="9"/>
  <c r="J356" i="9"/>
  <c r="BU356" i="9"/>
  <c r="BS356" i="9"/>
  <c r="G356" i="9"/>
  <c r="BT255" i="9"/>
  <c r="BS255" i="9"/>
  <c r="G255" i="9"/>
  <c r="BQ255" i="9"/>
  <c r="BX255" i="9"/>
  <c r="BP255" i="9"/>
  <c r="BW255" i="9"/>
  <c r="BV255" i="9"/>
  <c r="BR255" i="9"/>
  <c r="C254" i="9"/>
  <c r="BU255" i="9"/>
  <c r="BU261" i="9"/>
  <c r="BT261" i="9"/>
  <c r="BS261" i="9"/>
  <c r="G261" i="9"/>
  <c r="BR261" i="9"/>
  <c r="C260" i="9"/>
  <c r="BQ261" i="9"/>
  <c r="BP261" i="9"/>
  <c r="BX261" i="9"/>
  <c r="BW261" i="9"/>
  <c r="BV261" i="9"/>
  <c r="BQ294" i="9"/>
  <c r="BX294" i="9"/>
  <c r="BP294" i="9"/>
  <c r="BW294" i="9"/>
  <c r="BV294" i="9"/>
  <c r="BS294" i="9"/>
  <c r="G294" i="9"/>
  <c r="C293" i="9"/>
  <c r="BU294" i="9"/>
  <c r="BR294" i="9"/>
  <c r="BU193" i="9"/>
  <c r="BS193" i="9"/>
  <c r="C192" i="9"/>
  <c r="BQ193" i="9"/>
  <c r="BW193" i="9"/>
  <c r="G193" i="9"/>
  <c r="C150" i="9"/>
  <c r="BV193" i="9"/>
  <c r="BP193" i="9"/>
  <c r="C128" i="9"/>
  <c r="C106" i="9"/>
  <c r="C84" i="9"/>
  <c r="C62" i="9"/>
  <c r="C40" i="9"/>
  <c r="BS206" i="9"/>
  <c r="G206" i="9"/>
  <c r="BR206" i="9"/>
  <c r="C205" i="9"/>
  <c r="BQ206" i="9"/>
  <c r="BX206" i="9"/>
  <c r="BP206" i="9"/>
  <c r="BW206" i="9"/>
  <c r="BV206" i="9"/>
  <c r="BU206" i="9"/>
  <c r="BT206" i="9"/>
  <c r="BW317" i="9"/>
  <c r="BV317" i="9"/>
  <c r="BU317" i="9"/>
  <c r="BT317" i="9"/>
  <c r="BS317" i="9"/>
  <c r="G317" i="9"/>
  <c r="BQ317" i="9"/>
  <c r="C316" i="9"/>
  <c r="BX317" i="9"/>
  <c r="BP317" i="9"/>
  <c r="BR317" i="9"/>
  <c r="BV175" i="9"/>
  <c r="BU239" i="9"/>
  <c r="BT239" i="9"/>
  <c r="BS239" i="9"/>
  <c r="G239" i="9"/>
  <c r="BR239" i="9"/>
  <c r="C238" i="9"/>
  <c r="BQ239" i="9"/>
  <c r="BW239" i="9"/>
  <c r="BP239" i="9"/>
  <c r="BX239" i="9"/>
  <c r="BV239" i="9"/>
  <c r="BU245" i="9"/>
  <c r="BT245" i="9"/>
  <c r="BS245" i="9"/>
  <c r="G245" i="9"/>
  <c r="BR245" i="9"/>
  <c r="C244" i="9"/>
  <c r="BQ245" i="9"/>
  <c r="BW245" i="9"/>
  <c r="BP245" i="9"/>
  <c r="BV245" i="9"/>
  <c r="BX245" i="9"/>
  <c r="BS340" i="9"/>
  <c r="G340" i="9"/>
  <c r="BR340" i="9"/>
  <c r="C339" i="9"/>
  <c r="BQ340" i="9"/>
  <c r="BX340" i="9"/>
  <c r="BP340" i="9"/>
  <c r="BV340" i="9"/>
  <c r="J340" i="9"/>
  <c r="BW340" i="9"/>
  <c r="BU340" i="9"/>
  <c r="BS278" i="9"/>
  <c r="G278" i="9"/>
  <c r="BW278" i="9"/>
  <c r="BV278" i="9"/>
  <c r="BU278" i="9"/>
  <c r="C277" i="9"/>
  <c r="BR278" i="9"/>
  <c r="BQ278" i="9"/>
  <c r="BP278" i="9"/>
  <c r="BX278" i="9"/>
  <c r="BW301" i="9"/>
  <c r="BV301" i="9"/>
  <c r="BU301" i="9"/>
  <c r="BT301" i="9"/>
  <c r="BQ301" i="9"/>
  <c r="BP301" i="9"/>
  <c r="BS301" i="9"/>
  <c r="G301" i="9"/>
  <c r="C300" i="9"/>
  <c r="BR301" i="9"/>
  <c r="BX301" i="9"/>
  <c r="BU177" i="9"/>
  <c r="BS177" i="9"/>
  <c r="G177" i="9"/>
  <c r="C176" i="9"/>
  <c r="BQ177" i="9"/>
  <c r="C142" i="9"/>
  <c r="BX177" i="9"/>
  <c r="BP177" i="9"/>
  <c r="C120" i="9"/>
  <c r="C98" i="9"/>
  <c r="BW177" i="9"/>
  <c r="C76" i="9"/>
  <c r="BV177" i="9"/>
  <c r="C54" i="9"/>
  <c r="C32" i="9"/>
  <c r="BU171" i="9"/>
  <c r="BS171" i="9"/>
  <c r="G171" i="9"/>
  <c r="C170" i="9"/>
  <c r="C139" i="9"/>
  <c r="BQ171" i="9"/>
  <c r="BP171" i="9"/>
  <c r="BU187" i="9"/>
  <c r="BS187" i="9"/>
  <c r="G187" i="9"/>
  <c r="C186" i="9"/>
  <c r="C147" i="9"/>
  <c r="BQ187" i="9"/>
  <c r="BP187" i="9"/>
  <c r="BS272" i="9"/>
  <c r="G272" i="9"/>
  <c r="BW272" i="9"/>
  <c r="BU272" i="9"/>
  <c r="C271" i="9"/>
  <c r="BR272" i="9"/>
  <c r="BQ272" i="9"/>
  <c r="BP272" i="9"/>
  <c r="BX272" i="9"/>
  <c r="BV272" i="9"/>
  <c r="BQ288" i="9"/>
  <c r="BX288" i="9"/>
  <c r="BP288" i="9"/>
  <c r="BW288" i="9"/>
  <c r="BV288" i="9"/>
  <c r="BS288" i="9"/>
  <c r="G288" i="9"/>
  <c r="BU288" i="9"/>
  <c r="C287" i="9"/>
  <c r="BR288" i="9"/>
  <c r="BW311" i="9"/>
  <c r="BV311" i="9"/>
  <c r="BU311" i="9"/>
  <c r="BT311" i="9"/>
  <c r="BS311" i="9"/>
  <c r="G311" i="9"/>
  <c r="BQ311" i="9"/>
  <c r="C310" i="9"/>
  <c r="BX311" i="9"/>
  <c r="BP311" i="9"/>
  <c r="BR311" i="9"/>
  <c r="BU327" i="9"/>
  <c r="BT327" i="9"/>
  <c r="BS327" i="9"/>
  <c r="G327" i="9"/>
  <c r="BR327" i="9"/>
  <c r="C326" i="9"/>
  <c r="BQ327" i="9"/>
  <c r="BX327" i="9"/>
  <c r="BP327" i="9"/>
  <c r="BW327" i="9"/>
  <c r="BV327" i="9"/>
  <c r="BS334" i="9"/>
  <c r="G334" i="9"/>
  <c r="BR334" i="9"/>
  <c r="C333" i="9"/>
  <c r="BQ334" i="9"/>
  <c r="BX334" i="9"/>
  <c r="BP334" i="9"/>
  <c r="BV334" i="9"/>
  <c r="BW334" i="9"/>
  <c r="BU334" i="9"/>
  <c r="J334" i="9"/>
  <c r="BR350" i="9"/>
  <c r="C349" i="9"/>
  <c r="BQ350" i="9"/>
  <c r="BX350" i="9"/>
  <c r="BP350" i="9"/>
  <c r="BW350" i="9"/>
  <c r="BV350" i="9"/>
  <c r="J350" i="9"/>
  <c r="BU350" i="9"/>
  <c r="BS350" i="9"/>
  <c r="G350" i="9"/>
  <c r="BU189" i="9"/>
  <c r="BS181" i="9"/>
  <c r="G181" i="9"/>
  <c r="C144" i="9"/>
  <c r="C180" i="9"/>
  <c r="BQ181" i="9"/>
  <c r="BP181" i="9"/>
  <c r="BS197" i="9"/>
  <c r="G197" i="9"/>
  <c r="C196" i="9"/>
  <c r="BQ197" i="9"/>
  <c r="BW197" i="9"/>
  <c r="C152" i="9"/>
  <c r="BV197" i="9"/>
  <c r="BP197" i="9"/>
  <c r="C29" i="9"/>
  <c r="C37" i="9"/>
  <c r="C96" i="9"/>
  <c r="C104" i="9"/>
  <c r="C121" i="9"/>
  <c r="C129" i="9"/>
  <c r="C149" i="9"/>
  <c r="C151" i="9"/>
  <c r="BV169" i="9"/>
  <c r="BV171" i="9"/>
  <c r="BV173" i="9"/>
  <c r="BV179" i="9"/>
  <c r="BV181" i="9"/>
  <c r="BV185" i="9"/>
  <c r="BV187" i="9"/>
  <c r="BU175" i="9"/>
  <c r="BT175" i="9"/>
  <c r="BS175" i="9"/>
  <c r="G175" i="9"/>
  <c r="C174" i="9"/>
  <c r="BQ175" i="9"/>
  <c r="BP175" i="9"/>
  <c r="C190" i="9"/>
  <c r="BQ191" i="9"/>
  <c r="BU191" i="9"/>
  <c r="BS191" i="9"/>
  <c r="G191" i="9"/>
  <c r="BP191" i="9"/>
  <c r="C34" i="9"/>
  <c r="C42" i="9"/>
  <c r="C51" i="9"/>
  <c r="C59" i="9"/>
  <c r="C118" i="9"/>
  <c r="C126" i="9"/>
  <c r="C141" i="9"/>
  <c r="C143" i="9"/>
  <c r="BW171" i="9"/>
  <c r="BW173" i="9"/>
  <c r="BW175" i="9"/>
  <c r="BW179" i="9"/>
  <c r="BW181" i="9"/>
  <c r="BW187" i="9"/>
  <c r="BU169" i="9"/>
  <c r="BT169" i="9"/>
  <c r="BS169" i="9"/>
  <c r="G169" i="9"/>
  <c r="C168" i="9"/>
  <c r="BQ169" i="9"/>
  <c r="BP169" i="9"/>
  <c r="BT185" i="9"/>
  <c r="BS185" i="9"/>
  <c r="G185" i="9"/>
  <c r="C184" i="9"/>
  <c r="BQ185" i="9"/>
  <c r="BP185" i="9"/>
  <c r="C31" i="9"/>
  <c r="C39" i="9"/>
  <c r="C56" i="9"/>
  <c r="C64" i="9"/>
  <c r="C73" i="9"/>
  <c r="C81" i="9"/>
  <c r="BV191" i="9"/>
  <c r="BS179" i="9"/>
  <c r="G179" i="9"/>
  <c r="C178" i="9"/>
  <c r="BQ179" i="9"/>
  <c r="BP179" i="9"/>
  <c r="BU195" i="9"/>
  <c r="BS195" i="9"/>
  <c r="G195" i="9"/>
  <c r="C194" i="9"/>
  <c r="BQ195" i="9"/>
  <c r="BW195" i="9"/>
  <c r="BV195" i="9"/>
  <c r="BP195" i="9"/>
  <c r="C28" i="9"/>
  <c r="C36" i="9"/>
  <c r="C53" i="9"/>
  <c r="C61" i="9"/>
  <c r="C78" i="9"/>
  <c r="C86" i="9"/>
  <c r="C95" i="9"/>
  <c r="C103" i="9"/>
  <c r="BW191" i="9"/>
  <c r="BT173" i="9"/>
  <c r="BS173" i="9"/>
  <c r="G173" i="9"/>
  <c r="C172" i="9"/>
  <c r="BQ173" i="9"/>
  <c r="BP173" i="9"/>
  <c r="BQ189" i="9"/>
  <c r="BS189" i="9"/>
  <c r="BP189" i="9"/>
  <c r="G189" i="9"/>
  <c r="C188" i="9"/>
  <c r="BW189" i="9"/>
  <c r="BV189" i="9"/>
  <c r="C33" i="9"/>
  <c r="C41" i="9"/>
  <c r="C50" i="9"/>
  <c r="C58" i="9"/>
  <c r="C75" i="9"/>
  <c r="C83" i="9"/>
  <c r="C100" i="9"/>
  <c r="C108" i="9"/>
  <c r="C117" i="9"/>
  <c r="C125" i="9"/>
  <c r="C146" i="9"/>
  <c r="C148" i="9"/>
  <c r="BS268" i="9"/>
  <c r="G268" i="9"/>
  <c r="BW268" i="9"/>
  <c r="BX268" i="9"/>
  <c r="BV268" i="9"/>
  <c r="BU268" i="9"/>
  <c r="C267" i="9"/>
  <c r="BR268" i="9"/>
  <c r="BQ268" i="9"/>
  <c r="BP268" i="9"/>
  <c r="BS284" i="9"/>
  <c r="G284" i="9"/>
  <c r="BQ284" i="9"/>
  <c r="BW284" i="9"/>
  <c r="BX284" i="9"/>
  <c r="BV284" i="9"/>
  <c r="C283" i="9"/>
  <c r="BU284" i="9"/>
  <c r="BR284" i="9"/>
  <c r="BP284" i="9"/>
  <c r="BW307" i="9"/>
  <c r="BV307" i="9"/>
  <c r="BU307" i="9"/>
  <c r="BT307" i="9"/>
  <c r="BS307" i="9"/>
  <c r="G307" i="9"/>
  <c r="BQ307" i="9"/>
  <c r="C306" i="9"/>
  <c r="BX307" i="9"/>
  <c r="BP307" i="9"/>
  <c r="BR307" i="9"/>
  <c r="BU323" i="9"/>
  <c r="BT323" i="9"/>
  <c r="BS323" i="9"/>
  <c r="G323" i="9"/>
  <c r="BR323" i="9"/>
  <c r="C322" i="9"/>
  <c r="BQ323" i="9"/>
  <c r="BX323" i="9"/>
  <c r="BP323" i="9"/>
  <c r="BW323" i="9"/>
  <c r="BV323" i="9"/>
  <c r="BR346" i="9"/>
  <c r="BW346" i="9"/>
  <c r="BP346" i="9"/>
  <c r="G346" i="9"/>
  <c r="C345" i="9"/>
  <c r="BX346" i="9"/>
  <c r="BV346" i="9"/>
  <c r="J346" i="9"/>
  <c r="BQ346" i="9"/>
  <c r="BS346" i="9"/>
  <c r="BU346" i="9"/>
  <c r="BW362" i="9"/>
  <c r="BV362" i="9"/>
  <c r="J362" i="9"/>
  <c r="BU362" i="9"/>
  <c r="BS362" i="9"/>
  <c r="G362" i="9"/>
  <c r="BX362" i="9"/>
  <c r="BR362" i="9"/>
  <c r="BQ362" i="9"/>
  <c r="BP362" i="9"/>
  <c r="C361" i="9"/>
  <c r="BS367" i="9"/>
  <c r="BQ367" i="9"/>
  <c r="BV367" i="9"/>
  <c r="BU367" i="9"/>
  <c r="BT367" i="9"/>
  <c r="BR367" i="9"/>
  <c r="G367" i="9"/>
  <c r="BP367" i="9"/>
  <c r="C366" i="9"/>
  <c r="BX367" i="9"/>
  <c r="BW367" i="9"/>
  <c r="BV371" i="9"/>
  <c r="BR371" i="9"/>
  <c r="G371" i="9"/>
  <c r="BP371" i="9"/>
  <c r="C370" i="9"/>
  <c r="BX371" i="9"/>
  <c r="BW371" i="9"/>
  <c r="BU371" i="9"/>
  <c r="BT371" i="9"/>
  <c r="BS371" i="9"/>
  <c r="BQ371" i="9"/>
  <c r="R62" i="49"/>
  <c r="C7" i="22" s="1"/>
  <c r="B57" i="4" s="1"/>
  <c r="R72" i="49"/>
  <c r="C8" i="22" s="1"/>
  <c r="B58" i="4" s="1"/>
  <c r="P49" i="79"/>
  <c r="P93" i="79"/>
  <c r="R72" i="80"/>
  <c r="I8" i="22" s="1"/>
  <c r="H58" i="4" s="1"/>
  <c r="P93" i="76"/>
  <c r="R79" i="49"/>
  <c r="R81" i="49" s="1"/>
  <c r="C10" i="22" s="1"/>
  <c r="B60" i="4" s="1"/>
  <c r="P88" i="49"/>
  <c r="P77" i="75"/>
  <c r="P85" i="75"/>
  <c r="R85" i="76"/>
  <c r="E11" i="22" s="1"/>
  <c r="D61" i="4" s="1"/>
  <c r="P77" i="78"/>
  <c r="P14" i="49"/>
  <c r="R62" i="76"/>
  <c r="E7" i="22" s="1"/>
  <c r="D57" i="4" s="1"/>
  <c r="R87" i="79"/>
  <c r="R88" i="79" s="1"/>
  <c r="H12" i="22" s="1"/>
  <c r="G62" i="4" s="1"/>
  <c r="R36" i="49"/>
  <c r="C5" i="22" s="1"/>
  <c r="B55" i="4" s="1"/>
  <c r="R93" i="76"/>
  <c r="E13" i="22" s="1"/>
  <c r="D63" i="4" s="1"/>
  <c r="R77" i="49"/>
  <c r="C9" i="22" s="1"/>
  <c r="B59" i="4" s="1"/>
  <c r="P81" i="75"/>
  <c r="R74" i="76"/>
  <c r="R77" i="76" s="1"/>
  <c r="E9" i="22" s="1"/>
  <c r="D59" i="4" s="1"/>
  <c r="P85" i="76"/>
  <c r="R51" i="77"/>
  <c r="R62" i="77" s="1"/>
  <c r="F7" i="22" s="1"/>
  <c r="E57" i="4" s="1"/>
  <c r="R77" i="78"/>
  <c r="G9" i="22" s="1"/>
  <c r="F59" i="4" s="1"/>
  <c r="P93" i="49"/>
  <c r="R14" i="75"/>
  <c r="D4" i="22" s="1"/>
  <c r="C54" i="4" s="1"/>
  <c r="P14" i="77"/>
  <c r="R49" i="79"/>
  <c r="H6" i="22" s="1"/>
  <c r="G56" i="4" s="1"/>
  <c r="P81" i="76"/>
  <c r="P88" i="78"/>
  <c r="P81" i="79"/>
  <c r="P62" i="49"/>
  <c r="P14" i="75"/>
  <c r="P81" i="77"/>
  <c r="P49" i="49"/>
  <c r="P72" i="75"/>
  <c r="R64" i="75"/>
  <c r="R72" i="75" s="1"/>
  <c r="D8" i="22" s="1"/>
  <c r="C58" i="4" s="1"/>
  <c r="R49" i="76"/>
  <c r="E6" i="22" s="1"/>
  <c r="D56" i="4" s="1"/>
  <c r="P77" i="49"/>
  <c r="R36" i="80"/>
  <c r="I5" i="22" s="1"/>
  <c r="H55" i="4" s="1"/>
  <c r="R120" i="79"/>
  <c r="R49" i="78"/>
  <c r="G6" i="22" s="1"/>
  <c r="F56" i="4" s="1"/>
  <c r="R120" i="78"/>
  <c r="P101" i="75"/>
  <c r="N4" i="52"/>
  <c r="O4" i="52" s="1"/>
  <c r="P4" i="52" s="1"/>
  <c r="Q4" i="52" s="1"/>
  <c r="R4" i="52" s="1"/>
  <c r="S4" i="52" s="1"/>
  <c r="T4" i="52" s="1"/>
  <c r="U4" i="52" s="1"/>
  <c r="V4" i="52" s="1"/>
  <c r="W4" i="52" s="1"/>
  <c r="X4" i="52" s="1"/>
  <c r="Y4" i="52" s="1"/>
  <c r="Z4" i="52" s="1"/>
  <c r="AA4" i="52" s="1"/>
  <c r="AB4" i="52" s="1"/>
  <c r="AC4" i="52" s="1"/>
  <c r="AD4" i="52" s="1"/>
  <c r="AE4" i="52" s="1"/>
  <c r="AF4" i="52" s="1"/>
  <c r="AG4" i="52" s="1"/>
  <c r="AH4" i="52" s="1"/>
  <c r="AI4" i="52" s="1"/>
  <c r="AJ4" i="52" s="1"/>
  <c r="AK4" i="52" s="1"/>
  <c r="AL4" i="52" s="1"/>
  <c r="AM4" i="52" s="1"/>
  <c r="AN4" i="52" s="1"/>
  <c r="AO4" i="52" s="1"/>
  <c r="AP4" i="52" s="1"/>
  <c r="AQ4" i="52" s="1"/>
  <c r="AR4" i="52" s="1"/>
  <c r="AS4" i="52" s="1"/>
  <c r="AT4" i="52" s="1"/>
  <c r="AU4" i="52" s="1"/>
  <c r="AV4" i="52" s="1"/>
  <c r="AW4" i="52" s="1"/>
  <c r="AX4" i="52" s="1"/>
  <c r="AY4" i="52" s="1"/>
  <c r="AZ4" i="52" s="1"/>
  <c r="BA4" i="52" s="1"/>
  <c r="BB4" i="52" s="1"/>
  <c r="BC4" i="52" s="1"/>
  <c r="BD4" i="52" s="1"/>
  <c r="BE4" i="52" s="1"/>
  <c r="BF4" i="52" s="1"/>
  <c r="BG4" i="52" s="1"/>
  <c r="BH4" i="52" s="1"/>
  <c r="BI4" i="52" s="1"/>
  <c r="BJ4" i="52" s="1"/>
  <c r="BK4" i="52" s="1"/>
  <c r="BL4" i="52" s="1"/>
  <c r="BM4" i="52" s="1"/>
  <c r="BN4" i="52" s="1"/>
  <c r="BO4" i="52" s="1"/>
  <c r="BP4" i="52" s="1"/>
  <c r="BQ4" i="52" s="1"/>
  <c r="BR4" i="52" s="1"/>
  <c r="BS4" i="52" s="1"/>
  <c r="BT4" i="52" s="1"/>
  <c r="BU4" i="52" s="1"/>
  <c r="P100" i="75"/>
  <c r="R100" i="75" s="1"/>
  <c r="P100" i="49"/>
  <c r="R100" i="49" s="1"/>
  <c r="P101" i="49"/>
  <c r="R101" i="49" s="1"/>
  <c r="R49" i="49"/>
  <c r="C6" i="22" s="1"/>
  <c r="B56" i="4" s="1"/>
  <c r="P49" i="75"/>
  <c r="R38" i="75"/>
  <c r="R49" i="75" s="1"/>
  <c r="D6" i="22" s="1"/>
  <c r="C56" i="4" s="1"/>
  <c r="R62" i="75"/>
  <c r="D7" i="22" s="1"/>
  <c r="C57" i="4" s="1"/>
  <c r="R90" i="77"/>
  <c r="R93" i="77" s="1"/>
  <c r="F13" i="22" s="1"/>
  <c r="E63" i="4" s="1"/>
  <c r="P93" i="77"/>
  <c r="R36" i="78"/>
  <c r="G5" i="22" s="1"/>
  <c r="F55" i="4" s="1"/>
  <c r="R64" i="78"/>
  <c r="R72" i="78" s="1"/>
  <c r="G8" i="22" s="1"/>
  <c r="F58" i="4" s="1"/>
  <c r="P72" i="78"/>
  <c r="R93" i="49"/>
  <c r="C13" i="22" s="1"/>
  <c r="B63" i="4" s="1"/>
  <c r="P49" i="76"/>
  <c r="P88" i="77"/>
  <c r="R87" i="77"/>
  <c r="R88" i="77" s="1"/>
  <c r="F12" i="22" s="1"/>
  <c r="E62" i="4" s="1"/>
  <c r="R62" i="79"/>
  <c r="H7" i="22" s="1"/>
  <c r="G57" i="4" s="1"/>
  <c r="R14" i="80"/>
  <c r="I4" i="22" s="1"/>
  <c r="R77" i="75"/>
  <c r="D9" i="22" s="1"/>
  <c r="C59" i="4" s="1"/>
  <c r="P72" i="76"/>
  <c r="R36" i="77"/>
  <c r="F5" i="22" s="1"/>
  <c r="E55" i="4" s="1"/>
  <c r="P120" i="78"/>
  <c r="P72" i="79"/>
  <c r="P62" i="80"/>
  <c r="P88" i="80"/>
  <c r="R87" i="80"/>
  <c r="R88" i="80" s="1"/>
  <c r="I12" i="22" s="1"/>
  <c r="H62" i="4" s="1"/>
  <c r="R93" i="80"/>
  <c r="I13" i="22" s="1"/>
  <c r="H63" i="4" s="1"/>
  <c r="P36" i="49"/>
  <c r="P72" i="49"/>
  <c r="P36" i="75"/>
  <c r="P62" i="75"/>
  <c r="P36" i="76"/>
  <c r="P49" i="77"/>
  <c r="R62" i="78"/>
  <c r="G7" i="22" s="1"/>
  <c r="F57" i="4" s="1"/>
  <c r="P36" i="79"/>
  <c r="P14" i="80"/>
  <c r="R9" i="49"/>
  <c r="R14" i="49" s="1"/>
  <c r="C4" i="22" s="1"/>
  <c r="R84" i="75"/>
  <c r="R85" i="75" s="1"/>
  <c r="D11" i="22" s="1"/>
  <c r="C61" i="4" s="1"/>
  <c r="R79" i="77"/>
  <c r="R81" i="77" s="1"/>
  <c r="F10" i="22" s="1"/>
  <c r="E60" i="4" s="1"/>
  <c r="P85" i="80"/>
  <c r="R83" i="80"/>
  <c r="R85" i="80" s="1"/>
  <c r="I11" i="22" s="1"/>
  <c r="H61" i="4" s="1"/>
  <c r="P120" i="80"/>
  <c r="R95" i="80"/>
  <c r="R120" i="80" s="1"/>
  <c r="R91" i="75"/>
  <c r="R93" i="75" s="1"/>
  <c r="D13" i="22" s="1"/>
  <c r="C63" i="4" s="1"/>
  <c r="P14" i="76"/>
  <c r="R83" i="77"/>
  <c r="R85" i="77" s="1"/>
  <c r="F11" i="22" s="1"/>
  <c r="E61" i="4" s="1"/>
  <c r="P49" i="78"/>
  <c r="P81" i="78"/>
  <c r="R80" i="75"/>
  <c r="R81" i="75" s="1"/>
  <c r="D10" i="22" s="1"/>
  <c r="C60" i="4" s="1"/>
  <c r="R87" i="75"/>
  <c r="R88" i="75" s="1"/>
  <c r="D12" i="22" s="1"/>
  <c r="C62" i="4" s="1"/>
  <c r="R75" i="77"/>
  <c r="R77" i="77" s="1"/>
  <c r="F9" i="22" s="1"/>
  <c r="E59" i="4" s="1"/>
  <c r="R95" i="77"/>
  <c r="P36" i="78"/>
  <c r="R77" i="80"/>
  <c r="I9" i="22" s="1"/>
  <c r="H59" i="4" s="1"/>
  <c r="R36" i="76"/>
  <c r="E5" i="22" s="1"/>
  <c r="D55" i="4" s="1"/>
  <c r="P14" i="78"/>
  <c r="R8" i="78"/>
  <c r="R14" i="78" s="1"/>
  <c r="G4" i="22" s="1"/>
  <c r="P93" i="78"/>
  <c r="R36" i="79"/>
  <c r="H5" i="22" s="1"/>
  <c r="G55" i="4" s="1"/>
  <c r="R62" i="80"/>
  <c r="I7" i="22" s="1"/>
  <c r="H57" i="4" s="1"/>
  <c r="P72" i="80"/>
  <c r="R72" i="76"/>
  <c r="E8" i="22" s="1"/>
  <c r="D58" i="4" s="1"/>
  <c r="P36" i="77"/>
  <c r="R49" i="77"/>
  <c r="F6" i="22" s="1"/>
  <c r="E56" i="4" s="1"/>
  <c r="R72" i="79"/>
  <c r="H8" i="22" s="1"/>
  <c r="G58" i="4" s="1"/>
  <c r="P36" i="80"/>
  <c r="P81" i="80"/>
  <c r="R79" i="80"/>
  <c r="R81" i="80" s="1"/>
  <c r="I10" i="22" s="1"/>
  <c r="H60" i="4" s="1"/>
  <c r="P62" i="79"/>
  <c r="P120" i="79"/>
  <c r="R49" i="80"/>
  <c r="I6" i="22" s="1"/>
  <c r="H56" i="4" s="1"/>
  <c r="P62" i="78"/>
  <c r="P49" i="80"/>
  <c r="P77" i="80"/>
  <c r="P93" i="80"/>
  <c r="R8" i="76"/>
  <c r="R14" i="76" s="1"/>
  <c r="E4" i="22" s="1"/>
  <c r="R79" i="78"/>
  <c r="R81" i="78" s="1"/>
  <c r="G10" i="22" s="1"/>
  <c r="F60" i="4" s="1"/>
  <c r="R83" i="78"/>
  <c r="R85" i="78" s="1"/>
  <c r="G11" i="22" s="1"/>
  <c r="F61" i="4" s="1"/>
  <c r="R8" i="79"/>
  <c r="R14" i="79" s="1"/>
  <c r="H4" i="22" s="1"/>
  <c r="BR173" i="9" l="1"/>
  <c r="BU173" i="9"/>
  <c r="BT179" i="9"/>
  <c r="BR185" i="9"/>
  <c r="BU185" i="9"/>
  <c r="BT197" i="9"/>
  <c r="BT181" i="9"/>
  <c r="BQ191" i="8"/>
  <c r="BQ198" i="8" s="1"/>
  <c r="BQ23" i="8" s="1"/>
  <c r="BQ21" i="5" s="1"/>
  <c r="BX191" i="8"/>
  <c r="BX187" i="8"/>
  <c r="BX179" i="8"/>
  <c r="BX173" i="8"/>
  <c r="BX198" i="8" s="1"/>
  <c r="BX23" i="8" s="1"/>
  <c r="BX21" i="5" s="1"/>
  <c r="BW187" i="8"/>
  <c r="BW173" i="8"/>
  <c r="BV187" i="8"/>
  <c r="BV173" i="8"/>
  <c r="BW193" i="8"/>
  <c r="BX197" i="8"/>
  <c r="BS197" i="8"/>
  <c r="BW169" i="8"/>
  <c r="BR191" i="7"/>
  <c r="BP191" i="7"/>
  <c r="BV175" i="7"/>
  <c r="BR197" i="7"/>
  <c r="BP197" i="7"/>
  <c r="BT171" i="7"/>
  <c r="BP171" i="7"/>
  <c r="BP193" i="7"/>
  <c r="BR177" i="7"/>
  <c r="BR183" i="7"/>
  <c r="BP183" i="7"/>
  <c r="BP189" i="7"/>
  <c r="BT173" i="7"/>
  <c r="BV173" i="7"/>
  <c r="BV195" i="7"/>
  <c r="BR179" i="7"/>
  <c r="BT185" i="7"/>
  <c r="BP185" i="7"/>
  <c r="BP169" i="7"/>
  <c r="BT195" i="9"/>
  <c r="BU179" i="9"/>
  <c r="BT191" i="9"/>
  <c r="BR197" i="9"/>
  <c r="BU197" i="9"/>
  <c r="BU198" i="9" s="1"/>
  <c r="BU23" i="9" s="1"/>
  <c r="BU31" i="5" s="1"/>
  <c r="BT187" i="9"/>
  <c r="BT171" i="9"/>
  <c r="BT177" i="9"/>
  <c r="BT193" i="9"/>
  <c r="BT183" i="9"/>
  <c r="BS195" i="8"/>
  <c r="BS189" i="8"/>
  <c r="BS183" i="8"/>
  <c r="BS175" i="8"/>
  <c r="BS171" i="8"/>
  <c r="BW195" i="8"/>
  <c r="BW183" i="8"/>
  <c r="BW198" i="8" s="1"/>
  <c r="BW23" i="8" s="1"/>
  <c r="BW21" i="5" s="1"/>
  <c r="BW171" i="8"/>
  <c r="BV195" i="8"/>
  <c r="BV183" i="8"/>
  <c r="BV171" i="8"/>
  <c r="BV185" i="8"/>
  <c r="BS185" i="8"/>
  <c r="BV181" i="8"/>
  <c r="BS181" i="8"/>
  <c r="BR175" i="7"/>
  <c r="BP175" i="7"/>
  <c r="BT197" i="7"/>
  <c r="BR181" i="7"/>
  <c r="BP181" i="7"/>
  <c r="BR187" i="7"/>
  <c r="BV171" i="7"/>
  <c r="BV193" i="7"/>
  <c r="BV198" i="7" s="1"/>
  <c r="BV23" i="7" s="1"/>
  <c r="BV11" i="5" s="1"/>
  <c r="BT177" i="7"/>
  <c r="BT183" i="7"/>
  <c r="BV183" i="7"/>
  <c r="BT195" i="7"/>
  <c r="BT198" i="7" s="1"/>
  <c r="BT23" i="7" s="1"/>
  <c r="BT11" i="5" s="1"/>
  <c r="BP195" i="7"/>
  <c r="BV179" i="7"/>
  <c r="BT169" i="7"/>
  <c r="BR44" i="13"/>
  <c r="BR91" i="13"/>
  <c r="BT187" i="7"/>
  <c r="BR193" i="7"/>
  <c r="BR189" i="7"/>
  <c r="BV189" i="7"/>
  <c r="BU173" i="7"/>
  <c r="BP173" i="7"/>
  <c r="BN75" i="13"/>
  <c r="F59" i="2"/>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BK59" i="2" s="1"/>
  <c r="BL59" i="2" s="1"/>
  <c r="BM59" i="2" s="1"/>
  <c r="BN59" i="2" s="1"/>
  <c r="BO59" i="2" s="1"/>
  <c r="BP59" i="2" s="1"/>
  <c r="BQ59" i="2" s="1"/>
  <c r="BR59" i="2" s="1"/>
  <c r="BS59" i="2" s="1"/>
  <c r="BT59" i="2" s="1"/>
  <c r="E50" i="2"/>
  <c r="BU41" i="12"/>
  <c r="BV42" i="12"/>
  <c r="BX41" i="12"/>
  <c r="BU83" i="2"/>
  <c r="BR43" i="12"/>
  <c r="BS43" i="12"/>
  <c r="F107" i="83"/>
  <c r="I20" i="12" s="1"/>
  <c r="F114" i="83"/>
  <c r="F115" i="83"/>
  <c r="F116" i="83"/>
  <c r="F118" i="83"/>
  <c r="F121" i="83"/>
  <c r="I70" i="12" s="1"/>
  <c r="F122" i="83"/>
  <c r="I80" i="12" s="1"/>
  <c r="F108" i="83"/>
  <c r="F109" i="83"/>
  <c r="F110" i="83"/>
  <c r="F111" i="83"/>
  <c r="BT38" i="12"/>
  <c r="BX38" i="12"/>
  <c r="BP38" i="12"/>
  <c r="F113" i="83"/>
  <c r="F66" i="2"/>
  <c r="G66" i="2" s="1"/>
  <c r="F112" i="83"/>
  <c r="I30" i="12" s="1"/>
  <c r="BW185" i="9"/>
  <c r="BP42" i="12"/>
  <c r="AG42" i="12"/>
  <c r="AZ42" i="12"/>
  <c r="BW42" i="12"/>
  <c r="AR42" i="12"/>
  <c r="AV42" i="12"/>
  <c r="AJ42" i="12"/>
  <c r="AY42" i="12"/>
  <c r="BE42" i="12"/>
  <c r="AF42" i="12"/>
  <c r="AQ42" i="12"/>
  <c r="AW42" i="12"/>
  <c r="AI42" i="12"/>
  <c r="BT41" i="12"/>
  <c r="AH42" i="12"/>
  <c r="BQ42" i="12"/>
  <c r="E100" i="84"/>
  <c r="E74" i="2"/>
  <c r="BQ39" i="12"/>
  <c r="BR39" i="12"/>
  <c r="BS39" i="12"/>
  <c r="BX37" i="12"/>
  <c r="G5" i="7"/>
  <c r="BP40" i="12"/>
  <c r="G5" i="9"/>
  <c r="BX40" i="12"/>
  <c r="BV40" i="12"/>
  <c r="G100" i="85"/>
  <c r="G82" i="2"/>
  <c r="BU75" i="2"/>
  <c r="BQ75" i="2"/>
  <c r="BR75" i="2" s="1"/>
  <c r="BS75" i="2" s="1"/>
  <c r="BT75" i="2" s="1"/>
  <c r="BV38" i="12"/>
  <c r="BU38" i="12"/>
  <c r="F100" i="81"/>
  <c r="F113" i="81" s="1"/>
  <c r="F50" i="2"/>
  <c r="BX189" i="9"/>
  <c r="BX173" i="9"/>
  <c r="BR195" i="9"/>
  <c r="BX185" i="9"/>
  <c r="BX197" i="9"/>
  <c r="BR193" i="9"/>
  <c r="BW171" i="7"/>
  <c r="BU193" i="7"/>
  <c r="BW37" i="12"/>
  <c r="G166" i="8"/>
  <c r="H5" i="7"/>
  <c r="BX191" i="9"/>
  <c r="BX171" i="9"/>
  <c r="BW191" i="7"/>
  <c r="BQ197" i="7"/>
  <c r="BW181" i="7"/>
  <c r="BQ193" i="7"/>
  <c r="BU185" i="7"/>
  <c r="H166" i="7"/>
  <c r="BR179" i="9"/>
  <c r="BX169" i="9"/>
  <c r="BR191" i="9"/>
  <c r="BX181" i="9"/>
  <c r="BR187" i="9"/>
  <c r="BX183" i="9"/>
  <c r="BQ175" i="7"/>
  <c r="BU197" i="7"/>
  <c r="BW187" i="7"/>
  <c r="BW177" i="7"/>
  <c r="BW189" i="7"/>
  <c r="BQ173" i="7"/>
  <c r="BW195" i="7"/>
  <c r="BQ179" i="7"/>
  <c r="BQ169" i="7"/>
  <c r="G166" i="9"/>
  <c r="H5" i="8"/>
  <c r="BX175" i="9"/>
  <c r="BU175" i="7"/>
  <c r="BW197" i="7"/>
  <c r="BW193" i="7"/>
  <c r="BU179" i="7"/>
  <c r="D4" i="13"/>
  <c r="H5" i="9"/>
  <c r="BX195" i="9"/>
  <c r="BR169" i="9"/>
  <c r="BR181" i="9"/>
  <c r="BR171" i="9"/>
  <c r="BX193" i="9"/>
  <c r="BR183" i="9"/>
  <c r="BQ191" i="7"/>
  <c r="BU171" i="7"/>
  <c r="BQ171" i="7"/>
  <c r="BQ189" i="7"/>
  <c r="BQ195" i="7"/>
  <c r="BU169" i="7"/>
  <c r="H166" i="9"/>
  <c r="BR189" i="9"/>
  <c r="BX187" i="9"/>
  <c r="BW175" i="7"/>
  <c r="BQ181" i="7"/>
  <c r="BU177" i="7"/>
  <c r="BU189" i="7"/>
  <c r="BQ185" i="7"/>
  <c r="G166" i="7"/>
  <c r="BR175" i="9"/>
  <c r="BU191" i="7"/>
  <c r="BU181" i="7"/>
  <c r="BU187" i="7"/>
  <c r="BQ187" i="7"/>
  <c r="BW183" i="7"/>
  <c r="BW173" i="7"/>
  <c r="BW179" i="7"/>
  <c r="BT75" i="13"/>
  <c r="BT83" i="13"/>
  <c r="BT91" i="13"/>
  <c r="BR37" i="12"/>
  <c r="BU37" i="12"/>
  <c r="BR75" i="13"/>
  <c r="BR83" i="13"/>
  <c r="BV37" i="12"/>
  <c r="BT37" i="1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BK43" i="2" s="1"/>
  <c r="BL43" i="2" s="1"/>
  <c r="BM43" i="2" s="1"/>
  <c r="BN43" i="2" s="1"/>
  <c r="BO43" i="2" s="1"/>
  <c r="BP43" i="2" s="1"/>
  <c r="BQ43" i="2" s="1"/>
  <c r="BR43" i="2" s="1"/>
  <c r="BS43" i="2" s="1"/>
  <c r="BT43" i="2" s="1"/>
  <c r="E42" i="2"/>
  <c r="E100" i="13"/>
  <c r="E108" i="81"/>
  <c r="BL38" i="12"/>
  <c r="E109" i="83"/>
  <c r="P99" i="75"/>
  <c r="R99" i="75" s="1"/>
  <c r="P97" i="75"/>
  <c r="R97" i="75" s="1"/>
  <c r="P98" i="75"/>
  <c r="R98" i="75" s="1"/>
  <c r="P99" i="49"/>
  <c r="R99" i="49" s="1"/>
  <c r="P98" i="49"/>
  <c r="R98" i="49" s="1"/>
  <c r="P97" i="49"/>
  <c r="R97" i="49" s="1"/>
  <c r="BX42" i="12"/>
  <c r="BS198" i="7"/>
  <c r="BS23" i="7" s="1"/>
  <c r="BS11" i="5" s="1"/>
  <c r="BP43" i="12"/>
  <c r="BT40" i="12"/>
  <c r="BW41" i="12"/>
  <c r="BP91" i="13"/>
  <c r="BP83" i="13"/>
  <c r="BP44" i="13"/>
  <c r="BP12" i="13"/>
  <c r="BP75" i="13"/>
  <c r="BR67" i="2"/>
  <c r="BS67" i="2" s="1"/>
  <c r="BT67" i="2" s="1"/>
  <c r="H115" i="9"/>
  <c r="H115" i="8"/>
  <c r="H115" i="7"/>
  <c r="H356" i="7" s="1"/>
  <c r="E4" i="85"/>
  <c r="G93" i="8"/>
  <c r="G93" i="9"/>
  <c r="G93" i="7"/>
  <c r="D4" i="84"/>
  <c r="BO83" i="82"/>
  <c r="BO44" i="82"/>
  <c r="BO91" i="82"/>
  <c r="BW40" i="12"/>
  <c r="BP39" i="12"/>
  <c r="D91" i="83"/>
  <c r="D75" i="83"/>
  <c r="E53" i="2"/>
  <c r="D54" i="2"/>
  <c r="D49" i="2" s="1"/>
  <c r="I85" i="2"/>
  <c r="H86" i="2"/>
  <c r="H81" i="2" s="1"/>
  <c r="F70" i="2"/>
  <c r="F65" i="2" s="1"/>
  <c r="G69" i="2"/>
  <c r="D94" i="2"/>
  <c r="D89" i="2" s="1"/>
  <c r="E93" i="2"/>
  <c r="BS91" i="82"/>
  <c r="BS83" i="82"/>
  <c r="BS44" i="82"/>
  <c r="BS75" i="82"/>
  <c r="BO91" i="81"/>
  <c r="BO44" i="81"/>
  <c r="E46" i="2"/>
  <c r="E41" i="2" s="1"/>
  <c r="F45" i="2"/>
  <c r="BP44" i="81"/>
  <c r="BP12" i="81"/>
  <c r="BP83" i="81"/>
  <c r="BP91" i="81"/>
  <c r="BP75" i="81"/>
  <c r="K115" i="9"/>
  <c r="K115" i="8"/>
  <c r="K115" i="7"/>
  <c r="K356" i="7" s="1"/>
  <c r="H4" i="85"/>
  <c r="F100" i="82"/>
  <c r="F58" i="2"/>
  <c r="BQ91" i="86"/>
  <c r="BQ75" i="86"/>
  <c r="E61" i="2"/>
  <c r="D62" i="2"/>
  <c r="D57" i="2" s="1"/>
  <c r="BP83" i="84"/>
  <c r="BP44" i="84"/>
  <c r="BP12" i="84"/>
  <c r="BP91" i="84"/>
  <c r="D44" i="81"/>
  <c r="D12" i="81"/>
  <c r="D83" i="81"/>
  <c r="D91" i="81"/>
  <c r="D75" i="81"/>
  <c r="BU91" i="81"/>
  <c r="BU75" i="81"/>
  <c r="BU44" i="81"/>
  <c r="BU83" i="81"/>
  <c r="G137" i="9"/>
  <c r="G137" i="8"/>
  <c r="G137" i="7"/>
  <c r="D4" i="86"/>
  <c r="BT75" i="84"/>
  <c r="BT12" i="84"/>
  <c r="BN83" i="85"/>
  <c r="BN12" i="85"/>
  <c r="BN44" i="85"/>
  <c r="BM91" i="85"/>
  <c r="BM83" i="85"/>
  <c r="G100" i="86"/>
  <c r="G90" i="2"/>
  <c r="G49" i="9"/>
  <c r="G49" i="8"/>
  <c r="G49" i="7"/>
  <c r="D4" i="82"/>
  <c r="BO44" i="13"/>
  <c r="BO12" i="13"/>
  <c r="BP75" i="86"/>
  <c r="BP44" i="86"/>
  <c r="BP12" i="86"/>
  <c r="BP91" i="86"/>
  <c r="BT91" i="85"/>
  <c r="BT75" i="85"/>
  <c r="BS83" i="86"/>
  <c r="BS44" i="86"/>
  <c r="BS12" i="86"/>
  <c r="BS91" i="86"/>
  <c r="BR83" i="85"/>
  <c r="BR12" i="85"/>
  <c r="BT44" i="81"/>
  <c r="BT91" i="81"/>
  <c r="BT12" i="81"/>
  <c r="BT115" i="9"/>
  <c r="BT115" i="8"/>
  <c r="BT115" i="7"/>
  <c r="BT356" i="7" s="1"/>
  <c r="BQ4" i="85"/>
  <c r="BM75" i="13"/>
  <c r="BM44" i="13"/>
  <c r="BM12" i="13"/>
  <c r="BM91" i="13"/>
  <c r="BM83" i="13"/>
  <c r="BM91" i="81"/>
  <c r="BM44" i="81"/>
  <c r="BM83" i="81"/>
  <c r="BM75" i="81"/>
  <c r="BR91" i="82"/>
  <c r="BR12" i="82"/>
  <c r="BU44" i="13"/>
  <c r="BU12" i="13"/>
  <c r="BU91" i="13"/>
  <c r="BU83" i="13"/>
  <c r="BU75" i="13"/>
  <c r="BN83" i="82"/>
  <c r="BN44" i="82"/>
  <c r="BN12" i="82"/>
  <c r="BN91" i="82"/>
  <c r="BN75" i="82"/>
  <c r="BS83" i="83"/>
  <c r="BS12" i="83"/>
  <c r="BP44" i="82"/>
  <c r="BP12" i="82"/>
  <c r="BP91" i="82"/>
  <c r="BS75" i="13"/>
  <c r="BS44" i="13"/>
  <c r="BS12" i="13"/>
  <c r="BS91" i="13"/>
  <c r="BS83" i="13"/>
  <c r="BN91" i="81"/>
  <c r="BN12" i="81"/>
  <c r="BU175" i="8"/>
  <c r="BU181" i="8"/>
  <c r="BU183" i="8"/>
  <c r="BU179" i="8"/>
  <c r="BU187" i="8"/>
  <c r="BU189" i="8"/>
  <c r="BU195" i="8"/>
  <c r="BU171" i="8"/>
  <c r="BU191" i="8"/>
  <c r="BU173" i="8"/>
  <c r="BU197" i="8"/>
  <c r="H71" i="9"/>
  <c r="H71" i="8"/>
  <c r="H71" i="7"/>
  <c r="E4" i="83"/>
  <c r="BT71" i="9"/>
  <c r="BT71" i="8"/>
  <c r="BT71" i="7"/>
  <c r="BQ4" i="83"/>
  <c r="BU12" i="83"/>
  <c r="BU83" i="83"/>
  <c r="BQ91" i="13"/>
  <c r="BQ75" i="13"/>
  <c r="BQ44" i="13"/>
  <c r="BQ12" i="13"/>
  <c r="BQ83" i="13"/>
  <c r="BQ44" i="82"/>
  <c r="BQ83" i="82"/>
  <c r="BQ75" i="82"/>
  <c r="BR83" i="81"/>
  <c r="BR91" i="81"/>
  <c r="BR75" i="81"/>
  <c r="BR12" i="81"/>
  <c r="BR44" i="81"/>
  <c r="BT83" i="82"/>
  <c r="BT12" i="82"/>
  <c r="BT91" i="82"/>
  <c r="BU51" i="2"/>
  <c r="BN91" i="84"/>
  <c r="BN75" i="84"/>
  <c r="BP91" i="83"/>
  <c r="BP75" i="83"/>
  <c r="BO91" i="83"/>
  <c r="BO12" i="83"/>
  <c r="BO83" i="83"/>
  <c r="BO44" i="83"/>
  <c r="BM12" i="83"/>
  <c r="BM83" i="83"/>
  <c r="BM44" i="83"/>
  <c r="BN83" i="13"/>
  <c r="BN91" i="13"/>
  <c r="I71" i="9"/>
  <c r="I71" i="8"/>
  <c r="I71" i="7"/>
  <c r="I296" i="7" s="1"/>
  <c r="F4" i="83"/>
  <c r="I115" i="9"/>
  <c r="I115" i="8"/>
  <c r="I115" i="7"/>
  <c r="I356" i="7" s="1"/>
  <c r="F4" i="85"/>
  <c r="BU83" i="85"/>
  <c r="BU91" i="85"/>
  <c r="E77" i="2"/>
  <c r="D78" i="2"/>
  <c r="D73" i="2" s="1"/>
  <c r="E91" i="13"/>
  <c r="E75" i="13"/>
  <c r="E83" i="13"/>
  <c r="E12" i="13"/>
  <c r="E44" i="13"/>
  <c r="AM99" i="81"/>
  <c r="AX99" i="82"/>
  <c r="P120" i="76"/>
  <c r="P121" i="76" s="1"/>
  <c r="P120" i="77"/>
  <c r="P121" i="77" s="1"/>
  <c r="R120" i="77"/>
  <c r="R121" i="77" s="1"/>
  <c r="R101" i="75"/>
  <c r="Q120" i="75"/>
  <c r="Q121" i="75" s="1"/>
  <c r="Q120" i="49"/>
  <c r="Q121" i="49" s="1"/>
  <c r="L120" i="75"/>
  <c r="L121" i="75" s="1"/>
  <c r="L120" i="49"/>
  <c r="L121" i="49" s="1"/>
  <c r="AN38" i="12"/>
  <c r="BN38" i="12"/>
  <c r="AM112" i="81"/>
  <c r="AP28" i="12" s="1"/>
  <c r="AP38" i="12"/>
  <c r="BG38" i="12"/>
  <c r="BC38" i="12"/>
  <c r="BL40" i="12"/>
  <c r="AN99" i="83"/>
  <c r="AU99" i="83"/>
  <c r="BF112" i="83"/>
  <c r="BI30" i="12" s="1"/>
  <c r="AU99" i="82"/>
  <c r="BC99" i="82"/>
  <c r="AS112" i="81"/>
  <c r="AV28" i="12" s="1"/>
  <c r="AO38" i="12"/>
  <c r="AR99" i="83"/>
  <c r="AZ99" i="81"/>
  <c r="AJ99" i="82"/>
  <c r="BK99" i="81"/>
  <c r="AK112" i="81"/>
  <c r="AN28" i="12" s="1"/>
  <c r="AJ99" i="81"/>
  <c r="AR113" i="83"/>
  <c r="AU40" i="12" s="1"/>
  <c r="AX112" i="83"/>
  <c r="BA30" i="12" s="1"/>
  <c r="AJ99" i="83"/>
  <c r="AZ99" i="83"/>
  <c r="AZ112" i="83"/>
  <c r="BC30" i="12" s="1"/>
  <c r="BD99" i="82"/>
  <c r="AX99" i="81"/>
  <c r="AW99" i="13"/>
  <c r="BH99" i="82"/>
  <c r="AX38" i="12"/>
  <c r="BE99" i="82"/>
  <c r="AM38" i="12"/>
  <c r="AR99" i="82"/>
  <c r="AJ112" i="81"/>
  <c r="AM28" i="12" s="1"/>
  <c r="AO99" i="82"/>
  <c r="AN99" i="82"/>
  <c r="BL99" i="81"/>
  <c r="AW38" i="12"/>
  <c r="AT99" i="81"/>
  <c r="BK99" i="82"/>
  <c r="AY99" i="82"/>
  <c r="AU38" i="12"/>
  <c r="BK38" i="12"/>
  <c r="AW99" i="83"/>
  <c r="AU113" i="83"/>
  <c r="AX40" i="12" s="1"/>
  <c r="AV99" i="83"/>
  <c r="AM99" i="83"/>
  <c r="AQ40" i="12"/>
  <c r="AO40" i="12"/>
  <c r="AV40" i="12"/>
  <c r="AN40" i="12"/>
  <c r="BG40" i="12"/>
  <c r="AY40" i="12"/>
  <c r="BL99" i="83"/>
  <c r="D41" i="83"/>
  <c r="D113" i="83" s="1"/>
  <c r="G40" i="12" s="1"/>
  <c r="C36" i="83"/>
  <c r="AZ99" i="82"/>
  <c r="AV99" i="82"/>
  <c r="AW99" i="82"/>
  <c r="BA99" i="13"/>
  <c r="AT99" i="13"/>
  <c r="AO37" i="12"/>
  <c r="AW37" i="12"/>
  <c r="BO37" i="12"/>
  <c r="AQ37" i="12"/>
  <c r="BB99" i="13"/>
  <c r="BK99" i="13"/>
  <c r="BF99" i="13"/>
  <c r="AP113" i="83"/>
  <c r="BA99" i="81"/>
  <c r="BL99" i="82"/>
  <c r="BE38" i="12"/>
  <c r="BB99" i="81"/>
  <c r="AZ112" i="81"/>
  <c r="BC28" i="12" s="1"/>
  <c r="BD99" i="83"/>
  <c r="BD38" i="12"/>
  <c r="AM99" i="82"/>
  <c r="AU99" i="81"/>
  <c r="BJ99" i="83"/>
  <c r="AN99" i="81"/>
  <c r="C36" i="81"/>
  <c r="BI99" i="13"/>
  <c r="BE99" i="81"/>
  <c r="AZ99" i="13"/>
  <c r="AI99" i="83"/>
  <c r="BE99" i="83"/>
  <c r="AX112" i="81"/>
  <c r="BA28" i="12" s="1"/>
  <c r="BD112" i="83"/>
  <c r="BG30" i="12" s="1"/>
  <c r="BI113" i="13"/>
  <c r="BL37" i="12" s="1"/>
  <c r="AK99" i="83"/>
  <c r="AL99" i="13"/>
  <c r="BC99" i="81"/>
  <c r="BJ99" i="81"/>
  <c r="AP99" i="82"/>
  <c r="AN112" i="83"/>
  <c r="AQ30" i="12" s="1"/>
  <c r="BM38" i="12"/>
  <c r="BI99" i="83"/>
  <c r="BG99" i="82"/>
  <c r="BF99" i="81"/>
  <c r="BJ99" i="13"/>
  <c r="BI99" i="81"/>
  <c r="AY99" i="81"/>
  <c r="AJ99" i="13"/>
  <c r="BF112" i="13"/>
  <c r="BI27" i="12" s="1"/>
  <c r="AQ99" i="81"/>
  <c r="BA99" i="82"/>
  <c r="BD99" i="81"/>
  <c r="AL99" i="81"/>
  <c r="AR99" i="13"/>
  <c r="AP99" i="81"/>
  <c r="AT99" i="83"/>
  <c r="BG99" i="83"/>
  <c r="BF99" i="82"/>
  <c r="AV99" i="81"/>
  <c r="AO99" i="13"/>
  <c r="BK99" i="83"/>
  <c r="BK113" i="83"/>
  <c r="BN40" i="12" s="1"/>
  <c r="BJ113" i="83"/>
  <c r="BM40" i="12" s="1"/>
  <c r="AL112" i="81"/>
  <c r="AO28" i="12" s="1"/>
  <c r="BG99" i="81"/>
  <c r="AQ99" i="83"/>
  <c r="AS99" i="83"/>
  <c r="BJ99" i="82"/>
  <c r="BI99" i="82"/>
  <c r="AQ99" i="82"/>
  <c r="E40" i="81"/>
  <c r="D111" i="81"/>
  <c r="D40" i="81"/>
  <c r="C39" i="81"/>
  <c r="AW99" i="81"/>
  <c r="AS99" i="13"/>
  <c r="AS113" i="13"/>
  <c r="AV37" i="12" s="1"/>
  <c r="AP99" i="13"/>
  <c r="AM99" i="13"/>
  <c r="D109" i="82"/>
  <c r="C37" i="82"/>
  <c r="BC99" i="83"/>
  <c r="E40" i="83"/>
  <c r="BB99" i="82"/>
  <c r="BH99" i="81"/>
  <c r="AV99" i="13"/>
  <c r="BD99" i="13"/>
  <c r="AU99" i="13"/>
  <c r="E41" i="83"/>
  <c r="AT99" i="82"/>
  <c r="AS99" i="82"/>
  <c r="BG99" i="13"/>
  <c r="BG113" i="13"/>
  <c r="BJ37" i="12" s="1"/>
  <c r="AO99" i="81"/>
  <c r="BL99" i="13"/>
  <c r="AT113" i="83"/>
  <c r="AW40" i="12" s="1"/>
  <c r="AO99" i="83"/>
  <c r="AO113" i="13"/>
  <c r="AR37" i="12" s="1"/>
  <c r="AI99" i="81"/>
  <c r="AZ113" i="13"/>
  <c r="BC37" i="12" s="1"/>
  <c r="AY99" i="83"/>
  <c r="G41" i="83"/>
  <c r="G40" i="83"/>
  <c r="AL99" i="82"/>
  <c r="AK99" i="82"/>
  <c r="BH99" i="83"/>
  <c r="AR99" i="81"/>
  <c r="AY99" i="13"/>
  <c r="AY113" i="13"/>
  <c r="BB37" i="12" s="1"/>
  <c r="AK99" i="13"/>
  <c r="AN99" i="13"/>
  <c r="BE99" i="13"/>
  <c r="BB99" i="83"/>
  <c r="AL99" i="83"/>
  <c r="AQ99" i="13"/>
  <c r="AQ113" i="13"/>
  <c r="AT37" i="12" s="1"/>
  <c r="BC99" i="13"/>
  <c r="BC113" i="13"/>
  <c r="BF37" i="12" s="1"/>
  <c r="AT112" i="13"/>
  <c r="AW27" i="12" s="1"/>
  <c r="C41" i="81"/>
  <c r="AI99" i="13"/>
  <c r="AI113" i="13"/>
  <c r="AL37" i="12" s="1"/>
  <c r="BA113" i="13"/>
  <c r="BD37" i="12" s="1"/>
  <c r="BA99" i="83"/>
  <c r="BH99" i="13"/>
  <c r="AX99" i="13"/>
  <c r="BU369" i="8"/>
  <c r="BT369" i="8"/>
  <c r="BS369" i="8"/>
  <c r="G369" i="8"/>
  <c r="BR369" i="8"/>
  <c r="C368" i="8"/>
  <c r="BQ369" i="8"/>
  <c r="BX369" i="8"/>
  <c r="BV369" i="8"/>
  <c r="BP369" i="8"/>
  <c r="BW369" i="8"/>
  <c r="BQ319" i="8"/>
  <c r="BX319" i="8"/>
  <c r="BP319" i="8"/>
  <c r="BW319" i="8"/>
  <c r="BV319" i="8"/>
  <c r="BU319" i="8"/>
  <c r="BT319" i="8"/>
  <c r="BR319" i="8"/>
  <c r="C318" i="8"/>
  <c r="BS319" i="8"/>
  <c r="G319" i="8"/>
  <c r="BW354" i="8"/>
  <c r="BU354" i="8"/>
  <c r="BT354" i="8"/>
  <c r="H354" i="8"/>
  <c r="BS354" i="8"/>
  <c r="G354" i="8"/>
  <c r="BX354" i="8"/>
  <c r="BV354" i="8"/>
  <c r="J354" i="8"/>
  <c r="C353" i="8"/>
  <c r="BP354" i="8"/>
  <c r="K354" i="8"/>
  <c r="I354" i="8"/>
  <c r="BR354" i="8"/>
  <c r="BQ354" i="8"/>
  <c r="BQ350" i="8"/>
  <c r="BU350" i="8"/>
  <c r="I350" i="8"/>
  <c r="BW350" i="8"/>
  <c r="K350" i="8"/>
  <c r="BV350" i="8"/>
  <c r="J350" i="8"/>
  <c r="BT350" i="8"/>
  <c r="H350" i="8"/>
  <c r="BS350" i="8"/>
  <c r="G350" i="8"/>
  <c r="BR350" i="8"/>
  <c r="C349" i="8"/>
  <c r="BP350" i="8"/>
  <c r="BX350" i="8"/>
  <c r="BQ346" i="8"/>
  <c r="BU346" i="8"/>
  <c r="I346" i="8"/>
  <c r="BR346" i="8"/>
  <c r="C345" i="8"/>
  <c r="BP346" i="8"/>
  <c r="BX346" i="8"/>
  <c r="BW346" i="8"/>
  <c r="K346" i="8"/>
  <c r="BV346" i="8"/>
  <c r="J346" i="8"/>
  <c r="BT346" i="8"/>
  <c r="H346" i="8"/>
  <c r="BS346" i="8"/>
  <c r="G346" i="8"/>
  <c r="BS292" i="8"/>
  <c r="G292" i="8"/>
  <c r="BQ292" i="8"/>
  <c r="BW292" i="8"/>
  <c r="BV292" i="8"/>
  <c r="BX292" i="8"/>
  <c r="BU292" i="8"/>
  <c r="I292" i="8"/>
  <c r="BT292" i="8"/>
  <c r="H292" i="8"/>
  <c r="C291" i="8"/>
  <c r="BR292" i="8"/>
  <c r="BP292" i="8"/>
  <c r="BV263" i="8"/>
  <c r="BU263" i="8"/>
  <c r="BT263" i="8"/>
  <c r="BS263" i="8"/>
  <c r="G263" i="8"/>
  <c r="BR263" i="8"/>
  <c r="C262" i="8"/>
  <c r="BQ263" i="8"/>
  <c r="BX263" i="8"/>
  <c r="BP263" i="8"/>
  <c r="BW263" i="8"/>
  <c r="BP198" i="8"/>
  <c r="BP23" i="8" s="1"/>
  <c r="BP21" i="5" s="1"/>
  <c r="BU367" i="8"/>
  <c r="BT367" i="8"/>
  <c r="BS367" i="8"/>
  <c r="G367" i="8"/>
  <c r="BR367" i="8"/>
  <c r="C366" i="8"/>
  <c r="BQ367" i="8"/>
  <c r="BW367" i="8"/>
  <c r="BV367" i="8"/>
  <c r="BX367" i="8"/>
  <c r="BP367" i="8"/>
  <c r="BW334" i="8"/>
  <c r="K334" i="8"/>
  <c r="BV334" i="8"/>
  <c r="J334" i="8"/>
  <c r="BU334" i="8"/>
  <c r="I334" i="8"/>
  <c r="BT334" i="8"/>
  <c r="H334" i="8"/>
  <c r="BS334" i="8"/>
  <c r="G334" i="8"/>
  <c r="BR334" i="8"/>
  <c r="C333" i="8"/>
  <c r="BX334" i="8"/>
  <c r="BP334" i="8"/>
  <c r="BQ334" i="8"/>
  <c r="BW214" i="7"/>
  <c r="BV214" i="7"/>
  <c r="BU214" i="7"/>
  <c r="BT214" i="7"/>
  <c r="BS214" i="7"/>
  <c r="G214" i="7"/>
  <c r="BR214" i="7"/>
  <c r="C213" i="7"/>
  <c r="BQ214" i="7"/>
  <c r="BX214" i="7"/>
  <c r="BP214" i="7"/>
  <c r="BW220" i="7"/>
  <c r="BT220" i="7"/>
  <c r="BV220" i="7"/>
  <c r="BU220" i="7"/>
  <c r="G220" i="7"/>
  <c r="BS220" i="7"/>
  <c r="C219" i="7"/>
  <c r="BR220" i="7"/>
  <c r="BQ220" i="7"/>
  <c r="BP220" i="7"/>
  <c r="BX220" i="7"/>
  <c r="BX296" i="7"/>
  <c r="BP296" i="7"/>
  <c r="BV296" i="7"/>
  <c r="BU296" i="7"/>
  <c r="BT296" i="7"/>
  <c r="H296" i="7"/>
  <c r="BS296" i="7"/>
  <c r="G296" i="7"/>
  <c r="BR296" i="7"/>
  <c r="C295" i="7"/>
  <c r="BQ296" i="7"/>
  <c r="BW296" i="7"/>
  <c r="BV352" i="7"/>
  <c r="J352" i="7"/>
  <c r="BU352" i="7"/>
  <c r="I352" i="7"/>
  <c r="BT352" i="7"/>
  <c r="H352" i="7"/>
  <c r="BS352" i="7"/>
  <c r="G352" i="7"/>
  <c r="BR352" i="7"/>
  <c r="C351" i="7"/>
  <c r="BQ352" i="7"/>
  <c r="BW352" i="7"/>
  <c r="K352" i="7"/>
  <c r="BP352" i="7"/>
  <c r="BX352" i="7"/>
  <c r="BV303" i="7"/>
  <c r="BT303" i="7"/>
  <c r="BS303" i="7"/>
  <c r="G303" i="7"/>
  <c r="BR303" i="7"/>
  <c r="C302" i="7"/>
  <c r="BQ303" i="7"/>
  <c r="BX303" i="7"/>
  <c r="BP303" i="7"/>
  <c r="BW303" i="7"/>
  <c r="BU303" i="7"/>
  <c r="H82" i="12"/>
  <c r="BV321" i="7"/>
  <c r="BT321" i="7"/>
  <c r="BS321" i="7"/>
  <c r="G321" i="7"/>
  <c r="BR321" i="7"/>
  <c r="C320" i="7"/>
  <c r="BQ321" i="7"/>
  <c r="BX321" i="7"/>
  <c r="BP321" i="7"/>
  <c r="BW321" i="7"/>
  <c r="BU321" i="7"/>
  <c r="BK42" i="12"/>
  <c r="BR42" i="12"/>
  <c r="BB40" i="12"/>
  <c r="H23" i="12"/>
  <c r="AS37" i="12"/>
  <c r="BS336" i="9"/>
  <c r="G336" i="9"/>
  <c r="BR336" i="9"/>
  <c r="C335" i="9"/>
  <c r="BQ336" i="9"/>
  <c r="BX336" i="9"/>
  <c r="BP336" i="9"/>
  <c r="BV336" i="9"/>
  <c r="J336" i="9"/>
  <c r="BW336" i="9"/>
  <c r="K336" i="9"/>
  <c r="BU336" i="9"/>
  <c r="I336" i="9"/>
  <c r="BT336" i="9"/>
  <c r="H336" i="9"/>
  <c r="BU389" i="8"/>
  <c r="BT389" i="8"/>
  <c r="BS389" i="8"/>
  <c r="G389" i="8"/>
  <c r="BR389" i="8"/>
  <c r="C388" i="8"/>
  <c r="BQ389" i="8"/>
  <c r="BV389" i="8"/>
  <c r="BW389" i="8"/>
  <c r="BX389" i="8"/>
  <c r="BP389" i="8"/>
  <c r="BU329" i="9"/>
  <c r="BT329" i="9"/>
  <c r="BS329" i="9"/>
  <c r="G329" i="9"/>
  <c r="BR329" i="9"/>
  <c r="C328" i="9"/>
  <c r="BQ329" i="9"/>
  <c r="BX329" i="9"/>
  <c r="BP329" i="9"/>
  <c r="BW329" i="9"/>
  <c r="BV329" i="9"/>
  <c r="BU319" i="9"/>
  <c r="BS319" i="9"/>
  <c r="BP319" i="9"/>
  <c r="BX319" i="9"/>
  <c r="BW319" i="9"/>
  <c r="BV319" i="9"/>
  <c r="G319" i="9"/>
  <c r="BR319" i="9"/>
  <c r="C318" i="9"/>
  <c r="BQ319" i="9"/>
  <c r="BT319" i="9"/>
  <c r="BS338" i="9"/>
  <c r="G338" i="9"/>
  <c r="BR338" i="9"/>
  <c r="C337" i="9"/>
  <c r="BQ338" i="9"/>
  <c r="BX338" i="9"/>
  <c r="BP338" i="9"/>
  <c r="BV338" i="9"/>
  <c r="J338" i="9"/>
  <c r="BW338" i="9"/>
  <c r="K338" i="9"/>
  <c r="BU338" i="9"/>
  <c r="I338" i="9"/>
  <c r="BT338" i="9"/>
  <c r="H338" i="9"/>
  <c r="BV360" i="9"/>
  <c r="J360" i="9"/>
  <c r="BU360" i="9"/>
  <c r="I360" i="9"/>
  <c r="BT360" i="9"/>
  <c r="H360" i="9"/>
  <c r="BS360" i="9"/>
  <c r="BX360" i="9"/>
  <c r="BR360" i="9"/>
  <c r="K360" i="9"/>
  <c r="BQ360" i="9"/>
  <c r="G360" i="9"/>
  <c r="BP360" i="9"/>
  <c r="C359" i="9"/>
  <c r="BW360" i="9"/>
  <c r="BQ395" i="9"/>
  <c r="BX395" i="9"/>
  <c r="BP395" i="9"/>
  <c r="BW395" i="9"/>
  <c r="BV395" i="9"/>
  <c r="BT395" i="9"/>
  <c r="BU395" i="9"/>
  <c r="BS395" i="9"/>
  <c r="BR395" i="9"/>
  <c r="G395" i="9"/>
  <c r="C394" i="9"/>
  <c r="BX198" i="9"/>
  <c r="BX23" i="9" s="1"/>
  <c r="BX31" i="5" s="1"/>
  <c r="BS210" i="9"/>
  <c r="G210" i="9"/>
  <c r="BR210" i="9"/>
  <c r="C209" i="9"/>
  <c r="BQ210" i="9"/>
  <c r="BX210" i="9"/>
  <c r="BP210" i="9"/>
  <c r="BW210" i="9"/>
  <c r="BV210" i="9"/>
  <c r="BU210" i="9"/>
  <c r="BT210" i="9"/>
  <c r="BS282" i="9"/>
  <c r="G282" i="9"/>
  <c r="BW282" i="9"/>
  <c r="BT282" i="9"/>
  <c r="H282" i="9"/>
  <c r="C281" i="9"/>
  <c r="BR282" i="9"/>
  <c r="BQ282" i="9"/>
  <c r="BP282" i="9"/>
  <c r="BX282" i="9"/>
  <c r="BV282" i="9"/>
  <c r="I282" i="9"/>
  <c r="BU282" i="9"/>
  <c r="BU373" i="8"/>
  <c r="BT373" i="8"/>
  <c r="BS373" i="8"/>
  <c r="G373" i="8"/>
  <c r="BR373" i="8"/>
  <c r="C372" i="8"/>
  <c r="BQ373" i="8"/>
  <c r="BV373" i="8"/>
  <c r="BW373" i="8"/>
  <c r="BX373" i="8"/>
  <c r="BP373" i="8"/>
  <c r="BQ323" i="8"/>
  <c r="BX323" i="8"/>
  <c r="BP323" i="8"/>
  <c r="BW323" i="8"/>
  <c r="BV323" i="8"/>
  <c r="BU323" i="8"/>
  <c r="BT323" i="8"/>
  <c r="BR323" i="8"/>
  <c r="C322" i="8"/>
  <c r="BS323" i="8"/>
  <c r="G323" i="8"/>
  <c r="BQ336" i="8"/>
  <c r="BU336" i="8"/>
  <c r="K336" i="8"/>
  <c r="BX336" i="8"/>
  <c r="J336" i="8"/>
  <c r="BW336" i="8"/>
  <c r="I336" i="8"/>
  <c r="BV336" i="8"/>
  <c r="H336" i="8"/>
  <c r="BT336" i="8"/>
  <c r="G336" i="8"/>
  <c r="BS336" i="8"/>
  <c r="C335" i="8"/>
  <c r="BP336" i="8"/>
  <c r="BR336" i="8"/>
  <c r="BQ303" i="8"/>
  <c r="BX303" i="8"/>
  <c r="BP303" i="8"/>
  <c r="BW303" i="8"/>
  <c r="BV303" i="8"/>
  <c r="BU303" i="8"/>
  <c r="BT303" i="8"/>
  <c r="BS303" i="8"/>
  <c r="G303" i="8"/>
  <c r="C302" i="8"/>
  <c r="BR303" i="8"/>
  <c r="BQ338" i="8"/>
  <c r="BU338" i="8"/>
  <c r="I338" i="8"/>
  <c r="BR338" i="8"/>
  <c r="C337" i="8"/>
  <c r="BP338" i="8"/>
  <c r="BX338" i="8"/>
  <c r="BW338" i="8"/>
  <c r="K338" i="8"/>
  <c r="BV338" i="8"/>
  <c r="J338" i="8"/>
  <c r="BS338" i="8"/>
  <c r="G338" i="8"/>
  <c r="H338" i="8"/>
  <c r="BT338" i="8"/>
  <c r="BT218" i="8"/>
  <c r="BS218" i="8"/>
  <c r="G218" i="8"/>
  <c r="BR218" i="8"/>
  <c r="C217" i="8"/>
  <c r="BQ218" i="8"/>
  <c r="BX218" i="8"/>
  <c r="BP218" i="8"/>
  <c r="BW218" i="8"/>
  <c r="BV218" i="8"/>
  <c r="BU218" i="8"/>
  <c r="BW226" i="8"/>
  <c r="BU226" i="8"/>
  <c r="BT226" i="8"/>
  <c r="BS226" i="8"/>
  <c r="G226" i="8"/>
  <c r="BX226" i="8"/>
  <c r="C225" i="8"/>
  <c r="BV226" i="8"/>
  <c r="BR226" i="8"/>
  <c r="BQ226" i="8"/>
  <c r="BP226" i="8"/>
  <c r="BW276" i="8"/>
  <c r="BX276" i="8"/>
  <c r="BV276" i="8"/>
  <c r="BU276" i="8"/>
  <c r="I276" i="8"/>
  <c r="BT276" i="8"/>
  <c r="H276" i="8"/>
  <c r="BS276" i="8"/>
  <c r="G276" i="8"/>
  <c r="BR276" i="8"/>
  <c r="C275" i="8"/>
  <c r="BQ276" i="8"/>
  <c r="BP276" i="8"/>
  <c r="BR202" i="8"/>
  <c r="C201" i="8"/>
  <c r="BQ202" i="8"/>
  <c r="BX202" i="8"/>
  <c r="BP202" i="8"/>
  <c r="BW202" i="8"/>
  <c r="BV202" i="8"/>
  <c r="BU202" i="8"/>
  <c r="BT202" i="8"/>
  <c r="G202" i="8"/>
  <c r="BS202" i="8"/>
  <c r="BT379" i="7"/>
  <c r="BS379" i="7"/>
  <c r="G379" i="7"/>
  <c r="BR379" i="7"/>
  <c r="C378" i="7"/>
  <c r="BQ379" i="7"/>
  <c r="BX379" i="7"/>
  <c r="BP379" i="7"/>
  <c r="BW379" i="7"/>
  <c r="BV379" i="7"/>
  <c r="BU379" i="7"/>
  <c r="BV323" i="7"/>
  <c r="BT323" i="7"/>
  <c r="BS323" i="7"/>
  <c r="G323" i="7"/>
  <c r="BR323" i="7"/>
  <c r="C322" i="7"/>
  <c r="BQ323" i="7"/>
  <c r="BX323" i="7"/>
  <c r="BP323" i="7"/>
  <c r="BW323" i="7"/>
  <c r="BU323" i="7"/>
  <c r="BX290" i="7"/>
  <c r="BP290" i="7"/>
  <c r="BU290" i="7"/>
  <c r="I290" i="7"/>
  <c r="BT290" i="7"/>
  <c r="H290" i="7"/>
  <c r="BS290" i="7"/>
  <c r="G290" i="7"/>
  <c r="BR290" i="7"/>
  <c r="C289" i="7"/>
  <c r="BW290" i="7"/>
  <c r="BV290" i="7"/>
  <c r="BQ290" i="7"/>
  <c r="BH42" i="12"/>
  <c r="BW204" i="7"/>
  <c r="BV204" i="7"/>
  <c r="BU204" i="7"/>
  <c r="BT204" i="7"/>
  <c r="BS204" i="7"/>
  <c r="G204" i="7"/>
  <c r="BR204" i="7"/>
  <c r="C203" i="7"/>
  <c r="BQ204" i="7"/>
  <c r="BX204" i="7"/>
  <c r="BP204" i="7"/>
  <c r="BX198" i="7"/>
  <c r="BX23" i="7" s="1"/>
  <c r="BX11" i="5" s="1"/>
  <c r="BX280" i="7"/>
  <c r="BP280" i="7"/>
  <c r="BU280" i="7"/>
  <c r="I280" i="7"/>
  <c r="BT280" i="7"/>
  <c r="H280" i="7"/>
  <c r="BS280" i="7"/>
  <c r="G280" i="7"/>
  <c r="BQ280" i="7"/>
  <c r="BW280" i="7"/>
  <c r="C279" i="7"/>
  <c r="BV280" i="7"/>
  <c r="BR280" i="7"/>
  <c r="BG42" i="12"/>
  <c r="BT369" i="7"/>
  <c r="BS369" i="7"/>
  <c r="G369" i="7"/>
  <c r="BR369" i="7"/>
  <c r="C368" i="7"/>
  <c r="BQ369" i="7"/>
  <c r="BX369" i="7"/>
  <c r="BP369" i="7"/>
  <c r="BW369" i="7"/>
  <c r="BV369" i="7"/>
  <c r="BU369" i="7"/>
  <c r="BX292" i="7"/>
  <c r="BP292" i="7"/>
  <c r="BV292" i="7"/>
  <c r="BU292" i="7"/>
  <c r="I292" i="7"/>
  <c r="BT292" i="7"/>
  <c r="H292" i="7"/>
  <c r="BS292" i="7"/>
  <c r="G292" i="7"/>
  <c r="BR292" i="7"/>
  <c r="C291" i="7"/>
  <c r="BQ292" i="7"/>
  <c r="BW292" i="7"/>
  <c r="BT375" i="7"/>
  <c r="BS375" i="7"/>
  <c r="G375" i="7"/>
  <c r="BR375" i="7"/>
  <c r="C374" i="7"/>
  <c r="BQ375" i="7"/>
  <c r="BX375" i="7"/>
  <c r="BP375" i="7"/>
  <c r="BW375" i="7"/>
  <c r="BV375" i="7"/>
  <c r="BU375" i="7"/>
  <c r="BU42" i="12"/>
  <c r="I42" i="12"/>
  <c r="BT381" i="7"/>
  <c r="BS381" i="7"/>
  <c r="G381" i="7"/>
  <c r="BR381" i="7"/>
  <c r="C380" i="7"/>
  <c r="BQ381" i="7"/>
  <c r="BX381" i="7"/>
  <c r="BP381" i="7"/>
  <c r="BW381" i="7"/>
  <c r="BV381" i="7"/>
  <c r="BU381" i="7"/>
  <c r="H72" i="12"/>
  <c r="BT42" i="12"/>
  <c r="H42" i="12"/>
  <c r="BX395" i="7"/>
  <c r="BP395" i="7"/>
  <c r="BV395" i="7"/>
  <c r="BU395" i="7"/>
  <c r="BT395" i="7"/>
  <c r="BR395" i="7"/>
  <c r="C394" i="7"/>
  <c r="BW395" i="7"/>
  <c r="BS395" i="7"/>
  <c r="G395" i="7"/>
  <c r="BQ395" i="7"/>
  <c r="BV305" i="7"/>
  <c r="BT305" i="7"/>
  <c r="BS305" i="7"/>
  <c r="G305" i="7"/>
  <c r="BR305" i="7"/>
  <c r="C304" i="7"/>
  <c r="BQ305" i="7"/>
  <c r="BX305" i="7"/>
  <c r="BP305" i="7"/>
  <c r="BW305" i="7"/>
  <c r="BU305" i="7"/>
  <c r="BC42" i="12"/>
  <c r="BW327" i="7"/>
  <c r="BS327" i="7"/>
  <c r="BX327" i="7"/>
  <c r="BU327" i="7"/>
  <c r="BT327" i="7"/>
  <c r="G327" i="7"/>
  <c r="BR327" i="7"/>
  <c r="C326" i="7"/>
  <c r="BQ327" i="7"/>
  <c r="BP327" i="7"/>
  <c r="BV327" i="7"/>
  <c r="BJ42" i="12"/>
  <c r="BV350" i="7"/>
  <c r="J350" i="7"/>
  <c r="BU350" i="7"/>
  <c r="I350" i="7"/>
  <c r="BT350" i="7"/>
  <c r="H350" i="7"/>
  <c r="BS350" i="7"/>
  <c r="G350" i="7"/>
  <c r="BR350" i="7"/>
  <c r="C349" i="7"/>
  <c r="BQ350" i="7"/>
  <c r="BW350" i="7"/>
  <c r="K350" i="7"/>
  <c r="BX350" i="7"/>
  <c r="BP350" i="7"/>
  <c r="BU334" i="7"/>
  <c r="I334" i="7"/>
  <c r="BS334" i="7"/>
  <c r="G334" i="7"/>
  <c r="BR334" i="7"/>
  <c r="C333" i="7"/>
  <c r="BQ334" i="7"/>
  <c r="BP334" i="7"/>
  <c r="BX334" i="7"/>
  <c r="BW334" i="7"/>
  <c r="K334" i="7"/>
  <c r="BV334" i="7"/>
  <c r="J334" i="7"/>
  <c r="BT334" i="7"/>
  <c r="H334" i="7"/>
  <c r="H20" i="12"/>
  <c r="BS40" i="12"/>
  <c r="G42" i="12"/>
  <c r="AT40" i="12"/>
  <c r="BV41" i="12"/>
  <c r="BP37" i="12"/>
  <c r="BS37" i="12"/>
  <c r="BS208" i="9"/>
  <c r="G208" i="9"/>
  <c r="BR208" i="9"/>
  <c r="C207" i="9"/>
  <c r="BQ208" i="9"/>
  <c r="BX208" i="9"/>
  <c r="BP208" i="9"/>
  <c r="BW208" i="9"/>
  <c r="BT208" i="9"/>
  <c r="BV208" i="9"/>
  <c r="BU208" i="9"/>
  <c r="BQ292" i="9"/>
  <c r="BX292" i="9"/>
  <c r="BP292" i="9"/>
  <c r="BW292" i="9"/>
  <c r="BV292" i="9"/>
  <c r="BS292" i="9"/>
  <c r="G292" i="9"/>
  <c r="BT292" i="9"/>
  <c r="H292" i="9"/>
  <c r="C291" i="9"/>
  <c r="BR292" i="9"/>
  <c r="I292" i="9"/>
  <c r="BU292" i="9"/>
  <c r="BW313" i="9"/>
  <c r="BV313" i="9"/>
  <c r="BU313" i="9"/>
  <c r="BT313" i="9"/>
  <c r="BS313" i="9"/>
  <c r="G313" i="9"/>
  <c r="BQ313" i="9"/>
  <c r="C312" i="9"/>
  <c r="BX313" i="9"/>
  <c r="BP313" i="9"/>
  <c r="BR313" i="9"/>
  <c r="BW303" i="9"/>
  <c r="BV303" i="9"/>
  <c r="BU303" i="9"/>
  <c r="BT303" i="9"/>
  <c r="BS303" i="9"/>
  <c r="BQ303" i="9"/>
  <c r="BX303" i="9"/>
  <c r="G303" i="9"/>
  <c r="C302" i="9"/>
  <c r="BP303" i="9"/>
  <c r="BR303" i="9"/>
  <c r="BT253" i="9"/>
  <c r="BS253" i="9"/>
  <c r="G253" i="9"/>
  <c r="BQ253" i="9"/>
  <c r="BX253" i="9"/>
  <c r="BP253" i="9"/>
  <c r="BW253" i="9"/>
  <c r="BV253" i="9"/>
  <c r="BR253" i="9"/>
  <c r="C252" i="9"/>
  <c r="BU253" i="9"/>
  <c r="BS344" i="9"/>
  <c r="G344" i="9"/>
  <c r="BR344" i="9"/>
  <c r="C343" i="9"/>
  <c r="BQ344" i="9"/>
  <c r="BX344" i="9"/>
  <c r="BP344" i="9"/>
  <c r="BV344" i="9"/>
  <c r="J344" i="9"/>
  <c r="BW344" i="9"/>
  <c r="K344" i="9"/>
  <c r="BU344" i="9"/>
  <c r="I344" i="9"/>
  <c r="BT344" i="9"/>
  <c r="H344" i="9"/>
  <c r="BU325" i="9"/>
  <c r="BT325" i="9"/>
  <c r="BS325" i="9"/>
  <c r="G325" i="9"/>
  <c r="BR325" i="9"/>
  <c r="C324" i="9"/>
  <c r="BQ325" i="9"/>
  <c r="BX325" i="9"/>
  <c r="BP325" i="9"/>
  <c r="BW325" i="9"/>
  <c r="BV325" i="9"/>
  <c r="BR348" i="9"/>
  <c r="C347" i="9"/>
  <c r="BQ348" i="9"/>
  <c r="BX348" i="9"/>
  <c r="BP348" i="9"/>
  <c r="BW348" i="9"/>
  <c r="K348" i="9"/>
  <c r="G348" i="9"/>
  <c r="BV348" i="9"/>
  <c r="BU348" i="9"/>
  <c r="BS348" i="9"/>
  <c r="J348" i="9"/>
  <c r="BT348" i="9"/>
  <c r="I348" i="9"/>
  <c r="H348" i="9"/>
  <c r="BQ327" i="8"/>
  <c r="BX327" i="8"/>
  <c r="BP327" i="8"/>
  <c r="BW327" i="8"/>
  <c r="BV327" i="8"/>
  <c r="BU327" i="8"/>
  <c r="BT327" i="8"/>
  <c r="BR327" i="8"/>
  <c r="C326" i="8"/>
  <c r="BS327" i="8"/>
  <c r="G327" i="8"/>
  <c r="BQ307" i="8"/>
  <c r="BX307" i="8"/>
  <c r="BP307" i="8"/>
  <c r="BW307" i="8"/>
  <c r="BV307" i="8"/>
  <c r="BU307" i="8"/>
  <c r="BT307" i="8"/>
  <c r="BR307" i="8"/>
  <c r="C306" i="8"/>
  <c r="BS307" i="8"/>
  <c r="G307" i="8"/>
  <c r="BS290" i="8"/>
  <c r="G290" i="8"/>
  <c r="BQ290" i="8"/>
  <c r="BW290" i="8"/>
  <c r="BV290" i="8"/>
  <c r="BT290" i="8"/>
  <c r="H290" i="8"/>
  <c r="C289" i="8"/>
  <c r="BR290" i="8"/>
  <c r="BP290" i="8"/>
  <c r="BX290" i="8"/>
  <c r="BU290" i="8"/>
  <c r="I290" i="8"/>
  <c r="BV257" i="8"/>
  <c r="BU257" i="8"/>
  <c r="BT257" i="8"/>
  <c r="BS257" i="8"/>
  <c r="G257" i="8"/>
  <c r="BR257" i="8"/>
  <c r="C256" i="8"/>
  <c r="BQ257" i="8"/>
  <c r="BP257" i="8"/>
  <c r="BX257" i="8"/>
  <c r="BW257" i="8"/>
  <c r="BQ315" i="8"/>
  <c r="BX315" i="8"/>
  <c r="BP315" i="8"/>
  <c r="BW315" i="8"/>
  <c r="BV315" i="8"/>
  <c r="BU315" i="8"/>
  <c r="BT315" i="8"/>
  <c r="BR315" i="8"/>
  <c r="C314" i="8"/>
  <c r="BS315" i="8"/>
  <c r="G315" i="8"/>
  <c r="BT214" i="8"/>
  <c r="BS214" i="8"/>
  <c r="G214" i="8"/>
  <c r="BR214" i="8"/>
  <c r="C213" i="8"/>
  <c r="BX214" i="8"/>
  <c r="BP214" i="8"/>
  <c r="BW214" i="8"/>
  <c r="BV214" i="8"/>
  <c r="BU214" i="8"/>
  <c r="BQ214" i="8"/>
  <c r="BU379" i="8"/>
  <c r="BT379" i="8"/>
  <c r="BS379" i="8"/>
  <c r="G379" i="8"/>
  <c r="BR379" i="8"/>
  <c r="C378" i="8"/>
  <c r="BQ379" i="8"/>
  <c r="BX379" i="8"/>
  <c r="BV379" i="8"/>
  <c r="BW379" i="8"/>
  <c r="BP379" i="8"/>
  <c r="BU383" i="8"/>
  <c r="BT383" i="8"/>
  <c r="BS383" i="8"/>
  <c r="G383" i="8"/>
  <c r="BR383" i="8"/>
  <c r="C382" i="8"/>
  <c r="BQ383" i="8"/>
  <c r="BW383" i="8"/>
  <c r="BV383" i="8"/>
  <c r="BX383" i="8"/>
  <c r="BP383" i="8"/>
  <c r="BV259" i="8"/>
  <c r="BU259" i="8"/>
  <c r="BT259" i="8"/>
  <c r="BS259" i="8"/>
  <c r="G259" i="8"/>
  <c r="BR259" i="8"/>
  <c r="C258" i="8"/>
  <c r="BQ259" i="8"/>
  <c r="BP259" i="8"/>
  <c r="BX259" i="8"/>
  <c r="BW259" i="8"/>
  <c r="BQ325" i="8"/>
  <c r="BX325" i="8"/>
  <c r="BP325" i="8"/>
  <c r="BW325" i="8"/>
  <c r="BV325" i="8"/>
  <c r="BU325" i="8"/>
  <c r="BT325" i="8"/>
  <c r="BR325" i="8"/>
  <c r="C324" i="8"/>
  <c r="BS325" i="8"/>
  <c r="G325" i="8"/>
  <c r="BQ329" i="8"/>
  <c r="BX329" i="8"/>
  <c r="BP329" i="8"/>
  <c r="BW329" i="8"/>
  <c r="BV329" i="8"/>
  <c r="BU329" i="8"/>
  <c r="BT329" i="8"/>
  <c r="BR329" i="8"/>
  <c r="C328" i="8"/>
  <c r="BS329" i="8"/>
  <c r="G329" i="8"/>
  <c r="BT210" i="8"/>
  <c r="BR210" i="8"/>
  <c r="C209" i="8"/>
  <c r="BX210" i="8"/>
  <c r="BP210" i="8"/>
  <c r="BW210" i="8"/>
  <c r="BV210" i="8"/>
  <c r="BQ210" i="8"/>
  <c r="BU210" i="8"/>
  <c r="G210" i="8"/>
  <c r="BS210" i="8"/>
  <c r="BV317" i="7"/>
  <c r="BT317" i="7"/>
  <c r="BS317" i="7"/>
  <c r="G317" i="7"/>
  <c r="BR317" i="7"/>
  <c r="C316" i="7"/>
  <c r="BQ317" i="7"/>
  <c r="BX317" i="7"/>
  <c r="BP317" i="7"/>
  <c r="BW317" i="7"/>
  <c r="BU317" i="7"/>
  <c r="BV307" i="7"/>
  <c r="BT307" i="7"/>
  <c r="BS307" i="7"/>
  <c r="G307" i="7"/>
  <c r="BR307" i="7"/>
  <c r="C306" i="7"/>
  <c r="BQ307" i="7"/>
  <c r="BX307" i="7"/>
  <c r="BP307" i="7"/>
  <c r="BW307" i="7"/>
  <c r="BU307" i="7"/>
  <c r="BX274" i="7"/>
  <c r="BP274" i="7"/>
  <c r="BU274" i="7"/>
  <c r="BW274" i="7"/>
  <c r="H274" i="7"/>
  <c r="BV274" i="7"/>
  <c r="G274" i="7"/>
  <c r="BT274" i="7"/>
  <c r="C273" i="7"/>
  <c r="BS274" i="7"/>
  <c r="BR274" i="7"/>
  <c r="BQ274" i="7"/>
  <c r="I274" i="7"/>
  <c r="BV362" i="7"/>
  <c r="J362" i="7"/>
  <c r="BU362" i="7"/>
  <c r="I362" i="7"/>
  <c r="BT362" i="7"/>
  <c r="H362" i="7"/>
  <c r="BS362" i="7"/>
  <c r="G362" i="7"/>
  <c r="BR362" i="7"/>
  <c r="C361" i="7"/>
  <c r="BQ362" i="7"/>
  <c r="BW362" i="7"/>
  <c r="K362" i="7"/>
  <c r="BX362" i="7"/>
  <c r="BP362" i="7"/>
  <c r="BW329" i="7"/>
  <c r="BS329" i="7"/>
  <c r="G329" i="7"/>
  <c r="BQ329" i="7"/>
  <c r="BX329" i="7"/>
  <c r="BV329" i="7"/>
  <c r="BU329" i="7"/>
  <c r="BT329" i="7"/>
  <c r="C328" i="7"/>
  <c r="BR329" i="7"/>
  <c r="BP329" i="7"/>
  <c r="BV340" i="7"/>
  <c r="J340" i="7"/>
  <c r="BU340" i="7"/>
  <c r="I340" i="7"/>
  <c r="BS340" i="7"/>
  <c r="G340" i="7"/>
  <c r="BR340" i="7"/>
  <c r="C339" i="7"/>
  <c r="BQ340" i="7"/>
  <c r="BX340" i="7"/>
  <c r="BT340" i="7"/>
  <c r="H340" i="7"/>
  <c r="BP340" i="7"/>
  <c r="K340" i="7"/>
  <c r="BW340" i="7"/>
  <c r="BU336" i="7"/>
  <c r="I336" i="7"/>
  <c r="BS336" i="7"/>
  <c r="G336" i="7"/>
  <c r="BR336" i="7"/>
  <c r="C335" i="7"/>
  <c r="BQ336" i="7"/>
  <c r="BW336" i="7"/>
  <c r="K336" i="7"/>
  <c r="BV336" i="7"/>
  <c r="J336" i="7"/>
  <c r="BT336" i="7"/>
  <c r="H336" i="7"/>
  <c r="BP336" i="7"/>
  <c r="BX336" i="7"/>
  <c r="BV301" i="7"/>
  <c r="BT301" i="7"/>
  <c r="BS301" i="7"/>
  <c r="G301" i="7"/>
  <c r="BR301" i="7"/>
  <c r="C300" i="7"/>
  <c r="BQ301" i="7"/>
  <c r="BX301" i="7"/>
  <c r="BP301" i="7"/>
  <c r="BW301" i="7"/>
  <c r="BU301" i="7"/>
  <c r="H62" i="12"/>
  <c r="H32" i="12"/>
  <c r="BX251" i="7"/>
  <c r="BP251" i="7"/>
  <c r="BV251" i="7"/>
  <c r="BU251" i="7"/>
  <c r="BT251" i="7"/>
  <c r="BS251" i="7"/>
  <c r="G251" i="7"/>
  <c r="BR251" i="7"/>
  <c r="C250" i="7"/>
  <c r="BQ251" i="7"/>
  <c r="BW251" i="7"/>
  <c r="BV354" i="7"/>
  <c r="J354" i="7"/>
  <c r="BU354" i="7"/>
  <c r="I354" i="7"/>
  <c r="BT354" i="7"/>
  <c r="H354" i="7"/>
  <c r="BS354" i="7"/>
  <c r="G354" i="7"/>
  <c r="BR354" i="7"/>
  <c r="C353" i="7"/>
  <c r="BQ354" i="7"/>
  <c r="BW354" i="7"/>
  <c r="K354" i="7"/>
  <c r="BX354" i="7"/>
  <c r="BP354" i="7"/>
  <c r="AU42" i="12"/>
  <c r="BV311" i="7"/>
  <c r="BT311" i="7"/>
  <c r="BS311" i="7"/>
  <c r="G311" i="7"/>
  <c r="BR311" i="7"/>
  <c r="C310" i="7"/>
  <c r="BQ311" i="7"/>
  <c r="BX311" i="7"/>
  <c r="BP311" i="7"/>
  <c r="BW311" i="7"/>
  <c r="BU311" i="7"/>
  <c r="BB42" i="12"/>
  <c r="H80" i="12"/>
  <c r="BK40" i="12"/>
  <c r="D101" i="85"/>
  <c r="C99" i="85"/>
  <c r="AL40" i="12"/>
  <c r="BH37" i="12"/>
  <c r="BW38" i="12"/>
  <c r="BK37" i="12"/>
  <c r="BT354" i="9"/>
  <c r="H354" i="9"/>
  <c r="BR354" i="9"/>
  <c r="C353" i="9"/>
  <c r="BQ354" i="9"/>
  <c r="BX354" i="9"/>
  <c r="BP354" i="9"/>
  <c r="BW354" i="9"/>
  <c r="K354" i="9"/>
  <c r="BS354" i="9"/>
  <c r="G354" i="9"/>
  <c r="BU354" i="9"/>
  <c r="I354" i="9"/>
  <c r="BV354" i="9"/>
  <c r="J354" i="9"/>
  <c r="BQ290" i="9"/>
  <c r="BX290" i="9"/>
  <c r="BP290" i="9"/>
  <c r="BW290" i="9"/>
  <c r="BV290" i="9"/>
  <c r="BS290" i="9"/>
  <c r="G290" i="9"/>
  <c r="BU290" i="9"/>
  <c r="I290" i="9"/>
  <c r="BT290" i="9"/>
  <c r="H290" i="9"/>
  <c r="C289" i="9"/>
  <c r="BR290" i="9"/>
  <c r="BQ296" i="9"/>
  <c r="BX296" i="9"/>
  <c r="BP296" i="9"/>
  <c r="BW296" i="9"/>
  <c r="BV296" i="9"/>
  <c r="BS296" i="9"/>
  <c r="G296" i="9"/>
  <c r="BU296" i="9"/>
  <c r="I296" i="9"/>
  <c r="BT296" i="9"/>
  <c r="H296" i="9"/>
  <c r="C295" i="9"/>
  <c r="BR296" i="9"/>
  <c r="BU286" i="9"/>
  <c r="BT286" i="9"/>
  <c r="H286" i="9"/>
  <c r="BS286" i="9"/>
  <c r="G286" i="9"/>
  <c r="BR286" i="9"/>
  <c r="BQ286" i="9"/>
  <c r="BW286" i="9"/>
  <c r="I286" i="9"/>
  <c r="C285" i="9"/>
  <c r="BX286" i="9"/>
  <c r="BV286" i="9"/>
  <c r="BP286" i="9"/>
  <c r="BU237" i="9"/>
  <c r="BT237" i="9"/>
  <c r="BS237" i="9"/>
  <c r="G237" i="9"/>
  <c r="BR237" i="9"/>
  <c r="C236" i="9"/>
  <c r="BQ237" i="9"/>
  <c r="BW237" i="9"/>
  <c r="BP237" i="9"/>
  <c r="BV237" i="9"/>
  <c r="BX237" i="9"/>
  <c r="BU321" i="9"/>
  <c r="BT321" i="9"/>
  <c r="BS321" i="9"/>
  <c r="G321" i="9"/>
  <c r="BR321" i="9"/>
  <c r="C320" i="9"/>
  <c r="BQ321" i="9"/>
  <c r="BX321" i="9"/>
  <c r="BP321" i="9"/>
  <c r="BW321" i="9"/>
  <c r="BV321" i="9"/>
  <c r="BV379" i="9"/>
  <c r="BT379" i="9"/>
  <c r="BP379" i="9"/>
  <c r="BQ379" i="9"/>
  <c r="G379" i="9"/>
  <c r="C378" i="9"/>
  <c r="BX379" i="9"/>
  <c r="BW379" i="9"/>
  <c r="BU379" i="9"/>
  <c r="BS379" i="9"/>
  <c r="BR379" i="9"/>
  <c r="BQ311" i="8"/>
  <c r="BX311" i="8"/>
  <c r="BP311" i="8"/>
  <c r="BW311" i="8"/>
  <c r="BV311" i="8"/>
  <c r="BU311" i="8"/>
  <c r="BT311" i="8"/>
  <c r="BR311" i="8"/>
  <c r="C310" i="8"/>
  <c r="BS311" i="8"/>
  <c r="G311" i="8"/>
  <c r="BV261" i="8"/>
  <c r="BU261" i="8"/>
  <c r="BT261" i="8"/>
  <c r="BS261" i="8"/>
  <c r="G261" i="8"/>
  <c r="BR261" i="8"/>
  <c r="C260" i="8"/>
  <c r="BQ261" i="8"/>
  <c r="BX261" i="8"/>
  <c r="BP261" i="8"/>
  <c r="BW261" i="8"/>
  <c r="BW274" i="8"/>
  <c r="BV274" i="8"/>
  <c r="H274" i="8"/>
  <c r="BU274" i="8"/>
  <c r="G274" i="8"/>
  <c r="BT274" i="8"/>
  <c r="C273" i="8"/>
  <c r="BS274" i="8"/>
  <c r="BR274" i="8"/>
  <c r="BQ274" i="8"/>
  <c r="BP274" i="8"/>
  <c r="BX274" i="8"/>
  <c r="I274" i="8"/>
  <c r="BU241" i="8"/>
  <c r="BT241" i="8"/>
  <c r="BS241" i="8"/>
  <c r="G241" i="8"/>
  <c r="BR241" i="8"/>
  <c r="C240" i="8"/>
  <c r="BQ241" i="8"/>
  <c r="BW241" i="8"/>
  <c r="BV241" i="8"/>
  <c r="BP241" i="8"/>
  <c r="BX241" i="8"/>
  <c r="BV253" i="8"/>
  <c r="BU253" i="8"/>
  <c r="BT253" i="8"/>
  <c r="BS253" i="8"/>
  <c r="G253" i="8"/>
  <c r="BR253" i="8"/>
  <c r="C252" i="8"/>
  <c r="BQ253" i="8"/>
  <c r="BP253" i="8"/>
  <c r="BX253" i="8"/>
  <c r="BW253" i="8"/>
  <c r="BV251" i="8"/>
  <c r="BU251" i="8"/>
  <c r="BT251" i="8"/>
  <c r="BS251" i="8"/>
  <c r="G251" i="8"/>
  <c r="BR251" i="8"/>
  <c r="C250" i="8"/>
  <c r="BQ251" i="8"/>
  <c r="BP251" i="8"/>
  <c r="BX251" i="8"/>
  <c r="BW251" i="8"/>
  <c r="BW362" i="8"/>
  <c r="K362" i="8"/>
  <c r="BV362" i="8"/>
  <c r="J362" i="8"/>
  <c r="BU362" i="8"/>
  <c r="I362" i="8"/>
  <c r="BT362" i="8"/>
  <c r="H362" i="8"/>
  <c r="BS362" i="8"/>
  <c r="G362" i="8"/>
  <c r="BR362" i="8"/>
  <c r="BP362" i="8"/>
  <c r="BX362" i="8"/>
  <c r="BQ362" i="8"/>
  <c r="C361" i="8"/>
  <c r="BQ309" i="8"/>
  <c r="BX309" i="8"/>
  <c r="BP309" i="8"/>
  <c r="BW309" i="8"/>
  <c r="BV309" i="8"/>
  <c r="BU309" i="8"/>
  <c r="BT309" i="8"/>
  <c r="BR309" i="8"/>
  <c r="C308" i="8"/>
  <c r="BS309" i="8"/>
  <c r="G309" i="8"/>
  <c r="BU235" i="8"/>
  <c r="BT235" i="8"/>
  <c r="BS235" i="8"/>
  <c r="G235" i="8"/>
  <c r="BR235" i="8"/>
  <c r="C234" i="8"/>
  <c r="BQ235" i="8"/>
  <c r="BX235" i="8"/>
  <c r="BW235" i="8"/>
  <c r="BV235" i="8"/>
  <c r="BP235" i="8"/>
  <c r="BX294" i="7"/>
  <c r="BP294" i="7"/>
  <c r="BV294" i="7"/>
  <c r="BU294" i="7"/>
  <c r="I294" i="7"/>
  <c r="BT294" i="7"/>
  <c r="H294" i="7"/>
  <c r="BS294" i="7"/>
  <c r="G294" i="7"/>
  <c r="BR294" i="7"/>
  <c r="C293" i="7"/>
  <c r="BQ294" i="7"/>
  <c r="BW294" i="7"/>
  <c r="BT389" i="7"/>
  <c r="BS389" i="7"/>
  <c r="G389" i="7"/>
  <c r="BR389" i="7"/>
  <c r="C388" i="7"/>
  <c r="BQ389" i="7"/>
  <c r="BX389" i="7"/>
  <c r="BP389" i="7"/>
  <c r="BW389" i="7"/>
  <c r="BV389" i="7"/>
  <c r="BU389" i="7"/>
  <c r="BX288" i="7"/>
  <c r="BP288" i="7"/>
  <c r="BU288" i="7"/>
  <c r="I288" i="7"/>
  <c r="BT288" i="7"/>
  <c r="H288" i="7"/>
  <c r="BS288" i="7"/>
  <c r="G288" i="7"/>
  <c r="BR288" i="7"/>
  <c r="BW288" i="7"/>
  <c r="C287" i="7"/>
  <c r="BV288" i="7"/>
  <c r="BQ288" i="7"/>
  <c r="BV346" i="7"/>
  <c r="J346" i="7"/>
  <c r="BU346" i="7"/>
  <c r="I346" i="7"/>
  <c r="BT346" i="7"/>
  <c r="H346" i="7"/>
  <c r="BS346" i="7"/>
  <c r="G346" i="7"/>
  <c r="BR346" i="7"/>
  <c r="C345" i="7"/>
  <c r="BQ346" i="7"/>
  <c r="BW346" i="7"/>
  <c r="K346" i="7"/>
  <c r="BX346" i="7"/>
  <c r="BP346" i="7"/>
  <c r="BV313" i="7"/>
  <c r="BT313" i="7"/>
  <c r="BS313" i="7"/>
  <c r="G313" i="7"/>
  <c r="BR313" i="7"/>
  <c r="C312" i="7"/>
  <c r="BQ313" i="7"/>
  <c r="BX313" i="7"/>
  <c r="BP313" i="7"/>
  <c r="BW313" i="7"/>
  <c r="BU313" i="7"/>
  <c r="BV272" i="7"/>
  <c r="BT272" i="7"/>
  <c r="H272" i="7"/>
  <c r="BS272" i="7"/>
  <c r="G272" i="7"/>
  <c r="BR272" i="7"/>
  <c r="C271" i="7"/>
  <c r="BQ272" i="7"/>
  <c r="BX272" i="7"/>
  <c r="BP272" i="7"/>
  <c r="BW272" i="7"/>
  <c r="BU272" i="7"/>
  <c r="I272" i="7"/>
  <c r="BX255" i="7"/>
  <c r="BP255" i="7"/>
  <c r="BV255" i="7"/>
  <c r="BU255" i="7"/>
  <c r="BT255" i="7"/>
  <c r="BS255" i="7"/>
  <c r="G255" i="7"/>
  <c r="BR255" i="7"/>
  <c r="C254" i="7"/>
  <c r="BQ255" i="7"/>
  <c r="BW255" i="7"/>
  <c r="BV325" i="7"/>
  <c r="BT325" i="7"/>
  <c r="BS325" i="7"/>
  <c r="G325" i="7"/>
  <c r="BR325" i="7"/>
  <c r="C324" i="7"/>
  <c r="BQ325" i="7"/>
  <c r="BX325" i="7"/>
  <c r="BP325" i="7"/>
  <c r="BW325" i="7"/>
  <c r="BU325" i="7"/>
  <c r="BX276" i="7"/>
  <c r="BP276" i="7"/>
  <c r="BU276" i="7"/>
  <c r="I276" i="7"/>
  <c r="BR276" i="7"/>
  <c r="C275" i="7"/>
  <c r="BW276" i="7"/>
  <c r="BV276" i="7"/>
  <c r="BT276" i="7"/>
  <c r="H276" i="7"/>
  <c r="BS276" i="7"/>
  <c r="G276" i="7"/>
  <c r="BQ276" i="7"/>
  <c r="BX282" i="7"/>
  <c r="BP282" i="7"/>
  <c r="BU282" i="7"/>
  <c r="I282" i="7"/>
  <c r="BT282" i="7"/>
  <c r="H282" i="7"/>
  <c r="BS282" i="7"/>
  <c r="G282" i="7"/>
  <c r="BW282" i="7"/>
  <c r="C281" i="7"/>
  <c r="BV282" i="7"/>
  <c r="BR282" i="7"/>
  <c r="BQ282" i="7"/>
  <c r="H52" i="12"/>
  <c r="BX235" i="7"/>
  <c r="BP235" i="7"/>
  <c r="BV235" i="7"/>
  <c r="BU235" i="7"/>
  <c r="BT235" i="7"/>
  <c r="BS235" i="7"/>
  <c r="G235" i="7"/>
  <c r="BR235" i="7"/>
  <c r="C234" i="7"/>
  <c r="BQ235" i="7"/>
  <c r="BW235" i="7"/>
  <c r="BV338" i="7"/>
  <c r="BU338" i="7"/>
  <c r="I338" i="7"/>
  <c r="BS338" i="7"/>
  <c r="G338" i="7"/>
  <c r="BR338" i="7"/>
  <c r="C337" i="7"/>
  <c r="BQ338" i="7"/>
  <c r="J338" i="7"/>
  <c r="BX338" i="7"/>
  <c r="BW338" i="7"/>
  <c r="BT338" i="7"/>
  <c r="BP338" i="7"/>
  <c r="K338" i="7"/>
  <c r="H338" i="7"/>
  <c r="AM42" i="12"/>
  <c r="BV360" i="7"/>
  <c r="J360" i="7"/>
  <c r="BU360" i="7"/>
  <c r="I360" i="7"/>
  <c r="BT360" i="7"/>
  <c r="H360" i="7"/>
  <c r="BS360" i="7"/>
  <c r="G360" i="7"/>
  <c r="BR360" i="7"/>
  <c r="C359" i="7"/>
  <c r="BQ360" i="7"/>
  <c r="BW360" i="7"/>
  <c r="K360" i="7"/>
  <c r="BX360" i="7"/>
  <c r="BP360" i="7"/>
  <c r="D101" i="86"/>
  <c r="C99" i="86"/>
  <c r="AT42" i="12"/>
  <c r="BT383" i="7"/>
  <c r="BS383" i="7"/>
  <c r="G383" i="7"/>
  <c r="BR383" i="7"/>
  <c r="C382" i="7"/>
  <c r="BQ383" i="7"/>
  <c r="BX383" i="7"/>
  <c r="BP383" i="7"/>
  <c r="BW383" i="7"/>
  <c r="BV383" i="7"/>
  <c r="BU383" i="7"/>
  <c r="BT367" i="7"/>
  <c r="BS367" i="7"/>
  <c r="G367" i="7"/>
  <c r="BR367" i="7"/>
  <c r="C366" i="7"/>
  <c r="BQ367" i="7"/>
  <c r="BX367" i="7"/>
  <c r="BP367" i="7"/>
  <c r="BW367" i="7"/>
  <c r="BV367" i="7"/>
  <c r="BU367" i="7"/>
  <c r="BR41" i="12"/>
  <c r="H70" i="12"/>
  <c r="BC40" i="12"/>
  <c r="BW43" i="12"/>
  <c r="BU40" i="12"/>
  <c r="I40" i="12"/>
  <c r="BT39" i="12"/>
  <c r="H69" i="12"/>
  <c r="BV39" i="12"/>
  <c r="BX39" i="12"/>
  <c r="AZ37" i="12"/>
  <c r="D123" i="84"/>
  <c r="BQ38" i="12"/>
  <c r="BO38" i="12"/>
  <c r="BS212" i="9"/>
  <c r="G212" i="9"/>
  <c r="BR212" i="9"/>
  <c r="C211" i="9"/>
  <c r="BQ212" i="9"/>
  <c r="BX212" i="9"/>
  <c r="BP212" i="9"/>
  <c r="BW212" i="9"/>
  <c r="BV212" i="9"/>
  <c r="BU212" i="9"/>
  <c r="BT212" i="9"/>
  <c r="BQ389" i="9"/>
  <c r="BW389" i="9"/>
  <c r="BV389" i="9"/>
  <c r="BT389" i="9"/>
  <c r="BP389" i="9"/>
  <c r="BU389" i="9"/>
  <c r="BS389" i="9"/>
  <c r="G389" i="9"/>
  <c r="BR389" i="9"/>
  <c r="C388" i="9"/>
  <c r="BX389" i="9"/>
  <c r="BV198" i="9"/>
  <c r="BV23" i="9" s="1"/>
  <c r="BV31" i="5" s="1"/>
  <c r="BT352" i="8"/>
  <c r="BS352" i="8"/>
  <c r="BW352" i="8"/>
  <c r="BV352" i="8"/>
  <c r="BP352" i="8"/>
  <c r="I352" i="8"/>
  <c r="BQ352" i="8"/>
  <c r="K352" i="8"/>
  <c r="J352" i="8"/>
  <c r="H352" i="8"/>
  <c r="BX352" i="8"/>
  <c r="G352" i="8"/>
  <c r="BU352" i="8"/>
  <c r="C351" i="8"/>
  <c r="BR352" i="8"/>
  <c r="BS274" i="9"/>
  <c r="G274" i="9"/>
  <c r="BW274" i="9"/>
  <c r="BX274" i="9"/>
  <c r="BV274" i="9"/>
  <c r="BU274" i="9"/>
  <c r="I274" i="9"/>
  <c r="BT274" i="9"/>
  <c r="H274" i="9"/>
  <c r="C273" i="9"/>
  <c r="BR274" i="9"/>
  <c r="BQ274" i="9"/>
  <c r="BP274" i="9"/>
  <c r="BS280" i="9"/>
  <c r="G280" i="9"/>
  <c r="BW280" i="9"/>
  <c r="BP280" i="9"/>
  <c r="BX280" i="9"/>
  <c r="BV280" i="9"/>
  <c r="BU280" i="9"/>
  <c r="I280" i="9"/>
  <c r="BT280" i="9"/>
  <c r="H280" i="9"/>
  <c r="C279" i="9"/>
  <c r="BR280" i="9"/>
  <c r="BQ280" i="9"/>
  <c r="BS270" i="9"/>
  <c r="G270" i="9"/>
  <c r="BW270" i="9"/>
  <c r="BQ270" i="9"/>
  <c r="BP270" i="9"/>
  <c r="BX270" i="9"/>
  <c r="BV270" i="9"/>
  <c r="BU270" i="9"/>
  <c r="I270" i="9"/>
  <c r="BT270" i="9"/>
  <c r="H270" i="9"/>
  <c r="C269" i="9"/>
  <c r="BR270" i="9"/>
  <c r="BW230" i="9"/>
  <c r="BV230" i="9"/>
  <c r="BT230" i="9"/>
  <c r="BS230" i="9"/>
  <c r="G230" i="9"/>
  <c r="BQ230" i="9"/>
  <c r="BX230" i="9"/>
  <c r="C229" i="9"/>
  <c r="BU230" i="9"/>
  <c r="BR230" i="9"/>
  <c r="BP230" i="9"/>
  <c r="BW305" i="9"/>
  <c r="BV305" i="9"/>
  <c r="BU305" i="9"/>
  <c r="BT305" i="9"/>
  <c r="BS305" i="9"/>
  <c r="G305" i="9"/>
  <c r="BQ305" i="9"/>
  <c r="C304" i="9"/>
  <c r="BX305" i="9"/>
  <c r="BP305" i="9"/>
  <c r="BR305" i="9"/>
  <c r="BP198" i="9"/>
  <c r="BP23" i="9" s="1"/>
  <c r="BP31" i="5" s="1"/>
  <c r="BQ198" i="9"/>
  <c r="BQ23" i="9" s="1"/>
  <c r="BQ31" i="5" s="1"/>
  <c r="BS369" i="9"/>
  <c r="G369" i="9"/>
  <c r="BQ369" i="9"/>
  <c r="BX369" i="9"/>
  <c r="BW369" i="9"/>
  <c r="BV369" i="9"/>
  <c r="BU369" i="9"/>
  <c r="BT369" i="9"/>
  <c r="C368" i="9"/>
  <c r="BR369" i="9"/>
  <c r="BP369" i="9"/>
  <c r="BU243" i="9"/>
  <c r="BT243" i="9"/>
  <c r="BS243" i="9"/>
  <c r="G243" i="9"/>
  <c r="BR243" i="9"/>
  <c r="C242" i="9"/>
  <c r="BQ243" i="9"/>
  <c r="BW243" i="9"/>
  <c r="BP243" i="9"/>
  <c r="BX243" i="9"/>
  <c r="BV243" i="9"/>
  <c r="BW309" i="9"/>
  <c r="BV309" i="9"/>
  <c r="BU309" i="9"/>
  <c r="BT309" i="9"/>
  <c r="BS309" i="9"/>
  <c r="G309" i="9"/>
  <c r="BQ309" i="9"/>
  <c r="C308" i="9"/>
  <c r="BX309" i="9"/>
  <c r="BP309" i="9"/>
  <c r="BR309" i="9"/>
  <c r="BW226" i="9"/>
  <c r="BV226" i="9"/>
  <c r="BT226" i="9"/>
  <c r="BS226" i="9"/>
  <c r="G226" i="9"/>
  <c r="BQ226" i="9"/>
  <c r="BP226" i="9"/>
  <c r="BX226" i="9"/>
  <c r="BU226" i="9"/>
  <c r="C225" i="9"/>
  <c r="BR226" i="9"/>
  <c r="BS288" i="8"/>
  <c r="BQ288" i="8"/>
  <c r="BW288" i="8"/>
  <c r="BV288" i="8"/>
  <c r="C287" i="8"/>
  <c r="BX288" i="8"/>
  <c r="BU288" i="8"/>
  <c r="BT288" i="8"/>
  <c r="BR288" i="8"/>
  <c r="BP288" i="8"/>
  <c r="I288" i="8"/>
  <c r="H288" i="8"/>
  <c r="G288" i="8"/>
  <c r="BU245" i="8"/>
  <c r="BT245" i="8"/>
  <c r="BS245" i="8"/>
  <c r="G245" i="8"/>
  <c r="BR245" i="8"/>
  <c r="C244" i="8"/>
  <c r="BQ245" i="8"/>
  <c r="BP245" i="8"/>
  <c r="BX245" i="8"/>
  <c r="BW245" i="8"/>
  <c r="BV245" i="8"/>
  <c r="BW228" i="8"/>
  <c r="BU228" i="8"/>
  <c r="BT228" i="8"/>
  <c r="BS228" i="8"/>
  <c r="G228" i="8"/>
  <c r="BX228" i="8"/>
  <c r="C227" i="8"/>
  <c r="BV228" i="8"/>
  <c r="BR228" i="8"/>
  <c r="BQ228" i="8"/>
  <c r="BP228" i="8"/>
  <c r="BU237" i="8"/>
  <c r="BT237" i="8"/>
  <c r="BS237" i="8"/>
  <c r="G237" i="8"/>
  <c r="BR237" i="8"/>
  <c r="C236" i="8"/>
  <c r="BQ237" i="8"/>
  <c r="BX237" i="8"/>
  <c r="BW237" i="8"/>
  <c r="BV237" i="8"/>
  <c r="BP237" i="8"/>
  <c r="BQ284" i="8"/>
  <c r="BW284" i="8"/>
  <c r="BV284" i="8"/>
  <c r="BU284" i="8"/>
  <c r="I284" i="8"/>
  <c r="BT284" i="8"/>
  <c r="H284" i="8"/>
  <c r="BS284" i="8"/>
  <c r="G284" i="8"/>
  <c r="BR284" i="8"/>
  <c r="C283" i="8"/>
  <c r="BP284" i="8"/>
  <c r="BX284" i="8"/>
  <c r="BW358" i="8"/>
  <c r="K358" i="8"/>
  <c r="BV358" i="8"/>
  <c r="J358" i="8"/>
  <c r="BU358" i="8"/>
  <c r="I358" i="8"/>
  <c r="BT358" i="8"/>
  <c r="H358" i="8"/>
  <c r="BS358" i="8"/>
  <c r="G358" i="8"/>
  <c r="C357" i="8"/>
  <c r="BR358" i="8"/>
  <c r="BQ358" i="8"/>
  <c r="BX358" i="8"/>
  <c r="BP358" i="8"/>
  <c r="BR198" i="8"/>
  <c r="BR23" i="8" s="1"/>
  <c r="BR21" i="5" s="1"/>
  <c r="BV247" i="8"/>
  <c r="BU247" i="8"/>
  <c r="BT247" i="8"/>
  <c r="BS247" i="8"/>
  <c r="G247" i="8"/>
  <c r="BR247" i="8"/>
  <c r="C246" i="8"/>
  <c r="BQ247" i="8"/>
  <c r="BP247" i="8"/>
  <c r="BX247" i="8"/>
  <c r="BW247" i="8"/>
  <c r="BT268" i="8"/>
  <c r="H268" i="8"/>
  <c r="BS268" i="8"/>
  <c r="G268" i="8"/>
  <c r="BR268" i="8"/>
  <c r="C267" i="8"/>
  <c r="BQ268" i="8"/>
  <c r="BX268" i="8"/>
  <c r="BP268" i="8"/>
  <c r="BW268" i="8"/>
  <c r="BV268" i="8"/>
  <c r="BU268" i="8"/>
  <c r="I268" i="8"/>
  <c r="BX284" i="7"/>
  <c r="BP284" i="7"/>
  <c r="BU284" i="7"/>
  <c r="I284" i="7"/>
  <c r="BT284" i="7"/>
  <c r="H284" i="7"/>
  <c r="BS284" i="7"/>
  <c r="G284" i="7"/>
  <c r="BV284" i="7"/>
  <c r="BR284" i="7"/>
  <c r="BQ284" i="7"/>
  <c r="C283" i="7"/>
  <c r="BW284" i="7"/>
  <c r="BT373" i="7"/>
  <c r="BS373" i="7"/>
  <c r="G373" i="7"/>
  <c r="BR373" i="7"/>
  <c r="C372" i="7"/>
  <c r="BQ373" i="7"/>
  <c r="BX373" i="7"/>
  <c r="BP373" i="7"/>
  <c r="BW373" i="7"/>
  <c r="BV373" i="7"/>
  <c r="BU373" i="7"/>
  <c r="BX278" i="7"/>
  <c r="BP278" i="7"/>
  <c r="BU278" i="7"/>
  <c r="I278" i="7"/>
  <c r="BT278" i="7"/>
  <c r="H278" i="7"/>
  <c r="BS278" i="7"/>
  <c r="BV278" i="7"/>
  <c r="BQ278" i="7"/>
  <c r="C277" i="7"/>
  <c r="BW278" i="7"/>
  <c r="G278" i="7"/>
  <c r="BR278" i="7"/>
  <c r="BX249" i="7"/>
  <c r="BP249" i="7"/>
  <c r="BV249" i="7"/>
  <c r="BU249" i="7"/>
  <c r="BT249" i="7"/>
  <c r="BS249" i="7"/>
  <c r="G249" i="7"/>
  <c r="BR249" i="7"/>
  <c r="C248" i="7"/>
  <c r="BQ249" i="7"/>
  <c r="BW249" i="7"/>
  <c r="BX286" i="7"/>
  <c r="BP286" i="7"/>
  <c r="BU286" i="7"/>
  <c r="I286" i="7"/>
  <c r="BT286" i="7"/>
  <c r="H286" i="7"/>
  <c r="BS286" i="7"/>
  <c r="G286" i="7"/>
  <c r="BV286" i="7"/>
  <c r="BQ286" i="7"/>
  <c r="BW286" i="7"/>
  <c r="C285" i="7"/>
  <c r="BR286" i="7"/>
  <c r="BX239" i="7"/>
  <c r="BP239" i="7"/>
  <c r="BV239" i="7"/>
  <c r="BU239" i="7"/>
  <c r="BT239" i="7"/>
  <c r="BS239" i="7"/>
  <c r="G239" i="7"/>
  <c r="BR239" i="7"/>
  <c r="C238" i="7"/>
  <c r="BQ239" i="7"/>
  <c r="BW239" i="7"/>
  <c r="BR228" i="7"/>
  <c r="C227" i="7"/>
  <c r="BX228" i="7"/>
  <c r="BP228" i="7"/>
  <c r="BW228" i="7"/>
  <c r="BV228" i="7"/>
  <c r="BU228" i="7"/>
  <c r="BT228" i="7"/>
  <c r="BS228" i="7"/>
  <c r="G228" i="7"/>
  <c r="BQ228" i="7"/>
  <c r="BT387" i="7"/>
  <c r="BS387" i="7"/>
  <c r="G387" i="7"/>
  <c r="BR387" i="7"/>
  <c r="C386" i="7"/>
  <c r="BQ387" i="7"/>
  <c r="BX387" i="7"/>
  <c r="BP387" i="7"/>
  <c r="BW387" i="7"/>
  <c r="BV387" i="7"/>
  <c r="BU387" i="7"/>
  <c r="AE42" i="12"/>
  <c r="BX257" i="7"/>
  <c r="BP257" i="7"/>
  <c r="BV257" i="7"/>
  <c r="BU257" i="7"/>
  <c r="BT257" i="7"/>
  <c r="BS257" i="7"/>
  <c r="G257" i="7"/>
  <c r="BR257" i="7"/>
  <c r="C256" i="7"/>
  <c r="BQ257" i="7"/>
  <c r="BW257" i="7"/>
  <c r="BV344" i="7"/>
  <c r="J344" i="7"/>
  <c r="BU344" i="7"/>
  <c r="I344" i="7"/>
  <c r="BT344" i="7"/>
  <c r="H344" i="7"/>
  <c r="BS344" i="7"/>
  <c r="G344" i="7"/>
  <c r="BR344" i="7"/>
  <c r="C343" i="7"/>
  <c r="BQ344" i="7"/>
  <c r="BW344" i="7"/>
  <c r="K344" i="7"/>
  <c r="BX344" i="7"/>
  <c r="BP344" i="7"/>
  <c r="AL42" i="12"/>
  <c r="H53" i="12"/>
  <c r="AS42" i="12"/>
  <c r="BQ40" i="12"/>
  <c r="H79" i="12"/>
  <c r="BI38" i="12"/>
  <c r="AU37" i="12"/>
  <c r="BQ387" i="9"/>
  <c r="BW387" i="9"/>
  <c r="BV387" i="9"/>
  <c r="BX387" i="9"/>
  <c r="BS387" i="9"/>
  <c r="BR387" i="9"/>
  <c r="C386" i="9"/>
  <c r="G387" i="9"/>
  <c r="BU387" i="9"/>
  <c r="BT387" i="9"/>
  <c r="BP387" i="9"/>
  <c r="BT251" i="9"/>
  <c r="BS251" i="9"/>
  <c r="G251" i="9"/>
  <c r="BQ251" i="9"/>
  <c r="BX251" i="9"/>
  <c r="BP251" i="9"/>
  <c r="BW251" i="9"/>
  <c r="BV251" i="9"/>
  <c r="BR251" i="9"/>
  <c r="BU251" i="9"/>
  <c r="C250" i="9"/>
  <c r="BT257" i="9"/>
  <c r="BS257" i="9"/>
  <c r="G257" i="9"/>
  <c r="BR257" i="9"/>
  <c r="BQ257" i="9"/>
  <c r="BX257" i="9"/>
  <c r="BP257" i="9"/>
  <c r="BW257" i="9"/>
  <c r="BV257" i="9"/>
  <c r="BU257" i="9"/>
  <c r="C256" i="9"/>
  <c r="BU263" i="9"/>
  <c r="BQ263" i="9"/>
  <c r="BS263" i="9"/>
  <c r="BR263" i="9"/>
  <c r="BP263" i="9"/>
  <c r="G263" i="9"/>
  <c r="C262" i="9"/>
  <c r="BX263" i="9"/>
  <c r="BW263" i="9"/>
  <c r="BV263" i="9"/>
  <c r="BT263" i="9"/>
  <c r="BS214" i="9"/>
  <c r="G214" i="9"/>
  <c r="BR214" i="9"/>
  <c r="C213" i="9"/>
  <c r="BQ214" i="9"/>
  <c r="BX214" i="9"/>
  <c r="BP214" i="9"/>
  <c r="BW214" i="9"/>
  <c r="BV214" i="9"/>
  <c r="BU214" i="9"/>
  <c r="BT214" i="9"/>
  <c r="BW220" i="9"/>
  <c r="BV220" i="9"/>
  <c r="BT220" i="9"/>
  <c r="BS220" i="9"/>
  <c r="G220" i="9"/>
  <c r="BQ220" i="9"/>
  <c r="BX220" i="9"/>
  <c r="C219" i="9"/>
  <c r="BU220" i="9"/>
  <c r="BR220" i="9"/>
  <c r="BP220" i="9"/>
  <c r="BW198" i="9"/>
  <c r="BW23" i="9" s="1"/>
  <c r="BW31" i="5" s="1"/>
  <c r="BV358" i="9"/>
  <c r="BU358" i="9"/>
  <c r="BT358" i="9"/>
  <c r="H358" i="9"/>
  <c r="BR358" i="9"/>
  <c r="C357" i="9"/>
  <c r="BQ358" i="9"/>
  <c r="BP358" i="9"/>
  <c r="K358" i="9"/>
  <c r="BX358" i="9"/>
  <c r="J358" i="9"/>
  <c r="BW358" i="9"/>
  <c r="I358" i="9"/>
  <c r="BS358" i="9"/>
  <c r="G358" i="9"/>
  <c r="BW315" i="9"/>
  <c r="BV315" i="9"/>
  <c r="BU315" i="9"/>
  <c r="BT315" i="9"/>
  <c r="BS315" i="9"/>
  <c r="G315" i="9"/>
  <c r="BQ315" i="9"/>
  <c r="C314" i="9"/>
  <c r="BX315" i="9"/>
  <c r="BP315" i="9"/>
  <c r="BR315" i="9"/>
  <c r="BT272" i="8"/>
  <c r="H272" i="8"/>
  <c r="BS272" i="8"/>
  <c r="G272" i="8"/>
  <c r="BR272" i="8"/>
  <c r="C271" i="8"/>
  <c r="BQ272" i="8"/>
  <c r="BX272" i="8"/>
  <c r="BP272" i="8"/>
  <c r="BW272" i="8"/>
  <c r="BV272" i="8"/>
  <c r="BU272" i="8"/>
  <c r="I272" i="8"/>
  <c r="BW222" i="8"/>
  <c r="BU222" i="8"/>
  <c r="BT222" i="8"/>
  <c r="BS222" i="8"/>
  <c r="BR222" i="8"/>
  <c r="BQ222" i="8"/>
  <c r="G222" i="8"/>
  <c r="BP222" i="8"/>
  <c r="C221" i="8"/>
  <c r="BX222" i="8"/>
  <c r="BV222" i="8"/>
  <c r="BT212" i="8"/>
  <c r="BS212" i="8"/>
  <c r="G212" i="8"/>
  <c r="BR212" i="8"/>
  <c r="C211" i="8"/>
  <c r="BX212" i="8"/>
  <c r="BP212" i="8"/>
  <c r="BW212" i="8"/>
  <c r="BV212" i="8"/>
  <c r="BU212" i="8"/>
  <c r="BQ212" i="8"/>
  <c r="BU387" i="8"/>
  <c r="BT387" i="8"/>
  <c r="BS387" i="8"/>
  <c r="G387" i="8"/>
  <c r="BR387" i="8"/>
  <c r="C386" i="8"/>
  <c r="BQ387" i="8"/>
  <c r="BW387" i="8"/>
  <c r="BP387" i="8"/>
  <c r="BX387" i="8"/>
  <c r="BV387" i="8"/>
  <c r="BQ280" i="8"/>
  <c r="BW280" i="8"/>
  <c r="BR280" i="8"/>
  <c r="C279" i="8"/>
  <c r="BP280" i="8"/>
  <c r="BX280" i="8"/>
  <c r="BV280" i="8"/>
  <c r="BU280" i="8"/>
  <c r="I280" i="8"/>
  <c r="BT280" i="8"/>
  <c r="H280" i="8"/>
  <c r="G280" i="8"/>
  <c r="BS280" i="8"/>
  <c r="BU395" i="8"/>
  <c r="BT395" i="8"/>
  <c r="BS395" i="8"/>
  <c r="G395" i="8"/>
  <c r="BR395" i="8"/>
  <c r="C394" i="8"/>
  <c r="BQ395" i="8"/>
  <c r="BX395" i="8"/>
  <c r="BW395" i="8"/>
  <c r="BV395" i="8"/>
  <c r="BP395" i="8"/>
  <c r="BU243" i="8"/>
  <c r="BT243" i="8"/>
  <c r="BS243" i="8"/>
  <c r="G243" i="8"/>
  <c r="BR243" i="8"/>
  <c r="C242" i="8"/>
  <c r="BQ243" i="8"/>
  <c r="BV243" i="8"/>
  <c r="BP243" i="8"/>
  <c r="BX243" i="8"/>
  <c r="BW243" i="8"/>
  <c r="BQ342" i="8"/>
  <c r="BU342" i="8"/>
  <c r="I342" i="8"/>
  <c r="BW342" i="8"/>
  <c r="K342" i="8"/>
  <c r="BV342" i="8"/>
  <c r="J342" i="8"/>
  <c r="BT342" i="8"/>
  <c r="H342" i="8"/>
  <c r="BS342" i="8"/>
  <c r="G342" i="8"/>
  <c r="BR342" i="8"/>
  <c r="C341" i="8"/>
  <c r="BP342" i="8"/>
  <c r="BX342" i="8"/>
  <c r="BX253" i="7"/>
  <c r="BP253" i="7"/>
  <c r="BV253" i="7"/>
  <c r="BU253" i="7"/>
  <c r="BT253" i="7"/>
  <c r="BS253" i="7"/>
  <c r="G253" i="7"/>
  <c r="BR253" i="7"/>
  <c r="C252" i="7"/>
  <c r="BQ253" i="7"/>
  <c r="BW253" i="7"/>
  <c r="AB42" i="12"/>
  <c r="BV268" i="7"/>
  <c r="BT268" i="7"/>
  <c r="H268" i="7"/>
  <c r="BS268" i="7"/>
  <c r="G268" i="7"/>
  <c r="BR268" i="7"/>
  <c r="C267" i="7"/>
  <c r="BQ268" i="7"/>
  <c r="BX268" i="7"/>
  <c r="BP268" i="7"/>
  <c r="BW268" i="7"/>
  <c r="BU268" i="7"/>
  <c r="I268" i="7"/>
  <c r="AA42" i="12"/>
  <c r="BR226" i="7"/>
  <c r="C225" i="7"/>
  <c r="BW226" i="7"/>
  <c r="BV226" i="7"/>
  <c r="BU226" i="7"/>
  <c r="BT226" i="7"/>
  <c r="BQ226" i="7"/>
  <c r="BP226" i="7"/>
  <c r="BX226" i="7"/>
  <c r="BS226" i="7"/>
  <c r="G226" i="7"/>
  <c r="BW216" i="7"/>
  <c r="BV216" i="7"/>
  <c r="BU216" i="7"/>
  <c r="BT216" i="7"/>
  <c r="BS216" i="7"/>
  <c r="G216" i="7"/>
  <c r="BR216" i="7"/>
  <c r="C215" i="7"/>
  <c r="BQ216" i="7"/>
  <c r="BX216" i="7"/>
  <c r="BP216" i="7"/>
  <c r="BV358" i="7"/>
  <c r="J358" i="7"/>
  <c r="BU358" i="7"/>
  <c r="I358" i="7"/>
  <c r="BT358" i="7"/>
  <c r="H358" i="7"/>
  <c r="BS358" i="7"/>
  <c r="G358" i="7"/>
  <c r="BR358" i="7"/>
  <c r="C357" i="7"/>
  <c r="BQ358" i="7"/>
  <c r="BW358" i="7"/>
  <c r="K358" i="7"/>
  <c r="BX358" i="7"/>
  <c r="BP358" i="7"/>
  <c r="BV309" i="7"/>
  <c r="BT309" i="7"/>
  <c r="BS309" i="7"/>
  <c r="G309" i="7"/>
  <c r="BR309" i="7"/>
  <c r="C308" i="7"/>
  <c r="BQ309" i="7"/>
  <c r="BX309" i="7"/>
  <c r="BP309" i="7"/>
  <c r="BW309" i="7"/>
  <c r="BU309" i="7"/>
  <c r="G43" i="12"/>
  <c r="AO42" i="12"/>
  <c r="BV315" i="7"/>
  <c r="BT315" i="7"/>
  <c r="BS315" i="7"/>
  <c r="G315" i="7"/>
  <c r="BR315" i="7"/>
  <c r="C314" i="7"/>
  <c r="BQ315" i="7"/>
  <c r="BX315" i="7"/>
  <c r="BP315" i="7"/>
  <c r="BW315" i="7"/>
  <c r="BU315" i="7"/>
  <c r="AN42" i="12"/>
  <c r="BW212" i="7"/>
  <c r="BV212" i="7"/>
  <c r="BU212" i="7"/>
  <c r="BT212" i="7"/>
  <c r="BS212" i="7"/>
  <c r="G212" i="7"/>
  <c r="BR212" i="7"/>
  <c r="C211" i="7"/>
  <c r="BQ212" i="7"/>
  <c r="BX212" i="7"/>
  <c r="BP212" i="7"/>
  <c r="BT371" i="7"/>
  <c r="BS371" i="7"/>
  <c r="G371" i="7"/>
  <c r="BR371" i="7"/>
  <c r="C370" i="7"/>
  <c r="BQ371" i="7"/>
  <c r="BX371" i="7"/>
  <c r="BP371" i="7"/>
  <c r="BW371" i="7"/>
  <c r="BV371" i="7"/>
  <c r="BU371" i="7"/>
  <c r="W42" i="12"/>
  <c r="BX241" i="7"/>
  <c r="BP241" i="7"/>
  <c r="BV241" i="7"/>
  <c r="BU241" i="7"/>
  <c r="BT241" i="7"/>
  <c r="BS241" i="7"/>
  <c r="G241" i="7"/>
  <c r="BR241" i="7"/>
  <c r="C240" i="7"/>
  <c r="BQ241" i="7"/>
  <c r="BW241" i="7"/>
  <c r="BX393" i="7"/>
  <c r="BP393" i="7"/>
  <c r="BU393" i="7"/>
  <c r="BT393" i="7"/>
  <c r="BS393" i="7"/>
  <c r="BR393" i="7"/>
  <c r="G393" i="7"/>
  <c r="BQ393" i="7"/>
  <c r="C392" i="7"/>
  <c r="BV393" i="7"/>
  <c r="BW393" i="7"/>
  <c r="AD42" i="12"/>
  <c r="BD40" i="12"/>
  <c r="AM40" i="12"/>
  <c r="BP41" i="12"/>
  <c r="H33" i="12"/>
  <c r="H63" i="12"/>
  <c r="BI40" i="12"/>
  <c r="BO40" i="12"/>
  <c r="BE40" i="12"/>
  <c r="H19" i="12"/>
  <c r="BQ37" i="12"/>
  <c r="H38" i="12"/>
  <c r="H18" i="12"/>
  <c r="BA38" i="12"/>
  <c r="AY38" i="12"/>
  <c r="AM37" i="12"/>
  <c r="BS202" i="9"/>
  <c r="G202" i="9"/>
  <c r="BR202" i="9"/>
  <c r="C201" i="9"/>
  <c r="BQ202" i="9"/>
  <c r="BX202" i="9"/>
  <c r="BP202" i="9"/>
  <c r="BW202" i="9"/>
  <c r="BV202" i="9"/>
  <c r="BU202" i="9"/>
  <c r="BT202" i="9"/>
  <c r="BS276" i="9"/>
  <c r="G276" i="9"/>
  <c r="BW276" i="9"/>
  <c r="BR276" i="9"/>
  <c r="BQ276" i="9"/>
  <c r="BP276" i="9"/>
  <c r="BX276" i="9"/>
  <c r="BV276" i="9"/>
  <c r="BU276" i="9"/>
  <c r="I276" i="9"/>
  <c r="BT276" i="9"/>
  <c r="C275" i="9"/>
  <c r="H276" i="9"/>
  <c r="BV383" i="9"/>
  <c r="BW383" i="9"/>
  <c r="BU383" i="9"/>
  <c r="BR383" i="9"/>
  <c r="C382" i="9"/>
  <c r="G383" i="9"/>
  <c r="BX383" i="9"/>
  <c r="BT383" i="9"/>
  <c r="BS383" i="9"/>
  <c r="BQ383" i="9"/>
  <c r="BP383" i="9"/>
  <c r="BU235" i="9"/>
  <c r="BT235" i="9"/>
  <c r="BS235" i="9"/>
  <c r="BR235" i="9"/>
  <c r="C234" i="9"/>
  <c r="BQ235" i="9"/>
  <c r="BW235" i="9"/>
  <c r="BP235" i="9"/>
  <c r="BX235" i="9"/>
  <c r="BV235" i="9"/>
  <c r="G235" i="9"/>
  <c r="BU241" i="9"/>
  <c r="BT241" i="9"/>
  <c r="BS241" i="9"/>
  <c r="G241" i="9"/>
  <c r="BR241" i="9"/>
  <c r="C240" i="9"/>
  <c r="BQ241" i="9"/>
  <c r="BW241" i="9"/>
  <c r="BP241" i="9"/>
  <c r="BX241" i="9"/>
  <c r="BV241" i="9"/>
  <c r="BT247" i="9"/>
  <c r="BX247" i="9"/>
  <c r="BP247" i="9"/>
  <c r="BR247" i="9"/>
  <c r="BQ247" i="9"/>
  <c r="G247" i="9"/>
  <c r="C246" i="9"/>
  <c r="BW247" i="9"/>
  <c r="BU247" i="9"/>
  <c r="BV247" i="9"/>
  <c r="BS247" i="9"/>
  <c r="BV377" i="9"/>
  <c r="BS377" i="9"/>
  <c r="G377" i="9"/>
  <c r="BP377" i="9"/>
  <c r="BX377" i="9"/>
  <c r="BW377" i="9"/>
  <c r="BU377" i="9"/>
  <c r="C376" i="9"/>
  <c r="BT377" i="9"/>
  <c r="BR377" i="9"/>
  <c r="BQ377" i="9"/>
  <c r="BS204" i="9"/>
  <c r="G204" i="9"/>
  <c r="BR204" i="9"/>
  <c r="C203" i="9"/>
  <c r="BQ204" i="9"/>
  <c r="BX204" i="9"/>
  <c r="BP204" i="9"/>
  <c r="BW204" i="9"/>
  <c r="BV204" i="9"/>
  <c r="BU204" i="9"/>
  <c r="BT204" i="9"/>
  <c r="G198" i="9"/>
  <c r="BS198" i="9"/>
  <c r="BS23" i="9" s="1"/>
  <c r="BS31" i="5" s="1"/>
  <c r="BQ385" i="9"/>
  <c r="BW385" i="9"/>
  <c r="BV385" i="9"/>
  <c r="BS385" i="9"/>
  <c r="BR385" i="9"/>
  <c r="BP385" i="9"/>
  <c r="G385" i="9"/>
  <c r="BX385" i="9"/>
  <c r="BU385" i="9"/>
  <c r="BT385" i="9"/>
  <c r="C384" i="9"/>
  <c r="BT259" i="9"/>
  <c r="BS259" i="9"/>
  <c r="G259" i="9"/>
  <c r="BR259" i="9"/>
  <c r="C258" i="9"/>
  <c r="BQ259" i="9"/>
  <c r="BX259" i="9"/>
  <c r="BP259" i="9"/>
  <c r="BW259" i="9"/>
  <c r="BV259" i="9"/>
  <c r="BU259" i="9"/>
  <c r="BT249" i="9"/>
  <c r="BS249" i="9"/>
  <c r="BX249" i="9"/>
  <c r="BP249" i="9"/>
  <c r="BW249" i="9"/>
  <c r="BV249" i="9"/>
  <c r="BU249" i="9"/>
  <c r="BR249" i="9"/>
  <c r="G249" i="9"/>
  <c r="C248" i="9"/>
  <c r="BQ249" i="9"/>
  <c r="BV381" i="9"/>
  <c r="BU381" i="9"/>
  <c r="BT381" i="9"/>
  <c r="BQ381" i="9"/>
  <c r="BX381" i="9"/>
  <c r="C380" i="9"/>
  <c r="BW381" i="9"/>
  <c r="BS381" i="9"/>
  <c r="G381" i="9"/>
  <c r="BR381" i="9"/>
  <c r="BP381" i="9"/>
  <c r="BV249" i="8"/>
  <c r="BU249" i="8"/>
  <c r="BT249" i="8"/>
  <c r="BS249" i="8"/>
  <c r="G249" i="8"/>
  <c r="BR249" i="8"/>
  <c r="C248" i="8"/>
  <c r="BQ249" i="8"/>
  <c r="BP249" i="8"/>
  <c r="BX249" i="8"/>
  <c r="BW249" i="8"/>
  <c r="BR206" i="8"/>
  <c r="C205" i="8"/>
  <c r="BV206" i="8"/>
  <c r="BU206" i="8"/>
  <c r="BT206" i="8"/>
  <c r="BS206" i="8"/>
  <c r="G206" i="8"/>
  <c r="BQ206" i="8"/>
  <c r="BP206" i="8"/>
  <c r="BX206" i="8"/>
  <c r="BW206" i="8"/>
  <c r="BU371" i="8"/>
  <c r="BT371" i="8"/>
  <c r="BS371" i="8"/>
  <c r="G371" i="8"/>
  <c r="BR371" i="8"/>
  <c r="C370" i="8"/>
  <c r="BQ371" i="8"/>
  <c r="BW371" i="8"/>
  <c r="BP371" i="8"/>
  <c r="BX371" i="8"/>
  <c r="BV371" i="8"/>
  <c r="BU393" i="8"/>
  <c r="BT393" i="8"/>
  <c r="BS393" i="8"/>
  <c r="G393" i="8"/>
  <c r="BR393" i="8"/>
  <c r="C392" i="8"/>
  <c r="BQ393" i="8"/>
  <c r="BX393" i="8"/>
  <c r="BW393" i="8"/>
  <c r="BP393" i="8"/>
  <c r="BV393" i="8"/>
  <c r="BQ317" i="8"/>
  <c r="BX317" i="8"/>
  <c r="BP317" i="8"/>
  <c r="BW317" i="8"/>
  <c r="BV317" i="8"/>
  <c r="BU317" i="8"/>
  <c r="BT317" i="8"/>
  <c r="BR317" i="8"/>
  <c r="C316" i="8"/>
  <c r="BS317" i="8"/>
  <c r="G317" i="8"/>
  <c r="BU391" i="8"/>
  <c r="BT391" i="8"/>
  <c r="BS391" i="8"/>
  <c r="G391" i="8"/>
  <c r="BR391" i="8"/>
  <c r="C390" i="8"/>
  <c r="BQ391" i="8"/>
  <c r="BP391" i="8"/>
  <c r="BX391" i="8"/>
  <c r="BV391" i="8"/>
  <c r="BW391" i="8"/>
  <c r="BW230" i="8"/>
  <c r="BW231" i="8" s="1"/>
  <c r="BW45" i="8" s="1"/>
  <c r="BW22" i="5" s="1"/>
  <c r="BU230" i="8"/>
  <c r="BT230" i="8"/>
  <c r="BS230" i="8"/>
  <c r="G230" i="8"/>
  <c r="BR230" i="8"/>
  <c r="BR231" i="8" s="1"/>
  <c r="BR45" i="8" s="1"/>
  <c r="BR22" i="5" s="1"/>
  <c r="BQ230" i="8"/>
  <c r="BP230" i="8"/>
  <c r="BP231" i="8" s="1"/>
  <c r="BP45" i="8" s="1"/>
  <c r="BP22" i="5" s="1"/>
  <c r="BX230" i="8"/>
  <c r="BX231" i="8" s="1"/>
  <c r="BX45" i="8" s="1"/>
  <c r="BX22" i="5" s="1"/>
  <c r="C229" i="8"/>
  <c r="C86" i="8"/>
  <c r="BV230" i="8"/>
  <c r="G198" i="8"/>
  <c r="BQ301" i="8"/>
  <c r="BX301" i="8"/>
  <c r="BP301" i="8"/>
  <c r="BW301" i="8"/>
  <c r="BV301" i="8"/>
  <c r="BU301" i="8"/>
  <c r="BT301" i="8"/>
  <c r="BR301" i="8"/>
  <c r="BS301" i="8"/>
  <c r="C300" i="8"/>
  <c r="G301" i="8"/>
  <c r="BX237" i="7"/>
  <c r="BP237" i="7"/>
  <c r="BV237" i="7"/>
  <c r="BU237" i="7"/>
  <c r="BT237" i="7"/>
  <c r="BS237" i="7"/>
  <c r="G237" i="7"/>
  <c r="BR237" i="7"/>
  <c r="C236" i="7"/>
  <c r="BQ237" i="7"/>
  <c r="BW237" i="7"/>
  <c r="BX259" i="7"/>
  <c r="BP259" i="7"/>
  <c r="BV259" i="7"/>
  <c r="BU259" i="7"/>
  <c r="BT259" i="7"/>
  <c r="BS259" i="7"/>
  <c r="G259" i="7"/>
  <c r="BR259" i="7"/>
  <c r="C258" i="7"/>
  <c r="BQ259" i="7"/>
  <c r="BW259" i="7"/>
  <c r="G198" i="7"/>
  <c r="BW210" i="7"/>
  <c r="BV210" i="7"/>
  <c r="BU210" i="7"/>
  <c r="BT210" i="7"/>
  <c r="BS210" i="7"/>
  <c r="G210" i="7"/>
  <c r="BR210" i="7"/>
  <c r="C209" i="7"/>
  <c r="BQ210" i="7"/>
  <c r="BX210" i="7"/>
  <c r="BP210" i="7"/>
  <c r="BV319" i="7"/>
  <c r="BT319" i="7"/>
  <c r="BS319" i="7"/>
  <c r="G319" i="7"/>
  <c r="BR319" i="7"/>
  <c r="C318" i="7"/>
  <c r="BQ319" i="7"/>
  <c r="BX319" i="7"/>
  <c r="BP319" i="7"/>
  <c r="BW319" i="7"/>
  <c r="BU319" i="7"/>
  <c r="BV270" i="7"/>
  <c r="BT270" i="7"/>
  <c r="H270" i="7"/>
  <c r="BS270" i="7"/>
  <c r="G270" i="7"/>
  <c r="BR270" i="7"/>
  <c r="C269" i="7"/>
  <c r="BQ270" i="7"/>
  <c r="BX270" i="7"/>
  <c r="BP270" i="7"/>
  <c r="BW270" i="7"/>
  <c r="BU270" i="7"/>
  <c r="I270" i="7"/>
  <c r="BW218" i="7"/>
  <c r="BS218" i="7"/>
  <c r="BR218" i="7"/>
  <c r="BQ218" i="7"/>
  <c r="BP218" i="7"/>
  <c r="BX218" i="7"/>
  <c r="G218" i="7"/>
  <c r="BV218" i="7"/>
  <c r="C217" i="7"/>
  <c r="BU218" i="7"/>
  <c r="BT218" i="7"/>
  <c r="BT377" i="7"/>
  <c r="BS377" i="7"/>
  <c r="G377" i="7"/>
  <c r="BR377" i="7"/>
  <c r="C376" i="7"/>
  <c r="BQ377" i="7"/>
  <c r="BX377" i="7"/>
  <c r="BP377" i="7"/>
  <c r="BW377" i="7"/>
  <c r="BV377" i="7"/>
  <c r="BU377" i="7"/>
  <c r="V42" i="12"/>
  <c r="BR40" i="12"/>
  <c r="BX43" i="12"/>
  <c r="H43" i="12"/>
  <c r="BT43" i="12"/>
  <c r="H73" i="12"/>
  <c r="I43" i="12"/>
  <c r="BU43" i="12"/>
  <c r="BV43" i="12"/>
  <c r="BA40" i="12"/>
  <c r="BI37" i="12"/>
  <c r="H78" i="12"/>
  <c r="BG37" i="12"/>
  <c r="AS38" i="12"/>
  <c r="BM37" i="12"/>
  <c r="AQ38" i="12"/>
  <c r="BT352" i="9"/>
  <c r="H352" i="9"/>
  <c r="BR352" i="9"/>
  <c r="C351" i="9"/>
  <c r="BQ352" i="9"/>
  <c r="BX352" i="9"/>
  <c r="BP352" i="9"/>
  <c r="BW352" i="9"/>
  <c r="K352" i="9"/>
  <c r="BV352" i="9"/>
  <c r="J352" i="9"/>
  <c r="BU352" i="9"/>
  <c r="I352" i="9"/>
  <c r="BS352" i="9"/>
  <c r="G352" i="9"/>
  <c r="BW228" i="9"/>
  <c r="BV228" i="9"/>
  <c r="BT228" i="9"/>
  <c r="BS228" i="9"/>
  <c r="G228" i="9"/>
  <c r="BQ228" i="9"/>
  <c r="BX228" i="9"/>
  <c r="C227" i="9"/>
  <c r="BU228" i="9"/>
  <c r="BR228" i="9"/>
  <c r="BP228" i="9"/>
  <c r="BW218" i="9"/>
  <c r="BV218" i="9"/>
  <c r="BT218" i="9"/>
  <c r="BS218" i="9"/>
  <c r="BQ218" i="9"/>
  <c r="BX218" i="9"/>
  <c r="BU218" i="9"/>
  <c r="BR218" i="9"/>
  <c r="G218" i="9"/>
  <c r="BP218" i="9"/>
  <c r="C217" i="9"/>
  <c r="BW224" i="9"/>
  <c r="BV224" i="9"/>
  <c r="BT224" i="9"/>
  <c r="BS224" i="9"/>
  <c r="G224" i="9"/>
  <c r="BQ224" i="9"/>
  <c r="BR224" i="9"/>
  <c r="BP224" i="9"/>
  <c r="BX224" i="9"/>
  <c r="BU224" i="9"/>
  <c r="C223" i="9"/>
  <c r="BV373" i="9"/>
  <c r="BQ373" i="9"/>
  <c r="BW373" i="9"/>
  <c r="G373" i="9"/>
  <c r="BT373" i="9"/>
  <c r="BS373" i="9"/>
  <c r="BP373" i="9"/>
  <c r="C372" i="9"/>
  <c r="BX373" i="9"/>
  <c r="BU373" i="9"/>
  <c r="BR373" i="9"/>
  <c r="BQ393" i="9"/>
  <c r="BW393" i="9"/>
  <c r="BV393" i="9"/>
  <c r="BT393" i="9"/>
  <c r="BS393" i="9"/>
  <c r="G393" i="9"/>
  <c r="C392" i="9"/>
  <c r="BX393" i="9"/>
  <c r="BU393" i="9"/>
  <c r="BP393" i="9"/>
  <c r="BR393" i="9"/>
  <c r="BS342" i="9"/>
  <c r="G342" i="9"/>
  <c r="BR342" i="9"/>
  <c r="C341" i="9"/>
  <c r="BQ342" i="9"/>
  <c r="BX342" i="9"/>
  <c r="BP342" i="9"/>
  <c r="BV342" i="9"/>
  <c r="J342" i="9"/>
  <c r="BW342" i="9"/>
  <c r="K342" i="9"/>
  <c r="BU342" i="9"/>
  <c r="I342" i="9"/>
  <c r="BT342" i="9"/>
  <c r="H342" i="9"/>
  <c r="BV375" i="9"/>
  <c r="BR375" i="9"/>
  <c r="C374" i="9"/>
  <c r="BX375" i="9"/>
  <c r="BU375" i="9"/>
  <c r="BT375" i="9"/>
  <c r="BW375" i="9"/>
  <c r="G375" i="9"/>
  <c r="BS375" i="9"/>
  <c r="BQ375" i="9"/>
  <c r="BP375" i="9"/>
  <c r="BQ391" i="9"/>
  <c r="BW391" i="9"/>
  <c r="BV391" i="9"/>
  <c r="BT391" i="9"/>
  <c r="BS391" i="9"/>
  <c r="G391" i="9"/>
  <c r="BP391" i="9"/>
  <c r="BR391" i="9"/>
  <c r="C390" i="9"/>
  <c r="BX391" i="9"/>
  <c r="BU391" i="9"/>
  <c r="BU385" i="8"/>
  <c r="BT385" i="8"/>
  <c r="BS385" i="8"/>
  <c r="G385" i="8"/>
  <c r="BR385" i="8"/>
  <c r="C384" i="8"/>
  <c r="BQ385" i="8"/>
  <c r="BX385" i="8"/>
  <c r="BV385" i="8"/>
  <c r="BP385" i="8"/>
  <c r="BW385" i="8"/>
  <c r="BU381" i="8"/>
  <c r="BT381" i="8"/>
  <c r="BS381" i="8"/>
  <c r="G381" i="8"/>
  <c r="BR381" i="8"/>
  <c r="C380" i="8"/>
  <c r="BQ381" i="8"/>
  <c r="BX381" i="8"/>
  <c r="BW381" i="8"/>
  <c r="BP381" i="8"/>
  <c r="BV381" i="8"/>
  <c r="BQ348" i="8"/>
  <c r="BU348" i="8"/>
  <c r="I348" i="8"/>
  <c r="BT348" i="8"/>
  <c r="H348" i="8"/>
  <c r="BS348" i="8"/>
  <c r="G348" i="8"/>
  <c r="BR348" i="8"/>
  <c r="C347" i="8"/>
  <c r="BP348" i="8"/>
  <c r="BX348" i="8"/>
  <c r="BW348" i="8"/>
  <c r="K348" i="8"/>
  <c r="BV348" i="8"/>
  <c r="J348" i="8"/>
  <c r="BU377" i="8"/>
  <c r="BT377" i="8"/>
  <c r="BS377" i="8"/>
  <c r="G377" i="8"/>
  <c r="BR377" i="8"/>
  <c r="C376" i="8"/>
  <c r="BQ377" i="8"/>
  <c r="BW377" i="8"/>
  <c r="BP377" i="8"/>
  <c r="BX377" i="8"/>
  <c r="BV377" i="8"/>
  <c r="BQ313" i="8"/>
  <c r="BX313" i="8"/>
  <c r="BP313" i="8"/>
  <c r="BW313" i="8"/>
  <c r="BV313" i="8"/>
  <c r="BU313" i="8"/>
  <c r="BT313" i="8"/>
  <c r="BR313" i="8"/>
  <c r="C312" i="8"/>
  <c r="BS313" i="8"/>
  <c r="G313" i="8"/>
  <c r="BT198" i="8"/>
  <c r="BT23" i="8" s="1"/>
  <c r="BT21" i="5" s="1"/>
  <c r="BU375" i="8"/>
  <c r="BT375" i="8"/>
  <c r="BS375" i="8"/>
  <c r="G375" i="8"/>
  <c r="BR375" i="8"/>
  <c r="C374" i="8"/>
  <c r="BQ375" i="8"/>
  <c r="BP375" i="8"/>
  <c r="BX375" i="8"/>
  <c r="BV375" i="8"/>
  <c r="BW375" i="8"/>
  <c r="BR230" i="7"/>
  <c r="C229" i="7"/>
  <c r="BX230" i="7"/>
  <c r="BP230" i="7"/>
  <c r="BW230" i="7"/>
  <c r="BV230" i="7"/>
  <c r="BU230" i="7"/>
  <c r="BT230" i="7"/>
  <c r="BS230" i="7"/>
  <c r="G230" i="7"/>
  <c r="BQ230" i="7"/>
  <c r="BX243" i="7"/>
  <c r="BP243" i="7"/>
  <c r="BV243" i="7"/>
  <c r="BU243" i="7"/>
  <c r="BT243" i="7"/>
  <c r="BS243" i="7"/>
  <c r="G243" i="7"/>
  <c r="BR243" i="7"/>
  <c r="C242" i="7"/>
  <c r="BQ243" i="7"/>
  <c r="BW243" i="7"/>
  <c r="BT385" i="7"/>
  <c r="BS385" i="7"/>
  <c r="G385" i="7"/>
  <c r="BR385" i="7"/>
  <c r="C384" i="7"/>
  <c r="BQ385" i="7"/>
  <c r="BX385" i="7"/>
  <c r="BP385" i="7"/>
  <c r="BW385" i="7"/>
  <c r="BV385" i="7"/>
  <c r="BU385" i="7"/>
  <c r="BT391" i="7"/>
  <c r="BS391" i="7"/>
  <c r="G391" i="7"/>
  <c r="BR391" i="7"/>
  <c r="C390" i="7"/>
  <c r="BQ391" i="7"/>
  <c r="BX391" i="7"/>
  <c r="BP391" i="7"/>
  <c r="BW391" i="7"/>
  <c r="BV391" i="7"/>
  <c r="BU391" i="7"/>
  <c r="BV342" i="7"/>
  <c r="J342" i="7"/>
  <c r="BU342" i="7"/>
  <c r="I342" i="7"/>
  <c r="BT342" i="7"/>
  <c r="H342" i="7"/>
  <c r="BS342" i="7"/>
  <c r="G342" i="7"/>
  <c r="BR342" i="7"/>
  <c r="C341" i="7"/>
  <c r="BQ342" i="7"/>
  <c r="BW342" i="7"/>
  <c r="K342" i="7"/>
  <c r="BX342" i="7"/>
  <c r="BP342" i="7"/>
  <c r="BV348" i="7"/>
  <c r="J348" i="7"/>
  <c r="BU348" i="7"/>
  <c r="I348" i="7"/>
  <c r="BT348" i="7"/>
  <c r="H348" i="7"/>
  <c r="BS348" i="7"/>
  <c r="G348" i="7"/>
  <c r="BR348" i="7"/>
  <c r="C347" i="7"/>
  <c r="BQ348" i="7"/>
  <c r="BW348" i="7"/>
  <c r="K348" i="7"/>
  <c r="BX348" i="7"/>
  <c r="BP348" i="7"/>
  <c r="BS42" i="12"/>
  <c r="BW202" i="7"/>
  <c r="BV202" i="7"/>
  <c r="BU202" i="7"/>
  <c r="BT202" i="7"/>
  <c r="BS202" i="7"/>
  <c r="G202" i="7"/>
  <c r="BR202" i="7"/>
  <c r="C201" i="7"/>
  <c r="BQ202" i="7"/>
  <c r="BX202" i="7"/>
  <c r="BP202" i="7"/>
  <c r="BQ41" i="12"/>
  <c r="BJ40" i="12"/>
  <c r="H83" i="12"/>
  <c r="AS40" i="12"/>
  <c r="BS41" i="12"/>
  <c r="G41" i="12"/>
  <c r="BA37" i="12"/>
  <c r="H68" i="12"/>
  <c r="AY37" i="12"/>
  <c r="BE37" i="12"/>
  <c r="D54" i="4"/>
  <c r="H54" i="4"/>
  <c r="R121" i="76"/>
  <c r="E14" i="22"/>
  <c r="D64" i="4" s="1"/>
  <c r="R121" i="78"/>
  <c r="G14" i="22"/>
  <c r="F64" i="4" s="1"/>
  <c r="F54" i="4"/>
  <c r="B54" i="4"/>
  <c r="H14" i="22"/>
  <c r="G64" i="4" s="1"/>
  <c r="R121" i="79"/>
  <c r="G54" i="4"/>
  <c r="P121" i="78"/>
  <c r="P121" i="79"/>
  <c r="P121" i="80"/>
  <c r="R121" i="80"/>
  <c r="I14" i="22"/>
  <c r="H64" i="4" s="1"/>
  <c r="BU198" i="7" l="1"/>
  <c r="BU23" i="7" s="1"/>
  <c r="BU11" i="5" s="1"/>
  <c r="BQ198" i="7"/>
  <c r="BQ23" i="7" s="1"/>
  <c r="BQ11" i="5" s="1"/>
  <c r="BS198" i="8"/>
  <c r="BS23" i="8" s="1"/>
  <c r="BS21" i="5" s="1"/>
  <c r="BT198" i="9"/>
  <c r="BT23" i="9" s="1"/>
  <c r="BT31" i="5" s="1"/>
  <c r="BP198" i="7"/>
  <c r="BP23" i="7" s="1"/>
  <c r="BP11" i="5" s="1"/>
  <c r="BR198" i="7"/>
  <c r="BR23" i="7" s="1"/>
  <c r="BR11" i="5" s="1"/>
  <c r="BV198" i="8"/>
  <c r="BV23" i="8" s="1"/>
  <c r="BV21" i="5" s="1"/>
  <c r="G100" i="83"/>
  <c r="G108" i="83" s="1"/>
  <c r="BU59" i="2"/>
  <c r="BR198" i="9"/>
  <c r="BR23" i="9" s="1"/>
  <c r="BR31" i="5" s="1"/>
  <c r="F100" i="84"/>
  <c r="F74" i="2"/>
  <c r="E110" i="84"/>
  <c r="E112" i="84"/>
  <c r="H31" i="12" s="1"/>
  <c r="E122" i="84"/>
  <c r="H81" i="12" s="1"/>
  <c r="E120" i="84"/>
  <c r="H61" i="12" s="1"/>
  <c r="E118" i="84"/>
  <c r="E116" i="84"/>
  <c r="E101" i="84"/>
  <c r="E123" i="84" s="1"/>
  <c r="H91" i="12" s="1"/>
  <c r="E114" i="84"/>
  <c r="E111" i="84"/>
  <c r="E108" i="84"/>
  <c r="E107" i="84"/>
  <c r="H21" i="12" s="1"/>
  <c r="E119" i="84"/>
  <c r="H51" i="12" s="1"/>
  <c r="E121" i="84"/>
  <c r="H71" i="12" s="1"/>
  <c r="E115" i="84"/>
  <c r="E117" i="84"/>
  <c r="E109" i="84"/>
  <c r="E113" i="84"/>
  <c r="H41" i="12" s="1"/>
  <c r="BW198" i="7"/>
  <c r="BW23" i="7" s="1"/>
  <c r="BW11" i="5" s="1"/>
  <c r="G100" i="81"/>
  <c r="G50" i="2"/>
  <c r="F116" i="81"/>
  <c r="F121" i="81"/>
  <c r="F107" i="81"/>
  <c r="F122" i="81"/>
  <c r="F108" i="81"/>
  <c r="F109" i="81"/>
  <c r="F110" i="81"/>
  <c r="F111" i="81"/>
  <c r="F114" i="81"/>
  <c r="F115" i="81"/>
  <c r="F118" i="81"/>
  <c r="H100" i="85"/>
  <c r="H82" i="2"/>
  <c r="H100" i="83"/>
  <c r="H66" i="2"/>
  <c r="G109" i="85"/>
  <c r="G101" i="85"/>
  <c r="G123" i="85" s="1"/>
  <c r="J92" i="12" s="1"/>
  <c r="G114" i="85"/>
  <c r="G116" i="85"/>
  <c r="G121" i="85"/>
  <c r="G120" i="85"/>
  <c r="G115" i="85"/>
  <c r="G111" i="85"/>
  <c r="G117" i="85"/>
  <c r="G112" i="85"/>
  <c r="G122" i="85"/>
  <c r="G110" i="85"/>
  <c r="G108" i="85"/>
  <c r="G118" i="85"/>
  <c r="G107" i="85"/>
  <c r="G119" i="85"/>
  <c r="G113" i="85"/>
  <c r="F112" i="81"/>
  <c r="I28" i="12" s="1"/>
  <c r="G109" i="83"/>
  <c r="G118" i="83"/>
  <c r="G111" i="83"/>
  <c r="G107" i="83"/>
  <c r="G115" i="83"/>
  <c r="G116" i="83"/>
  <c r="G122" i="83"/>
  <c r="G121" i="83"/>
  <c r="G114" i="83"/>
  <c r="G110" i="83"/>
  <c r="H169" i="8"/>
  <c r="H191" i="8"/>
  <c r="H171" i="8"/>
  <c r="H195" i="8"/>
  <c r="H177" i="8"/>
  <c r="H197" i="8"/>
  <c r="H173" i="8"/>
  <c r="H181" i="8"/>
  <c r="H185" i="8"/>
  <c r="H175" i="8"/>
  <c r="H179" i="8"/>
  <c r="H193" i="8"/>
  <c r="H183" i="8"/>
  <c r="H187" i="8"/>
  <c r="H189" i="8"/>
  <c r="H197" i="9"/>
  <c r="H185" i="9"/>
  <c r="H173" i="9"/>
  <c r="H187" i="9"/>
  <c r="H191" i="9"/>
  <c r="H179" i="9"/>
  <c r="H195" i="9"/>
  <c r="H193" i="9"/>
  <c r="H177" i="9"/>
  <c r="H175" i="9"/>
  <c r="H189" i="9"/>
  <c r="H181" i="9"/>
  <c r="H183" i="9"/>
  <c r="H171" i="9"/>
  <c r="H169" i="9"/>
  <c r="H185" i="7"/>
  <c r="H193" i="7"/>
  <c r="H171" i="7"/>
  <c r="H187" i="7"/>
  <c r="H181" i="7"/>
  <c r="H191" i="7"/>
  <c r="H195" i="7"/>
  <c r="H177" i="7"/>
  <c r="H169" i="7"/>
  <c r="H175" i="7"/>
  <c r="H179" i="7"/>
  <c r="H173" i="7"/>
  <c r="H183" i="7"/>
  <c r="H197" i="7"/>
  <c r="H189" i="7"/>
  <c r="D91" i="13"/>
  <c r="D12" i="13"/>
  <c r="D83" i="13"/>
  <c r="D75" i="13"/>
  <c r="D44" i="13"/>
  <c r="BU43" i="2"/>
  <c r="E110" i="13"/>
  <c r="E118" i="13"/>
  <c r="E121" i="13"/>
  <c r="E107" i="13"/>
  <c r="E111" i="13"/>
  <c r="E116" i="13"/>
  <c r="E115" i="13"/>
  <c r="E122" i="13"/>
  <c r="F42" i="2"/>
  <c r="F100" i="13"/>
  <c r="P120" i="75"/>
  <c r="P121" i="75" s="1"/>
  <c r="P120" i="49"/>
  <c r="P121" i="49" s="1"/>
  <c r="BR264" i="7"/>
  <c r="BR67" i="7" s="1"/>
  <c r="BR13" i="5" s="1"/>
  <c r="BT264" i="7"/>
  <c r="BT67" i="7" s="1"/>
  <c r="BT13" i="5" s="1"/>
  <c r="BU264" i="7"/>
  <c r="BU67" i="7" s="1"/>
  <c r="BU13" i="5" s="1"/>
  <c r="BP264" i="7"/>
  <c r="BP67" i="7" s="1"/>
  <c r="BP13" i="5" s="1"/>
  <c r="BS363" i="9"/>
  <c r="BS133" i="9" s="1"/>
  <c r="BS36" i="5" s="1"/>
  <c r="BX264" i="7"/>
  <c r="BX67" i="7" s="1"/>
  <c r="BX13" i="5" s="1"/>
  <c r="BS231" i="7"/>
  <c r="BS45" i="7" s="1"/>
  <c r="BS12" i="5" s="1"/>
  <c r="BP363" i="9"/>
  <c r="BP133" i="9" s="1"/>
  <c r="BP36" i="5" s="1"/>
  <c r="BW264" i="7"/>
  <c r="BW67" i="7" s="1"/>
  <c r="BW13" i="5" s="1"/>
  <c r="BQ264" i="7"/>
  <c r="BQ67" i="7" s="1"/>
  <c r="BQ13" i="5" s="1"/>
  <c r="BW363" i="9"/>
  <c r="BW133" i="9" s="1"/>
  <c r="BW36" i="5" s="1"/>
  <c r="BX264" i="9"/>
  <c r="BX67" i="9" s="1"/>
  <c r="BX33" i="5" s="1"/>
  <c r="BQ363" i="9"/>
  <c r="BQ133" i="9" s="1"/>
  <c r="BQ36" i="5" s="1"/>
  <c r="BS264" i="7"/>
  <c r="BS67" i="7" s="1"/>
  <c r="BS13" i="5" s="1"/>
  <c r="BX363" i="9"/>
  <c r="BX133" i="9" s="1"/>
  <c r="BX36" i="5" s="1"/>
  <c r="BU363" i="9"/>
  <c r="BU133" i="9" s="1"/>
  <c r="BU36" i="5" s="1"/>
  <c r="BV363" i="9"/>
  <c r="BV133" i="9" s="1"/>
  <c r="BV36" i="5" s="1"/>
  <c r="BV264" i="7"/>
  <c r="BV67" i="7" s="1"/>
  <c r="BV13" i="5" s="1"/>
  <c r="H49" i="9"/>
  <c r="H49" i="8"/>
  <c r="H49" i="7"/>
  <c r="E4" i="82"/>
  <c r="H27" i="9"/>
  <c r="H27" i="8"/>
  <c r="H27" i="7"/>
  <c r="E4" i="81"/>
  <c r="BR330" i="7"/>
  <c r="BR111" i="7" s="1"/>
  <c r="BR15" i="5" s="1"/>
  <c r="BU330" i="7"/>
  <c r="BU111" i="7" s="1"/>
  <c r="BU15" i="5" s="1"/>
  <c r="H93" i="9"/>
  <c r="H93" i="8"/>
  <c r="H93" i="7"/>
  <c r="E4" i="84"/>
  <c r="I344" i="8"/>
  <c r="I360" i="8"/>
  <c r="I340" i="8"/>
  <c r="I356" i="8"/>
  <c r="BQ83" i="83"/>
  <c r="BQ12" i="83"/>
  <c r="BQ91" i="83"/>
  <c r="BQ75" i="83"/>
  <c r="D75" i="86"/>
  <c r="D44" i="86"/>
  <c r="D12" i="86"/>
  <c r="D91" i="86"/>
  <c r="D83" i="86"/>
  <c r="H44" i="85"/>
  <c r="H75" i="85"/>
  <c r="H91" i="85"/>
  <c r="H83" i="85"/>
  <c r="H12" i="85"/>
  <c r="I166" i="9"/>
  <c r="I5" i="9"/>
  <c r="I166" i="8"/>
  <c r="I5" i="8"/>
  <c r="I166" i="7"/>
  <c r="I5" i="7"/>
  <c r="F4" i="13"/>
  <c r="L115" i="9"/>
  <c r="L115" i="7"/>
  <c r="L115" i="8"/>
  <c r="I4" i="85"/>
  <c r="I340" i="9"/>
  <c r="I356" i="9"/>
  <c r="I362" i="9"/>
  <c r="I363" i="9" s="1"/>
  <c r="I133" i="9" s="1"/>
  <c r="I36" i="5" s="1"/>
  <c r="I334" i="9"/>
  <c r="I346" i="9"/>
  <c r="I350" i="9"/>
  <c r="BQ91" i="85"/>
  <c r="BQ12" i="85"/>
  <c r="BQ83" i="85"/>
  <c r="BQ44" i="85"/>
  <c r="BQ75" i="85"/>
  <c r="H100" i="86"/>
  <c r="H90" i="2"/>
  <c r="F46" i="2"/>
  <c r="F41" i="2" s="1"/>
  <c r="G45" i="2"/>
  <c r="H137" i="9"/>
  <c r="H137" i="8"/>
  <c r="H137" i="7"/>
  <c r="E4" i="86"/>
  <c r="J85" i="2"/>
  <c r="I86" i="2"/>
  <c r="I81" i="2" s="1"/>
  <c r="F83" i="83"/>
  <c r="F44" i="83"/>
  <c r="F12" i="83"/>
  <c r="F75" i="83"/>
  <c r="F91" i="83"/>
  <c r="BT278" i="8"/>
  <c r="BT282" i="8"/>
  <c r="BT286" i="8"/>
  <c r="BT270" i="8"/>
  <c r="BT294" i="8"/>
  <c r="G101" i="86"/>
  <c r="G123" i="86" s="1"/>
  <c r="J93" i="12" s="1"/>
  <c r="G115" i="86"/>
  <c r="G107" i="86"/>
  <c r="G122" i="86"/>
  <c r="G114" i="86"/>
  <c r="G121" i="86"/>
  <c r="G113" i="86"/>
  <c r="G120" i="86"/>
  <c r="G112" i="86"/>
  <c r="G119" i="86"/>
  <c r="G111" i="86"/>
  <c r="G117" i="86"/>
  <c r="G109" i="86"/>
  <c r="G116" i="86"/>
  <c r="G108" i="86"/>
  <c r="G118" i="86"/>
  <c r="G110" i="86"/>
  <c r="K344" i="8"/>
  <c r="K360" i="8"/>
  <c r="K340" i="8"/>
  <c r="K356" i="8"/>
  <c r="E94" i="2"/>
  <c r="F93" i="2"/>
  <c r="E89" i="2"/>
  <c r="D83" i="84"/>
  <c r="D44" i="84"/>
  <c r="D12" i="84"/>
  <c r="D91" i="84"/>
  <c r="D75" i="84"/>
  <c r="F77" i="2"/>
  <c r="E78" i="2"/>
  <c r="E73" i="2" s="1"/>
  <c r="BT278" i="9"/>
  <c r="BT288" i="9"/>
  <c r="BT294" i="9"/>
  <c r="BT272" i="9"/>
  <c r="BT268" i="9"/>
  <c r="BT284" i="9"/>
  <c r="BT344" i="8"/>
  <c r="BT356" i="8"/>
  <c r="BT360" i="8"/>
  <c r="BT340" i="8"/>
  <c r="F61" i="2"/>
  <c r="E62" i="2"/>
  <c r="E57" i="2" s="1"/>
  <c r="K356" i="9"/>
  <c r="K340" i="9"/>
  <c r="K346" i="9"/>
  <c r="K362" i="9"/>
  <c r="K350" i="9"/>
  <c r="K334" i="9"/>
  <c r="E91" i="85"/>
  <c r="E83" i="85"/>
  <c r="E12" i="85"/>
  <c r="E44" i="85"/>
  <c r="E75" i="85"/>
  <c r="I282" i="8"/>
  <c r="I278" i="8"/>
  <c r="I270" i="8"/>
  <c r="I294" i="8"/>
  <c r="I286" i="8"/>
  <c r="E83" i="83"/>
  <c r="E12" i="83"/>
  <c r="E91" i="83"/>
  <c r="E75" i="83"/>
  <c r="E44" i="83"/>
  <c r="BT356" i="9"/>
  <c r="BT340" i="9"/>
  <c r="BT350" i="9"/>
  <c r="BT346" i="9"/>
  <c r="BT362" i="9"/>
  <c r="BT334" i="9"/>
  <c r="J71" i="9"/>
  <c r="J71" i="8"/>
  <c r="J296" i="8" s="1"/>
  <c r="J71" i="7"/>
  <c r="G4" i="83"/>
  <c r="I288" i="9"/>
  <c r="I278" i="9"/>
  <c r="I294" i="9"/>
  <c r="I272" i="9"/>
  <c r="I284" i="9"/>
  <c r="I268" i="9"/>
  <c r="BU198" i="8"/>
  <c r="BU23" i="8" s="1"/>
  <c r="BU21" i="5" s="1"/>
  <c r="D44" i="82"/>
  <c r="D12" i="82"/>
  <c r="D91" i="82"/>
  <c r="D75" i="82"/>
  <c r="D83" i="82"/>
  <c r="G70" i="2"/>
  <c r="G65" i="2" s="1"/>
  <c r="H69" i="2"/>
  <c r="H344" i="8"/>
  <c r="H356" i="8"/>
  <c r="H360" i="8"/>
  <c r="H340" i="8"/>
  <c r="J363" i="9"/>
  <c r="J133" i="9" s="1"/>
  <c r="J36" i="5" s="1"/>
  <c r="F91" i="85"/>
  <c r="F12" i="85"/>
  <c r="F83" i="85"/>
  <c r="F75" i="85"/>
  <c r="F44" i="85"/>
  <c r="H278" i="8"/>
  <c r="H282" i="8"/>
  <c r="H294" i="8"/>
  <c r="H270" i="8"/>
  <c r="H286" i="8"/>
  <c r="G100" i="82"/>
  <c r="G58" i="2"/>
  <c r="F53" i="2"/>
  <c r="E49" i="2"/>
  <c r="E54" i="2"/>
  <c r="H340" i="9"/>
  <c r="H356" i="9"/>
  <c r="H350" i="9"/>
  <c r="H362" i="9"/>
  <c r="H334" i="9"/>
  <c r="H346" i="9"/>
  <c r="BR363" i="9"/>
  <c r="BR133" i="9" s="1"/>
  <c r="BR36" i="5" s="1"/>
  <c r="H278" i="9"/>
  <c r="H294" i="9"/>
  <c r="H272" i="9"/>
  <c r="H288" i="9"/>
  <c r="H284" i="9"/>
  <c r="H268" i="9"/>
  <c r="F111" i="82"/>
  <c r="F109" i="82"/>
  <c r="F115" i="82"/>
  <c r="F116" i="82"/>
  <c r="F122" i="82"/>
  <c r="F107" i="82"/>
  <c r="F110" i="82"/>
  <c r="F118" i="82"/>
  <c r="F121" i="82"/>
  <c r="BU67" i="2"/>
  <c r="F14" i="22"/>
  <c r="E64" i="4" s="1"/>
  <c r="E65" i="4" s="1"/>
  <c r="R120" i="49"/>
  <c r="C14" i="22" s="1"/>
  <c r="R120" i="75"/>
  <c r="D14" i="22" s="1"/>
  <c r="C64" i="4" s="1"/>
  <c r="C65" i="4" s="1"/>
  <c r="G65" i="4"/>
  <c r="G41" i="4" s="1"/>
  <c r="E113" i="83"/>
  <c r="C41" i="83"/>
  <c r="G112" i="83"/>
  <c r="J30" i="12" s="1"/>
  <c r="C40" i="83"/>
  <c r="E112" i="83"/>
  <c r="D112" i="81"/>
  <c r="C40" i="81"/>
  <c r="E112" i="81"/>
  <c r="H28" i="12" s="1"/>
  <c r="BP396" i="8"/>
  <c r="BP155" i="8" s="1"/>
  <c r="BP27" i="5" s="1"/>
  <c r="BT396" i="8"/>
  <c r="BT155" i="8" s="1"/>
  <c r="BT27" i="5" s="1"/>
  <c r="BW264" i="9"/>
  <c r="BW67" i="9" s="1"/>
  <c r="BW33" i="5" s="1"/>
  <c r="BP231" i="9"/>
  <c r="BP45" i="9" s="1"/>
  <c r="BP32" i="5" s="1"/>
  <c r="BV231" i="9"/>
  <c r="BV45" i="9" s="1"/>
  <c r="BV32" i="5" s="1"/>
  <c r="G363" i="8"/>
  <c r="BS363" i="8"/>
  <c r="BS133" i="8" s="1"/>
  <c r="BS26" i="5" s="1"/>
  <c r="BV297" i="9"/>
  <c r="BV89" i="9" s="1"/>
  <c r="BV34" i="5" s="1"/>
  <c r="BT330" i="7"/>
  <c r="BT111" i="7" s="1"/>
  <c r="BT15" i="5" s="1"/>
  <c r="J363" i="7"/>
  <c r="J133" i="7" s="1"/>
  <c r="J16" i="5" s="1"/>
  <c r="BV363" i="7"/>
  <c r="BV133" i="7" s="1"/>
  <c r="BV16" i="5" s="1"/>
  <c r="BX330" i="8"/>
  <c r="BX111" i="8" s="1"/>
  <c r="BX25" i="5" s="1"/>
  <c r="BQ330" i="8"/>
  <c r="BQ111" i="8" s="1"/>
  <c r="BQ25" i="5" s="1"/>
  <c r="BQ396" i="7"/>
  <c r="BQ155" i="7" s="1"/>
  <c r="BQ17" i="5" s="1"/>
  <c r="BW396" i="7"/>
  <c r="BW155" i="7" s="1"/>
  <c r="BW17" i="5" s="1"/>
  <c r="BU396" i="9"/>
  <c r="BU155" i="9" s="1"/>
  <c r="BU37" i="5" s="1"/>
  <c r="BW330" i="9"/>
  <c r="BW111" i="9" s="1"/>
  <c r="BW35" i="5" s="1"/>
  <c r="BP330" i="9"/>
  <c r="BP111" i="9" s="1"/>
  <c r="BP35" i="5" s="1"/>
  <c r="BP264" i="8"/>
  <c r="BP67" i="8" s="1"/>
  <c r="BP23" i="5" s="1"/>
  <c r="G396" i="8"/>
  <c r="G264" i="9"/>
  <c r="G297" i="9"/>
  <c r="BU363" i="7"/>
  <c r="BU133" i="7" s="1"/>
  <c r="BU16" i="5" s="1"/>
  <c r="BS231" i="8"/>
  <c r="BS45" i="8" s="1"/>
  <c r="BS22" i="5" s="1"/>
  <c r="BT231" i="7"/>
  <c r="BT45" i="7" s="1"/>
  <c r="BT12" i="5" s="1"/>
  <c r="BT231" i="8"/>
  <c r="BT45" i="8" s="1"/>
  <c r="BT22" i="5" s="1"/>
  <c r="BU396" i="8"/>
  <c r="BU155" i="8" s="1"/>
  <c r="BU27" i="5" s="1"/>
  <c r="BV264" i="9"/>
  <c r="BV67" i="9" s="1"/>
  <c r="BV33" i="5" s="1"/>
  <c r="BQ264" i="9"/>
  <c r="BQ67" i="9" s="1"/>
  <c r="BQ33" i="5" s="1"/>
  <c r="BW231" i="9"/>
  <c r="BW45" i="9" s="1"/>
  <c r="BW32" i="5" s="1"/>
  <c r="BQ363" i="8"/>
  <c r="BQ133" i="8" s="1"/>
  <c r="BQ26" i="5" s="1"/>
  <c r="H363" i="8"/>
  <c r="H133" i="8" s="1"/>
  <c r="H26" i="5" s="1"/>
  <c r="BT363" i="8"/>
  <c r="BT133" i="8" s="1"/>
  <c r="BT26" i="5" s="1"/>
  <c r="BW297" i="9"/>
  <c r="BW89" i="9" s="1"/>
  <c r="BW34" i="5" s="1"/>
  <c r="BP297" i="9"/>
  <c r="BP89" i="9" s="1"/>
  <c r="BP34" i="5" s="1"/>
  <c r="BQ330" i="7"/>
  <c r="BQ111" i="7" s="1"/>
  <c r="BQ15" i="5" s="1"/>
  <c r="K363" i="7"/>
  <c r="K133" i="7" s="1"/>
  <c r="K16" i="5" s="1"/>
  <c r="BR396" i="7"/>
  <c r="BR155" i="7" s="1"/>
  <c r="BR17" i="5" s="1"/>
  <c r="BX330" i="9"/>
  <c r="BX111" i="9" s="1"/>
  <c r="BX35" i="5" s="1"/>
  <c r="BQ330" i="9"/>
  <c r="BQ111" i="9" s="1"/>
  <c r="BQ35" i="5" s="1"/>
  <c r="BQ297" i="7"/>
  <c r="BQ89" i="7" s="1"/>
  <c r="BQ14" i="5" s="1"/>
  <c r="BX264" i="8"/>
  <c r="BX67" i="8" s="1"/>
  <c r="BX23" i="5" s="1"/>
  <c r="BQ264" i="8"/>
  <c r="BQ67" i="8" s="1"/>
  <c r="BQ23" i="5" s="1"/>
  <c r="BS297" i="9"/>
  <c r="BS89" i="9" s="1"/>
  <c r="BS34" i="5" s="1"/>
  <c r="I363" i="7"/>
  <c r="I133" i="7" s="1"/>
  <c r="I16" i="5" s="1"/>
  <c r="G396" i="7"/>
  <c r="BX297" i="7"/>
  <c r="BX89" i="7" s="1"/>
  <c r="BX14" i="5" s="1"/>
  <c r="BU231" i="7"/>
  <c r="BU45" i="7" s="1"/>
  <c r="BU12" i="5" s="1"/>
  <c r="BU231" i="8"/>
  <c r="BU45" i="8" s="1"/>
  <c r="BU22" i="5" s="1"/>
  <c r="BT264" i="9"/>
  <c r="BT67" i="9" s="1"/>
  <c r="BT33" i="5" s="1"/>
  <c r="BU264" i="9"/>
  <c r="BU67" i="9" s="1"/>
  <c r="BU33" i="5" s="1"/>
  <c r="BR231" i="9"/>
  <c r="BR45" i="9" s="1"/>
  <c r="BR32" i="5" s="1"/>
  <c r="D123" i="86"/>
  <c r="I363" i="8"/>
  <c r="I133" i="8" s="1"/>
  <c r="I26" i="5" s="1"/>
  <c r="BU363" i="8"/>
  <c r="BU133" i="8" s="1"/>
  <c r="BU26" i="5" s="1"/>
  <c r="I297" i="9"/>
  <c r="I89" i="9" s="1"/>
  <c r="I34" i="5" s="1"/>
  <c r="BX297" i="9"/>
  <c r="BX89" i="9" s="1"/>
  <c r="BX34" i="5" s="1"/>
  <c r="BQ297" i="9"/>
  <c r="BQ89" i="9" s="1"/>
  <c r="BQ34" i="5" s="1"/>
  <c r="D123" i="85"/>
  <c r="G330" i="7"/>
  <c r="BS330" i="7"/>
  <c r="BS111" i="7" s="1"/>
  <c r="BS15" i="5" s="1"/>
  <c r="BP363" i="7"/>
  <c r="BP133" i="7" s="1"/>
  <c r="BP16" i="5" s="1"/>
  <c r="BT396" i="7"/>
  <c r="BT155" i="7" s="1"/>
  <c r="BT17" i="5" s="1"/>
  <c r="G396" i="9"/>
  <c r="BS396" i="9"/>
  <c r="BS155" i="9" s="1"/>
  <c r="BS37" i="5" s="1"/>
  <c r="BR330" i="9"/>
  <c r="BR111" i="9" s="1"/>
  <c r="BR35" i="5" s="1"/>
  <c r="BR297" i="7"/>
  <c r="BR89" i="7" s="1"/>
  <c r="BR14" i="5" s="1"/>
  <c r="BR264" i="8"/>
  <c r="BR67" i="8" s="1"/>
  <c r="BR23" i="5" s="1"/>
  <c r="BW330" i="8"/>
  <c r="BW111" i="8" s="1"/>
  <c r="BW25" i="5" s="1"/>
  <c r="BV231" i="7"/>
  <c r="BV45" i="7" s="1"/>
  <c r="BV12" i="5" s="1"/>
  <c r="G23" i="7"/>
  <c r="G11" i="5" s="1"/>
  <c r="BQ231" i="8"/>
  <c r="BQ45" i="8" s="1"/>
  <c r="BQ22" i="5" s="1"/>
  <c r="G23" i="9"/>
  <c r="G31" i="5" s="1"/>
  <c r="BW396" i="8"/>
  <c r="BW155" i="8" s="1"/>
  <c r="BW27" i="5" s="1"/>
  <c r="BS264" i="9"/>
  <c r="BS67" i="9" s="1"/>
  <c r="BS33" i="5" s="1"/>
  <c r="G91" i="12"/>
  <c r="J363" i="8"/>
  <c r="J133" i="8" s="1"/>
  <c r="J26" i="5" s="1"/>
  <c r="BV363" i="8"/>
  <c r="BV133" i="8" s="1"/>
  <c r="BV26" i="5" s="1"/>
  <c r="BW330" i="7"/>
  <c r="BW111" i="7" s="1"/>
  <c r="BW15" i="5" s="1"/>
  <c r="BW363" i="7"/>
  <c r="BW133" i="7" s="1"/>
  <c r="BW16" i="5" s="1"/>
  <c r="BQ363" i="7"/>
  <c r="BQ133" i="7" s="1"/>
  <c r="BQ16" i="5" s="1"/>
  <c r="G330" i="8"/>
  <c r="BR330" i="8"/>
  <c r="BR111" i="8" s="1"/>
  <c r="BR25" i="5" s="1"/>
  <c r="BS396" i="7"/>
  <c r="BS155" i="7" s="1"/>
  <c r="BS17" i="5" s="1"/>
  <c r="BU396" i="7"/>
  <c r="BU155" i="7" s="1"/>
  <c r="BU17" i="5" s="1"/>
  <c r="G330" i="9"/>
  <c r="BS330" i="9"/>
  <c r="BS111" i="9" s="1"/>
  <c r="BS35" i="5" s="1"/>
  <c r="G297" i="7"/>
  <c r="BS297" i="7"/>
  <c r="BS89" i="7" s="1"/>
  <c r="BS14" i="5" s="1"/>
  <c r="BW264" i="8"/>
  <c r="BW67" i="8" s="1"/>
  <c r="BW23" i="5" s="1"/>
  <c r="G264" i="8"/>
  <c r="BS264" i="8"/>
  <c r="BS67" i="8" s="1"/>
  <c r="BS23" i="5" s="1"/>
  <c r="BU231" i="9"/>
  <c r="BU45" i="9" s="1"/>
  <c r="BU32" i="5" s="1"/>
  <c r="BT231" i="9"/>
  <c r="BT45" i="9" s="1"/>
  <c r="BT32" i="5" s="1"/>
  <c r="BR363" i="8"/>
  <c r="BR133" i="8" s="1"/>
  <c r="BR26" i="5" s="1"/>
  <c r="BR396" i="9"/>
  <c r="BR155" i="9" s="1"/>
  <c r="BR37" i="5" s="1"/>
  <c r="BW231" i="7"/>
  <c r="BW45" i="7" s="1"/>
  <c r="BW12" i="5" s="1"/>
  <c r="BP231" i="7"/>
  <c r="BP45" i="7" s="1"/>
  <c r="BP12" i="5" s="1"/>
  <c r="G264" i="7"/>
  <c r="BV231" i="8"/>
  <c r="BV45" i="8" s="1"/>
  <c r="BV22" i="5" s="1"/>
  <c r="BR264" i="9"/>
  <c r="BR67" i="9" s="1"/>
  <c r="BR33" i="5" s="1"/>
  <c r="BX231" i="9"/>
  <c r="BX45" i="9" s="1"/>
  <c r="BX32" i="5" s="1"/>
  <c r="BP363" i="8"/>
  <c r="BP133" i="8" s="1"/>
  <c r="BP26" i="5" s="1"/>
  <c r="K363" i="8"/>
  <c r="K133" i="8" s="1"/>
  <c r="K26" i="5" s="1"/>
  <c r="BW363" i="8"/>
  <c r="BW133" i="8" s="1"/>
  <c r="BW26" i="5" s="1"/>
  <c r="BR363" i="7"/>
  <c r="BR133" i="7" s="1"/>
  <c r="BR16" i="5" s="1"/>
  <c r="BS330" i="8"/>
  <c r="BS111" i="8" s="1"/>
  <c r="BS25" i="5" s="1"/>
  <c r="BT330" i="8"/>
  <c r="BT111" i="8" s="1"/>
  <c r="BT25" i="5" s="1"/>
  <c r="BV396" i="7"/>
  <c r="BV155" i="7" s="1"/>
  <c r="BV17" i="5" s="1"/>
  <c r="BP396" i="7"/>
  <c r="BP155" i="7" s="1"/>
  <c r="BP17" i="5" s="1"/>
  <c r="BT396" i="9"/>
  <c r="BT155" i="9" s="1"/>
  <c r="BT37" i="5" s="1"/>
  <c r="BT330" i="9"/>
  <c r="BT111" i="9" s="1"/>
  <c r="BT35" i="5" s="1"/>
  <c r="H297" i="7"/>
  <c r="H89" i="7" s="1"/>
  <c r="H14" i="5" s="1"/>
  <c r="BT297" i="7"/>
  <c r="BT89" i="7" s="1"/>
  <c r="BT14" i="5" s="1"/>
  <c r="BT264" i="8"/>
  <c r="BT67" i="8" s="1"/>
  <c r="BT23" i="5" s="1"/>
  <c r="BV396" i="8"/>
  <c r="BV155" i="8" s="1"/>
  <c r="BV27" i="5" s="1"/>
  <c r="BS396" i="8"/>
  <c r="BS155" i="8" s="1"/>
  <c r="BS27" i="5" s="1"/>
  <c r="BR297" i="9"/>
  <c r="BR89" i="9" s="1"/>
  <c r="BR34" i="5" s="1"/>
  <c r="G231" i="8"/>
  <c r="BQ231" i="7"/>
  <c r="BQ45" i="7" s="1"/>
  <c r="BQ12" i="5" s="1"/>
  <c r="BX231" i="7"/>
  <c r="BX45" i="7" s="1"/>
  <c r="BX12" i="5" s="1"/>
  <c r="BS296" i="8"/>
  <c r="BS297" i="8" s="1"/>
  <c r="BS89" i="8" s="1"/>
  <c r="BS24" i="5" s="1"/>
  <c r="G296" i="8"/>
  <c r="BQ296" i="8"/>
  <c r="BQ297" i="8" s="1"/>
  <c r="BQ89" i="8" s="1"/>
  <c r="BQ24" i="5" s="1"/>
  <c r="BW296" i="8"/>
  <c r="BW297" i="8" s="1"/>
  <c r="BW89" i="8" s="1"/>
  <c r="BW24" i="5" s="1"/>
  <c r="BV296" i="8"/>
  <c r="BV297" i="8" s="1"/>
  <c r="BV89" i="8" s="1"/>
  <c r="BV24" i="5" s="1"/>
  <c r="BR296" i="8"/>
  <c r="BR297" i="8" s="1"/>
  <c r="BR89" i="8" s="1"/>
  <c r="BR24" i="5" s="1"/>
  <c r="BP296" i="8"/>
  <c r="BP297" i="8" s="1"/>
  <c r="BP89" i="8" s="1"/>
  <c r="BP24" i="5" s="1"/>
  <c r="BX296" i="8"/>
  <c r="BX297" i="8" s="1"/>
  <c r="BX89" i="8" s="1"/>
  <c r="BX24" i="5" s="1"/>
  <c r="BU296" i="8"/>
  <c r="BU297" i="8" s="1"/>
  <c r="BU89" i="8" s="1"/>
  <c r="BU24" i="5" s="1"/>
  <c r="I296" i="8"/>
  <c r="I297" i="8" s="1"/>
  <c r="I89" i="8" s="1"/>
  <c r="I24" i="5" s="1"/>
  <c r="BT296" i="8"/>
  <c r="C295" i="8"/>
  <c r="H296" i="8"/>
  <c r="BQ396" i="8"/>
  <c r="BQ155" i="8" s="1"/>
  <c r="BQ27" i="5" s="1"/>
  <c r="BP264" i="9"/>
  <c r="BP67" i="9" s="1"/>
  <c r="BP33" i="5" s="1"/>
  <c r="BQ231" i="9"/>
  <c r="BQ45" i="9" s="1"/>
  <c r="BQ32" i="5" s="1"/>
  <c r="BU297" i="9"/>
  <c r="BU89" i="9" s="1"/>
  <c r="BU34" i="5" s="1"/>
  <c r="BP330" i="7"/>
  <c r="BP111" i="7" s="1"/>
  <c r="BP15" i="5" s="1"/>
  <c r="BX330" i="7"/>
  <c r="BX111" i="7" s="1"/>
  <c r="BX15" i="5" s="1"/>
  <c r="G363" i="7"/>
  <c r="BS363" i="7"/>
  <c r="BS133" i="7" s="1"/>
  <c r="BS16" i="5" s="1"/>
  <c r="BU330" i="8"/>
  <c r="BU111" i="8" s="1"/>
  <c r="BU25" i="5" s="1"/>
  <c r="BX396" i="7"/>
  <c r="BX155" i="7" s="1"/>
  <c r="BX17" i="5" s="1"/>
  <c r="BV396" i="9"/>
  <c r="BV155" i="9" s="1"/>
  <c r="BV37" i="5" s="1"/>
  <c r="BP396" i="9"/>
  <c r="BP155" i="9" s="1"/>
  <c r="BP37" i="5" s="1"/>
  <c r="BV330" i="9"/>
  <c r="BV111" i="9" s="1"/>
  <c r="BV35" i="5" s="1"/>
  <c r="BU330" i="9"/>
  <c r="BU111" i="9" s="1"/>
  <c r="BU35" i="5" s="1"/>
  <c r="BW297" i="7"/>
  <c r="BW89" i="7" s="1"/>
  <c r="BW14" i="5" s="1"/>
  <c r="I297" i="7"/>
  <c r="I89" i="7" s="1"/>
  <c r="I14" i="5" s="1"/>
  <c r="BU297" i="7"/>
  <c r="BU89" i="7" s="1"/>
  <c r="BU14" i="5" s="1"/>
  <c r="BU264" i="8"/>
  <c r="BU67" i="8" s="1"/>
  <c r="BU23" i="5" s="1"/>
  <c r="BX396" i="8"/>
  <c r="BX155" i="8" s="1"/>
  <c r="BX27" i="5" s="1"/>
  <c r="BP330" i="8"/>
  <c r="BP111" i="8" s="1"/>
  <c r="BP25" i="5" s="1"/>
  <c r="G363" i="9"/>
  <c r="F65" i="4"/>
  <c r="F41" i="4" s="1"/>
  <c r="G231" i="7"/>
  <c r="BR231" i="7"/>
  <c r="BR45" i="7" s="1"/>
  <c r="BR12" i="5" s="1"/>
  <c r="G23" i="8"/>
  <c r="G21" i="5" s="1"/>
  <c r="BR396" i="8"/>
  <c r="BR155" i="8" s="1"/>
  <c r="BR27" i="5" s="1"/>
  <c r="G231" i="9"/>
  <c r="BS231" i="9"/>
  <c r="BS45" i="9" s="1"/>
  <c r="BS32" i="5" s="1"/>
  <c r="BX363" i="8"/>
  <c r="BX133" i="8" s="1"/>
  <c r="BX26" i="5" s="1"/>
  <c r="BV330" i="7"/>
  <c r="BV111" i="7" s="1"/>
  <c r="BV15" i="5" s="1"/>
  <c r="BX363" i="7"/>
  <c r="BX133" i="7" s="1"/>
  <c r="BX16" i="5" s="1"/>
  <c r="H363" i="7"/>
  <c r="H133" i="7" s="1"/>
  <c r="H16" i="5" s="1"/>
  <c r="BT363" i="7"/>
  <c r="BT133" i="7" s="1"/>
  <c r="BT16" i="5" s="1"/>
  <c r="BV330" i="8"/>
  <c r="BV111" i="8" s="1"/>
  <c r="BV25" i="5" s="1"/>
  <c r="BW396" i="9"/>
  <c r="BW155" i="9" s="1"/>
  <c r="BW37" i="5" s="1"/>
  <c r="BX396" i="9"/>
  <c r="BX155" i="9" s="1"/>
  <c r="BX37" i="5" s="1"/>
  <c r="BQ396" i="9"/>
  <c r="BQ155" i="9" s="1"/>
  <c r="BQ37" i="5" s="1"/>
  <c r="BV297" i="7"/>
  <c r="BV89" i="7" s="1"/>
  <c r="BV14" i="5" s="1"/>
  <c r="BP297" i="7"/>
  <c r="BP89" i="7" s="1"/>
  <c r="BP14" i="5" s="1"/>
  <c r="BV264" i="8"/>
  <c r="BV67" i="8" s="1"/>
  <c r="BV23" i="5" s="1"/>
  <c r="H15" i="22"/>
  <c r="G8" i="11" s="1"/>
  <c r="G15" i="22"/>
  <c r="F8" i="11" s="1"/>
  <c r="B38" i="11" s="1"/>
  <c r="I15" i="22"/>
  <c r="H65" i="4"/>
  <c r="D65" i="4"/>
  <c r="E15" i="22"/>
  <c r="H297" i="9" l="1"/>
  <c r="H89" i="9" s="1"/>
  <c r="H34" i="5" s="1"/>
  <c r="BT297" i="9"/>
  <c r="BT89" i="9" s="1"/>
  <c r="BT34" i="5" s="1"/>
  <c r="G113" i="83"/>
  <c r="J40" i="12" s="1"/>
  <c r="H297" i="8"/>
  <c r="H89" i="8" s="1"/>
  <c r="H24" i="5" s="1"/>
  <c r="BT297" i="8"/>
  <c r="BT89" i="8" s="1"/>
  <c r="BT24" i="5" s="1"/>
  <c r="I38" i="12"/>
  <c r="J20" i="12"/>
  <c r="J42" i="12"/>
  <c r="I100" i="83"/>
  <c r="I66" i="2"/>
  <c r="I68" i="12"/>
  <c r="G100" i="84"/>
  <c r="G74" i="2"/>
  <c r="J52" i="12"/>
  <c r="H107" i="83"/>
  <c r="K20" i="12" s="1"/>
  <c r="H121" i="83"/>
  <c r="K70" i="12" s="1"/>
  <c r="H108" i="83"/>
  <c r="H114" i="83"/>
  <c r="H122" i="83"/>
  <c r="K80" i="12" s="1"/>
  <c r="H109" i="83"/>
  <c r="H115" i="83"/>
  <c r="H110" i="83"/>
  <c r="H116" i="83"/>
  <c r="H111" i="83"/>
  <c r="H118" i="83"/>
  <c r="H112" i="83"/>
  <c r="K30" i="12" s="1"/>
  <c r="H113" i="83"/>
  <c r="F107" i="84"/>
  <c r="I21" i="12" s="1"/>
  <c r="F111" i="84"/>
  <c r="F115" i="84"/>
  <c r="F119" i="84"/>
  <c r="I51" i="12" s="1"/>
  <c r="F101" i="84"/>
  <c r="F123" i="84" s="1"/>
  <c r="I91" i="12" s="1"/>
  <c r="F108" i="84"/>
  <c r="F112" i="84"/>
  <c r="I31" i="12" s="1"/>
  <c r="F116" i="84"/>
  <c r="F120" i="84"/>
  <c r="I61" i="12" s="1"/>
  <c r="F109" i="84"/>
  <c r="F113" i="84"/>
  <c r="F117" i="84"/>
  <c r="F121" i="84"/>
  <c r="I71" i="12" s="1"/>
  <c r="F110" i="84"/>
  <c r="F114" i="84"/>
  <c r="F118" i="84"/>
  <c r="F122" i="84"/>
  <c r="I81" i="12" s="1"/>
  <c r="J22" i="12"/>
  <c r="I100" i="85"/>
  <c r="I82" i="2"/>
  <c r="H100" i="81"/>
  <c r="H50" i="2"/>
  <c r="K363" i="9"/>
  <c r="K133" i="9" s="1"/>
  <c r="K36" i="5" s="1"/>
  <c r="J62" i="12"/>
  <c r="H101" i="85"/>
  <c r="H123" i="85" s="1"/>
  <c r="K92" i="12" s="1"/>
  <c r="H108" i="85"/>
  <c r="H116" i="85"/>
  <c r="H109" i="85"/>
  <c r="H117" i="85"/>
  <c r="H110" i="85"/>
  <c r="H118" i="85"/>
  <c r="H111" i="85"/>
  <c r="H119" i="85"/>
  <c r="K52" i="12" s="1"/>
  <c r="H112" i="85"/>
  <c r="K32" i="12" s="1"/>
  <c r="H120" i="85"/>
  <c r="K62" i="12" s="1"/>
  <c r="H113" i="85"/>
  <c r="H121" i="85"/>
  <c r="K72" i="12" s="1"/>
  <c r="H114" i="85"/>
  <c r="H122" i="85"/>
  <c r="K82" i="12" s="1"/>
  <c r="H107" i="85"/>
  <c r="K22" i="12" s="1"/>
  <c r="H115" i="85"/>
  <c r="G121" i="81"/>
  <c r="J68" i="12" s="1"/>
  <c r="G110" i="81"/>
  <c r="G107" i="81"/>
  <c r="J18" i="12" s="1"/>
  <c r="G109" i="81"/>
  <c r="G114" i="81"/>
  <c r="G115" i="81"/>
  <c r="G116" i="81"/>
  <c r="G118" i="81"/>
  <c r="G122" i="81"/>
  <c r="J78" i="12" s="1"/>
  <c r="G108" i="81"/>
  <c r="G111" i="81"/>
  <c r="G113" i="81"/>
  <c r="G112" i="81"/>
  <c r="J28" i="12" s="1"/>
  <c r="H198" i="8"/>
  <c r="H23" i="8" s="1"/>
  <c r="H21" i="5" s="1"/>
  <c r="J70" i="12"/>
  <c r="J72" i="12"/>
  <c r="J80" i="12"/>
  <c r="J82" i="12"/>
  <c r="I78" i="12"/>
  <c r="H363" i="9"/>
  <c r="H133" i="9" s="1"/>
  <c r="H36" i="5" s="1"/>
  <c r="J32" i="12"/>
  <c r="I18" i="12"/>
  <c r="H198" i="9"/>
  <c r="H23" i="9" s="1"/>
  <c r="H31" i="5" s="1"/>
  <c r="H198" i="7"/>
  <c r="H23" i="7" s="1"/>
  <c r="H11" i="5" s="1"/>
  <c r="F107" i="13"/>
  <c r="I17" i="12" s="1"/>
  <c r="F121" i="13"/>
  <c r="I67" i="12" s="1"/>
  <c r="F122" i="13"/>
  <c r="I77" i="12" s="1"/>
  <c r="F110" i="13"/>
  <c r="F115" i="13"/>
  <c r="F111" i="13"/>
  <c r="F116" i="13"/>
  <c r="F118" i="13"/>
  <c r="H67" i="12"/>
  <c r="G100" i="13"/>
  <c r="G42" i="2"/>
  <c r="H77" i="12"/>
  <c r="H17" i="12"/>
  <c r="C41" i="4"/>
  <c r="E41" i="4"/>
  <c r="I93" i="9"/>
  <c r="I93" i="8"/>
  <c r="I93" i="7"/>
  <c r="F4" i="84"/>
  <c r="J166" i="8"/>
  <c r="J166" i="9"/>
  <c r="J5" i="9"/>
  <c r="J166" i="7"/>
  <c r="J5" i="7"/>
  <c r="J5" i="8"/>
  <c r="G4" i="13"/>
  <c r="M115" i="9"/>
  <c r="M115" i="8"/>
  <c r="M115" i="7"/>
  <c r="J4" i="85"/>
  <c r="I49" i="9"/>
  <c r="I49" i="8"/>
  <c r="I49" i="7"/>
  <c r="F4" i="82"/>
  <c r="K71" i="9"/>
  <c r="K71" i="8"/>
  <c r="K71" i="7"/>
  <c r="H4" i="83"/>
  <c r="G116" i="82"/>
  <c r="G110" i="82"/>
  <c r="G115" i="82"/>
  <c r="G109" i="82"/>
  <c r="G122" i="82"/>
  <c r="J79" i="12" s="1"/>
  <c r="G121" i="82"/>
  <c r="J69" i="12" s="1"/>
  <c r="G107" i="82"/>
  <c r="J19" i="12" s="1"/>
  <c r="G118" i="82"/>
  <c r="G111" i="82"/>
  <c r="J278" i="8"/>
  <c r="J286" i="8"/>
  <c r="J282" i="8"/>
  <c r="J270" i="8"/>
  <c r="J294" i="8"/>
  <c r="J292" i="8"/>
  <c r="J276" i="8"/>
  <c r="J290" i="8"/>
  <c r="J274" i="8"/>
  <c r="J288" i="8"/>
  <c r="J268" i="8"/>
  <c r="J280" i="8"/>
  <c r="J284" i="8"/>
  <c r="J272" i="8"/>
  <c r="J83" i="12"/>
  <c r="H389" i="8"/>
  <c r="H369" i="8"/>
  <c r="H367" i="8"/>
  <c r="H373" i="8"/>
  <c r="H383" i="8"/>
  <c r="H379" i="8"/>
  <c r="H395" i="8"/>
  <c r="H387" i="8"/>
  <c r="H391" i="8"/>
  <c r="H377" i="8"/>
  <c r="H393" i="8"/>
  <c r="H375" i="8"/>
  <c r="H371" i="8"/>
  <c r="H381" i="8"/>
  <c r="H385" i="8"/>
  <c r="L356" i="9"/>
  <c r="L340" i="9"/>
  <c r="L350" i="9"/>
  <c r="L362" i="9"/>
  <c r="L334" i="9"/>
  <c r="L346" i="9"/>
  <c r="L338" i="9"/>
  <c r="L360" i="9"/>
  <c r="L336" i="9"/>
  <c r="L354" i="9"/>
  <c r="L348" i="9"/>
  <c r="L344" i="9"/>
  <c r="L358" i="9"/>
  <c r="L352" i="9"/>
  <c r="L342" i="9"/>
  <c r="H305" i="8"/>
  <c r="H321" i="8"/>
  <c r="H303" i="8"/>
  <c r="H323" i="8"/>
  <c r="H319" i="8"/>
  <c r="H315" i="8"/>
  <c r="H327" i="8"/>
  <c r="H307" i="8"/>
  <c r="H325" i="8"/>
  <c r="H329" i="8"/>
  <c r="H309" i="8"/>
  <c r="H311" i="8"/>
  <c r="H317" i="8"/>
  <c r="H313" i="8"/>
  <c r="H301" i="8"/>
  <c r="I69" i="12"/>
  <c r="J278" i="9"/>
  <c r="J294" i="9"/>
  <c r="J272" i="9"/>
  <c r="J288" i="9"/>
  <c r="J268" i="9"/>
  <c r="J284" i="9"/>
  <c r="J282" i="9"/>
  <c r="J296" i="9"/>
  <c r="J290" i="9"/>
  <c r="J292" i="9"/>
  <c r="J286" i="9"/>
  <c r="J274" i="9"/>
  <c r="J270" i="9"/>
  <c r="J280" i="9"/>
  <c r="J276" i="9"/>
  <c r="J23" i="12"/>
  <c r="H371" i="9"/>
  <c r="H367" i="9"/>
  <c r="H395" i="9"/>
  <c r="H379" i="9"/>
  <c r="H389" i="9"/>
  <c r="H369" i="9"/>
  <c r="H387" i="9"/>
  <c r="H383" i="9"/>
  <c r="H381" i="9"/>
  <c r="H377" i="9"/>
  <c r="H375" i="9"/>
  <c r="H393" i="9"/>
  <c r="H391" i="9"/>
  <c r="H373" i="9"/>
  <c r="H385" i="9"/>
  <c r="F12" i="13"/>
  <c r="F83" i="13"/>
  <c r="F75" i="13"/>
  <c r="F91" i="13"/>
  <c r="F44" i="13"/>
  <c r="H317" i="9"/>
  <c r="H301" i="9"/>
  <c r="H327" i="9"/>
  <c r="H311" i="9"/>
  <c r="H307" i="9"/>
  <c r="H323" i="9"/>
  <c r="H329" i="9"/>
  <c r="H319" i="9"/>
  <c r="H325" i="9"/>
  <c r="H313" i="9"/>
  <c r="H303" i="9"/>
  <c r="H309" i="9"/>
  <c r="H305" i="9"/>
  <c r="H321" i="9"/>
  <c r="H315" i="9"/>
  <c r="E44" i="82"/>
  <c r="E75" i="82"/>
  <c r="E83" i="82"/>
  <c r="E91" i="82"/>
  <c r="E12" i="82"/>
  <c r="I69" i="2"/>
  <c r="H70" i="2"/>
  <c r="H65" i="2" s="1"/>
  <c r="J53" i="12"/>
  <c r="I169" i="7"/>
  <c r="I185" i="7"/>
  <c r="I181" i="7"/>
  <c r="I179" i="7"/>
  <c r="I197" i="7"/>
  <c r="I195" i="7"/>
  <c r="I173" i="7"/>
  <c r="I177" i="7"/>
  <c r="I187" i="7"/>
  <c r="I189" i="7"/>
  <c r="I193" i="7"/>
  <c r="I191" i="7"/>
  <c r="I171" i="7"/>
  <c r="I175" i="7"/>
  <c r="I183" i="7"/>
  <c r="H263" i="7"/>
  <c r="H247" i="7"/>
  <c r="H261" i="7"/>
  <c r="H245" i="7"/>
  <c r="H251" i="7"/>
  <c r="H255" i="7"/>
  <c r="H235" i="7"/>
  <c r="H253" i="7"/>
  <c r="H239" i="7"/>
  <c r="H257" i="7"/>
  <c r="H241" i="7"/>
  <c r="H249" i="7"/>
  <c r="H237" i="7"/>
  <c r="H259" i="7"/>
  <c r="H243" i="7"/>
  <c r="I27" i="9"/>
  <c r="I27" i="8"/>
  <c r="I27" i="7"/>
  <c r="F4" i="81"/>
  <c r="J33" i="12"/>
  <c r="H45" i="2"/>
  <c r="G46" i="2"/>
  <c r="G41" i="2" s="1"/>
  <c r="H255" i="8"/>
  <c r="H239" i="8"/>
  <c r="H263" i="8"/>
  <c r="H257" i="8"/>
  <c r="H259" i="8"/>
  <c r="H235" i="8"/>
  <c r="H245" i="8"/>
  <c r="H261" i="8"/>
  <c r="H241" i="8"/>
  <c r="H251" i="8"/>
  <c r="H237" i="8"/>
  <c r="H253" i="8"/>
  <c r="H243" i="8"/>
  <c r="H247" i="8"/>
  <c r="H249" i="8"/>
  <c r="G53" i="2"/>
  <c r="F49" i="2"/>
  <c r="F54" i="2"/>
  <c r="I137" i="9"/>
  <c r="I137" i="8"/>
  <c r="I137" i="7"/>
  <c r="F4" i="86"/>
  <c r="J63" i="12"/>
  <c r="I175" i="8"/>
  <c r="I183" i="8"/>
  <c r="I179" i="8"/>
  <c r="I187" i="8"/>
  <c r="I181" i="8"/>
  <c r="I189" i="8"/>
  <c r="I195" i="8"/>
  <c r="I171" i="8"/>
  <c r="I173" i="8"/>
  <c r="I197" i="8"/>
  <c r="I191" i="8"/>
  <c r="I169" i="8"/>
  <c r="I185" i="8"/>
  <c r="I177" i="8"/>
  <c r="I193" i="8"/>
  <c r="E91" i="81"/>
  <c r="E83" i="81"/>
  <c r="E75" i="81"/>
  <c r="E12" i="81"/>
  <c r="E44" i="81"/>
  <c r="H245" i="9"/>
  <c r="H255" i="9"/>
  <c r="H261" i="9"/>
  <c r="H239" i="9"/>
  <c r="H253" i="9"/>
  <c r="H243" i="9"/>
  <c r="H237" i="9"/>
  <c r="H241" i="9"/>
  <c r="H251" i="9"/>
  <c r="H257" i="9"/>
  <c r="H263" i="9"/>
  <c r="H247" i="9"/>
  <c r="H235" i="9"/>
  <c r="H259" i="9"/>
  <c r="H249" i="9"/>
  <c r="I19" i="12"/>
  <c r="BT363" i="9"/>
  <c r="BT133" i="9" s="1"/>
  <c r="BT36" i="5" s="1"/>
  <c r="G77" i="2"/>
  <c r="F78" i="2"/>
  <c r="F73" i="2" s="1"/>
  <c r="F94" i="2"/>
  <c r="F89" i="2" s="1"/>
  <c r="G93" i="2"/>
  <c r="J43" i="12"/>
  <c r="K85" i="2"/>
  <c r="J86" i="2"/>
  <c r="J81" i="2" s="1"/>
  <c r="I83" i="85"/>
  <c r="I91" i="85"/>
  <c r="I12" i="85"/>
  <c r="I44" i="85"/>
  <c r="I75" i="85"/>
  <c r="H206" i="7"/>
  <c r="H224" i="7"/>
  <c r="H208" i="7"/>
  <c r="H222" i="7"/>
  <c r="H204" i="7"/>
  <c r="H220" i="7"/>
  <c r="H214" i="7"/>
  <c r="H216" i="7"/>
  <c r="H226" i="7"/>
  <c r="H212" i="7"/>
  <c r="H228" i="7"/>
  <c r="H230" i="7"/>
  <c r="H218" i="7"/>
  <c r="H210" i="7"/>
  <c r="H202" i="7"/>
  <c r="G83" i="83"/>
  <c r="G12" i="83"/>
  <c r="G91" i="83"/>
  <c r="G75" i="83"/>
  <c r="G44" i="83"/>
  <c r="G61" i="2"/>
  <c r="F62" i="2"/>
  <c r="F57" i="2" s="1"/>
  <c r="J73" i="12"/>
  <c r="E91" i="86"/>
  <c r="E75" i="86"/>
  <c r="E83" i="86"/>
  <c r="E12" i="86"/>
  <c r="E44" i="86"/>
  <c r="I100" i="86"/>
  <c r="I90" i="2"/>
  <c r="L344" i="8"/>
  <c r="L360" i="8"/>
  <c r="L340" i="8"/>
  <c r="L356" i="8"/>
  <c r="L350" i="8"/>
  <c r="L346" i="8"/>
  <c r="L334" i="8"/>
  <c r="L354" i="8"/>
  <c r="L336" i="8"/>
  <c r="L338" i="8"/>
  <c r="L352" i="8"/>
  <c r="L362" i="8"/>
  <c r="L342" i="8"/>
  <c r="L358" i="8"/>
  <c r="L348" i="8"/>
  <c r="I187" i="9"/>
  <c r="I171" i="9"/>
  <c r="I183" i="9"/>
  <c r="I193" i="9"/>
  <c r="I177" i="9"/>
  <c r="I195" i="9"/>
  <c r="I197" i="9"/>
  <c r="I191" i="9"/>
  <c r="I181" i="9"/>
  <c r="I179" i="9"/>
  <c r="I185" i="9"/>
  <c r="I173" i="9"/>
  <c r="I175" i="9"/>
  <c r="I169" i="9"/>
  <c r="I189" i="9"/>
  <c r="E83" i="84"/>
  <c r="E12" i="84"/>
  <c r="E44" i="84"/>
  <c r="E91" i="84"/>
  <c r="E75" i="84"/>
  <c r="H204" i="8"/>
  <c r="H220" i="8"/>
  <c r="H216" i="8"/>
  <c r="H224" i="8"/>
  <c r="H208" i="8"/>
  <c r="H218" i="8"/>
  <c r="H226" i="8"/>
  <c r="H202" i="8"/>
  <c r="H210" i="8"/>
  <c r="H214" i="8"/>
  <c r="H228" i="8"/>
  <c r="H222" i="8"/>
  <c r="H212" i="8"/>
  <c r="H230" i="8"/>
  <c r="H206" i="8"/>
  <c r="I79" i="12"/>
  <c r="H100" i="82"/>
  <c r="H58" i="2"/>
  <c r="J296" i="7"/>
  <c r="J290" i="7"/>
  <c r="J280" i="7"/>
  <c r="J274" i="7"/>
  <c r="J292" i="7"/>
  <c r="J282" i="7"/>
  <c r="J288" i="7"/>
  <c r="J294" i="7"/>
  <c r="J276" i="7"/>
  <c r="J272" i="7"/>
  <c r="J286" i="7"/>
  <c r="J268" i="7"/>
  <c r="J284" i="7"/>
  <c r="J278" i="7"/>
  <c r="J270" i="7"/>
  <c r="H369" i="7"/>
  <c r="H379" i="7"/>
  <c r="H395" i="7"/>
  <c r="H375" i="7"/>
  <c r="H381" i="7"/>
  <c r="H367" i="7"/>
  <c r="H383" i="7"/>
  <c r="H389" i="7"/>
  <c r="H387" i="7"/>
  <c r="H371" i="7"/>
  <c r="H393" i="7"/>
  <c r="H373" i="7"/>
  <c r="H391" i="7"/>
  <c r="H385" i="7"/>
  <c r="H377" i="7"/>
  <c r="H108" i="86"/>
  <c r="H112" i="86"/>
  <c r="K33" i="12" s="1"/>
  <c r="H101" i="86"/>
  <c r="H113" i="86"/>
  <c r="H120" i="86"/>
  <c r="K63" i="12" s="1"/>
  <c r="H121" i="86"/>
  <c r="K73" i="12" s="1"/>
  <c r="H116" i="86"/>
  <c r="H117" i="86"/>
  <c r="H111" i="86"/>
  <c r="H122" i="86"/>
  <c r="K83" i="12" s="1"/>
  <c r="H119" i="86"/>
  <c r="K53" i="12" s="1"/>
  <c r="H107" i="86"/>
  <c r="K23" i="12" s="1"/>
  <c r="H118" i="86"/>
  <c r="H110" i="86"/>
  <c r="H109" i="86"/>
  <c r="H115" i="86"/>
  <c r="H114" i="86"/>
  <c r="L356" i="7"/>
  <c r="L352" i="7"/>
  <c r="L340" i="7"/>
  <c r="L350" i="7"/>
  <c r="L354" i="7"/>
  <c r="L336" i="7"/>
  <c r="L334" i="7"/>
  <c r="L362" i="7"/>
  <c r="L338" i="7"/>
  <c r="L360" i="7"/>
  <c r="L346" i="7"/>
  <c r="L358" i="7"/>
  <c r="L344" i="7"/>
  <c r="L342" i="7"/>
  <c r="L348" i="7"/>
  <c r="H323" i="7"/>
  <c r="H303" i="7"/>
  <c r="H321" i="7"/>
  <c r="H327" i="7"/>
  <c r="H329" i="7"/>
  <c r="H301" i="7"/>
  <c r="H311" i="7"/>
  <c r="H307" i="7"/>
  <c r="H305" i="7"/>
  <c r="H317" i="7"/>
  <c r="H313" i="7"/>
  <c r="H325" i="7"/>
  <c r="H315" i="7"/>
  <c r="H309" i="7"/>
  <c r="H319" i="7"/>
  <c r="H222" i="9"/>
  <c r="H206" i="9"/>
  <c r="H216" i="9"/>
  <c r="H210" i="9"/>
  <c r="H208" i="9"/>
  <c r="H226" i="9"/>
  <c r="H230" i="9"/>
  <c r="H212" i="9"/>
  <c r="H214" i="9"/>
  <c r="H220" i="9"/>
  <c r="H202" i="9"/>
  <c r="H204" i="9"/>
  <c r="H228" i="9"/>
  <c r="H218" i="9"/>
  <c r="H224" i="9"/>
  <c r="F15" i="22"/>
  <c r="E8" i="11" s="1"/>
  <c r="E19" i="11" s="1"/>
  <c r="R121" i="49"/>
  <c r="D15" i="22"/>
  <c r="C8" i="11" s="1"/>
  <c r="A38" i="11" s="1"/>
  <c r="R121" i="75"/>
  <c r="G28" i="12"/>
  <c r="H40" i="12"/>
  <c r="H30" i="12"/>
  <c r="G133" i="9"/>
  <c r="G36" i="5" s="1"/>
  <c r="G67" i="7"/>
  <c r="G13" i="5" s="1"/>
  <c r="G111" i="7"/>
  <c r="G15" i="5" s="1"/>
  <c r="G297" i="8"/>
  <c r="G45" i="8"/>
  <c r="G22" i="5" s="1"/>
  <c r="G67" i="8"/>
  <c r="G23" i="5" s="1"/>
  <c r="G111" i="8"/>
  <c r="G25" i="5" s="1"/>
  <c r="G67" i="9"/>
  <c r="G33" i="5" s="1"/>
  <c r="G133" i="7"/>
  <c r="G16" i="5" s="1"/>
  <c r="G92" i="12"/>
  <c r="G155" i="8"/>
  <c r="G27" i="5" s="1"/>
  <c r="G45" i="9"/>
  <c r="G32" i="5" s="1"/>
  <c r="G45" i="7"/>
  <c r="G12" i="5" s="1"/>
  <c r="G89" i="7"/>
  <c r="G14" i="5" s="1"/>
  <c r="G155" i="9"/>
  <c r="G37" i="5" s="1"/>
  <c r="G93" i="12"/>
  <c r="G89" i="9"/>
  <c r="G34" i="5" s="1"/>
  <c r="G111" i="9"/>
  <c r="G35" i="5" s="1"/>
  <c r="G155" i="7"/>
  <c r="G17" i="5" s="1"/>
  <c r="G133" i="8"/>
  <c r="G26" i="5" s="1"/>
  <c r="H8" i="11"/>
  <c r="H19" i="11" s="1"/>
  <c r="H41" i="4"/>
  <c r="G19" i="11"/>
  <c r="F19" i="11"/>
  <c r="B48" i="11" s="1"/>
  <c r="D41" i="4"/>
  <c r="D8" i="11"/>
  <c r="D19" i="11" s="1"/>
  <c r="B64" i="4"/>
  <c r="B65" i="4" s="1"/>
  <c r="C15" i="22"/>
  <c r="H19" i="4" s="1"/>
  <c r="J297" i="8" l="1"/>
  <c r="J89" i="8" s="1"/>
  <c r="J24" i="5" s="1"/>
  <c r="I41" i="12"/>
  <c r="K40" i="12"/>
  <c r="J38" i="12"/>
  <c r="J100" i="83"/>
  <c r="J66" i="2"/>
  <c r="I116" i="83"/>
  <c r="I114" i="83"/>
  <c r="I109" i="83"/>
  <c r="I121" i="83"/>
  <c r="I122" i="83"/>
  <c r="L80" i="12" s="1"/>
  <c r="I110" i="83"/>
  <c r="I115" i="83"/>
  <c r="I111" i="83"/>
  <c r="I107" i="83"/>
  <c r="L20" i="12" s="1"/>
  <c r="I118" i="83"/>
  <c r="I108" i="83"/>
  <c r="I112" i="83"/>
  <c r="L30" i="12" s="1"/>
  <c r="I113" i="83"/>
  <c r="K43" i="12"/>
  <c r="K42" i="12"/>
  <c r="I100" i="81"/>
  <c r="I50" i="2"/>
  <c r="H100" i="84"/>
  <c r="H74" i="2"/>
  <c r="H107" i="81"/>
  <c r="H121" i="81"/>
  <c r="K68" i="12" s="1"/>
  <c r="H108" i="81"/>
  <c r="H114" i="81"/>
  <c r="H122" i="81"/>
  <c r="H109" i="81"/>
  <c r="H115" i="81"/>
  <c r="H110" i="81"/>
  <c r="H116" i="81"/>
  <c r="H111" i="81"/>
  <c r="H118" i="81"/>
  <c r="H112" i="81"/>
  <c r="H113" i="81"/>
  <c r="G110" i="84"/>
  <c r="G107" i="84"/>
  <c r="J21" i="12" s="1"/>
  <c r="G118" i="84"/>
  <c r="G115" i="84"/>
  <c r="G111" i="84"/>
  <c r="G108" i="84"/>
  <c r="G119" i="84"/>
  <c r="J51" i="12" s="1"/>
  <c r="G116" i="84"/>
  <c r="G112" i="84"/>
  <c r="J31" i="12" s="1"/>
  <c r="G122" i="84"/>
  <c r="J81" i="12" s="1"/>
  <c r="G120" i="84"/>
  <c r="J61" i="12" s="1"/>
  <c r="G109" i="84"/>
  <c r="G113" i="84"/>
  <c r="G117" i="84"/>
  <c r="G101" i="84"/>
  <c r="G123" i="84" s="1"/>
  <c r="G121" i="84"/>
  <c r="J71" i="12" s="1"/>
  <c r="G114" i="84"/>
  <c r="J100" i="85"/>
  <c r="J82" i="2"/>
  <c r="I101" i="85"/>
  <c r="I123" i="85" s="1"/>
  <c r="L92" i="12" s="1"/>
  <c r="I113" i="85"/>
  <c r="I121" i="85"/>
  <c r="I114" i="85"/>
  <c r="I122" i="85"/>
  <c r="I107" i="85"/>
  <c r="I115" i="85"/>
  <c r="I108" i="85"/>
  <c r="I116" i="85"/>
  <c r="I109" i="85"/>
  <c r="I117" i="85"/>
  <c r="I110" i="85"/>
  <c r="I118" i="85"/>
  <c r="I111" i="85"/>
  <c r="I119" i="85"/>
  <c r="L52" i="12" s="1"/>
  <c r="I112" i="85"/>
  <c r="I120" i="85"/>
  <c r="L62" i="12" s="1"/>
  <c r="H42" i="2"/>
  <c r="H100" i="13"/>
  <c r="G118" i="13"/>
  <c r="G107" i="13"/>
  <c r="G111" i="13"/>
  <c r="G116" i="13"/>
  <c r="G115" i="13"/>
  <c r="G121" i="13"/>
  <c r="J67" i="12" s="1"/>
  <c r="G110" i="13"/>
  <c r="G122" i="13"/>
  <c r="N115" i="9"/>
  <c r="N115" i="8"/>
  <c r="N115" i="7"/>
  <c r="K4" i="85"/>
  <c r="J137" i="9"/>
  <c r="J137" i="7"/>
  <c r="J137" i="8"/>
  <c r="G4" i="86"/>
  <c r="L71" i="9"/>
  <c r="L71" i="8"/>
  <c r="L71" i="7"/>
  <c r="I4" i="83"/>
  <c r="J93" i="9"/>
  <c r="J93" i="8"/>
  <c r="J93" i="7"/>
  <c r="G4" i="84"/>
  <c r="K166" i="9"/>
  <c r="K5" i="9"/>
  <c r="K166" i="8"/>
  <c r="K166" i="7"/>
  <c r="K5" i="8"/>
  <c r="K5" i="7"/>
  <c r="H4" i="13"/>
  <c r="G54" i="2"/>
  <c r="G49" i="2" s="1"/>
  <c r="H53" i="2"/>
  <c r="H330" i="9"/>
  <c r="L363" i="9"/>
  <c r="K282" i="8"/>
  <c r="K278" i="8"/>
  <c r="K270" i="8"/>
  <c r="K294" i="8"/>
  <c r="K286" i="8"/>
  <c r="K292" i="8"/>
  <c r="K276" i="8"/>
  <c r="K290" i="8"/>
  <c r="K274" i="8"/>
  <c r="K288" i="8"/>
  <c r="K284" i="8"/>
  <c r="K272" i="8"/>
  <c r="K268" i="8"/>
  <c r="K280" i="8"/>
  <c r="K296" i="8"/>
  <c r="J297" i="7"/>
  <c r="I198" i="9"/>
  <c r="J100" i="86"/>
  <c r="J90" i="2"/>
  <c r="L85" i="2"/>
  <c r="K86" i="2"/>
  <c r="K81" i="2" s="1"/>
  <c r="I198" i="8"/>
  <c r="F91" i="86"/>
  <c r="F83" i="86"/>
  <c r="F75" i="86"/>
  <c r="F44" i="86"/>
  <c r="F12" i="86"/>
  <c r="H264" i="7"/>
  <c r="I198" i="7"/>
  <c r="J297" i="9"/>
  <c r="K278" i="9"/>
  <c r="K294" i="9"/>
  <c r="K272" i="9"/>
  <c r="K288" i="9"/>
  <c r="K268" i="9"/>
  <c r="K284" i="9"/>
  <c r="K282" i="9"/>
  <c r="K296" i="9"/>
  <c r="K290" i="9"/>
  <c r="K286" i="9"/>
  <c r="K292" i="9"/>
  <c r="K280" i="9"/>
  <c r="K270" i="9"/>
  <c r="K274" i="9"/>
  <c r="K276" i="9"/>
  <c r="J83" i="85"/>
  <c r="J44" i="85"/>
  <c r="J12" i="85"/>
  <c r="J75" i="85"/>
  <c r="J91" i="85"/>
  <c r="J191" i="9"/>
  <c r="J183" i="9"/>
  <c r="J193" i="9"/>
  <c r="J177" i="9"/>
  <c r="J173" i="9"/>
  <c r="J181" i="9"/>
  <c r="J189" i="9"/>
  <c r="J169" i="9"/>
  <c r="J197" i="9"/>
  <c r="J175" i="9"/>
  <c r="J185" i="9"/>
  <c r="J195" i="9"/>
  <c r="J171" i="9"/>
  <c r="J179" i="9"/>
  <c r="J187" i="9"/>
  <c r="I101" i="86"/>
  <c r="I123" i="86" s="1"/>
  <c r="L93" i="12" s="1"/>
  <c r="I122" i="86"/>
  <c r="L83" i="12" s="1"/>
  <c r="I114" i="86"/>
  <c r="I121" i="86"/>
  <c r="L73" i="12" s="1"/>
  <c r="I113" i="86"/>
  <c r="I120" i="86"/>
  <c r="L63" i="12" s="1"/>
  <c r="I112" i="86"/>
  <c r="L33" i="12" s="1"/>
  <c r="I119" i="86"/>
  <c r="L53" i="12" s="1"/>
  <c r="I111" i="86"/>
  <c r="I118" i="86"/>
  <c r="I110" i="86"/>
  <c r="I117" i="86"/>
  <c r="I109" i="86"/>
  <c r="I116" i="86"/>
  <c r="I108" i="86"/>
  <c r="I107" i="86"/>
  <c r="L23" i="12" s="1"/>
  <c r="I115" i="86"/>
  <c r="H77" i="2"/>
  <c r="G78" i="2"/>
  <c r="G73" i="2" s="1"/>
  <c r="I369" i="7"/>
  <c r="I379" i="7"/>
  <c r="I395" i="7"/>
  <c r="I375" i="7"/>
  <c r="I381" i="7"/>
  <c r="I367" i="7"/>
  <c r="I383" i="7"/>
  <c r="I389" i="7"/>
  <c r="I393" i="7"/>
  <c r="I387" i="7"/>
  <c r="I371" i="7"/>
  <c r="I373" i="7"/>
  <c r="I385" i="7"/>
  <c r="I377" i="7"/>
  <c r="I391" i="7"/>
  <c r="H264" i="8"/>
  <c r="F83" i="81"/>
  <c r="F91" i="81"/>
  <c r="F75" i="81"/>
  <c r="F44" i="81"/>
  <c r="F12" i="81"/>
  <c r="H396" i="8"/>
  <c r="M356" i="7"/>
  <c r="M352" i="7"/>
  <c r="M350" i="7"/>
  <c r="M336" i="7"/>
  <c r="M340" i="7"/>
  <c r="M354" i="7"/>
  <c r="M334" i="7"/>
  <c r="M362" i="7"/>
  <c r="M360" i="7"/>
  <c r="M338" i="7"/>
  <c r="M346" i="7"/>
  <c r="M358" i="7"/>
  <c r="M344" i="7"/>
  <c r="M342" i="7"/>
  <c r="M348" i="7"/>
  <c r="L363" i="7"/>
  <c r="H396" i="7"/>
  <c r="L363" i="8"/>
  <c r="J49" i="9"/>
  <c r="J49" i="8"/>
  <c r="J49" i="7"/>
  <c r="G4" i="82"/>
  <c r="H264" i="9"/>
  <c r="I389" i="8"/>
  <c r="I369" i="8"/>
  <c r="I367" i="8"/>
  <c r="I373" i="8"/>
  <c r="I383" i="8"/>
  <c r="I379" i="8"/>
  <c r="I395" i="8"/>
  <c r="I387" i="8"/>
  <c r="I391" i="8"/>
  <c r="I377" i="8"/>
  <c r="I393" i="8"/>
  <c r="I375" i="8"/>
  <c r="I371" i="8"/>
  <c r="I381" i="8"/>
  <c r="I385" i="8"/>
  <c r="I224" i="7"/>
  <c r="I206" i="7"/>
  <c r="I208" i="7"/>
  <c r="I222" i="7"/>
  <c r="I220" i="7"/>
  <c r="I204" i="7"/>
  <c r="I214" i="7"/>
  <c r="I216" i="7"/>
  <c r="I226" i="7"/>
  <c r="I212" i="7"/>
  <c r="I228" i="7"/>
  <c r="I218" i="7"/>
  <c r="I210" i="7"/>
  <c r="I230" i="7"/>
  <c r="I202" i="7"/>
  <c r="F91" i="82"/>
  <c r="F12" i="82"/>
  <c r="F75" i="82"/>
  <c r="F83" i="82"/>
  <c r="F44" i="82"/>
  <c r="M344" i="8"/>
  <c r="M360" i="8"/>
  <c r="M340" i="8"/>
  <c r="M356" i="8"/>
  <c r="M346" i="8"/>
  <c r="M354" i="8"/>
  <c r="M350" i="8"/>
  <c r="M334" i="8"/>
  <c r="M338" i="8"/>
  <c r="M336" i="8"/>
  <c r="M362" i="8"/>
  <c r="M352" i="8"/>
  <c r="M358" i="8"/>
  <c r="M342" i="8"/>
  <c r="M348" i="8"/>
  <c r="H123" i="86"/>
  <c r="I100" i="82"/>
  <c r="I58" i="2"/>
  <c r="H231" i="7"/>
  <c r="I367" i="9"/>
  <c r="I371" i="9"/>
  <c r="I395" i="9"/>
  <c r="I389" i="9"/>
  <c r="I369" i="9"/>
  <c r="I379" i="9"/>
  <c r="I387" i="9"/>
  <c r="I375" i="9"/>
  <c r="I383" i="9"/>
  <c r="I373" i="9"/>
  <c r="I385" i="9"/>
  <c r="I391" i="9"/>
  <c r="I381" i="9"/>
  <c r="I393" i="9"/>
  <c r="I377" i="9"/>
  <c r="I45" i="2"/>
  <c r="H46" i="2"/>
  <c r="H41" i="2" s="1"/>
  <c r="I216" i="8"/>
  <c r="I220" i="8"/>
  <c r="I208" i="8"/>
  <c r="I204" i="8"/>
  <c r="I224" i="8"/>
  <c r="I218" i="8"/>
  <c r="I226" i="8"/>
  <c r="I202" i="8"/>
  <c r="I214" i="8"/>
  <c r="I210" i="8"/>
  <c r="I228" i="8"/>
  <c r="I212" i="8"/>
  <c r="I222" i="8"/>
  <c r="I230" i="8"/>
  <c r="I206" i="8"/>
  <c r="H396" i="9"/>
  <c r="H330" i="8"/>
  <c r="I247" i="7"/>
  <c r="I263" i="7"/>
  <c r="I261" i="7"/>
  <c r="I245" i="7"/>
  <c r="I251" i="7"/>
  <c r="I255" i="7"/>
  <c r="I235" i="7"/>
  <c r="I239" i="7"/>
  <c r="I257" i="7"/>
  <c r="I241" i="7"/>
  <c r="I249" i="7"/>
  <c r="I253" i="7"/>
  <c r="I237" i="7"/>
  <c r="I259" i="7"/>
  <c r="I243" i="7"/>
  <c r="M356" i="9"/>
  <c r="M334" i="9"/>
  <c r="M340" i="9"/>
  <c r="M346" i="9"/>
  <c r="M350" i="9"/>
  <c r="M362" i="9"/>
  <c r="M338" i="9"/>
  <c r="M336" i="9"/>
  <c r="M360" i="9"/>
  <c r="M344" i="9"/>
  <c r="M348" i="9"/>
  <c r="M354" i="9"/>
  <c r="M358" i="9"/>
  <c r="M342" i="9"/>
  <c r="M352" i="9"/>
  <c r="F75" i="84"/>
  <c r="F83" i="84"/>
  <c r="F12" i="84"/>
  <c r="F44" i="84"/>
  <c r="F91" i="84"/>
  <c r="H116" i="82"/>
  <c r="H107" i="82"/>
  <c r="H109" i="82"/>
  <c r="H110" i="82"/>
  <c r="H122" i="82"/>
  <c r="H111" i="82"/>
  <c r="H121" i="82"/>
  <c r="H115" i="82"/>
  <c r="H118" i="82"/>
  <c r="H231" i="8"/>
  <c r="G62" i="2"/>
  <c r="H61" i="2"/>
  <c r="G57" i="2"/>
  <c r="I206" i="9"/>
  <c r="I216" i="9"/>
  <c r="I222" i="9"/>
  <c r="I210" i="9"/>
  <c r="I208" i="9"/>
  <c r="I226" i="9"/>
  <c r="I212" i="9"/>
  <c r="I230" i="9"/>
  <c r="I202" i="9"/>
  <c r="I214" i="9"/>
  <c r="I220" i="9"/>
  <c r="I224" i="9"/>
  <c r="I218" i="9"/>
  <c r="I228" i="9"/>
  <c r="I204" i="9"/>
  <c r="I255" i="8"/>
  <c r="I239" i="8"/>
  <c r="I263" i="8"/>
  <c r="I259" i="8"/>
  <c r="I257" i="8"/>
  <c r="I261" i="8"/>
  <c r="I241" i="8"/>
  <c r="I251" i="8"/>
  <c r="I235" i="8"/>
  <c r="I237" i="8"/>
  <c r="I253" i="8"/>
  <c r="I245" i="8"/>
  <c r="I247" i="8"/>
  <c r="I243" i="8"/>
  <c r="I249" i="8"/>
  <c r="G83" i="13"/>
  <c r="G12" i="13"/>
  <c r="G91" i="13"/>
  <c r="G44" i="13"/>
  <c r="G75" i="13"/>
  <c r="I323" i="7"/>
  <c r="I303" i="7"/>
  <c r="I321" i="7"/>
  <c r="I329" i="7"/>
  <c r="I311" i="7"/>
  <c r="I307" i="7"/>
  <c r="I305" i="7"/>
  <c r="I327" i="7"/>
  <c r="I317" i="7"/>
  <c r="I301" i="7"/>
  <c r="I325" i="7"/>
  <c r="I313" i="7"/>
  <c r="I309" i="7"/>
  <c r="I315" i="7"/>
  <c r="I319" i="7"/>
  <c r="H231" i="9"/>
  <c r="G94" i="2"/>
  <c r="G89" i="2" s="1"/>
  <c r="H93" i="2"/>
  <c r="J69" i="2"/>
  <c r="I65" i="2"/>
  <c r="I70" i="2"/>
  <c r="J91" i="12"/>
  <c r="H44" i="83"/>
  <c r="H12" i="83"/>
  <c r="H75" i="83"/>
  <c r="H91" i="83"/>
  <c r="H83" i="83"/>
  <c r="I261" i="9"/>
  <c r="I255" i="9"/>
  <c r="I245" i="9"/>
  <c r="I239" i="9"/>
  <c r="I253" i="9"/>
  <c r="I237" i="9"/>
  <c r="I243" i="9"/>
  <c r="I251" i="9"/>
  <c r="I257" i="9"/>
  <c r="I241" i="9"/>
  <c r="I263" i="9"/>
  <c r="I235" i="9"/>
  <c r="I259" i="9"/>
  <c r="I249" i="9"/>
  <c r="I247" i="9"/>
  <c r="J193" i="8"/>
  <c r="J197" i="8"/>
  <c r="J169" i="8"/>
  <c r="J179" i="8"/>
  <c r="J183" i="8"/>
  <c r="J181" i="8"/>
  <c r="J187" i="8"/>
  <c r="J177" i="8"/>
  <c r="J185" i="8"/>
  <c r="J189" i="8"/>
  <c r="J191" i="8"/>
  <c r="J171" i="8"/>
  <c r="J195" i="8"/>
  <c r="J173" i="8"/>
  <c r="J175" i="8"/>
  <c r="I321" i="8"/>
  <c r="I305" i="8"/>
  <c r="I303" i="8"/>
  <c r="I323" i="8"/>
  <c r="I319" i="8"/>
  <c r="I315" i="8"/>
  <c r="I327" i="8"/>
  <c r="I307" i="8"/>
  <c r="I325" i="8"/>
  <c r="I329" i="8"/>
  <c r="I309" i="8"/>
  <c r="I311" i="8"/>
  <c r="I317" i="8"/>
  <c r="I313" i="8"/>
  <c r="I301" i="8"/>
  <c r="H330" i="7"/>
  <c r="J27" i="9"/>
  <c r="J27" i="8"/>
  <c r="J27" i="7"/>
  <c r="G4" i="81"/>
  <c r="K290" i="7"/>
  <c r="K296" i="7"/>
  <c r="K280" i="7"/>
  <c r="K274" i="7"/>
  <c r="K292" i="7"/>
  <c r="K294" i="7"/>
  <c r="K282" i="7"/>
  <c r="K272" i="7"/>
  <c r="K288" i="7"/>
  <c r="K276" i="7"/>
  <c r="K278" i="7"/>
  <c r="K286" i="7"/>
  <c r="K268" i="7"/>
  <c r="K284" i="7"/>
  <c r="K270" i="7"/>
  <c r="J169" i="7"/>
  <c r="J195" i="7"/>
  <c r="J183" i="7"/>
  <c r="J197" i="7"/>
  <c r="J171" i="7"/>
  <c r="J173" i="7"/>
  <c r="J185" i="7"/>
  <c r="J189" i="7"/>
  <c r="J187" i="7"/>
  <c r="J193" i="7"/>
  <c r="J179" i="7"/>
  <c r="J177" i="7"/>
  <c r="J175" i="7"/>
  <c r="J191" i="7"/>
  <c r="J181" i="7"/>
  <c r="I301" i="9"/>
  <c r="I327" i="9"/>
  <c r="I311" i="9"/>
  <c r="I317" i="9"/>
  <c r="I307" i="9"/>
  <c r="I323" i="9"/>
  <c r="I329" i="9"/>
  <c r="I319" i="9"/>
  <c r="I325" i="9"/>
  <c r="I313" i="9"/>
  <c r="I303" i="9"/>
  <c r="I321" i="9"/>
  <c r="I309" i="9"/>
  <c r="I305" i="9"/>
  <c r="I315" i="9"/>
  <c r="G89" i="8"/>
  <c r="G24" i="5" s="1"/>
  <c r="D19" i="4"/>
  <c r="B8" i="11"/>
  <c r="B19" i="11" s="1"/>
  <c r="F28" i="4"/>
  <c r="E28" i="4"/>
  <c r="B28" i="4"/>
  <c r="D28" i="4"/>
  <c r="B19" i="4"/>
  <c r="C28" i="4"/>
  <c r="H28" i="4"/>
  <c r="G28" i="4"/>
  <c r="G19" i="4"/>
  <c r="E19" i="4"/>
  <c r="F19" i="4"/>
  <c r="B41" i="4"/>
  <c r="C19" i="4"/>
  <c r="C19" i="11"/>
  <c r="A48" i="11" s="1"/>
  <c r="L40" i="12" l="1"/>
  <c r="K38" i="12"/>
  <c r="K28" i="12"/>
  <c r="J41" i="12"/>
  <c r="J100" i="81"/>
  <c r="J50" i="2"/>
  <c r="K100" i="83"/>
  <c r="K66" i="2"/>
  <c r="L22" i="12"/>
  <c r="K100" i="85"/>
  <c r="K82" i="2"/>
  <c r="K78" i="12"/>
  <c r="I114" i="81"/>
  <c r="I115" i="81"/>
  <c r="I111" i="81"/>
  <c r="I118" i="81"/>
  <c r="I110" i="81"/>
  <c r="I122" i="81"/>
  <c r="L78" i="12" s="1"/>
  <c r="I109" i="81"/>
  <c r="I116" i="81"/>
  <c r="I107" i="81"/>
  <c r="L18" i="12" s="1"/>
  <c r="I108" i="81"/>
  <c r="I121" i="81"/>
  <c r="I112" i="81"/>
  <c r="L28" i="12" s="1"/>
  <c r="I113" i="81"/>
  <c r="J114" i="83"/>
  <c r="J115" i="83"/>
  <c r="J116" i="83"/>
  <c r="J113" i="83"/>
  <c r="J118" i="83"/>
  <c r="J111" i="83"/>
  <c r="J110" i="83"/>
  <c r="J109" i="83"/>
  <c r="J122" i="83"/>
  <c r="J108" i="83"/>
  <c r="J121" i="83"/>
  <c r="M70" i="12" s="1"/>
  <c r="J107" i="83"/>
  <c r="J112" i="83"/>
  <c r="M30" i="12" s="1"/>
  <c r="L82" i="12"/>
  <c r="J122" i="85"/>
  <c r="M82" i="12" s="1"/>
  <c r="J117" i="85"/>
  <c r="J120" i="85"/>
  <c r="J110" i="85"/>
  <c r="J118" i="85"/>
  <c r="J107" i="85"/>
  <c r="M22" i="12" s="1"/>
  <c r="J112" i="85"/>
  <c r="M32" i="12" s="1"/>
  <c r="J111" i="85"/>
  <c r="J108" i="85"/>
  <c r="J101" i="85"/>
  <c r="J123" i="85" s="1"/>
  <c r="M92" i="12" s="1"/>
  <c r="J115" i="85"/>
  <c r="J113" i="85"/>
  <c r="J109" i="85"/>
  <c r="J116" i="85"/>
  <c r="J121" i="85"/>
  <c r="M72" i="12" s="1"/>
  <c r="J114" i="85"/>
  <c r="M42" i="12" s="1"/>
  <c r="J119" i="85"/>
  <c r="M52" i="12" s="1"/>
  <c r="L70" i="12"/>
  <c r="L43" i="12"/>
  <c r="L72" i="12"/>
  <c r="L42" i="12"/>
  <c r="K18" i="12"/>
  <c r="I100" i="84"/>
  <c r="I74" i="2"/>
  <c r="L32" i="12"/>
  <c r="H117" i="84"/>
  <c r="H121" i="84"/>
  <c r="K71" i="12" s="1"/>
  <c r="H110" i="84"/>
  <c r="H107" i="84"/>
  <c r="K21" i="12" s="1"/>
  <c r="H118" i="84"/>
  <c r="H115" i="84"/>
  <c r="H111" i="84"/>
  <c r="H108" i="84"/>
  <c r="H119" i="84"/>
  <c r="K51" i="12" s="1"/>
  <c r="H116" i="84"/>
  <c r="H112" i="84"/>
  <c r="K31" i="12" s="1"/>
  <c r="H114" i="84"/>
  <c r="H101" i="84"/>
  <c r="H123" i="84" s="1"/>
  <c r="K91" i="12" s="1"/>
  <c r="H120" i="84"/>
  <c r="K61" i="12" s="1"/>
  <c r="H122" i="84"/>
  <c r="K81" i="12" s="1"/>
  <c r="H109" i="84"/>
  <c r="H113" i="84"/>
  <c r="K41" i="12" s="1"/>
  <c r="H122" i="13"/>
  <c r="K77" i="12" s="1"/>
  <c r="H115" i="13"/>
  <c r="H110" i="13"/>
  <c r="H116" i="13"/>
  <c r="H111" i="13"/>
  <c r="H118" i="13"/>
  <c r="H107" i="13"/>
  <c r="K17" i="12" s="1"/>
  <c r="H121" i="13"/>
  <c r="I100" i="13"/>
  <c r="I42" i="2"/>
  <c r="J77" i="12"/>
  <c r="J17" i="12"/>
  <c r="I231" i="7"/>
  <c r="I45" i="7" s="1"/>
  <c r="I12" i="5" s="1"/>
  <c r="O115" i="9"/>
  <c r="O115" i="8"/>
  <c r="O115" i="7"/>
  <c r="L4" i="85"/>
  <c r="K27" i="9"/>
  <c r="K27" i="8"/>
  <c r="K27" i="7"/>
  <c r="H4" i="81"/>
  <c r="L166" i="9"/>
  <c r="L5" i="9"/>
  <c r="L166" i="8"/>
  <c r="L166" i="7"/>
  <c r="L5" i="8"/>
  <c r="L5" i="7"/>
  <c r="I4" i="13"/>
  <c r="J216" i="9"/>
  <c r="J222" i="9"/>
  <c r="J206" i="9"/>
  <c r="J210" i="9"/>
  <c r="J208" i="9"/>
  <c r="J226" i="9"/>
  <c r="J230" i="9"/>
  <c r="J212" i="9"/>
  <c r="J214" i="9"/>
  <c r="J220" i="9"/>
  <c r="J202" i="9"/>
  <c r="J204" i="9"/>
  <c r="J218" i="9"/>
  <c r="J228" i="9"/>
  <c r="J224" i="9"/>
  <c r="K69" i="2"/>
  <c r="J70" i="2"/>
  <c r="J65" i="2" s="1"/>
  <c r="H94" i="2"/>
  <c r="H89" i="2" s="1"/>
  <c r="I93" i="2"/>
  <c r="I61" i="2"/>
  <c r="H62" i="2"/>
  <c r="H57" i="2" s="1"/>
  <c r="H155" i="9"/>
  <c r="H37" i="5" s="1"/>
  <c r="J100" i="82"/>
  <c r="J58" i="2"/>
  <c r="L133" i="7"/>
  <c r="L16" i="5" s="1"/>
  <c r="I23" i="8"/>
  <c r="I21" i="5" s="1"/>
  <c r="K100" i="86"/>
  <c r="K90" i="2"/>
  <c r="H54" i="2"/>
  <c r="H49" i="2" s="1"/>
  <c r="I53" i="2"/>
  <c r="J367" i="9"/>
  <c r="J371" i="9"/>
  <c r="J395" i="9"/>
  <c r="J379" i="9"/>
  <c r="J389" i="9"/>
  <c r="J369" i="9"/>
  <c r="J383" i="9"/>
  <c r="J387" i="9"/>
  <c r="J375" i="9"/>
  <c r="J385" i="9"/>
  <c r="J393" i="9"/>
  <c r="J391" i="9"/>
  <c r="J381" i="9"/>
  <c r="J377" i="9"/>
  <c r="J373" i="9"/>
  <c r="N334" i="9"/>
  <c r="N340" i="9"/>
  <c r="N356" i="9"/>
  <c r="N350" i="9"/>
  <c r="N362" i="9"/>
  <c r="N346" i="9"/>
  <c r="N338" i="9"/>
  <c r="N360" i="9"/>
  <c r="N336" i="9"/>
  <c r="N348" i="9"/>
  <c r="N344" i="9"/>
  <c r="N354" i="9"/>
  <c r="N358" i="9"/>
  <c r="N342" i="9"/>
  <c r="N352" i="9"/>
  <c r="J198" i="7"/>
  <c r="J23" i="7" s="1"/>
  <c r="J11" i="5" s="1"/>
  <c r="I264" i="9"/>
  <c r="I67" i="9" s="1"/>
  <c r="I33" i="5" s="1"/>
  <c r="H45" i="9"/>
  <c r="H32" i="5" s="1"/>
  <c r="M363" i="9"/>
  <c r="M133" i="9" s="1"/>
  <c r="M36" i="5" s="1"/>
  <c r="I396" i="9"/>
  <c r="I155" i="9" s="1"/>
  <c r="I37" i="5" s="1"/>
  <c r="H45" i="7"/>
  <c r="H12" i="5" s="1"/>
  <c r="I122" i="82"/>
  <c r="L79" i="12" s="1"/>
  <c r="I121" i="82"/>
  <c r="L69" i="12" s="1"/>
  <c r="I116" i="82"/>
  <c r="I107" i="82"/>
  <c r="L19" i="12" s="1"/>
  <c r="I118" i="82"/>
  <c r="I111" i="82"/>
  <c r="I110" i="82"/>
  <c r="I109" i="82"/>
  <c r="I115" i="82"/>
  <c r="M363" i="8"/>
  <c r="M133" i="8" s="1"/>
  <c r="M26" i="5" s="1"/>
  <c r="G91" i="82"/>
  <c r="G83" i="82"/>
  <c r="G44" i="82"/>
  <c r="G75" i="82"/>
  <c r="G12" i="82"/>
  <c r="I23" i="7"/>
  <c r="I11" i="5" s="1"/>
  <c r="J101" i="86"/>
  <c r="J122" i="86"/>
  <c r="M83" i="12" s="1"/>
  <c r="J118" i="86"/>
  <c r="J114" i="86"/>
  <c r="J110" i="86"/>
  <c r="J121" i="86"/>
  <c r="M73" i="12" s="1"/>
  <c r="J117" i="86"/>
  <c r="J113" i="86"/>
  <c r="J109" i="86"/>
  <c r="J120" i="86"/>
  <c r="J116" i="86"/>
  <c r="J112" i="86"/>
  <c r="J108" i="86"/>
  <c r="J119" i="86"/>
  <c r="J115" i="86"/>
  <c r="J111" i="86"/>
  <c r="J107" i="86"/>
  <c r="L133" i="9"/>
  <c r="L36" i="5" s="1"/>
  <c r="I12" i="83"/>
  <c r="I83" i="83"/>
  <c r="I44" i="83"/>
  <c r="I91" i="83"/>
  <c r="I75" i="83"/>
  <c r="K297" i="7"/>
  <c r="K89" i="7" s="1"/>
  <c r="K14" i="5" s="1"/>
  <c r="H111" i="7"/>
  <c r="H15" i="5" s="1"/>
  <c r="I231" i="8"/>
  <c r="I45" i="8" s="1"/>
  <c r="I22" i="5" s="1"/>
  <c r="I46" i="2"/>
  <c r="I41" i="2" s="1"/>
  <c r="J45" i="2"/>
  <c r="J263" i="7"/>
  <c r="J247" i="7"/>
  <c r="J261" i="7"/>
  <c r="J245" i="7"/>
  <c r="J251" i="7"/>
  <c r="J255" i="7"/>
  <c r="J235" i="7"/>
  <c r="J239" i="7"/>
  <c r="J257" i="7"/>
  <c r="J241" i="7"/>
  <c r="J249" i="7"/>
  <c r="J253" i="7"/>
  <c r="J237" i="7"/>
  <c r="J259" i="7"/>
  <c r="J243" i="7"/>
  <c r="I396" i="7"/>
  <c r="I155" i="7" s="1"/>
  <c r="I17" i="5" s="1"/>
  <c r="J89" i="7"/>
  <c r="J14" i="5" s="1"/>
  <c r="K177" i="9"/>
  <c r="K183" i="9"/>
  <c r="K193" i="9"/>
  <c r="K191" i="9"/>
  <c r="K173" i="9"/>
  <c r="K195" i="9"/>
  <c r="K181" i="9"/>
  <c r="K189" i="9"/>
  <c r="K169" i="9"/>
  <c r="K175" i="9"/>
  <c r="K185" i="9"/>
  <c r="K171" i="9"/>
  <c r="K197" i="9"/>
  <c r="K179" i="9"/>
  <c r="K187" i="9"/>
  <c r="L280" i="7"/>
  <c r="L296" i="7"/>
  <c r="L290" i="7"/>
  <c r="L274" i="7"/>
  <c r="L292" i="7"/>
  <c r="L288" i="7"/>
  <c r="L272" i="7"/>
  <c r="L282" i="7"/>
  <c r="L294" i="7"/>
  <c r="L276" i="7"/>
  <c r="L278" i="7"/>
  <c r="L286" i="7"/>
  <c r="L268" i="7"/>
  <c r="L284" i="7"/>
  <c r="L270" i="7"/>
  <c r="J198" i="8"/>
  <c r="J23" i="8" s="1"/>
  <c r="J21" i="5" s="1"/>
  <c r="I264" i="8"/>
  <c r="I67" i="8" s="1"/>
  <c r="I23" i="5" s="1"/>
  <c r="K79" i="12"/>
  <c r="I396" i="8"/>
  <c r="I155" i="8" s="1"/>
  <c r="I27" i="5" s="1"/>
  <c r="J255" i="8"/>
  <c r="J239" i="8"/>
  <c r="J263" i="8"/>
  <c r="J259" i="8"/>
  <c r="J257" i="8"/>
  <c r="J241" i="8"/>
  <c r="J235" i="8"/>
  <c r="J251" i="8"/>
  <c r="J253" i="8"/>
  <c r="J245" i="8"/>
  <c r="J261" i="8"/>
  <c r="J237" i="8"/>
  <c r="J243" i="8"/>
  <c r="J247" i="8"/>
  <c r="J249" i="8"/>
  <c r="H67" i="8"/>
  <c r="H23" i="5" s="1"/>
  <c r="K93" i="9"/>
  <c r="K93" i="8"/>
  <c r="K93" i="7"/>
  <c r="H4" i="84"/>
  <c r="J89" i="9"/>
  <c r="J34" i="5" s="1"/>
  <c r="L282" i="8"/>
  <c r="L278" i="8"/>
  <c r="L294" i="8"/>
  <c r="L270" i="8"/>
  <c r="L286" i="8"/>
  <c r="L276" i="8"/>
  <c r="L292" i="8"/>
  <c r="L290" i="8"/>
  <c r="L274" i="8"/>
  <c r="L288" i="8"/>
  <c r="L280" i="8"/>
  <c r="L272" i="8"/>
  <c r="L268" i="8"/>
  <c r="L284" i="8"/>
  <c r="L296" i="8"/>
  <c r="I330" i="8"/>
  <c r="I111" i="8" s="1"/>
  <c r="I25" i="5" s="1"/>
  <c r="H67" i="9"/>
  <c r="H33" i="5" s="1"/>
  <c r="J245" i="9"/>
  <c r="J255" i="9"/>
  <c r="J261" i="9"/>
  <c r="J239" i="9"/>
  <c r="J253" i="9"/>
  <c r="J243" i="9"/>
  <c r="J237" i="9"/>
  <c r="J263" i="9"/>
  <c r="J241" i="9"/>
  <c r="J257" i="9"/>
  <c r="J251" i="9"/>
  <c r="J235" i="9"/>
  <c r="J247" i="9"/>
  <c r="J259" i="9"/>
  <c r="J249" i="9"/>
  <c r="M363" i="7"/>
  <c r="M133" i="7" s="1"/>
  <c r="M16" i="5" s="1"/>
  <c r="I77" i="2"/>
  <c r="H78" i="2"/>
  <c r="H73" i="2" s="1"/>
  <c r="K297" i="9"/>
  <c r="K89" i="9" s="1"/>
  <c r="K34" i="5" s="1"/>
  <c r="G83" i="84"/>
  <c r="G75" i="84"/>
  <c r="G91" i="84"/>
  <c r="G44" i="84"/>
  <c r="G12" i="84"/>
  <c r="L294" i="9"/>
  <c r="L278" i="9"/>
  <c r="L272" i="9"/>
  <c r="L288" i="9"/>
  <c r="L268" i="9"/>
  <c r="L284" i="9"/>
  <c r="L282" i="9"/>
  <c r="L290" i="9"/>
  <c r="L292" i="9"/>
  <c r="L286" i="9"/>
  <c r="L296" i="9"/>
  <c r="L274" i="9"/>
  <c r="L270" i="9"/>
  <c r="L280" i="9"/>
  <c r="L276" i="9"/>
  <c r="G83" i="81"/>
  <c r="G44" i="81"/>
  <c r="G12" i="81"/>
  <c r="G91" i="81"/>
  <c r="G75" i="81"/>
  <c r="H155" i="7"/>
  <c r="H17" i="5" s="1"/>
  <c r="H155" i="8"/>
  <c r="H27" i="5" s="1"/>
  <c r="H67" i="7"/>
  <c r="H13" i="5" s="1"/>
  <c r="M85" i="2"/>
  <c r="L86" i="2"/>
  <c r="L81" i="2" s="1"/>
  <c r="I23" i="9"/>
  <c r="I31" i="5" s="1"/>
  <c r="H91" i="13"/>
  <c r="H83" i="13"/>
  <c r="H75" i="13"/>
  <c r="H44" i="13"/>
  <c r="H12" i="13"/>
  <c r="J323" i="7"/>
  <c r="J303" i="7"/>
  <c r="J321" i="7"/>
  <c r="J311" i="7"/>
  <c r="J329" i="7"/>
  <c r="J307" i="7"/>
  <c r="J305" i="7"/>
  <c r="J317" i="7"/>
  <c r="J327" i="7"/>
  <c r="J301" i="7"/>
  <c r="J325" i="7"/>
  <c r="J313" i="7"/>
  <c r="J309" i="7"/>
  <c r="J315" i="7"/>
  <c r="J319" i="7"/>
  <c r="G83" i="86"/>
  <c r="G44" i="86"/>
  <c r="G12" i="86"/>
  <c r="G91" i="86"/>
  <c r="G75" i="86"/>
  <c r="K91" i="85"/>
  <c r="K75" i="85"/>
  <c r="K44" i="85"/>
  <c r="K12" i="85"/>
  <c r="K83" i="85"/>
  <c r="J208" i="7"/>
  <c r="J224" i="7"/>
  <c r="J222" i="7"/>
  <c r="J206" i="7"/>
  <c r="J204" i="7"/>
  <c r="J220" i="7"/>
  <c r="J214" i="7"/>
  <c r="J216" i="7"/>
  <c r="J226" i="7"/>
  <c r="J212" i="7"/>
  <c r="J228" i="7"/>
  <c r="J218" i="7"/>
  <c r="J210" i="7"/>
  <c r="J230" i="7"/>
  <c r="J202" i="7"/>
  <c r="I330" i="7"/>
  <c r="I111" i="7" s="1"/>
  <c r="I15" i="5" s="1"/>
  <c r="I231" i="9"/>
  <c r="I45" i="9" s="1"/>
  <c r="I32" i="5" s="1"/>
  <c r="H45" i="8"/>
  <c r="H22" i="5" s="1"/>
  <c r="H111" i="8"/>
  <c r="H25" i="5" s="1"/>
  <c r="L133" i="8"/>
  <c r="L26" i="5" s="1"/>
  <c r="K297" i="8"/>
  <c r="K169" i="7"/>
  <c r="K185" i="7"/>
  <c r="K173" i="7"/>
  <c r="K177" i="7"/>
  <c r="K189" i="7"/>
  <c r="K187" i="7"/>
  <c r="K179" i="7"/>
  <c r="K183" i="7"/>
  <c r="K181" i="7"/>
  <c r="K171" i="7"/>
  <c r="K197" i="7"/>
  <c r="K193" i="7"/>
  <c r="K195" i="7"/>
  <c r="K175" i="7"/>
  <c r="K191" i="7"/>
  <c r="J321" i="8"/>
  <c r="J305" i="8"/>
  <c r="J323" i="8"/>
  <c r="J319" i="8"/>
  <c r="J303" i="8"/>
  <c r="J327" i="8"/>
  <c r="J307" i="8"/>
  <c r="J325" i="8"/>
  <c r="J329" i="8"/>
  <c r="J315" i="8"/>
  <c r="J309" i="8"/>
  <c r="J311" i="8"/>
  <c r="J317" i="8"/>
  <c r="J313" i="8"/>
  <c r="J301" i="8"/>
  <c r="J389" i="8"/>
  <c r="J367" i="8"/>
  <c r="J373" i="8"/>
  <c r="J369" i="8"/>
  <c r="J383" i="8"/>
  <c r="J379" i="8"/>
  <c r="J387" i="8"/>
  <c r="J395" i="8"/>
  <c r="J385" i="8"/>
  <c r="J377" i="8"/>
  <c r="J393" i="8"/>
  <c r="J391" i="8"/>
  <c r="J381" i="8"/>
  <c r="J371" i="8"/>
  <c r="J375" i="8"/>
  <c r="N356" i="7"/>
  <c r="N352" i="7"/>
  <c r="N350" i="7"/>
  <c r="N336" i="7"/>
  <c r="N340" i="7"/>
  <c r="N354" i="7"/>
  <c r="N334" i="7"/>
  <c r="N362" i="7"/>
  <c r="N360" i="7"/>
  <c r="N338" i="7"/>
  <c r="N346" i="7"/>
  <c r="N358" i="7"/>
  <c r="N344" i="7"/>
  <c r="N348" i="7"/>
  <c r="N342" i="7"/>
  <c r="I330" i="9"/>
  <c r="I111" i="9" s="1"/>
  <c r="I35" i="5" s="1"/>
  <c r="J220" i="8"/>
  <c r="J204" i="8"/>
  <c r="J208" i="8"/>
  <c r="J216" i="8"/>
  <c r="J224" i="8"/>
  <c r="J218" i="8"/>
  <c r="J226" i="8"/>
  <c r="J202" i="8"/>
  <c r="J214" i="8"/>
  <c r="J210" i="8"/>
  <c r="J228" i="8"/>
  <c r="J212" i="8"/>
  <c r="J222" i="8"/>
  <c r="J206" i="8"/>
  <c r="J230" i="8"/>
  <c r="M71" i="9"/>
  <c r="M71" i="8"/>
  <c r="M71" i="7"/>
  <c r="J4" i="83"/>
  <c r="K137" i="9"/>
  <c r="K137" i="8"/>
  <c r="K137" i="7"/>
  <c r="H4" i="86"/>
  <c r="K49" i="9"/>
  <c r="K49" i="8"/>
  <c r="K49" i="7"/>
  <c r="H4" i="82"/>
  <c r="K69" i="12"/>
  <c r="K19" i="12"/>
  <c r="I264" i="7"/>
  <c r="I67" i="7" s="1"/>
  <c r="I13" i="5" s="1"/>
  <c r="K93" i="12"/>
  <c r="J198" i="9"/>
  <c r="J23" i="9" s="1"/>
  <c r="J31" i="5" s="1"/>
  <c r="H111" i="9"/>
  <c r="H35" i="5" s="1"/>
  <c r="K177" i="8"/>
  <c r="K169" i="8"/>
  <c r="K181" i="8"/>
  <c r="K175" i="8"/>
  <c r="K179" i="8"/>
  <c r="K185" i="8"/>
  <c r="K183" i="8"/>
  <c r="K187" i="8"/>
  <c r="K189" i="8"/>
  <c r="K191" i="8"/>
  <c r="K171" i="8"/>
  <c r="K195" i="8"/>
  <c r="K197" i="8"/>
  <c r="K193" i="8"/>
  <c r="K173" i="8"/>
  <c r="J301" i="9"/>
  <c r="J311" i="9"/>
  <c r="J327" i="9"/>
  <c r="J317" i="9"/>
  <c r="J307" i="9"/>
  <c r="J323" i="9"/>
  <c r="J319" i="9"/>
  <c r="J329" i="9"/>
  <c r="J313" i="9"/>
  <c r="J325" i="9"/>
  <c r="J303" i="9"/>
  <c r="J309" i="9"/>
  <c r="J305" i="9"/>
  <c r="J321" i="9"/>
  <c r="J315" i="9"/>
  <c r="J379" i="7"/>
  <c r="J369" i="7"/>
  <c r="J375" i="7"/>
  <c r="J381" i="7"/>
  <c r="J395" i="7"/>
  <c r="J383" i="7"/>
  <c r="J389" i="7"/>
  <c r="J367" i="7"/>
  <c r="J373" i="7"/>
  <c r="J387" i="7"/>
  <c r="J371" i="7"/>
  <c r="J393" i="7"/>
  <c r="J391" i="7"/>
  <c r="J385" i="7"/>
  <c r="J377" i="7"/>
  <c r="N344" i="8"/>
  <c r="N340" i="8"/>
  <c r="N360" i="8"/>
  <c r="N356" i="8"/>
  <c r="N350" i="8"/>
  <c r="N334" i="8"/>
  <c r="N354" i="8"/>
  <c r="N346" i="8"/>
  <c r="N336" i="8"/>
  <c r="N338" i="8"/>
  <c r="N362" i="8"/>
  <c r="N352" i="8"/>
  <c r="N342" i="8"/>
  <c r="N358" i="8"/>
  <c r="N348" i="8"/>
  <c r="N363" i="8" l="1"/>
  <c r="N133" i="8" s="1"/>
  <c r="N26" i="5" s="1"/>
  <c r="M40" i="12"/>
  <c r="L38" i="12"/>
  <c r="J100" i="84"/>
  <c r="J74" i="2"/>
  <c r="K107" i="83"/>
  <c r="N20" i="12" s="1"/>
  <c r="K108" i="83"/>
  <c r="K109" i="83"/>
  <c r="K114" i="83"/>
  <c r="K115" i="83"/>
  <c r="K116" i="83"/>
  <c r="K118" i="83"/>
  <c r="K121" i="83"/>
  <c r="N70" i="12" s="1"/>
  <c r="K122" i="83"/>
  <c r="N80" i="12" s="1"/>
  <c r="K110" i="83"/>
  <c r="K111" i="83"/>
  <c r="K113" i="83"/>
  <c r="K112" i="83"/>
  <c r="I101" i="84"/>
  <c r="I123" i="84" s="1"/>
  <c r="L91" i="12" s="1"/>
  <c r="I111" i="84"/>
  <c r="I114" i="84"/>
  <c r="I119" i="84"/>
  <c r="L51" i="12" s="1"/>
  <c r="I122" i="84"/>
  <c r="L81" i="12" s="1"/>
  <c r="I112" i="84"/>
  <c r="L31" i="12" s="1"/>
  <c r="I115" i="84"/>
  <c r="I120" i="84"/>
  <c r="L61" i="12" s="1"/>
  <c r="I121" i="84"/>
  <c r="L71" i="12" s="1"/>
  <c r="I116" i="84"/>
  <c r="I108" i="84"/>
  <c r="I117" i="84"/>
  <c r="I113" i="84"/>
  <c r="L41" i="12" s="1"/>
  <c r="I107" i="84"/>
  <c r="L21" i="12" s="1"/>
  <c r="I110" i="84"/>
  <c r="I109" i="84"/>
  <c r="I118" i="84"/>
  <c r="M62" i="12"/>
  <c r="M20" i="12"/>
  <c r="K100" i="81"/>
  <c r="K50" i="2"/>
  <c r="L100" i="85"/>
  <c r="L82" i="2"/>
  <c r="J114" i="81"/>
  <c r="J115" i="81"/>
  <c r="J116" i="81"/>
  <c r="J118" i="81"/>
  <c r="J121" i="81"/>
  <c r="M68" i="12" s="1"/>
  <c r="J122" i="81"/>
  <c r="M78" i="12" s="1"/>
  <c r="J107" i="81"/>
  <c r="J108" i="81"/>
  <c r="J109" i="81"/>
  <c r="J110" i="81"/>
  <c r="J111" i="81"/>
  <c r="J112" i="81"/>
  <c r="M28" i="12" s="1"/>
  <c r="J113" i="81"/>
  <c r="J396" i="8"/>
  <c r="J155" i="8" s="1"/>
  <c r="J27" i="5" s="1"/>
  <c r="L68" i="12"/>
  <c r="K107" i="85"/>
  <c r="K101" i="85"/>
  <c r="K123" i="85" s="1"/>
  <c r="N92" i="12" s="1"/>
  <c r="K108" i="85"/>
  <c r="K109" i="85"/>
  <c r="K110" i="85"/>
  <c r="K111" i="85"/>
  <c r="K112" i="85"/>
  <c r="N32" i="12" s="1"/>
  <c r="K113" i="85"/>
  <c r="K114" i="85"/>
  <c r="K115" i="85"/>
  <c r="K116" i="85"/>
  <c r="K117" i="85"/>
  <c r="K118" i="85"/>
  <c r="K119" i="85"/>
  <c r="N52" i="12" s="1"/>
  <c r="K120" i="85"/>
  <c r="N62" i="12" s="1"/>
  <c r="K121" i="85"/>
  <c r="N72" i="12" s="1"/>
  <c r="K122" i="85"/>
  <c r="N82" i="12" s="1"/>
  <c r="M80" i="12"/>
  <c r="L297" i="8"/>
  <c r="L89" i="8" s="1"/>
  <c r="L24" i="5" s="1"/>
  <c r="L100" i="83"/>
  <c r="L66" i="2"/>
  <c r="J42" i="2"/>
  <c r="J100" i="13"/>
  <c r="I107" i="13"/>
  <c r="L17" i="12" s="1"/>
  <c r="I118" i="13"/>
  <c r="I110" i="13"/>
  <c r="I121" i="13"/>
  <c r="L67" i="12" s="1"/>
  <c r="I111" i="13"/>
  <c r="I122" i="13"/>
  <c r="I115" i="13"/>
  <c r="I116" i="13"/>
  <c r="K67" i="12"/>
  <c r="J231" i="7"/>
  <c r="J45" i="7" s="1"/>
  <c r="J12" i="5" s="1"/>
  <c r="N71" i="9"/>
  <c r="N71" i="8"/>
  <c r="N71" i="7"/>
  <c r="K4" i="83"/>
  <c r="L137" i="9"/>
  <c r="L137" i="8"/>
  <c r="I4" i="86"/>
  <c r="L137" i="7"/>
  <c r="P115" i="9"/>
  <c r="P115" i="8"/>
  <c r="P115" i="7"/>
  <c r="M4" i="85"/>
  <c r="L49" i="9"/>
  <c r="L49" i="8"/>
  <c r="L49" i="7"/>
  <c r="I4" i="82"/>
  <c r="J330" i="9"/>
  <c r="H83" i="86"/>
  <c r="H44" i="86"/>
  <c r="H91" i="86"/>
  <c r="H12" i="86"/>
  <c r="H75" i="86"/>
  <c r="M278" i="9"/>
  <c r="M288" i="9"/>
  <c r="M294" i="9"/>
  <c r="M272" i="9"/>
  <c r="M268" i="9"/>
  <c r="M284" i="9"/>
  <c r="M282" i="9"/>
  <c r="M292" i="9"/>
  <c r="M286" i="9"/>
  <c r="M296" i="9"/>
  <c r="M290" i="9"/>
  <c r="M274" i="9"/>
  <c r="M270" i="9"/>
  <c r="M280" i="9"/>
  <c r="M276" i="9"/>
  <c r="N363" i="7"/>
  <c r="N133" i="7" s="1"/>
  <c r="N16" i="5" s="1"/>
  <c r="J264" i="9"/>
  <c r="K198" i="9"/>
  <c r="K23" i="9" s="1"/>
  <c r="K31" i="5" s="1"/>
  <c r="M23" i="12"/>
  <c r="J123" i="86"/>
  <c r="K100" i="82"/>
  <c r="K58" i="2"/>
  <c r="I62" i="2"/>
  <c r="J61" i="2"/>
  <c r="I57" i="2"/>
  <c r="J231" i="9"/>
  <c r="J45" i="9" s="1"/>
  <c r="J32" i="5" s="1"/>
  <c r="L197" i="8"/>
  <c r="L169" i="8"/>
  <c r="L193" i="8"/>
  <c r="L177" i="8"/>
  <c r="L185" i="8"/>
  <c r="L183" i="8"/>
  <c r="L187" i="8"/>
  <c r="L189" i="8"/>
  <c r="L191" i="8"/>
  <c r="L171" i="8"/>
  <c r="L195" i="8"/>
  <c r="L173" i="8"/>
  <c r="L175" i="8"/>
  <c r="L181" i="8"/>
  <c r="L179" i="8"/>
  <c r="K208" i="7"/>
  <c r="K224" i="7"/>
  <c r="K222" i="7"/>
  <c r="K206" i="7"/>
  <c r="K220" i="7"/>
  <c r="K214" i="7"/>
  <c r="K204" i="7"/>
  <c r="K226" i="7"/>
  <c r="K212" i="7"/>
  <c r="K228" i="7"/>
  <c r="K216" i="7"/>
  <c r="K218" i="7"/>
  <c r="K210" i="7"/>
  <c r="K230" i="7"/>
  <c r="K202" i="7"/>
  <c r="L75" i="85"/>
  <c r="L83" i="85"/>
  <c r="L12" i="85"/>
  <c r="L91" i="85"/>
  <c r="L44" i="85"/>
  <c r="K379" i="7"/>
  <c r="K369" i="7"/>
  <c r="K395" i="7"/>
  <c r="K375" i="7"/>
  <c r="K381" i="7"/>
  <c r="K367" i="7"/>
  <c r="K383" i="7"/>
  <c r="K389" i="7"/>
  <c r="K387" i="7"/>
  <c r="K371" i="7"/>
  <c r="K373" i="7"/>
  <c r="K393" i="7"/>
  <c r="K377" i="7"/>
  <c r="K391" i="7"/>
  <c r="K385" i="7"/>
  <c r="J231" i="8"/>
  <c r="J45" i="8" s="1"/>
  <c r="J22" i="5" s="1"/>
  <c r="J330" i="7"/>
  <c r="M43" i="12"/>
  <c r="N363" i="9"/>
  <c r="J122" i="82"/>
  <c r="J121" i="82"/>
  <c r="J118" i="82"/>
  <c r="J116" i="82"/>
  <c r="J115" i="82"/>
  <c r="J111" i="82"/>
  <c r="J109" i="82"/>
  <c r="J107" i="82"/>
  <c r="J110" i="82"/>
  <c r="K216" i="8"/>
  <c r="K204" i="8"/>
  <c r="K224" i="8"/>
  <c r="K220" i="8"/>
  <c r="K208" i="8"/>
  <c r="K226" i="8"/>
  <c r="K202" i="8"/>
  <c r="K218" i="8"/>
  <c r="K214" i="8"/>
  <c r="K210" i="8"/>
  <c r="K228" i="8"/>
  <c r="K212" i="8"/>
  <c r="K222" i="8"/>
  <c r="K230" i="8"/>
  <c r="K206" i="8"/>
  <c r="O356" i="7"/>
  <c r="O352" i="7"/>
  <c r="O336" i="7"/>
  <c r="O340" i="7"/>
  <c r="O354" i="7"/>
  <c r="O334" i="7"/>
  <c r="O362" i="7"/>
  <c r="O350" i="7"/>
  <c r="O338" i="7"/>
  <c r="O346" i="7"/>
  <c r="O360" i="7"/>
  <c r="O358" i="7"/>
  <c r="O344" i="7"/>
  <c r="O342" i="7"/>
  <c r="O348" i="7"/>
  <c r="M282" i="8"/>
  <c r="M278" i="8"/>
  <c r="M270" i="8"/>
  <c r="M294" i="8"/>
  <c r="M286" i="8"/>
  <c r="M292" i="8"/>
  <c r="M276" i="8"/>
  <c r="M290" i="8"/>
  <c r="M274" i="8"/>
  <c r="M288" i="8"/>
  <c r="M272" i="8"/>
  <c r="M268" i="8"/>
  <c r="M280" i="8"/>
  <c r="M284" i="8"/>
  <c r="M296" i="8"/>
  <c r="K198" i="8"/>
  <c r="K23" i="8" s="1"/>
  <c r="K21" i="5" s="1"/>
  <c r="K367" i="8"/>
  <c r="K373" i="8"/>
  <c r="K389" i="8"/>
  <c r="K369" i="8"/>
  <c r="K383" i="8"/>
  <c r="K379" i="8"/>
  <c r="K387" i="8"/>
  <c r="K395" i="8"/>
  <c r="K381" i="8"/>
  <c r="K377" i="8"/>
  <c r="K371" i="8"/>
  <c r="K391" i="8"/>
  <c r="K375" i="8"/>
  <c r="K393" i="8"/>
  <c r="K385" i="8"/>
  <c r="K198" i="7"/>
  <c r="H75" i="84"/>
  <c r="H12" i="84"/>
  <c r="H83" i="84"/>
  <c r="H44" i="84"/>
  <c r="H91" i="84"/>
  <c r="I54" i="2"/>
  <c r="I49" i="2" s="1"/>
  <c r="J53" i="2"/>
  <c r="K222" i="9"/>
  <c r="K206" i="9"/>
  <c r="K216" i="9"/>
  <c r="K210" i="9"/>
  <c r="K208" i="9"/>
  <c r="K226" i="9"/>
  <c r="K230" i="9"/>
  <c r="K212" i="9"/>
  <c r="K220" i="9"/>
  <c r="K214" i="9"/>
  <c r="K202" i="9"/>
  <c r="K204" i="9"/>
  <c r="K218" i="9"/>
  <c r="K228" i="9"/>
  <c r="K224" i="9"/>
  <c r="O340" i="8"/>
  <c r="O356" i="8"/>
  <c r="O360" i="8"/>
  <c r="O344" i="8"/>
  <c r="O334" i="8"/>
  <c r="O338" i="8"/>
  <c r="O350" i="8"/>
  <c r="O336" i="8"/>
  <c r="O346" i="8"/>
  <c r="O354" i="8"/>
  <c r="O352" i="8"/>
  <c r="O362" i="8"/>
  <c r="O358" i="8"/>
  <c r="O342" i="8"/>
  <c r="O348" i="8"/>
  <c r="K371" i="9"/>
  <c r="K367" i="9"/>
  <c r="K395" i="9"/>
  <c r="K379" i="9"/>
  <c r="K389" i="9"/>
  <c r="K369" i="9"/>
  <c r="K383" i="9"/>
  <c r="K387" i="9"/>
  <c r="K385" i="9"/>
  <c r="K375" i="9"/>
  <c r="K393" i="9"/>
  <c r="K391" i="9"/>
  <c r="K377" i="9"/>
  <c r="K381" i="9"/>
  <c r="K373" i="9"/>
  <c r="K303" i="7"/>
  <c r="K321" i="7"/>
  <c r="K323" i="7"/>
  <c r="K307" i="7"/>
  <c r="K305" i="7"/>
  <c r="K327" i="7"/>
  <c r="K317" i="7"/>
  <c r="K301" i="7"/>
  <c r="K311" i="7"/>
  <c r="K329" i="7"/>
  <c r="K325" i="7"/>
  <c r="K313" i="7"/>
  <c r="K309" i="7"/>
  <c r="K315" i="7"/>
  <c r="K319" i="7"/>
  <c r="M53" i="12"/>
  <c r="L27" i="9"/>
  <c r="L27" i="8"/>
  <c r="L27" i="7"/>
  <c r="I4" i="81"/>
  <c r="I94" i="2"/>
  <c r="I89" i="2" s="1"/>
  <c r="J93" i="2"/>
  <c r="L183" i="9"/>
  <c r="L177" i="9"/>
  <c r="L187" i="9"/>
  <c r="L193" i="9"/>
  <c r="L171" i="9"/>
  <c r="L181" i="9"/>
  <c r="L185" i="9"/>
  <c r="L189" i="9"/>
  <c r="L173" i="9"/>
  <c r="L175" i="9"/>
  <c r="L197" i="9"/>
  <c r="L191" i="9"/>
  <c r="L169" i="9"/>
  <c r="L195" i="9"/>
  <c r="L179" i="9"/>
  <c r="O334" i="9"/>
  <c r="O340" i="9"/>
  <c r="O356" i="9"/>
  <c r="O346" i="9"/>
  <c r="O362" i="9"/>
  <c r="O350" i="9"/>
  <c r="O336" i="9"/>
  <c r="O360" i="9"/>
  <c r="O338" i="9"/>
  <c r="O344" i="9"/>
  <c r="O354" i="9"/>
  <c r="O348" i="9"/>
  <c r="O358" i="9"/>
  <c r="O352" i="9"/>
  <c r="O342" i="9"/>
  <c r="J396" i="7"/>
  <c r="K247" i="7"/>
  <c r="K261" i="7"/>
  <c r="K245" i="7"/>
  <c r="K263" i="7"/>
  <c r="K251" i="7"/>
  <c r="K235" i="7"/>
  <c r="K255" i="7"/>
  <c r="K253" i="7"/>
  <c r="K249" i="7"/>
  <c r="K239" i="7"/>
  <c r="K257" i="7"/>
  <c r="K241" i="7"/>
  <c r="K259" i="7"/>
  <c r="K243" i="7"/>
  <c r="K237" i="7"/>
  <c r="K321" i="8"/>
  <c r="K305" i="8"/>
  <c r="K323" i="8"/>
  <c r="K319" i="8"/>
  <c r="K303" i="8"/>
  <c r="K327" i="8"/>
  <c r="K307" i="8"/>
  <c r="K325" i="8"/>
  <c r="K329" i="8"/>
  <c r="K315" i="8"/>
  <c r="K311" i="8"/>
  <c r="K309" i="8"/>
  <c r="K317" i="8"/>
  <c r="K313" i="8"/>
  <c r="K301" i="8"/>
  <c r="J264" i="8"/>
  <c r="J67" i="8" s="1"/>
  <c r="J23" i="5" s="1"/>
  <c r="L297" i="7"/>
  <c r="J264" i="7"/>
  <c r="J67" i="7" s="1"/>
  <c r="J13" i="5" s="1"/>
  <c r="M166" i="9"/>
  <c r="M5" i="9"/>
  <c r="M166" i="8"/>
  <c r="M5" i="8"/>
  <c r="M166" i="7"/>
  <c r="M5" i="7"/>
  <c r="J4" i="13"/>
  <c r="K255" i="8"/>
  <c r="K239" i="8"/>
  <c r="K263" i="8"/>
  <c r="K257" i="8"/>
  <c r="K259" i="8"/>
  <c r="K245" i="8"/>
  <c r="K251" i="8"/>
  <c r="K253" i="8"/>
  <c r="K237" i="8"/>
  <c r="K241" i="8"/>
  <c r="K261" i="8"/>
  <c r="K235" i="8"/>
  <c r="K247" i="8"/>
  <c r="K243" i="8"/>
  <c r="K249" i="8"/>
  <c r="J75" i="83"/>
  <c r="J12" i="83"/>
  <c r="J44" i="83"/>
  <c r="J83" i="83"/>
  <c r="J91" i="83"/>
  <c r="J330" i="8"/>
  <c r="L93" i="9"/>
  <c r="L93" i="8"/>
  <c r="L93" i="7"/>
  <c r="I4" i="84"/>
  <c r="K301" i="9"/>
  <c r="K327" i="9"/>
  <c r="K311" i="9"/>
  <c r="K317" i="9"/>
  <c r="K323" i="9"/>
  <c r="K307" i="9"/>
  <c r="K329" i="9"/>
  <c r="K319" i="9"/>
  <c r="K325" i="9"/>
  <c r="K313" i="9"/>
  <c r="K303" i="9"/>
  <c r="K309" i="9"/>
  <c r="K321" i="9"/>
  <c r="K305" i="9"/>
  <c r="K315" i="9"/>
  <c r="K45" i="2"/>
  <c r="J46" i="2"/>
  <c r="J41" i="2" s="1"/>
  <c r="M33" i="12"/>
  <c r="J396" i="9"/>
  <c r="J155" i="9" s="1"/>
  <c r="J37" i="5" s="1"/>
  <c r="H83" i="82"/>
  <c r="H12" i="82"/>
  <c r="H91" i="82"/>
  <c r="H75" i="82"/>
  <c r="H44" i="82"/>
  <c r="K245" i="9"/>
  <c r="K255" i="9"/>
  <c r="K261" i="9"/>
  <c r="K239" i="9"/>
  <c r="K237" i="9"/>
  <c r="K253" i="9"/>
  <c r="K243" i="9"/>
  <c r="K263" i="9"/>
  <c r="K257" i="9"/>
  <c r="K251" i="9"/>
  <c r="K241" i="9"/>
  <c r="K235" i="9"/>
  <c r="K247" i="9"/>
  <c r="K249" i="9"/>
  <c r="K259" i="9"/>
  <c r="M296" i="7"/>
  <c r="M280" i="7"/>
  <c r="M290" i="7"/>
  <c r="M292" i="7"/>
  <c r="M274" i="7"/>
  <c r="M276" i="7"/>
  <c r="M288" i="7"/>
  <c r="M272" i="7"/>
  <c r="M294" i="7"/>
  <c r="M282" i="7"/>
  <c r="M268" i="7"/>
  <c r="M284" i="7"/>
  <c r="M278" i="7"/>
  <c r="M286" i="7"/>
  <c r="M270" i="7"/>
  <c r="K89" i="8"/>
  <c r="K24" i="5" s="1"/>
  <c r="I78" i="2"/>
  <c r="I73" i="2" s="1"/>
  <c r="J77" i="2"/>
  <c r="L100" i="86"/>
  <c r="L90" i="2"/>
  <c r="I83" i="13"/>
  <c r="I44" i="13"/>
  <c r="I75" i="13"/>
  <c r="I91" i="13"/>
  <c r="I12" i="13"/>
  <c r="M86" i="2"/>
  <c r="M81" i="2" s="1"/>
  <c r="N85" i="2"/>
  <c r="L297" i="9"/>
  <c r="M63" i="12"/>
  <c r="K101" i="86"/>
  <c r="K123" i="86" s="1"/>
  <c r="N93" i="12" s="1"/>
  <c r="K122" i="86"/>
  <c r="N83" i="12" s="1"/>
  <c r="K121" i="86"/>
  <c r="N73" i="12" s="1"/>
  <c r="K120" i="86"/>
  <c r="N63" i="12" s="1"/>
  <c r="K119" i="86"/>
  <c r="N53" i="12" s="1"/>
  <c r="K118" i="86"/>
  <c r="K117" i="86"/>
  <c r="K116" i="86"/>
  <c r="K115" i="86"/>
  <c r="K114" i="86"/>
  <c r="K113" i="86"/>
  <c r="K112" i="86"/>
  <c r="N33" i="12" s="1"/>
  <c r="K111" i="86"/>
  <c r="K110" i="86"/>
  <c r="K109" i="86"/>
  <c r="K108" i="86"/>
  <c r="K107" i="86"/>
  <c r="N23" i="12" s="1"/>
  <c r="L69" i="2"/>
  <c r="K70" i="2"/>
  <c r="K65" i="2" s="1"/>
  <c r="L169" i="7"/>
  <c r="L185" i="7"/>
  <c r="L189" i="7"/>
  <c r="L193" i="7"/>
  <c r="L183" i="7"/>
  <c r="L181" i="7"/>
  <c r="L179" i="7"/>
  <c r="L171" i="7"/>
  <c r="L197" i="7"/>
  <c r="L195" i="7"/>
  <c r="L177" i="7"/>
  <c r="L187" i="7"/>
  <c r="L173" i="7"/>
  <c r="L175" i="7"/>
  <c r="L191" i="7"/>
  <c r="H44" i="81"/>
  <c r="H91" i="81"/>
  <c r="H12" i="81"/>
  <c r="H75" i="81"/>
  <c r="H83" i="81"/>
  <c r="K330" i="9" l="1"/>
  <c r="K111" i="9" s="1"/>
  <c r="K35" i="5" s="1"/>
  <c r="M38" i="12"/>
  <c r="N40" i="12"/>
  <c r="N30" i="12"/>
  <c r="M100" i="85"/>
  <c r="M82" i="2"/>
  <c r="N22" i="12"/>
  <c r="L101" i="85"/>
  <c r="L123" i="85" s="1"/>
  <c r="O92" i="12" s="1"/>
  <c r="L107" i="85"/>
  <c r="O22" i="12" s="1"/>
  <c r="L108" i="85"/>
  <c r="L109" i="85"/>
  <c r="L110" i="85"/>
  <c r="L111" i="85"/>
  <c r="L112" i="85"/>
  <c r="L113" i="85"/>
  <c r="L114" i="85"/>
  <c r="L115" i="85"/>
  <c r="L116" i="85"/>
  <c r="L117" i="85"/>
  <c r="L118" i="85"/>
  <c r="L119" i="85"/>
  <c r="L120" i="85"/>
  <c r="L121" i="85"/>
  <c r="O72" i="12" s="1"/>
  <c r="L122" i="85"/>
  <c r="O82" i="12" s="1"/>
  <c r="K100" i="84"/>
  <c r="K74" i="2"/>
  <c r="N43" i="12"/>
  <c r="N42" i="12"/>
  <c r="J120" i="84"/>
  <c r="M61" i="12" s="1"/>
  <c r="J113" i="84"/>
  <c r="J121" i="84"/>
  <c r="M71" i="12" s="1"/>
  <c r="J101" i="84"/>
  <c r="J123" i="84" s="1"/>
  <c r="M91" i="12" s="1"/>
  <c r="J122" i="84"/>
  <c r="M81" i="12" s="1"/>
  <c r="J114" i="84"/>
  <c r="J116" i="84"/>
  <c r="J107" i="84"/>
  <c r="M21" i="12" s="1"/>
  <c r="J115" i="84"/>
  <c r="J108" i="84"/>
  <c r="J109" i="84"/>
  <c r="J117" i="84"/>
  <c r="J110" i="84"/>
  <c r="J118" i="84"/>
  <c r="J111" i="84"/>
  <c r="J119" i="84"/>
  <c r="M51" i="12" s="1"/>
  <c r="J112" i="84"/>
  <c r="M31" i="12" s="1"/>
  <c r="M100" i="83"/>
  <c r="M66" i="2"/>
  <c r="L100" i="81"/>
  <c r="L50" i="2"/>
  <c r="L107" i="83"/>
  <c r="L114" i="83"/>
  <c r="L115" i="83"/>
  <c r="L116" i="83"/>
  <c r="L118" i="83"/>
  <c r="L121" i="83"/>
  <c r="L122" i="83"/>
  <c r="L108" i="83"/>
  <c r="L109" i="83"/>
  <c r="L110" i="83"/>
  <c r="L111" i="83"/>
  <c r="L112" i="83"/>
  <c r="O30" i="12" s="1"/>
  <c r="L113" i="83"/>
  <c r="K110" i="81"/>
  <c r="K109" i="81"/>
  <c r="K114" i="81"/>
  <c r="K118" i="81"/>
  <c r="K107" i="81"/>
  <c r="N18" i="12" s="1"/>
  <c r="K111" i="81"/>
  <c r="K122" i="81"/>
  <c r="N78" i="12" s="1"/>
  <c r="K116" i="81"/>
  <c r="K108" i="81"/>
  <c r="K121" i="81"/>
  <c r="N68" i="12" s="1"/>
  <c r="K115" i="81"/>
  <c r="K113" i="81"/>
  <c r="K112" i="81"/>
  <c r="N28" i="12" s="1"/>
  <c r="M18" i="12"/>
  <c r="L77" i="12"/>
  <c r="J107" i="13"/>
  <c r="J115" i="13"/>
  <c r="J116" i="13"/>
  <c r="J118" i="13"/>
  <c r="J121" i="13"/>
  <c r="M67" i="12" s="1"/>
  <c r="J122" i="13"/>
  <c r="M77" i="12" s="1"/>
  <c r="J111" i="13"/>
  <c r="J110" i="13"/>
  <c r="K42" i="2"/>
  <c r="K100" i="13"/>
  <c r="K264" i="7"/>
  <c r="K67" i="7" s="1"/>
  <c r="K13" i="5" s="1"/>
  <c r="M27" i="9"/>
  <c r="M27" i="8"/>
  <c r="M27" i="7"/>
  <c r="J4" i="81"/>
  <c r="Q115" i="9"/>
  <c r="Q115" i="8"/>
  <c r="Q115" i="7"/>
  <c r="N4" i="85"/>
  <c r="O71" i="9"/>
  <c r="O71" i="8"/>
  <c r="O71" i="7"/>
  <c r="L4" i="83"/>
  <c r="M93" i="9"/>
  <c r="M93" i="8"/>
  <c r="M93" i="7"/>
  <c r="J4" i="84"/>
  <c r="M137" i="8"/>
  <c r="M137" i="9"/>
  <c r="M137" i="7"/>
  <c r="J4" i="86"/>
  <c r="M69" i="2"/>
  <c r="L70" i="2"/>
  <c r="L65" i="2" s="1"/>
  <c r="L45" i="2"/>
  <c r="K46" i="2"/>
  <c r="K41" i="2" s="1"/>
  <c r="M169" i="8"/>
  <c r="M193" i="8"/>
  <c r="M177" i="8"/>
  <c r="M181" i="8"/>
  <c r="M171" i="8"/>
  <c r="M173" i="8"/>
  <c r="M175" i="8"/>
  <c r="M179" i="8"/>
  <c r="M183" i="8"/>
  <c r="M187" i="8"/>
  <c r="M189" i="8"/>
  <c r="M191" i="8"/>
  <c r="M195" i="8"/>
  <c r="M197" i="8"/>
  <c r="M185" i="8"/>
  <c r="K330" i="8"/>
  <c r="K111" i="8" s="1"/>
  <c r="K25" i="5" s="1"/>
  <c r="M19" i="12"/>
  <c r="L198" i="8"/>
  <c r="L23" i="8" s="1"/>
  <c r="L21" i="5" s="1"/>
  <c r="K122" i="82"/>
  <c r="N79" i="12" s="1"/>
  <c r="K121" i="82"/>
  <c r="N69" i="12" s="1"/>
  <c r="K118" i="82"/>
  <c r="K116" i="82"/>
  <c r="K115" i="82"/>
  <c r="K107" i="82"/>
  <c r="N19" i="12" s="1"/>
  <c r="K111" i="82"/>
  <c r="K110" i="82"/>
  <c r="K109" i="82"/>
  <c r="P356" i="7"/>
  <c r="P352" i="7"/>
  <c r="P334" i="7"/>
  <c r="P354" i="7"/>
  <c r="P362" i="7"/>
  <c r="P350" i="7"/>
  <c r="P336" i="7"/>
  <c r="P340" i="7"/>
  <c r="P346" i="7"/>
  <c r="P360" i="7"/>
  <c r="P338" i="7"/>
  <c r="P344" i="7"/>
  <c r="P358" i="7"/>
  <c r="P342" i="7"/>
  <c r="P348" i="7"/>
  <c r="L367" i="8"/>
  <c r="L373" i="8"/>
  <c r="L369" i="8"/>
  <c r="L389" i="8"/>
  <c r="L379" i="8"/>
  <c r="L383" i="8"/>
  <c r="L395" i="8"/>
  <c r="L387" i="8"/>
  <c r="L371" i="8"/>
  <c r="L391" i="8"/>
  <c r="L393" i="8"/>
  <c r="L377" i="8"/>
  <c r="L375" i="8"/>
  <c r="L385" i="8"/>
  <c r="L381" i="8"/>
  <c r="N166" i="9"/>
  <c r="N5" i="9"/>
  <c r="N166" i="8"/>
  <c r="N5" i="8"/>
  <c r="N166" i="7"/>
  <c r="N5" i="7"/>
  <c r="K4" i="13"/>
  <c r="J54" i="2"/>
  <c r="J49" i="2" s="1"/>
  <c r="K53" i="2"/>
  <c r="J111" i="8"/>
  <c r="J25" i="5" s="1"/>
  <c r="J155" i="7"/>
  <c r="J17" i="5" s="1"/>
  <c r="O363" i="8"/>
  <c r="K396" i="8"/>
  <c r="M297" i="9"/>
  <c r="M89" i="9" s="1"/>
  <c r="M34" i="5" s="1"/>
  <c r="I83" i="82"/>
  <c r="I12" i="82"/>
  <c r="I91" i="82"/>
  <c r="I75" i="82"/>
  <c r="I44" i="82"/>
  <c r="P344" i="8"/>
  <c r="P340" i="8"/>
  <c r="P360" i="8"/>
  <c r="P356" i="8"/>
  <c r="P338" i="8"/>
  <c r="P350" i="8"/>
  <c r="P336" i="8"/>
  <c r="P354" i="8"/>
  <c r="P346" i="8"/>
  <c r="P334" i="8"/>
  <c r="P352" i="8"/>
  <c r="P362" i="8"/>
  <c r="P358" i="8"/>
  <c r="P342" i="8"/>
  <c r="P348" i="8"/>
  <c r="L367" i="9"/>
  <c r="L371" i="9"/>
  <c r="L395" i="9"/>
  <c r="L389" i="9"/>
  <c r="L379" i="9"/>
  <c r="L369" i="9"/>
  <c r="L383" i="9"/>
  <c r="L387" i="9"/>
  <c r="L375" i="9"/>
  <c r="L393" i="9"/>
  <c r="L385" i="9"/>
  <c r="L377" i="9"/>
  <c r="L381" i="9"/>
  <c r="L373" i="9"/>
  <c r="L391" i="9"/>
  <c r="L101" i="86"/>
  <c r="L123" i="86" s="1"/>
  <c r="O93" i="12" s="1"/>
  <c r="L122" i="86"/>
  <c r="O83" i="12" s="1"/>
  <c r="L121" i="86"/>
  <c r="O73" i="12" s="1"/>
  <c r="L120" i="86"/>
  <c r="L119" i="86"/>
  <c r="O53" i="12" s="1"/>
  <c r="L118" i="86"/>
  <c r="L117" i="86"/>
  <c r="L116" i="86"/>
  <c r="L115" i="86"/>
  <c r="L114" i="86"/>
  <c r="L113" i="86"/>
  <c r="L112" i="86"/>
  <c r="O33" i="12" s="1"/>
  <c r="L111" i="86"/>
  <c r="L110" i="86"/>
  <c r="L109" i="86"/>
  <c r="L108" i="86"/>
  <c r="L107" i="86"/>
  <c r="O23" i="12" s="1"/>
  <c r="L89" i="7"/>
  <c r="L14" i="5" s="1"/>
  <c r="L89" i="9"/>
  <c r="L34" i="5" s="1"/>
  <c r="M177" i="9"/>
  <c r="M187" i="9"/>
  <c r="M171" i="9"/>
  <c r="M183" i="9"/>
  <c r="M193" i="9"/>
  <c r="M173" i="9"/>
  <c r="M189" i="9"/>
  <c r="M175" i="9"/>
  <c r="M169" i="9"/>
  <c r="M191" i="9"/>
  <c r="M195" i="9"/>
  <c r="M197" i="9"/>
  <c r="M179" i="9"/>
  <c r="M181" i="9"/>
  <c r="M185" i="9"/>
  <c r="J94" i="2"/>
  <c r="J89" i="2" s="1"/>
  <c r="K93" i="2"/>
  <c r="K396" i="9"/>
  <c r="K155" i="9" s="1"/>
  <c r="K37" i="5" s="1"/>
  <c r="M93" i="12"/>
  <c r="L247" i="7"/>
  <c r="L263" i="7"/>
  <c r="L261" i="7"/>
  <c r="L245" i="7"/>
  <c r="L251" i="7"/>
  <c r="L255" i="7"/>
  <c r="L235" i="7"/>
  <c r="L257" i="7"/>
  <c r="L241" i="7"/>
  <c r="L249" i="7"/>
  <c r="L253" i="7"/>
  <c r="L239" i="7"/>
  <c r="L237" i="7"/>
  <c r="L259" i="7"/>
  <c r="L243" i="7"/>
  <c r="P340" i="9"/>
  <c r="P356" i="9"/>
  <c r="P346" i="9"/>
  <c r="P362" i="9"/>
  <c r="P334" i="9"/>
  <c r="P350" i="9"/>
  <c r="P338" i="9"/>
  <c r="P336" i="9"/>
  <c r="P360" i="9"/>
  <c r="P348" i="9"/>
  <c r="P344" i="9"/>
  <c r="P354" i="9"/>
  <c r="P358" i="9"/>
  <c r="P342" i="9"/>
  <c r="P352" i="9"/>
  <c r="K264" i="9"/>
  <c r="K67" i="9" s="1"/>
  <c r="K33" i="5" s="1"/>
  <c r="M69" i="12"/>
  <c r="K396" i="7"/>
  <c r="K155" i="7" s="1"/>
  <c r="K17" i="5" s="1"/>
  <c r="J111" i="9"/>
  <c r="J35" i="5" s="1"/>
  <c r="L255" i="8"/>
  <c r="L239" i="8"/>
  <c r="L263" i="8"/>
  <c r="L257" i="8"/>
  <c r="L259" i="8"/>
  <c r="L253" i="8"/>
  <c r="L261" i="8"/>
  <c r="L241" i="8"/>
  <c r="L235" i="8"/>
  <c r="L245" i="8"/>
  <c r="L251" i="8"/>
  <c r="L237" i="8"/>
  <c r="L247" i="8"/>
  <c r="L243" i="8"/>
  <c r="L249" i="8"/>
  <c r="K91" i="83"/>
  <c r="K44" i="83"/>
  <c r="K12" i="83"/>
  <c r="K83" i="83"/>
  <c r="K75" i="83"/>
  <c r="I91" i="84"/>
  <c r="I83" i="84"/>
  <c r="I75" i="84"/>
  <c r="I12" i="84"/>
  <c r="I44" i="84"/>
  <c r="L198" i="7"/>
  <c r="L23" i="7" s="1"/>
  <c r="L11" i="5" s="1"/>
  <c r="L321" i="7"/>
  <c r="L323" i="7"/>
  <c r="L303" i="7"/>
  <c r="L307" i="7"/>
  <c r="L305" i="7"/>
  <c r="L317" i="7"/>
  <c r="L327" i="7"/>
  <c r="L329" i="7"/>
  <c r="L301" i="7"/>
  <c r="L311" i="7"/>
  <c r="L325" i="7"/>
  <c r="L313" i="7"/>
  <c r="L309" i="7"/>
  <c r="L315" i="7"/>
  <c r="L319" i="7"/>
  <c r="O363" i="9"/>
  <c r="O133" i="9" s="1"/>
  <c r="O36" i="5" s="1"/>
  <c r="I91" i="81"/>
  <c r="I75" i="81"/>
  <c r="I44" i="81"/>
  <c r="I83" i="81"/>
  <c r="I12" i="81"/>
  <c r="K23" i="7"/>
  <c r="K11" i="5" s="1"/>
  <c r="M297" i="8"/>
  <c r="O363" i="7"/>
  <c r="K231" i="8"/>
  <c r="K45" i="8" s="1"/>
  <c r="K22" i="5" s="1"/>
  <c r="M79" i="12"/>
  <c r="K231" i="7"/>
  <c r="M49" i="9"/>
  <c r="M49" i="8"/>
  <c r="M49" i="7"/>
  <c r="J4" i="82"/>
  <c r="J67" i="9"/>
  <c r="J33" i="5" s="1"/>
  <c r="L255" i="9"/>
  <c r="L261" i="9"/>
  <c r="L245" i="9"/>
  <c r="L239" i="9"/>
  <c r="L237" i="9"/>
  <c r="L253" i="9"/>
  <c r="L243" i="9"/>
  <c r="L257" i="9"/>
  <c r="L263" i="9"/>
  <c r="L241" i="9"/>
  <c r="L251" i="9"/>
  <c r="L235" i="9"/>
  <c r="L247" i="9"/>
  <c r="L249" i="9"/>
  <c r="L259" i="9"/>
  <c r="N290" i="7"/>
  <c r="N296" i="7"/>
  <c r="N280" i="7"/>
  <c r="N274" i="7"/>
  <c r="N292" i="7"/>
  <c r="N294" i="7"/>
  <c r="N272" i="7"/>
  <c r="N282" i="7"/>
  <c r="N276" i="7"/>
  <c r="N288" i="7"/>
  <c r="N278" i="7"/>
  <c r="N286" i="7"/>
  <c r="N284" i="7"/>
  <c r="N268" i="7"/>
  <c r="N270" i="7"/>
  <c r="N86" i="2"/>
  <c r="N81" i="2" s="1"/>
  <c r="O85" i="2"/>
  <c r="L305" i="8"/>
  <c r="L321" i="8"/>
  <c r="L319" i="8"/>
  <c r="L303" i="8"/>
  <c r="L323" i="8"/>
  <c r="L327" i="8"/>
  <c r="L307" i="8"/>
  <c r="L325" i="8"/>
  <c r="L329" i="8"/>
  <c r="L315" i="8"/>
  <c r="L309" i="8"/>
  <c r="L311" i="8"/>
  <c r="L317" i="8"/>
  <c r="L313" i="8"/>
  <c r="L301" i="8"/>
  <c r="J91" i="13"/>
  <c r="J83" i="13"/>
  <c r="J75" i="13"/>
  <c r="J44" i="13"/>
  <c r="J12" i="13"/>
  <c r="L208" i="7"/>
  <c r="L224" i="7"/>
  <c r="L206" i="7"/>
  <c r="L222" i="7"/>
  <c r="L214" i="7"/>
  <c r="L220" i="7"/>
  <c r="L204" i="7"/>
  <c r="L226" i="7"/>
  <c r="L228" i="7"/>
  <c r="L216" i="7"/>
  <c r="L212" i="7"/>
  <c r="L210" i="7"/>
  <c r="L218" i="7"/>
  <c r="L230" i="7"/>
  <c r="L202" i="7"/>
  <c r="K231" i="9"/>
  <c r="J111" i="7"/>
  <c r="J15" i="5" s="1"/>
  <c r="J57" i="2"/>
  <c r="K61" i="2"/>
  <c r="J62" i="2"/>
  <c r="N278" i="8"/>
  <c r="N282" i="8"/>
  <c r="N286" i="8"/>
  <c r="N294" i="8"/>
  <c r="N270" i="8"/>
  <c r="N276" i="8"/>
  <c r="N292" i="8"/>
  <c r="N290" i="8"/>
  <c r="N288" i="8"/>
  <c r="N274" i="8"/>
  <c r="N272" i="8"/>
  <c r="N280" i="8"/>
  <c r="N268" i="8"/>
  <c r="N284" i="8"/>
  <c r="N296" i="8"/>
  <c r="M297" i="7"/>
  <c r="M89" i="7" s="1"/>
  <c r="M14" i="5" s="1"/>
  <c r="M100" i="86"/>
  <c r="M90" i="2"/>
  <c r="J78" i="2"/>
  <c r="J73" i="2" s="1"/>
  <c r="K77" i="2"/>
  <c r="L311" i="9"/>
  <c r="L317" i="9"/>
  <c r="L301" i="9"/>
  <c r="L327" i="9"/>
  <c r="L323" i="9"/>
  <c r="L307" i="9"/>
  <c r="L319" i="9"/>
  <c r="L329" i="9"/>
  <c r="L313" i="9"/>
  <c r="L303" i="9"/>
  <c r="L325" i="9"/>
  <c r="L309" i="9"/>
  <c r="L305" i="9"/>
  <c r="L321" i="9"/>
  <c r="L315" i="9"/>
  <c r="M169" i="7"/>
  <c r="M185" i="7"/>
  <c r="M183" i="7"/>
  <c r="M171" i="7"/>
  <c r="M197" i="7"/>
  <c r="M179" i="7"/>
  <c r="M177" i="7"/>
  <c r="M195" i="7"/>
  <c r="M187" i="7"/>
  <c r="M173" i="7"/>
  <c r="M193" i="7"/>
  <c r="M189" i="7"/>
  <c r="M191" i="7"/>
  <c r="M181" i="7"/>
  <c r="M175" i="7"/>
  <c r="L198" i="9"/>
  <c r="L216" i="8"/>
  <c r="L208" i="8"/>
  <c r="L220" i="8"/>
  <c r="L224" i="8"/>
  <c r="L204" i="8"/>
  <c r="L226" i="8"/>
  <c r="L202" i="8"/>
  <c r="L218" i="8"/>
  <c r="L210" i="8"/>
  <c r="L214" i="8"/>
  <c r="L228" i="8"/>
  <c r="L212" i="8"/>
  <c r="L222" i="8"/>
  <c r="L230" i="8"/>
  <c r="L206" i="8"/>
  <c r="K330" i="7"/>
  <c r="K111" i="7" s="1"/>
  <c r="K15" i="5" s="1"/>
  <c r="L369" i="7"/>
  <c r="L379" i="7"/>
  <c r="L375" i="7"/>
  <c r="L381" i="7"/>
  <c r="L395" i="7"/>
  <c r="L367" i="7"/>
  <c r="L383" i="7"/>
  <c r="L389" i="7"/>
  <c r="L387" i="7"/>
  <c r="L371" i="7"/>
  <c r="L373" i="7"/>
  <c r="L393" i="7"/>
  <c r="L377" i="7"/>
  <c r="L391" i="7"/>
  <c r="L385" i="7"/>
  <c r="N272" i="9"/>
  <c r="N288" i="9"/>
  <c r="N278" i="9"/>
  <c r="N294" i="9"/>
  <c r="N284" i="9"/>
  <c r="N268" i="9"/>
  <c r="N282" i="9"/>
  <c r="N286" i="9"/>
  <c r="N292" i="9"/>
  <c r="N296" i="9"/>
  <c r="N290" i="9"/>
  <c r="N274" i="9"/>
  <c r="N280" i="9"/>
  <c r="N270" i="9"/>
  <c r="N276" i="9"/>
  <c r="K264" i="8"/>
  <c r="L206" i="9"/>
  <c r="L222" i="9"/>
  <c r="L216" i="9"/>
  <c r="L210" i="9"/>
  <c r="L208" i="9"/>
  <c r="L230" i="9"/>
  <c r="L212" i="9"/>
  <c r="L226" i="9"/>
  <c r="L220" i="9"/>
  <c r="L214" i="9"/>
  <c r="L202" i="9"/>
  <c r="L204" i="9"/>
  <c r="L228" i="9"/>
  <c r="L218" i="9"/>
  <c r="L224" i="9"/>
  <c r="N133" i="9"/>
  <c r="N36" i="5" s="1"/>
  <c r="L100" i="82"/>
  <c r="L58" i="2"/>
  <c r="M91" i="85"/>
  <c r="M83" i="85"/>
  <c r="M44" i="85"/>
  <c r="M12" i="85"/>
  <c r="M75" i="85"/>
  <c r="I83" i="86"/>
  <c r="I12" i="86"/>
  <c r="I44" i="86"/>
  <c r="I91" i="86"/>
  <c r="I75" i="86"/>
  <c r="L396" i="7" l="1"/>
  <c r="L155" i="7" s="1"/>
  <c r="L17" i="5" s="1"/>
  <c r="M41" i="12"/>
  <c r="N38" i="12"/>
  <c r="O40" i="12"/>
  <c r="P363" i="9"/>
  <c r="P133" i="9" s="1"/>
  <c r="P36" i="5" s="1"/>
  <c r="M100" i="81"/>
  <c r="M50" i="2"/>
  <c r="O62" i="12"/>
  <c r="O32" i="12"/>
  <c r="L115" i="81"/>
  <c r="L111" i="81"/>
  <c r="L110" i="81"/>
  <c r="L109" i="81"/>
  <c r="L108" i="81"/>
  <c r="L107" i="81"/>
  <c r="O18" i="12" s="1"/>
  <c r="L114" i="81"/>
  <c r="L116" i="81"/>
  <c r="L118" i="81"/>
  <c r="L121" i="81"/>
  <c r="O68" i="12" s="1"/>
  <c r="L122" i="81"/>
  <c r="O78" i="12" s="1"/>
  <c r="L112" i="81"/>
  <c r="O28" i="12" s="1"/>
  <c r="L113" i="81"/>
  <c r="O52" i="12"/>
  <c r="N100" i="83"/>
  <c r="N66" i="2"/>
  <c r="M111" i="83"/>
  <c r="M118" i="83"/>
  <c r="M121" i="83"/>
  <c r="P70" i="12" s="1"/>
  <c r="M114" i="83"/>
  <c r="M122" i="83"/>
  <c r="P80" i="12" s="1"/>
  <c r="M107" i="83"/>
  <c r="P20" i="12" s="1"/>
  <c r="M115" i="83"/>
  <c r="M108" i="83"/>
  <c r="M109" i="83"/>
  <c r="M116" i="83"/>
  <c r="M110" i="83"/>
  <c r="M112" i="83"/>
  <c r="P30" i="12" s="1"/>
  <c r="M113" i="83"/>
  <c r="L100" i="84"/>
  <c r="L74" i="2"/>
  <c r="K113" i="84"/>
  <c r="K121" i="84"/>
  <c r="N71" i="12" s="1"/>
  <c r="K101" i="84"/>
  <c r="K123" i="84" s="1"/>
  <c r="N91" i="12" s="1"/>
  <c r="K122" i="84"/>
  <c r="N81" i="12" s="1"/>
  <c r="K114" i="84"/>
  <c r="K107" i="84"/>
  <c r="N21" i="12" s="1"/>
  <c r="K115" i="84"/>
  <c r="K116" i="84"/>
  <c r="K110" i="84"/>
  <c r="K108" i="84"/>
  <c r="K109" i="84"/>
  <c r="K117" i="84"/>
  <c r="K118" i="84"/>
  <c r="K111" i="84"/>
  <c r="K119" i="84"/>
  <c r="N51" i="12" s="1"/>
  <c r="K112" i="84"/>
  <c r="N31" i="12" s="1"/>
  <c r="K120" i="84"/>
  <c r="N61" i="12" s="1"/>
  <c r="N100" i="85"/>
  <c r="N82" i="2"/>
  <c r="O80" i="12"/>
  <c r="M107" i="85"/>
  <c r="P22" i="12" s="1"/>
  <c r="M101" i="85"/>
  <c r="M113" i="85"/>
  <c r="M121" i="85"/>
  <c r="M114" i="85"/>
  <c r="M122" i="85"/>
  <c r="M115" i="85"/>
  <c r="M108" i="85"/>
  <c r="M116" i="85"/>
  <c r="M109" i="85"/>
  <c r="M117" i="85"/>
  <c r="M110" i="85"/>
  <c r="M118" i="85"/>
  <c r="M111" i="85"/>
  <c r="M119" i="85"/>
  <c r="P52" i="12" s="1"/>
  <c r="M112" i="85"/>
  <c r="P32" i="12" s="1"/>
  <c r="M120" i="85"/>
  <c r="P62" i="12" s="1"/>
  <c r="O70" i="12"/>
  <c r="O20" i="12"/>
  <c r="O42" i="12"/>
  <c r="K122" i="13"/>
  <c r="N77" i="12" s="1"/>
  <c r="K118" i="13"/>
  <c r="K115" i="13"/>
  <c r="K121" i="13"/>
  <c r="N67" i="12" s="1"/>
  <c r="K110" i="13"/>
  <c r="K107" i="13"/>
  <c r="N17" i="12" s="1"/>
  <c r="K111" i="13"/>
  <c r="K116" i="13"/>
  <c r="L42" i="2"/>
  <c r="L100" i="13"/>
  <c r="M17" i="12"/>
  <c r="N137" i="9"/>
  <c r="N137" i="8"/>
  <c r="N137" i="7"/>
  <c r="K4" i="86"/>
  <c r="O166" i="9"/>
  <c r="O5" i="9"/>
  <c r="O166" i="8"/>
  <c r="O5" i="8"/>
  <c r="O166" i="7"/>
  <c r="O5" i="7"/>
  <c r="L4" i="13"/>
  <c r="P71" i="9"/>
  <c r="P71" i="8"/>
  <c r="P71" i="7"/>
  <c r="M4" i="83"/>
  <c r="N93" i="9"/>
  <c r="N93" i="8"/>
  <c r="N93" i="7"/>
  <c r="K4" i="84"/>
  <c r="M261" i="7"/>
  <c r="M245" i="7"/>
  <c r="M263" i="7"/>
  <c r="M247" i="7"/>
  <c r="M251" i="7"/>
  <c r="M255" i="7"/>
  <c r="M235" i="7"/>
  <c r="M253" i="7"/>
  <c r="M239" i="7"/>
  <c r="M257" i="7"/>
  <c r="M241" i="7"/>
  <c r="M249" i="7"/>
  <c r="M237" i="7"/>
  <c r="M259" i="7"/>
  <c r="M243" i="7"/>
  <c r="O133" i="7"/>
  <c r="O16" i="5" s="1"/>
  <c r="K54" i="2"/>
  <c r="K49" i="2" s="1"/>
  <c r="L53" i="2"/>
  <c r="J75" i="86"/>
  <c r="J91" i="86"/>
  <c r="J44" i="86"/>
  <c r="J12" i="86"/>
  <c r="J83" i="86"/>
  <c r="M321" i="7"/>
  <c r="M323" i="7"/>
  <c r="M303" i="7"/>
  <c r="M305" i="7"/>
  <c r="M317" i="7"/>
  <c r="M327" i="7"/>
  <c r="M301" i="7"/>
  <c r="M329" i="7"/>
  <c r="M311" i="7"/>
  <c r="M307" i="7"/>
  <c r="M325" i="7"/>
  <c r="M313" i="7"/>
  <c r="M309" i="7"/>
  <c r="M315" i="7"/>
  <c r="M319" i="7"/>
  <c r="M206" i="9"/>
  <c r="M222" i="9"/>
  <c r="M216" i="9"/>
  <c r="M210" i="9"/>
  <c r="M208" i="9"/>
  <c r="M212" i="9"/>
  <c r="M226" i="9"/>
  <c r="M230" i="9"/>
  <c r="M214" i="9"/>
  <c r="M220" i="9"/>
  <c r="M202" i="9"/>
  <c r="M228" i="9"/>
  <c r="M224" i="9"/>
  <c r="M218" i="9"/>
  <c r="M204" i="9"/>
  <c r="J83" i="82"/>
  <c r="J44" i="82"/>
  <c r="J12" i="82"/>
  <c r="J91" i="82"/>
  <c r="J75" i="82"/>
  <c r="N297" i="8"/>
  <c r="N89" i="8" s="1"/>
  <c r="N24" i="5" s="1"/>
  <c r="L330" i="8"/>
  <c r="M255" i="8"/>
  <c r="M239" i="8"/>
  <c r="M263" i="8"/>
  <c r="M257" i="8"/>
  <c r="M259" i="8"/>
  <c r="M241" i="8"/>
  <c r="M251" i="8"/>
  <c r="M253" i="8"/>
  <c r="M245" i="8"/>
  <c r="M261" i="8"/>
  <c r="M235" i="8"/>
  <c r="M247" i="8"/>
  <c r="M243" i="8"/>
  <c r="M237" i="8"/>
  <c r="M249" i="8"/>
  <c r="M89" i="8"/>
  <c r="M24" i="5" s="1"/>
  <c r="L264" i="8"/>
  <c r="L67" i="8" s="1"/>
  <c r="L23" i="5" s="1"/>
  <c r="O63" i="12"/>
  <c r="L396" i="9"/>
  <c r="M369" i="7"/>
  <c r="M379" i="7"/>
  <c r="M375" i="7"/>
  <c r="M381" i="7"/>
  <c r="M395" i="7"/>
  <c r="M367" i="7"/>
  <c r="M383" i="7"/>
  <c r="M389" i="7"/>
  <c r="M387" i="7"/>
  <c r="M371" i="7"/>
  <c r="M373" i="7"/>
  <c r="M393" i="7"/>
  <c r="M385" i="7"/>
  <c r="M377" i="7"/>
  <c r="M391" i="7"/>
  <c r="M321" i="8"/>
  <c r="M305" i="8"/>
  <c r="M319" i="8"/>
  <c r="M303" i="8"/>
  <c r="M323" i="8"/>
  <c r="M329" i="8"/>
  <c r="M315" i="8"/>
  <c r="M327" i="8"/>
  <c r="M307" i="8"/>
  <c r="M325" i="8"/>
  <c r="M309" i="8"/>
  <c r="M311" i="8"/>
  <c r="M317" i="8"/>
  <c r="M313" i="8"/>
  <c r="M301" i="8"/>
  <c r="N75" i="85"/>
  <c r="N12" i="85"/>
  <c r="N83" i="85"/>
  <c r="N91" i="85"/>
  <c r="N44" i="85"/>
  <c r="N297" i="9"/>
  <c r="L330" i="9"/>
  <c r="K62" i="2"/>
  <c r="K57" i="2" s="1"/>
  <c r="L61" i="2"/>
  <c r="M261" i="9"/>
  <c r="M239" i="9"/>
  <c r="M255" i="9"/>
  <c r="M245" i="9"/>
  <c r="M237" i="9"/>
  <c r="M253" i="9"/>
  <c r="M243" i="9"/>
  <c r="M257" i="9"/>
  <c r="M251" i="9"/>
  <c r="M263" i="9"/>
  <c r="M241" i="9"/>
  <c r="M235" i="9"/>
  <c r="M259" i="9"/>
  <c r="M249" i="9"/>
  <c r="M247" i="9"/>
  <c r="O43" i="12"/>
  <c r="K44" i="13"/>
  <c r="K12" i="13"/>
  <c r="K91" i="13"/>
  <c r="K83" i="13"/>
  <c r="K75" i="13"/>
  <c r="L396" i="8"/>
  <c r="L155" i="8" s="1"/>
  <c r="L27" i="5" s="1"/>
  <c r="M70" i="2"/>
  <c r="M65" i="2" s="1"/>
  <c r="N69" i="2"/>
  <c r="M371" i="9"/>
  <c r="M367" i="9"/>
  <c r="M395" i="9"/>
  <c r="M389" i="9"/>
  <c r="M379" i="9"/>
  <c r="M369" i="9"/>
  <c r="M387" i="9"/>
  <c r="M383" i="9"/>
  <c r="M373" i="9"/>
  <c r="M381" i="9"/>
  <c r="M393" i="9"/>
  <c r="M375" i="9"/>
  <c r="M391" i="9"/>
  <c r="M385" i="9"/>
  <c r="M377" i="9"/>
  <c r="M311" i="9"/>
  <c r="M317" i="9"/>
  <c r="M301" i="9"/>
  <c r="M327" i="9"/>
  <c r="M323" i="9"/>
  <c r="M307" i="9"/>
  <c r="M329" i="9"/>
  <c r="M319" i="9"/>
  <c r="M303" i="9"/>
  <c r="M325" i="9"/>
  <c r="M313" i="9"/>
  <c r="M309" i="9"/>
  <c r="M321" i="9"/>
  <c r="M305" i="9"/>
  <c r="M315" i="9"/>
  <c r="Q356" i="7"/>
  <c r="Q352" i="7"/>
  <c r="Q340" i="7"/>
  <c r="Q354" i="7"/>
  <c r="Q362" i="7"/>
  <c r="Q334" i="7"/>
  <c r="Q350" i="7"/>
  <c r="Q336" i="7"/>
  <c r="Q346" i="7"/>
  <c r="Q338" i="7"/>
  <c r="Q360" i="7"/>
  <c r="Q358" i="7"/>
  <c r="Q344" i="7"/>
  <c r="Q342" i="7"/>
  <c r="Q348" i="7"/>
  <c r="N49" i="9"/>
  <c r="N49" i="8"/>
  <c r="N49" i="7"/>
  <c r="K4" i="82"/>
  <c r="M198" i="9"/>
  <c r="M23" i="9" s="1"/>
  <c r="M31" i="5" s="1"/>
  <c r="N169" i="7"/>
  <c r="N185" i="7"/>
  <c r="N181" i="7"/>
  <c r="N171" i="7"/>
  <c r="N179" i="7"/>
  <c r="N183" i="7"/>
  <c r="N195" i="7"/>
  <c r="N177" i="7"/>
  <c r="N187" i="7"/>
  <c r="N173" i="7"/>
  <c r="N175" i="7"/>
  <c r="N193" i="7"/>
  <c r="N197" i="7"/>
  <c r="N189" i="7"/>
  <c r="N191" i="7"/>
  <c r="P363" i="7"/>
  <c r="P133" i="7" s="1"/>
  <c r="P16" i="5" s="1"/>
  <c r="L46" i="2"/>
  <c r="L41" i="2" s="1"/>
  <c r="M45" i="2"/>
  <c r="M367" i="8"/>
  <c r="M373" i="8"/>
  <c r="M389" i="8"/>
  <c r="M369" i="8"/>
  <c r="M383" i="8"/>
  <c r="M379" i="8"/>
  <c r="M387" i="8"/>
  <c r="M395" i="8"/>
  <c r="M385" i="8"/>
  <c r="M391" i="8"/>
  <c r="M377" i="8"/>
  <c r="M393" i="8"/>
  <c r="M375" i="8"/>
  <c r="M371" i="8"/>
  <c r="M381" i="8"/>
  <c r="L91" i="83"/>
  <c r="L75" i="83"/>
  <c r="L12" i="83"/>
  <c r="L44" i="83"/>
  <c r="L83" i="83"/>
  <c r="Q344" i="8"/>
  <c r="Q360" i="8"/>
  <c r="Q340" i="8"/>
  <c r="Q356" i="8"/>
  <c r="Q346" i="8"/>
  <c r="Q350" i="8"/>
  <c r="Q338" i="8"/>
  <c r="Q354" i="8"/>
  <c r="Q336" i="8"/>
  <c r="Q334" i="8"/>
  <c r="Q362" i="8"/>
  <c r="Q352" i="8"/>
  <c r="Q342" i="8"/>
  <c r="Q358" i="8"/>
  <c r="Q348" i="8"/>
  <c r="L23" i="9"/>
  <c r="L31" i="5" s="1"/>
  <c r="K45" i="7"/>
  <c r="K12" i="5" s="1"/>
  <c r="K67" i="8"/>
  <c r="K23" i="5" s="1"/>
  <c r="O86" i="2"/>
  <c r="P85" i="2"/>
  <c r="O81" i="2"/>
  <c r="N297" i="7"/>
  <c r="N89" i="7" s="1"/>
  <c r="N14" i="5" s="1"/>
  <c r="L264" i="9"/>
  <c r="K155" i="8"/>
  <c r="K27" i="5" s="1"/>
  <c r="M198" i="8"/>
  <c r="O280" i="7"/>
  <c r="O290" i="7"/>
  <c r="O296" i="7"/>
  <c r="O292" i="7"/>
  <c r="O274" i="7"/>
  <c r="O272" i="7"/>
  <c r="O276" i="7"/>
  <c r="O288" i="7"/>
  <c r="O282" i="7"/>
  <c r="O294" i="7"/>
  <c r="O278" i="7"/>
  <c r="O286" i="7"/>
  <c r="O284" i="7"/>
  <c r="O268" i="7"/>
  <c r="O270" i="7"/>
  <c r="Q356" i="9"/>
  <c r="Q340" i="9"/>
  <c r="Q362" i="9"/>
  <c r="Q346" i="9"/>
  <c r="Q350" i="9"/>
  <c r="Q334" i="9"/>
  <c r="Q360" i="9"/>
  <c r="Q338" i="9"/>
  <c r="Q336" i="9"/>
  <c r="Q344" i="9"/>
  <c r="Q354" i="9"/>
  <c r="Q348" i="9"/>
  <c r="Q358" i="9"/>
  <c r="Q342" i="9"/>
  <c r="Q352" i="9"/>
  <c r="K45" i="9"/>
  <c r="K32" i="5" s="1"/>
  <c r="M100" i="82"/>
  <c r="M58" i="2"/>
  <c r="L231" i="9"/>
  <c r="L45" i="9" s="1"/>
  <c r="L32" i="5" s="1"/>
  <c r="L231" i="8"/>
  <c r="L45" i="8" s="1"/>
  <c r="L22" i="5" s="1"/>
  <c r="N100" i="86"/>
  <c r="N90" i="2"/>
  <c r="L231" i="7"/>
  <c r="L45" i="7" s="1"/>
  <c r="L12" i="5" s="1"/>
  <c r="R115" i="9"/>
  <c r="R115" i="8"/>
  <c r="R115" i="7"/>
  <c r="O4" i="85"/>
  <c r="L264" i="7"/>
  <c r="N177" i="8"/>
  <c r="N197" i="8"/>
  <c r="N193" i="8"/>
  <c r="N179" i="8"/>
  <c r="N181" i="8"/>
  <c r="N183" i="8"/>
  <c r="N169" i="8"/>
  <c r="N187" i="8"/>
  <c r="N189" i="8"/>
  <c r="N191" i="8"/>
  <c r="N171" i="8"/>
  <c r="N195" i="8"/>
  <c r="N173" i="8"/>
  <c r="N185" i="8"/>
  <c r="N175" i="8"/>
  <c r="O278" i="8"/>
  <c r="O294" i="8"/>
  <c r="O286" i="8"/>
  <c r="O270" i="8"/>
  <c r="O282" i="8"/>
  <c r="O276" i="8"/>
  <c r="O292" i="8"/>
  <c r="O290" i="8"/>
  <c r="O274" i="8"/>
  <c r="O288" i="8"/>
  <c r="O284" i="8"/>
  <c r="O272" i="8"/>
  <c r="O268" i="8"/>
  <c r="O280" i="8"/>
  <c r="O296" i="8"/>
  <c r="J91" i="81"/>
  <c r="J12" i="81"/>
  <c r="J44" i="81"/>
  <c r="J75" i="81"/>
  <c r="J83" i="81"/>
  <c r="K78" i="2"/>
  <c r="K73" i="2" s="1"/>
  <c r="L77" i="2"/>
  <c r="L111" i="82"/>
  <c r="L110" i="82"/>
  <c r="L109" i="82"/>
  <c r="L107" i="82"/>
  <c r="L122" i="82"/>
  <c r="L121" i="82"/>
  <c r="L118" i="82"/>
  <c r="L116" i="82"/>
  <c r="L115" i="82"/>
  <c r="M198" i="7"/>
  <c r="M23" i="7" s="1"/>
  <c r="M11" i="5" s="1"/>
  <c r="M101" i="86"/>
  <c r="M123" i="86" s="1"/>
  <c r="M122" i="86"/>
  <c r="P83" i="12" s="1"/>
  <c r="M114" i="86"/>
  <c r="M121" i="86"/>
  <c r="P73" i="12" s="1"/>
  <c r="M113" i="86"/>
  <c r="M120" i="86"/>
  <c r="P63" i="12" s="1"/>
  <c r="M112" i="86"/>
  <c r="M119" i="86"/>
  <c r="M111" i="86"/>
  <c r="M118" i="86"/>
  <c r="M116" i="86"/>
  <c r="M108" i="86"/>
  <c r="M110" i="86"/>
  <c r="M115" i="86"/>
  <c r="M117" i="86"/>
  <c r="M109" i="86"/>
  <c r="M107" i="86"/>
  <c r="L330" i="7"/>
  <c r="L111" i="7" s="1"/>
  <c r="L15" i="5" s="1"/>
  <c r="K94" i="2"/>
  <c r="K89" i="2" s="1"/>
  <c r="L93" i="2"/>
  <c r="O278" i="9"/>
  <c r="O288" i="9"/>
  <c r="O272" i="9"/>
  <c r="O294" i="9"/>
  <c r="O268" i="9"/>
  <c r="O284" i="9"/>
  <c r="O282" i="9"/>
  <c r="O296" i="9"/>
  <c r="O290" i="9"/>
  <c r="O292" i="9"/>
  <c r="O286" i="9"/>
  <c r="O280" i="9"/>
  <c r="O270" i="9"/>
  <c r="O274" i="9"/>
  <c r="O276" i="9"/>
  <c r="M208" i="7"/>
  <c r="M222" i="7"/>
  <c r="M206" i="7"/>
  <c r="M224" i="7"/>
  <c r="M214" i="7"/>
  <c r="M220" i="7"/>
  <c r="M204" i="7"/>
  <c r="M228" i="7"/>
  <c r="M216" i="7"/>
  <c r="M226" i="7"/>
  <c r="M212" i="7"/>
  <c r="M230" i="7"/>
  <c r="M210" i="7"/>
  <c r="M218" i="7"/>
  <c r="M202" i="7"/>
  <c r="P363" i="8"/>
  <c r="P133" i="8" s="1"/>
  <c r="P26" i="5" s="1"/>
  <c r="O133" i="8"/>
  <c r="O26" i="5" s="1"/>
  <c r="N27" i="9"/>
  <c r="N27" i="8"/>
  <c r="N27" i="7"/>
  <c r="K4" i="81"/>
  <c r="N177" i="9"/>
  <c r="N187" i="9"/>
  <c r="N171" i="9"/>
  <c r="N183" i="9"/>
  <c r="N193" i="9"/>
  <c r="N175" i="9"/>
  <c r="N169" i="9"/>
  <c r="N191" i="9"/>
  <c r="N195" i="9"/>
  <c r="N197" i="9"/>
  <c r="N179" i="9"/>
  <c r="N181" i="9"/>
  <c r="N185" i="9"/>
  <c r="N173" i="9"/>
  <c r="N189" i="9"/>
  <c r="J91" i="84"/>
  <c r="J75" i="84"/>
  <c r="J83" i="84"/>
  <c r="J12" i="84"/>
  <c r="J44" i="84"/>
  <c r="M204" i="8"/>
  <c r="M220" i="8"/>
  <c r="M216" i="8"/>
  <c r="M208" i="8"/>
  <c r="M224" i="8"/>
  <c r="M202" i="8"/>
  <c r="M218" i="8"/>
  <c r="M226" i="8"/>
  <c r="M210" i="8"/>
  <c r="M214" i="8"/>
  <c r="M228" i="8"/>
  <c r="M222" i="8"/>
  <c r="M212" i="8"/>
  <c r="M230" i="8"/>
  <c r="M206" i="8"/>
  <c r="P40" i="12" l="1"/>
  <c r="O38" i="12"/>
  <c r="P82" i="12"/>
  <c r="O100" i="83"/>
  <c r="O66" i="2"/>
  <c r="O100" i="85"/>
  <c r="O82" i="2"/>
  <c r="N107" i="83"/>
  <c r="N108" i="83"/>
  <c r="N115" i="83"/>
  <c r="N109" i="83"/>
  <c r="N116" i="83"/>
  <c r="N110" i="83"/>
  <c r="N111" i="83"/>
  <c r="N118" i="83"/>
  <c r="N121" i="83"/>
  <c r="N114" i="83"/>
  <c r="N122" i="83"/>
  <c r="N113" i="83"/>
  <c r="N112" i="83"/>
  <c r="Q30" i="12" s="1"/>
  <c r="P72" i="12"/>
  <c r="N101" i="85"/>
  <c r="N123" i="85" s="1"/>
  <c r="Q92" i="12" s="1"/>
  <c r="N108" i="85"/>
  <c r="N116" i="85"/>
  <c r="N109" i="85"/>
  <c r="N117" i="85"/>
  <c r="N110" i="85"/>
  <c r="N118" i="85"/>
  <c r="N111" i="85"/>
  <c r="N119" i="85"/>
  <c r="Q52" i="12" s="1"/>
  <c r="N112" i="85"/>
  <c r="Q32" i="12" s="1"/>
  <c r="N120" i="85"/>
  <c r="Q62" i="12" s="1"/>
  <c r="N113" i="85"/>
  <c r="Q42" i="12" s="1"/>
  <c r="N121" i="85"/>
  <c r="Q72" i="12" s="1"/>
  <c r="N114" i="85"/>
  <c r="N122" i="85"/>
  <c r="Q82" i="12" s="1"/>
  <c r="N107" i="85"/>
  <c r="N115" i="85"/>
  <c r="P42" i="12"/>
  <c r="N41" i="12"/>
  <c r="N100" i="81"/>
  <c r="N50" i="2"/>
  <c r="M123" i="85"/>
  <c r="M100" i="84"/>
  <c r="M74" i="2"/>
  <c r="M115" i="81"/>
  <c r="M116" i="81"/>
  <c r="M118" i="81"/>
  <c r="M121" i="81"/>
  <c r="P68" i="12" s="1"/>
  <c r="M108" i="81"/>
  <c r="M109" i="81"/>
  <c r="M110" i="81"/>
  <c r="M111" i="81"/>
  <c r="M122" i="81"/>
  <c r="P78" i="12" s="1"/>
  <c r="M107" i="81"/>
  <c r="M114" i="81"/>
  <c r="M112" i="81"/>
  <c r="P28" i="12" s="1"/>
  <c r="M113" i="81"/>
  <c r="L110" i="84"/>
  <c r="L118" i="84"/>
  <c r="L111" i="84"/>
  <c r="L119" i="84"/>
  <c r="O51" i="12" s="1"/>
  <c r="L112" i="84"/>
  <c r="O31" i="12" s="1"/>
  <c r="L120" i="84"/>
  <c r="O61" i="12" s="1"/>
  <c r="L113" i="84"/>
  <c r="L121" i="84"/>
  <c r="O71" i="12" s="1"/>
  <c r="L101" i="84"/>
  <c r="L123" i="84" s="1"/>
  <c r="O91" i="12" s="1"/>
  <c r="L114" i="84"/>
  <c r="L122" i="84"/>
  <c r="O81" i="12" s="1"/>
  <c r="L107" i="84"/>
  <c r="O21" i="12" s="1"/>
  <c r="L115" i="84"/>
  <c r="L108" i="84"/>
  <c r="L116" i="84"/>
  <c r="L109" i="84"/>
  <c r="L117" i="84"/>
  <c r="N198" i="7"/>
  <c r="N23" i="7" s="1"/>
  <c r="N11" i="5" s="1"/>
  <c r="L115" i="13"/>
  <c r="L116" i="13"/>
  <c r="L118" i="13"/>
  <c r="L121" i="13"/>
  <c r="O67" i="12" s="1"/>
  <c r="L122" i="13"/>
  <c r="L107" i="13"/>
  <c r="L110" i="13"/>
  <c r="L111" i="13"/>
  <c r="M42" i="2"/>
  <c r="M100" i="13"/>
  <c r="M264" i="7"/>
  <c r="M67" i="7" s="1"/>
  <c r="M13" i="5" s="1"/>
  <c r="Q71" i="9"/>
  <c r="Q71" i="8"/>
  <c r="Q71" i="7"/>
  <c r="N4" i="83"/>
  <c r="O137" i="9"/>
  <c r="O137" i="8"/>
  <c r="O137" i="7"/>
  <c r="L4" i="86"/>
  <c r="O93" i="8"/>
  <c r="O93" i="9"/>
  <c r="O93" i="7"/>
  <c r="L4" i="84"/>
  <c r="N222" i="9"/>
  <c r="N216" i="9"/>
  <c r="N206" i="9"/>
  <c r="N210" i="9"/>
  <c r="N208" i="9"/>
  <c r="N212" i="9"/>
  <c r="N226" i="9"/>
  <c r="N230" i="9"/>
  <c r="N214" i="9"/>
  <c r="N202" i="9"/>
  <c r="N220" i="9"/>
  <c r="N224" i="9"/>
  <c r="N228" i="9"/>
  <c r="N204" i="9"/>
  <c r="N218" i="9"/>
  <c r="M231" i="8"/>
  <c r="M45" i="8" s="1"/>
  <c r="M22" i="5" s="1"/>
  <c r="P23" i="12"/>
  <c r="P93" i="12"/>
  <c r="O79" i="12"/>
  <c r="N198" i="8"/>
  <c r="N23" i="8" s="1"/>
  <c r="N21" i="5" s="1"/>
  <c r="M116" i="82"/>
  <c r="M111" i="82"/>
  <c r="M115" i="82"/>
  <c r="M110" i="82"/>
  <c r="M122" i="82"/>
  <c r="P79" i="12" s="1"/>
  <c r="M109" i="82"/>
  <c r="M121" i="82"/>
  <c r="P69" i="12" s="1"/>
  <c r="M107" i="82"/>
  <c r="P19" i="12" s="1"/>
  <c r="M118" i="82"/>
  <c r="L67" i="9"/>
  <c r="L33" i="5" s="1"/>
  <c r="N255" i="9"/>
  <c r="N245" i="9"/>
  <c r="N261" i="9"/>
  <c r="N239" i="9"/>
  <c r="N237" i="9"/>
  <c r="N253" i="9"/>
  <c r="N243" i="9"/>
  <c r="N251" i="9"/>
  <c r="N263" i="9"/>
  <c r="N257" i="9"/>
  <c r="N235" i="9"/>
  <c r="N259" i="9"/>
  <c r="N247" i="9"/>
  <c r="N249" i="9"/>
  <c r="N241" i="9"/>
  <c r="N70" i="2"/>
  <c r="N65" i="2" s="1"/>
  <c r="O69" i="2"/>
  <c r="M61" i="2"/>
  <c r="L62" i="2"/>
  <c r="L57" i="2" s="1"/>
  <c r="L155" i="9"/>
  <c r="L37" i="5" s="1"/>
  <c r="N311" i="9"/>
  <c r="N317" i="9"/>
  <c r="N301" i="9"/>
  <c r="N327" i="9"/>
  <c r="N323" i="9"/>
  <c r="N307" i="9"/>
  <c r="N329" i="9"/>
  <c r="N319" i="9"/>
  <c r="N303" i="9"/>
  <c r="N325" i="9"/>
  <c r="N313" i="9"/>
  <c r="N321" i="9"/>
  <c r="N309" i="9"/>
  <c r="N305" i="9"/>
  <c r="N315" i="9"/>
  <c r="O193" i="8"/>
  <c r="O197" i="8"/>
  <c r="O169" i="8"/>
  <c r="O181" i="8"/>
  <c r="O183" i="8"/>
  <c r="O187" i="8"/>
  <c r="O171" i="8"/>
  <c r="O195" i="8"/>
  <c r="O175" i="8"/>
  <c r="O177" i="8"/>
  <c r="O185" i="8"/>
  <c r="O173" i="8"/>
  <c r="O191" i="8"/>
  <c r="O179" i="8"/>
  <c r="O189" i="8"/>
  <c r="M231" i="7"/>
  <c r="P53" i="12"/>
  <c r="O19" i="12"/>
  <c r="M77" i="2"/>
  <c r="L78" i="2"/>
  <c r="L73" i="2" s="1"/>
  <c r="O297" i="8"/>
  <c r="O89" i="8" s="1"/>
  <c r="O24" i="5" s="1"/>
  <c r="O91" i="85"/>
  <c r="O83" i="85"/>
  <c r="O75" i="85"/>
  <c r="O12" i="85"/>
  <c r="O44" i="85"/>
  <c r="O100" i="86"/>
  <c r="O90" i="2"/>
  <c r="M330" i="7"/>
  <c r="M111" i="7" s="1"/>
  <c r="M15" i="5" s="1"/>
  <c r="M83" i="83"/>
  <c r="M12" i="83"/>
  <c r="M91" i="83"/>
  <c r="M75" i="83"/>
  <c r="M44" i="83"/>
  <c r="N198" i="9"/>
  <c r="N23" i="9" s="1"/>
  <c r="N31" i="5" s="1"/>
  <c r="L94" i="2"/>
  <c r="L89" i="2" s="1"/>
  <c r="M93" i="2"/>
  <c r="P33" i="12"/>
  <c r="R356" i="7"/>
  <c r="R352" i="7"/>
  <c r="R340" i="7"/>
  <c r="R354" i="7"/>
  <c r="R362" i="7"/>
  <c r="R336" i="7"/>
  <c r="R350" i="7"/>
  <c r="R334" i="7"/>
  <c r="R338" i="7"/>
  <c r="R360" i="7"/>
  <c r="R346" i="7"/>
  <c r="R358" i="7"/>
  <c r="R344" i="7"/>
  <c r="R348" i="7"/>
  <c r="R342" i="7"/>
  <c r="N101" i="86"/>
  <c r="N123" i="86" s="1"/>
  <c r="Q93" i="12" s="1"/>
  <c r="N122" i="86"/>
  <c r="Q83" i="12" s="1"/>
  <c r="N114" i="86"/>
  <c r="N121" i="86"/>
  <c r="Q73" i="12" s="1"/>
  <c r="N113" i="86"/>
  <c r="N120" i="86"/>
  <c r="Q63" i="12" s="1"/>
  <c r="N112" i="86"/>
  <c r="Q33" i="12" s="1"/>
  <c r="N119" i="86"/>
  <c r="Q53" i="12" s="1"/>
  <c r="N111" i="86"/>
  <c r="N118" i="86"/>
  <c r="N110" i="86"/>
  <c r="N116" i="86"/>
  <c r="N108" i="86"/>
  <c r="N115" i="86"/>
  <c r="N107" i="86"/>
  <c r="Q23" i="12" s="1"/>
  <c r="N109" i="86"/>
  <c r="N117" i="86"/>
  <c r="M23" i="8"/>
  <c r="M21" i="5" s="1"/>
  <c r="S115" i="9"/>
  <c r="S115" i="8"/>
  <c r="S115" i="7"/>
  <c r="P4" i="85"/>
  <c r="M330" i="9"/>
  <c r="M111" i="9" s="1"/>
  <c r="M35" i="5" s="1"/>
  <c r="M231" i="9"/>
  <c r="P290" i="7"/>
  <c r="P296" i="7"/>
  <c r="P280" i="7"/>
  <c r="P292" i="7"/>
  <c r="P274" i="7"/>
  <c r="P288" i="7"/>
  <c r="P276" i="7"/>
  <c r="P282" i="7"/>
  <c r="P294" i="7"/>
  <c r="P272" i="7"/>
  <c r="P278" i="7"/>
  <c r="P286" i="7"/>
  <c r="P284" i="7"/>
  <c r="P268" i="7"/>
  <c r="P270" i="7"/>
  <c r="O177" i="9"/>
  <c r="O187" i="9"/>
  <c r="O171" i="9"/>
  <c r="O183" i="9"/>
  <c r="O193" i="9"/>
  <c r="O169" i="9"/>
  <c r="O195" i="9"/>
  <c r="O197" i="9"/>
  <c r="O181" i="9"/>
  <c r="O191" i="9"/>
  <c r="O179" i="9"/>
  <c r="O185" i="9"/>
  <c r="O173" i="9"/>
  <c r="O189" i="9"/>
  <c r="O175" i="9"/>
  <c r="R344" i="8"/>
  <c r="R360" i="8"/>
  <c r="R340" i="8"/>
  <c r="R356" i="8"/>
  <c r="R338" i="8"/>
  <c r="R350" i="8"/>
  <c r="R334" i="8"/>
  <c r="R336" i="8"/>
  <c r="R354" i="8"/>
  <c r="R346" i="8"/>
  <c r="R362" i="8"/>
  <c r="R352" i="8"/>
  <c r="R358" i="8"/>
  <c r="R342" i="8"/>
  <c r="R348" i="8"/>
  <c r="Q85" i="2"/>
  <c r="P86" i="2"/>
  <c r="P81" i="2" s="1"/>
  <c r="M264" i="9"/>
  <c r="M67" i="9" s="1"/>
  <c r="M33" i="5" s="1"/>
  <c r="L111" i="9"/>
  <c r="L35" i="5" s="1"/>
  <c r="O27" i="8"/>
  <c r="O27" i="9"/>
  <c r="O27" i="7"/>
  <c r="L4" i="81"/>
  <c r="P278" i="8"/>
  <c r="P282" i="8"/>
  <c r="P286" i="8"/>
  <c r="P294" i="8"/>
  <c r="P270" i="8"/>
  <c r="P276" i="8"/>
  <c r="P292" i="8"/>
  <c r="P290" i="8"/>
  <c r="P274" i="8"/>
  <c r="P288" i="8"/>
  <c r="P284" i="8"/>
  <c r="P268" i="8"/>
  <c r="P280" i="8"/>
  <c r="P272" i="8"/>
  <c r="P296" i="8"/>
  <c r="K91" i="81"/>
  <c r="K44" i="81"/>
  <c r="K75" i="81"/>
  <c r="K83" i="81"/>
  <c r="K12" i="81"/>
  <c r="O297" i="9"/>
  <c r="O89" i="9" s="1"/>
  <c r="O34" i="5" s="1"/>
  <c r="P43" i="12"/>
  <c r="R356" i="9"/>
  <c r="R340" i="9"/>
  <c r="R350" i="9"/>
  <c r="R346" i="9"/>
  <c r="R334" i="9"/>
  <c r="R362" i="9"/>
  <c r="R360" i="9"/>
  <c r="R338" i="9"/>
  <c r="R336" i="9"/>
  <c r="R348" i="9"/>
  <c r="R344" i="9"/>
  <c r="R354" i="9"/>
  <c r="R358" i="9"/>
  <c r="R352" i="9"/>
  <c r="R342" i="9"/>
  <c r="Q363" i="9"/>
  <c r="M396" i="8"/>
  <c r="M46" i="2"/>
  <c r="M41" i="2" s="1"/>
  <c r="N45" i="2"/>
  <c r="M264" i="8"/>
  <c r="M53" i="2"/>
  <c r="L54" i="2"/>
  <c r="L49" i="2" s="1"/>
  <c r="P272" i="9"/>
  <c r="P294" i="9"/>
  <c r="P278" i="9"/>
  <c r="P288" i="9"/>
  <c r="P284" i="9"/>
  <c r="P268" i="9"/>
  <c r="P282" i="9"/>
  <c r="P296" i="9"/>
  <c r="P290" i="9"/>
  <c r="P286" i="9"/>
  <c r="P292" i="9"/>
  <c r="P280" i="9"/>
  <c r="P270" i="9"/>
  <c r="P274" i="9"/>
  <c r="P276" i="9"/>
  <c r="K75" i="86"/>
  <c r="K91" i="86"/>
  <c r="K83" i="86"/>
  <c r="K12" i="86"/>
  <c r="K44" i="86"/>
  <c r="N208" i="7"/>
  <c r="N224" i="7"/>
  <c r="N222" i="7"/>
  <c r="N206" i="7"/>
  <c r="N214" i="7"/>
  <c r="N204" i="7"/>
  <c r="N220" i="7"/>
  <c r="N228" i="7"/>
  <c r="N216" i="7"/>
  <c r="N212" i="7"/>
  <c r="N226" i="7"/>
  <c r="N210" i="7"/>
  <c r="N230" i="7"/>
  <c r="N218" i="7"/>
  <c r="N202" i="7"/>
  <c r="L67" i="7"/>
  <c r="L13" i="5" s="1"/>
  <c r="Q363" i="8"/>
  <c r="Q133" i="8" s="1"/>
  <c r="Q26" i="5" s="1"/>
  <c r="P166" i="9"/>
  <c r="P5" i="9"/>
  <c r="P166" i="8"/>
  <c r="P5" i="8"/>
  <c r="P166" i="7"/>
  <c r="P5" i="7"/>
  <c r="M4" i="13"/>
  <c r="K83" i="82"/>
  <c r="K12" i="82"/>
  <c r="K44" i="82"/>
  <c r="K91" i="82"/>
  <c r="K75" i="82"/>
  <c r="Q363" i="7"/>
  <c r="Q133" i="7" s="1"/>
  <c r="Q16" i="5" s="1"/>
  <c r="M396" i="9"/>
  <c r="M155" i="9" s="1"/>
  <c r="M37" i="5" s="1"/>
  <c r="N89" i="9"/>
  <c r="N34" i="5" s="1"/>
  <c r="K83" i="84"/>
  <c r="K91" i="84"/>
  <c r="K75" i="84"/>
  <c r="K12" i="84"/>
  <c r="K44" i="84"/>
  <c r="L91" i="13"/>
  <c r="L83" i="13"/>
  <c r="L75" i="13"/>
  <c r="L44" i="13"/>
  <c r="L12" i="13"/>
  <c r="N369" i="7"/>
  <c r="N379" i="7"/>
  <c r="N395" i="7"/>
  <c r="N375" i="7"/>
  <c r="N381" i="7"/>
  <c r="N367" i="7"/>
  <c r="N383" i="7"/>
  <c r="N389" i="7"/>
  <c r="N387" i="7"/>
  <c r="N371" i="7"/>
  <c r="N373" i="7"/>
  <c r="N393" i="7"/>
  <c r="N391" i="7"/>
  <c r="N377" i="7"/>
  <c r="N385" i="7"/>
  <c r="N224" i="8"/>
  <c r="N204" i="8"/>
  <c r="N216" i="8"/>
  <c r="N220" i="8"/>
  <c r="N208" i="8"/>
  <c r="N226" i="8"/>
  <c r="N202" i="8"/>
  <c r="N218" i="8"/>
  <c r="N214" i="8"/>
  <c r="N210" i="8"/>
  <c r="N222" i="8"/>
  <c r="N212" i="8"/>
  <c r="N228" i="8"/>
  <c r="N230" i="8"/>
  <c r="N206" i="8"/>
  <c r="N263" i="7"/>
  <c r="N247" i="7"/>
  <c r="N245" i="7"/>
  <c r="N261" i="7"/>
  <c r="N251" i="7"/>
  <c r="N255" i="7"/>
  <c r="N235" i="7"/>
  <c r="N253" i="7"/>
  <c r="N239" i="7"/>
  <c r="N257" i="7"/>
  <c r="N241" i="7"/>
  <c r="N249" i="7"/>
  <c r="N237" i="7"/>
  <c r="N259" i="7"/>
  <c r="N243" i="7"/>
  <c r="N323" i="7"/>
  <c r="N303" i="7"/>
  <c r="N321" i="7"/>
  <c r="N327" i="7"/>
  <c r="N301" i="7"/>
  <c r="N329" i="7"/>
  <c r="N311" i="7"/>
  <c r="N307" i="7"/>
  <c r="N305" i="7"/>
  <c r="N317" i="7"/>
  <c r="N313" i="7"/>
  <c r="N325" i="7"/>
  <c r="N315" i="7"/>
  <c r="N309" i="7"/>
  <c r="N319" i="7"/>
  <c r="O175" i="7"/>
  <c r="O191" i="7"/>
  <c r="O179" i="7"/>
  <c r="O197" i="7"/>
  <c r="O185" i="7"/>
  <c r="O173" i="7"/>
  <c r="O171" i="7"/>
  <c r="O177" i="7"/>
  <c r="O183" i="7"/>
  <c r="O187" i="7"/>
  <c r="O189" i="7"/>
  <c r="O193" i="7"/>
  <c r="O169" i="7"/>
  <c r="O181" i="7"/>
  <c r="O195" i="7"/>
  <c r="N367" i="8"/>
  <c r="N373" i="8"/>
  <c r="N389" i="8"/>
  <c r="N369" i="8"/>
  <c r="N383" i="8"/>
  <c r="N379" i="8"/>
  <c r="N387" i="8"/>
  <c r="N395" i="8"/>
  <c r="N391" i="8"/>
  <c r="N377" i="8"/>
  <c r="N393" i="8"/>
  <c r="N375" i="8"/>
  <c r="N371" i="8"/>
  <c r="N381" i="8"/>
  <c r="N385" i="8"/>
  <c r="O69" i="12"/>
  <c r="N100" i="82"/>
  <c r="N58" i="2"/>
  <c r="O297" i="7"/>
  <c r="O89" i="7" s="1"/>
  <c r="O14" i="5" s="1"/>
  <c r="N255" i="8"/>
  <c r="N239" i="8"/>
  <c r="N263" i="8"/>
  <c r="N257" i="8"/>
  <c r="N259" i="8"/>
  <c r="N253" i="8"/>
  <c r="N245" i="8"/>
  <c r="N261" i="8"/>
  <c r="N235" i="8"/>
  <c r="N241" i="8"/>
  <c r="N251" i="8"/>
  <c r="N237" i="8"/>
  <c r="N247" i="8"/>
  <c r="N243" i="8"/>
  <c r="N249" i="8"/>
  <c r="O49" i="9"/>
  <c r="O49" i="7"/>
  <c r="O49" i="8"/>
  <c r="L4" i="82"/>
  <c r="M330" i="8"/>
  <c r="M111" i="8" s="1"/>
  <c r="M25" i="5" s="1"/>
  <c r="M396" i="7"/>
  <c r="L111" i="8"/>
  <c r="L25" i="5" s="1"/>
  <c r="N305" i="8"/>
  <c r="N321" i="8"/>
  <c r="N323" i="8"/>
  <c r="N303" i="8"/>
  <c r="N319" i="8"/>
  <c r="N315" i="8"/>
  <c r="N327" i="8"/>
  <c r="N307" i="8"/>
  <c r="N325" i="8"/>
  <c r="N329" i="8"/>
  <c r="N309" i="8"/>
  <c r="N311" i="8"/>
  <c r="N301" i="8"/>
  <c r="N317" i="8"/>
  <c r="N313" i="8"/>
  <c r="N371" i="9"/>
  <c r="N367" i="9"/>
  <c r="N395" i="9"/>
  <c r="N379" i="9"/>
  <c r="N369" i="9"/>
  <c r="N389" i="9"/>
  <c r="N387" i="9"/>
  <c r="N383" i="9"/>
  <c r="N385" i="9"/>
  <c r="N391" i="9"/>
  <c r="N377" i="9"/>
  <c r="N381" i="9"/>
  <c r="N375" i="9"/>
  <c r="N393" i="9"/>
  <c r="N373" i="9"/>
  <c r="P297" i="8" l="1"/>
  <c r="P89" i="8" s="1"/>
  <c r="P24" i="5" s="1"/>
  <c r="Q40" i="12"/>
  <c r="P38" i="12"/>
  <c r="O41" i="12"/>
  <c r="P100" i="85"/>
  <c r="P82" i="2"/>
  <c r="O107" i="85"/>
  <c r="R22" i="12" s="1"/>
  <c r="O119" i="85"/>
  <c r="R52" i="12" s="1"/>
  <c r="O115" i="85"/>
  <c r="O108" i="85"/>
  <c r="O110" i="85"/>
  <c r="O101" i="85"/>
  <c r="O111" i="85"/>
  <c r="O118" i="85"/>
  <c r="O109" i="85"/>
  <c r="O117" i="85"/>
  <c r="O116" i="85"/>
  <c r="O121" i="85"/>
  <c r="R72" i="12" s="1"/>
  <c r="O122" i="85"/>
  <c r="R82" i="12" s="1"/>
  <c r="O120" i="85"/>
  <c r="R62" i="12" s="1"/>
  <c r="O112" i="85"/>
  <c r="R32" i="12" s="1"/>
  <c r="O114" i="85"/>
  <c r="O113" i="85"/>
  <c r="N100" i="84"/>
  <c r="N74" i="2"/>
  <c r="Q80" i="12"/>
  <c r="N264" i="8"/>
  <c r="N67" i="8" s="1"/>
  <c r="N23" i="5" s="1"/>
  <c r="P18" i="12"/>
  <c r="M121" i="84"/>
  <c r="P71" i="12" s="1"/>
  <c r="M119" i="84"/>
  <c r="P51" i="12" s="1"/>
  <c r="M110" i="84"/>
  <c r="M117" i="84"/>
  <c r="M115" i="84"/>
  <c r="M109" i="84"/>
  <c r="M101" i="84"/>
  <c r="M123" i="84" s="1"/>
  <c r="P91" i="12" s="1"/>
  <c r="M113" i="84"/>
  <c r="M112" i="84"/>
  <c r="P31" i="12" s="1"/>
  <c r="M122" i="84"/>
  <c r="P81" i="12" s="1"/>
  <c r="M107" i="84"/>
  <c r="P21" i="12" s="1"/>
  <c r="M118" i="84"/>
  <c r="M120" i="84"/>
  <c r="P61" i="12" s="1"/>
  <c r="M114" i="84"/>
  <c r="M111" i="84"/>
  <c r="M116" i="84"/>
  <c r="M108" i="84"/>
  <c r="R363" i="9"/>
  <c r="R133" i="9" s="1"/>
  <c r="R36" i="5" s="1"/>
  <c r="Q70" i="12"/>
  <c r="P100" i="83"/>
  <c r="P66" i="2"/>
  <c r="P92" i="12"/>
  <c r="Q22" i="12"/>
  <c r="O114" i="83"/>
  <c r="O121" i="83"/>
  <c r="R70" i="12" s="1"/>
  <c r="O116" i="83"/>
  <c r="O108" i="83"/>
  <c r="O115" i="83"/>
  <c r="O118" i="83"/>
  <c r="O107" i="83"/>
  <c r="R20" i="12" s="1"/>
  <c r="O109" i="83"/>
  <c r="O111" i="83"/>
  <c r="O120" i="83"/>
  <c r="R60" i="12" s="1"/>
  <c r="O110" i="83"/>
  <c r="O122" i="83"/>
  <c r="R80" i="12" s="1"/>
  <c r="O113" i="83"/>
  <c r="O112" i="83"/>
  <c r="R30" i="12" s="1"/>
  <c r="N330" i="8"/>
  <c r="N111" i="8" s="1"/>
  <c r="N25" i="5" s="1"/>
  <c r="O100" i="81"/>
  <c r="O50" i="2"/>
  <c r="N396" i="9"/>
  <c r="N155" i="9" s="1"/>
  <c r="N37" i="5" s="1"/>
  <c r="N116" i="81"/>
  <c r="N121" i="81"/>
  <c r="Q68" i="12" s="1"/>
  <c r="N122" i="81"/>
  <c r="Q78" i="12" s="1"/>
  <c r="N108" i="81"/>
  <c r="N109" i="81"/>
  <c r="N110" i="81"/>
  <c r="N111" i="81"/>
  <c r="N114" i="81"/>
  <c r="N115" i="81"/>
  <c r="N118" i="81"/>
  <c r="N107" i="81"/>
  <c r="Q18" i="12" s="1"/>
  <c r="N112" i="81"/>
  <c r="N113" i="81"/>
  <c r="Q20" i="12"/>
  <c r="M115" i="13"/>
  <c r="M110" i="13"/>
  <c r="M111" i="13"/>
  <c r="M116" i="13"/>
  <c r="M122" i="13"/>
  <c r="P77" i="12" s="1"/>
  <c r="M121" i="13"/>
  <c r="P67" i="12" s="1"/>
  <c r="M107" i="13"/>
  <c r="P17" i="12" s="1"/>
  <c r="M118" i="13"/>
  <c r="N42" i="2"/>
  <c r="N100" i="13"/>
  <c r="O17" i="12"/>
  <c r="O77" i="12"/>
  <c r="Q166" i="9"/>
  <c r="Q5" i="9"/>
  <c r="Q166" i="8"/>
  <c r="Q5" i="8"/>
  <c r="Q166" i="7"/>
  <c r="Q5" i="7"/>
  <c r="N4" i="13"/>
  <c r="T115" i="9"/>
  <c r="T115" i="7"/>
  <c r="T115" i="8"/>
  <c r="Q4" i="85"/>
  <c r="P137" i="9"/>
  <c r="P137" i="8"/>
  <c r="P137" i="7"/>
  <c r="M4" i="86"/>
  <c r="P93" i="9"/>
  <c r="P93" i="8"/>
  <c r="P93" i="7"/>
  <c r="M4" i="84"/>
  <c r="P27" i="9"/>
  <c r="P27" i="8"/>
  <c r="P27" i="7"/>
  <c r="M4" i="81"/>
  <c r="O255" i="8"/>
  <c r="O239" i="8"/>
  <c r="O263" i="8"/>
  <c r="O257" i="8"/>
  <c r="O259" i="8"/>
  <c r="O245" i="8"/>
  <c r="O261" i="8"/>
  <c r="O235" i="8"/>
  <c r="O241" i="8"/>
  <c r="O251" i="8"/>
  <c r="O237" i="8"/>
  <c r="O253" i="8"/>
  <c r="O243" i="8"/>
  <c r="O247" i="8"/>
  <c r="O249" i="8"/>
  <c r="M91" i="13"/>
  <c r="M12" i="13"/>
  <c r="M83" i="13"/>
  <c r="M44" i="13"/>
  <c r="M75" i="13"/>
  <c r="S356" i="7"/>
  <c r="S352" i="7"/>
  <c r="S340" i="7"/>
  <c r="S354" i="7"/>
  <c r="S362" i="7"/>
  <c r="S334" i="7"/>
  <c r="S336" i="7"/>
  <c r="S350" i="7"/>
  <c r="S346" i="7"/>
  <c r="S360" i="7"/>
  <c r="S338" i="7"/>
  <c r="S344" i="7"/>
  <c r="S358" i="7"/>
  <c r="S348" i="7"/>
  <c r="S342" i="7"/>
  <c r="R363" i="7"/>
  <c r="O101" i="86"/>
  <c r="O123" i="86" s="1"/>
  <c r="O122" i="86"/>
  <c r="R83" i="12" s="1"/>
  <c r="O114" i="86"/>
  <c r="O121" i="86"/>
  <c r="R73" i="12" s="1"/>
  <c r="O113" i="86"/>
  <c r="O120" i="86"/>
  <c r="R63" i="12" s="1"/>
  <c r="O112" i="86"/>
  <c r="R33" i="12" s="1"/>
  <c r="O119" i="86"/>
  <c r="R53" i="12" s="1"/>
  <c r="O111" i="86"/>
  <c r="O118" i="86"/>
  <c r="O110" i="86"/>
  <c r="O116" i="86"/>
  <c r="O108" i="86"/>
  <c r="O115" i="86"/>
  <c r="O107" i="86"/>
  <c r="R23" i="12" s="1"/>
  <c r="O117" i="86"/>
  <c r="O109" i="86"/>
  <c r="L75" i="86"/>
  <c r="L12" i="86"/>
  <c r="L91" i="86"/>
  <c r="L44" i="86"/>
  <c r="L83" i="86"/>
  <c r="L44" i="82"/>
  <c r="L91" i="82"/>
  <c r="L12" i="82"/>
  <c r="L75" i="82"/>
  <c r="L83" i="82"/>
  <c r="O263" i="7"/>
  <c r="O247" i="7"/>
  <c r="O261" i="7"/>
  <c r="O245" i="7"/>
  <c r="O251" i="7"/>
  <c r="O255" i="7"/>
  <c r="O235" i="7"/>
  <c r="O253" i="7"/>
  <c r="O239" i="7"/>
  <c r="O257" i="7"/>
  <c r="O241" i="7"/>
  <c r="O249" i="7"/>
  <c r="O237" i="7"/>
  <c r="O259" i="7"/>
  <c r="O243" i="7"/>
  <c r="P169" i="7"/>
  <c r="P185" i="7"/>
  <c r="P181" i="7"/>
  <c r="P197" i="7"/>
  <c r="P179" i="7"/>
  <c r="P195" i="7"/>
  <c r="P183" i="7"/>
  <c r="P177" i="7"/>
  <c r="P187" i="7"/>
  <c r="P173" i="7"/>
  <c r="P189" i="7"/>
  <c r="P193" i="7"/>
  <c r="P191" i="7"/>
  <c r="P175" i="7"/>
  <c r="P171" i="7"/>
  <c r="M155" i="8"/>
  <c r="M27" i="5" s="1"/>
  <c r="S360" i="8"/>
  <c r="S344" i="8"/>
  <c r="S340" i="8"/>
  <c r="S356" i="8"/>
  <c r="S338" i="8"/>
  <c r="S354" i="8"/>
  <c r="S334" i="8"/>
  <c r="S336" i="8"/>
  <c r="S350" i="8"/>
  <c r="S346" i="8"/>
  <c r="S362" i="8"/>
  <c r="S352" i="8"/>
  <c r="S342" i="8"/>
  <c r="S358" i="8"/>
  <c r="S348" i="8"/>
  <c r="Q43" i="12"/>
  <c r="N77" i="2"/>
  <c r="M73" i="2"/>
  <c r="M78" i="2"/>
  <c r="P49" i="9"/>
  <c r="P49" i="8"/>
  <c r="P49" i="7"/>
  <c r="M4" i="82"/>
  <c r="O369" i="7"/>
  <c r="O379" i="7"/>
  <c r="O375" i="7"/>
  <c r="O395" i="7"/>
  <c r="O381" i="7"/>
  <c r="O367" i="7"/>
  <c r="O383" i="7"/>
  <c r="O389" i="7"/>
  <c r="O387" i="7"/>
  <c r="O371" i="7"/>
  <c r="O373" i="7"/>
  <c r="O393" i="7"/>
  <c r="O391" i="7"/>
  <c r="O385" i="7"/>
  <c r="O377" i="7"/>
  <c r="O245" i="9"/>
  <c r="O255" i="9"/>
  <c r="O261" i="9"/>
  <c r="O239" i="9"/>
  <c r="O253" i="9"/>
  <c r="O243" i="9"/>
  <c r="O237" i="9"/>
  <c r="O241" i="9"/>
  <c r="O251" i="9"/>
  <c r="O257" i="9"/>
  <c r="O263" i="9"/>
  <c r="O235" i="9"/>
  <c r="O249" i="9"/>
  <c r="O247" i="9"/>
  <c r="O259" i="9"/>
  <c r="N396" i="8"/>
  <c r="N155" i="8" s="1"/>
  <c r="N27" i="5" s="1"/>
  <c r="N330" i="7"/>
  <c r="N53" i="2"/>
  <c r="M54" i="2"/>
  <c r="M49" i="2" s="1"/>
  <c r="Q133" i="9"/>
  <c r="Q36" i="5" s="1"/>
  <c r="L44" i="81"/>
  <c r="L75" i="81"/>
  <c r="L12" i="81"/>
  <c r="L83" i="81"/>
  <c r="L91" i="81"/>
  <c r="R363" i="8"/>
  <c r="R133" i="8" s="1"/>
  <c r="R26" i="5" s="1"/>
  <c r="P297" i="7"/>
  <c r="P89" i="7" s="1"/>
  <c r="P14" i="5" s="1"/>
  <c r="S356" i="9"/>
  <c r="S340" i="9"/>
  <c r="S334" i="9"/>
  <c r="S350" i="9"/>
  <c r="S346" i="9"/>
  <c r="S362" i="9"/>
  <c r="S338" i="9"/>
  <c r="S360" i="9"/>
  <c r="S336" i="9"/>
  <c r="S354" i="9"/>
  <c r="S344" i="9"/>
  <c r="S348" i="9"/>
  <c r="S358" i="9"/>
  <c r="S352" i="9"/>
  <c r="S342" i="9"/>
  <c r="M94" i="2"/>
  <c r="M89" i="2" s="1"/>
  <c r="N93" i="2"/>
  <c r="N61" i="2"/>
  <c r="M62" i="2"/>
  <c r="M57" i="2" s="1"/>
  <c r="O389" i="8"/>
  <c r="O369" i="8"/>
  <c r="O367" i="8"/>
  <c r="O373" i="8"/>
  <c r="O383" i="8"/>
  <c r="O379" i="8"/>
  <c r="O395" i="8"/>
  <c r="O387" i="8"/>
  <c r="O391" i="8"/>
  <c r="O377" i="8"/>
  <c r="O393" i="8"/>
  <c r="O375" i="8"/>
  <c r="O371" i="8"/>
  <c r="O381" i="8"/>
  <c r="O385" i="8"/>
  <c r="O224" i="7"/>
  <c r="O208" i="7"/>
  <c r="O206" i="7"/>
  <c r="O222" i="7"/>
  <c r="O204" i="7"/>
  <c r="O220" i="7"/>
  <c r="O214" i="7"/>
  <c r="O226" i="7"/>
  <c r="O216" i="7"/>
  <c r="O212" i="7"/>
  <c r="O228" i="7"/>
  <c r="O218" i="7"/>
  <c r="O230" i="7"/>
  <c r="O210" i="7"/>
  <c r="O202" i="7"/>
  <c r="O70" i="2"/>
  <c r="P69" i="2"/>
  <c r="O65" i="2"/>
  <c r="O371" i="9"/>
  <c r="O367" i="9"/>
  <c r="O395" i="9"/>
  <c r="O369" i="9"/>
  <c r="O379" i="9"/>
  <c r="O389" i="9"/>
  <c r="O387" i="9"/>
  <c r="O383" i="9"/>
  <c r="O393" i="9"/>
  <c r="O375" i="9"/>
  <c r="O373" i="9"/>
  <c r="O377" i="9"/>
  <c r="O385" i="9"/>
  <c r="O381" i="9"/>
  <c r="O391" i="9"/>
  <c r="P177" i="8"/>
  <c r="P169" i="8"/>
  <c r="P181" i="8"/>
  <c r="P185" i="8"/>
  <c r="P171" i="8"/>
  <c r="P173" i="8"/>
  <c r="P175" i="8"/>
  <c r="P179" i="8"/>
  <c r="P183" i="8"/>
  <c r="P187" i="8"/>
  <c r="P189" i="8"/>
  <c r="P191" i="8"/>
  <c r="P197" i="8"/>
  <c r="P193" i="8"/>
  <c r="P195" i="8"/>
  <c r="O100" i="82"/>
  <c r="O58" i="2"/>
  <c r="N231" i="8"/>
  <c r="N45" i="8" s="1"/>
  <c r="N22" i="5" s="1"/>
  <c r="M67" i="8"/>
  <c r="M23" i="5" s="1"/>
  <c r="O222" i="9"/>
  <c r="O216" i="9"/>
  <c r="O206" i="9"/>
  <c r="O210" i="9"/>
  <c r="O208" i="9"/>
  <c r="O212" i="9"/>
  <c r="O226" i="9"/>
  <c r="O230" i="9"/>
  <c r="O214" i="9"/>
  <c r="O202" i="9"/>
  <c r="O220" i="9"/>
  <c r="O204" i="9"/>
  <c r="O218" i="9"/>
  <c r="O228" i="9"/>
  <c r="O224" i="9"/>
  <c r="M45" i="9"/>
  <c r="M32" i="5" s="1"/>
  <c r="O198" i="8"/>
  <c r="R71" i="9"/>
  <c r="R71" i="8"/>
  <c r="R71" i="7"/>
  <c r="O4" i="83"/>
  <c r="N264" i="9"/>
  <c r="N67" i="9" s="1"/>
  <c r="N33" i="5" s="1"/>
  <c r="N231" i="9"/>
  <c r="N45" i="9" s="1"/>
  <c r="N32" i="5" s="1"/>
  <c r="L83" i="84"/>
  <c r="L12" i="84"/>
  <c r="L44" i="84"/>
  <c r="L91" i="84"/>
  <c r="L75" i="84"/>
  <c r="N83" i="83"/>
  <c r="N44" i="83"/>
  <c r="N12" i="83"/>
  <c r="N75" i="83"/>
  <c r="N91" i="83"/>
  <c r="M155" i="7"/>
  <c r="M17" i="5" s="1"/>
  <c r="N121" i="82"/>
  <c r="N110" i="82"/>
  <c r="N118" i="82"/>
  <c r="N116" i="82"/>
  <c r="N122" i="82"/>
  <c r="Q79" i="12" s="1"/>
  <c r="N107" i="82"/>
  <c r="N111" i="82"/>
  <c r="N115" i="82"/>
  <c r="N109" i="82"/>
  <c r="O198" i="7"/>
  <c r="P187" i="9"/>
  <c r="P171" i="9"/>
  <c r="P183" i="9"/>
  <c r="P193" i="9"/>
  <c r="P177" i="9"/>
  <c r="P195" i="9"/>
  <c r="P197" i="9"/>
  <c r="P181" i="9"/>
  <c r="P179" i="9"/>
  <c r="P185" i="9"/>
  <c r="P173" i="9"/>
  <c r="P175" i="9"/>
  <c r="P191" i="9"/>
  <c r="P189" i="9"/>
  <c r="P169" i="9"/>
  <c r="N231" i="7"/>
  <c r="N45" i="7" s="1"/>
  <c r="N12" i="5" s="1"/>
  <c r="O204" i="8"/>
  <c r="O220" i="8"/>
  <c r="O216" i="8"/>
  <c r="O208" i="8"/>
  <c r="O224" i="8"/>
  <c r="O218" i="8"/>
  <c r="O226" i="8"/>
  <c r="O202" i="8"/>
  <c r="O214" i="8"/>
  <c r="O210" i="8"/>
  <c r="O228" i="8"/>
  <c r="O222" i="8"/>
  <c r="O212" i="8"/>
  <c r="O230" i="8"/>
  <c r="O206" i="8"/>
  <c r="R85" i="2"/>
  <c r="Q86" i="2"/>
  <c r="Q81" i="2" s="1"/>
  <c r="O198" i="9"/>
  <c r="O323" i="7"/>
  <c r="O303" i="7"/>
  <c r="O321" i="7"/>
  <c r="O327" i="7"/>
  <c r="O301" i="7"/>
  <c r="O311" i="7"/>
  <c r="O307" i="7"/>
  <c r="O305" i="7"/>
  <c r="O317" i="7"/>
  <c r="O329" i="7"/>
  <c r="O313" i="7"/>
  <c r="O325" i="7"/>
  <c r="O315" i="7"/>
  <c r="O309" i="7"/>
  <c r="O319" i="7"/>
  <c r="Q296" i="7"/>
  <c r="Q280" i="7"/>
  <c r="Q290" i="7"/>
  <c r="Q274" i="7"/>
  <c r="Q292" i="7"/>
  <c r="Q272" i="7"/>
  <c r="Q288" i="7"/>
  <c r="Q282" i="7"/>
  <c r="Q276" i="7"/>
  <c r="Q294" i="7"/>
  <c r="Q278" i="7"/>
  <c r="Q286" i="7"/>
  <c r="Q284" i="7"/>
  <c r="Q268" i="7"/>
  <c r="Q270" i="7"/>
  <c r="N264" i="7"/>
  <c r="N396" i="7"/>
  <c r="N155" i="7" s="1"/>
  <c r="N17" i="5" s="1"/>
  <c r="P297" i="9"/>
  <c r="M45" i="7"/>
  <c r="M12" i="5" s="1"/>
  <c r="N330" i="9"/>
  <c r="O317" i="9"/>
  <c r="O301" i="9"/>
  <c r="O327" i="9"/>
  <c r="O311" i="9"/>
  <c r="O307" i="9"/>
  <c r="O323" i="9"/>
  <c r="O329" i="9"/>
  <c r="O319" i="9"/>
  <c r="O325" i="9"/>
  <c r="O313" i="9"/>
  <c r="O303" i="9"/>
  <c r="O321" i="9"/>
  <c r="O309" i="9"/>
  <c r="O305" i="9"/>
  <c r="O315" i="9"/>
  <c r="Q278" i="8"/>
  <c r="Q282" i="8"/>
  <c r="Q294" i="8"/>
  <c r="Q270" i="8"/>
  <c r="Q286" i="8"/>
  <c r="Q276" i="8"/>
  <c r="Q292" i="8"/>
  <c r="Q290" i="8"/>
  <c r="Q288" i="8"/>
  <c r="Q274" i="8"/>
  <c r="Q280" i="8"/>
  <c r="Q272" i="8"/>
  <c r="Q268" i="8"/>
  <c r="Q284" i="8"/>
  <c r="Q296" i="8"/>
  <c r="O45" i="2"/>
  <c r="N46" i="2"/>
  <c r="N41" i="2" s="1"/>
  <c r="P91" i="85"/>
  <c r="P75" i="85"/>
  <c r="P83" i="85"/>
  <c r="P12" i="85"/>
  <c r="P44" i="85"/>
  <c r="P100" i="86"/>
  <c r="P90" i="2"/>
  <c r="O305" i="8"/>
  <c r="O321" i="8"/>
  <c r="O323" i="8"/>
  <c r="O303" i="8"/>
  <c r="O319" i="8"/>
  <c r="O315" i="8"/>
  <c r="O327" i="8"/>
  <c r="O307" i="8"/>
  <c r="O325" i="8"/>
  <c r="O329" i="8"/>
  <c r="O309" i="8"/>
  <c r="O311" i="8"/>
  <c r="O301" i="8"/>
  <c r="O317" i="8"/>
  <c r="O313" i="8"/>
  <c r="Q294" i="9"/>
  <c r="Q272" i="9"/>
  <c r="Q278" i="9"/>
  <c r="Q288" i="9"/>
  <c r="Q284" i="9"/>
  <c r="Q268" i="9"/>
  <c r="Q282" i="9"/>
  <c r="Q290" i="9"/>
  <c r="Q296" i="9"/>
  <c r="Q286" i="9"/>
  <c r="Q292" i="9"/>
  <c r="Q270" i="9"/>
  <c r="Q280" i="9"/>
  <c r="Q274" i="9"/>
  <c r="Q276" i="9"/>
  <c r="R40" i="12" l="1"/>
  <c r="S363" i="9"/>
  <c r="S133" i="9" s="1"/>
  <c r="S36" i="5" s="1"/>
  <c r="R43" i="12"/>
  <c r="Q38" i="12"/>
  <c r="Q28" i="12"/>
  <c r="O231" i="9"/>
  <c r="O45" i="9" s="1"/>
  <c r="O32" i="5" s="1"/>
  <c r="O100" i="84"/>
  <c r="O74" i="2"/>
  <c r="N108" i="84"/>
  <c r="N112" i="84"/>
  <c r="Q31" i="12" s="1"/>
  <c r="N116" i="84"/>
  <c r="N120" i="84"/>
  <c r="Q61" i="12" s="1"/>
  <c r="N109" i="84"/>
  <c r="N113" i="84"/>
  <c r="N117" i="84"/>
  <c r="N121" i="84"/>
  <c r="Q71" i="12" s="1"/>
  <c r="N110" i="84"/>
  <c r="N114" i="84"/>
  <c r="N101" i="84"/>
  <c r="N123" i="84" s="1"/>
  <c r="Q91" i="12" s="1"/>
  <c r="N118" i="84"/>
  <c r="N122" i="84"/>
  <c r="Q81" i="12" s="1"/>
  <c r="N107" i="84"/>
  <c r="Q21" i="12" s="1"/>
  <c r="N111" i="84"/>
  <c r="N115" i="84"/>
  <c r="N119" i="84"/>
  <c r="Q51" i="12" s="1"/>
  <c r="R42" i="12"/>
  <c r="P41" i="12"/>
  <c r="P100" i="81"/>
  <c r="P50" i="2"/>
  <c r="Q100" i="85"/>
  <c r="Q82" i="2"/>
  <c r="O121" i="81"/>
  <c r="R68" i="12" s="1"/>
  <c r="O111" i="81"/>
  <c r="O107" i="81"/>
  <c r="R18" i="12" s="1"/>
  <c r="O109" i="81"/>
  <c r="O114" i="81"/>
  <c r="O115" i="81"/>
  <c r="O116" i="81"/>
  <c r="O118" i="81"/>
  <c r="O120" i="81"/>
  <c r="R58" i="12" s="1"/>
  <c r="O108" i="81"/>
  <c r="O122" i="81"/>
  <c r="R78" i="12" s="1"/>
  <c r="O110" i="81"/>
  <c r="O113" i="81"/>
  <c r="O112" i="81"/>
  <c r="R28" i="12" s="1"/>
  <c r="Q100" i="83"/>
  <c r="Q66" i="2"/>
  <c r="O123" i="85"/>
  <c r="P101" i="85"/>
  <c r="P123" i="85" s="1"/>
  <c r="S92" i="12" s="1"/>
  <c r="P107" i="85"/>
  <c r="S22" i="12" s="1"/>
  <c r="P115" i="85"/>
  <c r="P108" i="85"/>
  <c r="P116" i="85"/>
  <c r="P109" i="85"/>
  <c r="P117" i="85"/>
  <c r="P110" i="85"/>
  <c r="P118" i="85"/>
  <c r="P111" i="85"/>
  <c r="P119" i="85"/>
  <c r="S52" i="12" s="1"/>
  <c r="P112" i="85"/>
  <c r="S32" i="12" s="1"/>
  <c r="P120" i="85"/>
  <c r="S62" i="12" s="1"/>
  <c r="P113" i="85"/>
  <c r="P121" i="85"/>
  <c r="S72" i="12" s="1"/>
  <c r="P114" i="85"/>
  <c r="P122" i="85"/>
  <c r="S82" i="12" s="1"/>
  <c r="P120" i="83"/>
  <c r="S60" i="12" s="1"/>
  <c r="P107" i="83"/>
  <c r="S20" i="12" s="1"/>
  <c r="P121" i="83"/>
  <c r="S70" i="12" s="1"/>
  <c r="P108" i="83"/>
  <c r="P114" i="83"/>
  <c r="P122" i="83"/>
  <c r="S80" i="12" s="1"/>
  <c r="P109" i="83"/>
  <c r="P115" i="83"/>
  <c r="P110" i="83"/>
  <c r="P116" i="83"/>
  <c r="P111" i="83"/>
  <c r="P113" i="83"/>
  <c r="P118" i="83"/>
  <c r="P112" i="83"/>
  <c r="N118" i="13"/>
  <c r="N107" i="13"/>
  <c r="Q17" i="12" s="1"/>
  <c r="N121" i="13"/>
  <c r="Q67" i="12" s="1"/>
  <c r="N122" i="13"/>
  <c r="Q77" i="12" s="1"/>
  <c r="N110" i="13"/>
  <c r="N115" i="13"/>
  <c r="N111" i="13"/>
  <c r="N116" i="13"/>
  <c r="O100" i="13"/>
  <c r="O42" i="2"/>
  <c r="Q137" i="9"/>
  <c r="Q137" i="8"/>
  <c r="Q137" i="7"/>
  <c r="N4" i="86"/>
  <c r="Q49" i="9"/>
  <c r="Q49" i="8"/>
  <c r="Q49" i="7"/>
  <c r="N4" i="82"/>
  <c r="R288" i="9"/>
  <c r="R272" i="9"/>
  <c r="R294" i="9"/>
  <c r="R278" i="9"/>
  <c r="R284" i="9"/>
  <c r="R268" i="9"/>
  <c r="R282" i="9"/>
  <c r="R296" i="9"/>
  <c r="R290" i="9"/>
  <c r="R292" i="9"/>
  <c r="R286" i="9"/>
  <c r="R270" i="9"/>
  <c r="R280" i="9"/>
  <c r="R274" i="9"/>
  <c r="R276" i="9"/>
  <c r="O231" i="7"/>
  <c r="O396" i="8"/>
  <c r="O155" i="8" s="1"/>
  <c r="O27" i="5" s="1"/>
  <c r="O53" i="2"/>
  <c r="N54" i="2"/>
  <c r="N49" i="2" s="1"/>
  <c r="O77" i="2"/>
  <c r="N78" i="2"/>
  <c r="N73" i="2" s="1"/>
  <c r="P301" i="9"/>
  <c r="P327" i="9"/>
  <c r="P311" i="9"/>
  <c r="P317" i="9"/>
  <c r="P307" i="9"/>
  <c r="P323" i="9"/>
  <c r="P329" i="9"/>
  <c r="P319" i="9"/>
  <c r="P325" i="9"/>
  <c r="P313" i="9"/>
  <c r="P303" i="9"/>
  <c r="P321" i="9"/>
  <c r="P309" i="9"/>
  <c r="P305" i="9"/>
  <c r="P315" i="9"/>
  <c r="T356" i="9"/>
  <c r="T340" i="9"/>
  <c r="T350" i="9"/>
  <c r="T362" i="9"/>
  <c r="T346" i="9"/>
  <c r="T334" i="9"/>
  <c r="T338" i="9"/>
  <c r="T336" i="9"/>
  <c r="T360" i="9"/>
  <c r="T344" i="9"/>
  <c r="T348" i="9"/>
  <c r="T354" i="9"/>
  <c r="T358" i="9"/>
  <c r="T342" i="9"/>
  <c r="T352" i="9"/>
  <c r="Q19" i="12"/>
  <c r="R278" i="8"/>
  <c r="R282" i="8"/>
  <c r="R270" i="8"/>
  <c r="R294" i="8"/>
  <c r="R286" i="8"/>
  <c r="R292" i="8"/>
  <c r="R276" i="8"/>
  <c r="R290" i="8"/>
  <c r="R284" i="8"/>
  <c r="R274" i="8"/>
  <c r="R288" i="8"/>
  <c r="R272" i="8"/>
  <c r="R280" i="8"/>
  <c r="R268" i="8"/>
  <c r="R296" i="8"/>
  <c r="O115" i="82"/>
  <c r="O109" i="82"/>
  <c r="O122" i="82"/>
  <c r="R79" i="12" s="1"/>
  <c r="O114" i="82"/>
  <c r="O108" i="82"/>
  <c r="O121" i="82"/>
  <c r="R69" i="12" s="1"/>
  <c r="O107" i="82"/>
  <c r="R19" i="12" s="1"/>
  <c r="O120" i="82"/>
  <c r="R59" i="12" s="1"/>
  <c r="O118" i="82"/>
  <c r="O111" i="82"/>
  <c r="O116" i="82"/>
  <c r="O110" i="82"/>
  <c r="O112" i="82"/>
  <c r="R29" i="12" s="1"/>
  <c r="O113" i="82"/>
  <c r="O23" i="9"/>
  <c r="O31" i="5" s="1"/>
  <c r="O23" i="8"/>
  <c r="O21" i="5" s="1"/>
  <c r="O61" i="2"/>
  <c r="N62" i="2"/>
  <c r="N57" i="2"/>
  <c r="N111" i="7"/>
  <c r="N15" i="5" s="1"/>
  <c r="M83" i="81"/>
  <c r="M75" i="81"/>
  <c r="M12" i="81"/>
  <c r="M44" i="81"/>
  <c r="M91" i="81"/>
  <c r="M91" i="86"/>
  <c r="M75" i="86"/>
  <c r="M83" i="86"/>
  <c r="M44" i="86"/>
  <c r="M12" i="86"/>
  <c r="N44" i="13"/>
  <c r="N83" i="13"/>
  <c r="N91" i="13"/>
  <c r="N75" i="13"/>
  <c r="N12" i="13"/>
  <c r="O330" i="8"/>
  <c r="O330" i="7"/>
  <c r="O111" i="7" s="1"/>
  <c r="O15" i="5" s="1"/>
  <c r="M44" i="82"/>
  <c r="M83" i="82"/>
  <c r="M75" i="82"/>
  <c r="M91" i="82"/>
  <c r="M12" i="82"/>
  <c r="P224" i="7"/>
  <c r="P206" i="7"/>
  <c r="P208" i="7"/>
  <c r="P222" i="7"/>
  <c r="P204" i="7"/>
  <c r="P220" i="7"/>
  <c r="P214" i="7"/>
  <c r="P216" i="7"/>
  <c r="P226" i="7"/>
  <c r="P212" i="7"/>
  <c r="P228" i="7"/>
  <c r="P218" i="7"/>
  <c r="P210" i="7"/>
  <c r="P230" i="7"/>
  <c r="P202" i="7"/>
  <c r="P379" i="7"/>
  <c r="P369" i="7"/>
  <c r="P395" i="7"/>
  <c r="P375" i="7"/>
  <c r="P381" i="7"/>
  <c r="P383" i="7"/>
  <c r="P389" i="7"/>
  <c r="P367" i="7"/>
  <c r="P373" i="7"/>
  <c r="P387" i="7"/>
  <c r="P371" i="7"/>
  <c r="P393" i="7"/>
  <c r="P391" i="7"/>
  <c r="P385" i="7"/>
  <c r="P377" i="7"/>
  <c r="Q179" i="7"/>
  <c r="Q197" i="7"/>
  <c r="Q195" i="7"/>
  <c r="Q183" i="7"/>
  <c r="Q171" i="7"/>
  <c r="Q169" i="7"/>
  <c r="Q173" i="7"/>
  <c r="Q177" i="7"/>
  <c r="Q187" i="7"/>
  <c r="Q189" i="7"/>
  <c r="Q185" i="7"/>
  <c r="Q193" i="7"/>
  <c r="Q181" i="7"/>
  <c r="Q175" i="7"/>
  <c r="Q191" i="7"/>
  <c r="R166" i="9"/>
  <c r="R166" i="8"/>
  <c r="R5" i="9"/>
  <c r="R166" i="7"/>
  <c r="R5" i="8"/>
  <c r="R5" i="7"/>
  <c r="O4" i="13"/>
  <c r="U115" i="9"/>
  <c r="U115" i="8"/>
  <c r="U115" i="7"/>
  <c r="R4" i="85"/>
  <c r="S71" i="9"/>
  <c r="S71" i="8"/>
  <c r="S71" i="7"/>
  <c r="P4" i="83"/>
  <c r="N94" i="2"/>
  <c r="N89" i="2" s="1"/>
  <c r="O93" i="2"/>
  <c r="P247" i="7"/>
  <c r="P263" i="7"/>
  <c r="P261" i="7"/>
  <c r="P245" i="7"/>
  <c r="P251" i="7"/>
  <c r="P255" i="7"/>
  <c r="P235" i="7"/>
  <c r="P239" i="7"/>
  <c r="P257" i="7"/>
  <c r="P241" i="7"/>
  <c r="P249" i="7"/>
  <c r="P253" i="7"/>
  <c r="P237" i="7"/>
  <c r="P259" i="7"/>
  <c r="P243" i="7"/>
  <c r="O264" i="7"/>
  <c r="O67" i="7" s="1"/>
  <c r="O13" i="5" s="1"/>
  <c r="R93" i="12"/>
  <c r="P216" i="8"/>
  <c r="P224" i="8"/>
  <c r="P220" i="8"/>
  <c r="P208" i="8"/>
  <c r="P204" i="8"/>
  <c r="P218" i="8"/>
  <c r="P226" i="8"/>
  <c r="P202" i="8"/>
  <c r="P210" i="8"/>
  <c r="P214" i="8"/>
  <c r="P228" i="8"/>
  <c r="P222" i="8"/>
  <c r="P212" i="8"/>
  <c r="P206" i="8"/>
  <c r="P230" i="8"/>
  <c r="P389" i="8"/>
  <c r="P369" i="8"/>
  <c r="P367" i="8"/>
  <c r="P373" i="8"/>
  <c r="P383" i="8"/>
  <c r="P379" i="8"/>
  <c r="P395" i="8"/>
  <c r="P387" i="8"/>
  <c r="P391" i="8"/>
  <c r="P377" i="8"/>
  <c r="P393" i="8"/>
  <c r="P375" i="8"/>
  <c r="P371" i="8"/>
  <c r="P381" i="8"/>
  <c r="P385" i="8"/>
  <c r="P89" i="9"/>
  <c r="P34" i="5" s="1"/>
  <c r="Q297" i="9"/>
  <c r="Q89" i="9" s="1"/>
  <c r="Q34" i="5" s="1"/>
  <c r="Q100" i="86"/>
  <c r="Q90" i="2"/>
  <c r="Q297" i="7"/>
  <c r="Q89" i="7" s="1"/>
  <c r="Q14" i="5" s="1"/>
  <c r="S85" i="2"/>
  <c r="R86" i="2"/>
  <c r="R81" i="2" s="1"/>
  <c r="P198" i="8"/>
  <c r="P23" i="8" s="1"/>
  <c r="P21" i="5" s="1"/>
  <c r="Q69" i="2"/>
  <c r="P70" i="2"/>
  <c r="P65" i="2" s="1"/>
  <c r="P255" i="8"/>
  <c r="P239" i="8"/>
  <c r="P263" i="8"/>
  <c r="P259" i="8"/>
  <c r="P257" i="8"/>
  <c r="P261" i="8"/>
  <c r="P241" i="8"/>
  <c r="P251" i="8"/>
  <c r="P237" i="8"/>
  <c r="P253" i="8"/>
  <c r="P235" i="8"/>
  <c r="P245" i="8"/>
  <c r="P247" i="8"/>
  <c r="P243" i="8"/>
  <c r="P249" i="8"/>
  <c r="R133" i="7"/>
  <c r="R16" i="5" s="1"/>
  <c r="P222" i="9"/>
  <c r="P206" i="9"/>
  <c r="P216" i="9"/>
  <c r="P210" i="9"/>
  <c r="P208" i="9"/>
  <c r="P226" i="9"/>
  <c r="P230" i="9"/>
  <c r="P212" i="9"/>
  <c r="P214" i="9"/>
  <c r="P220" i="9"/>
  <c r="P202" i="9"/>
  <c r="P218" i="9"/>
  <c r="P228" i="9"/>
  <c r="P224" i="9"/>
  <c r="P204" i="9"/>
  <c r="P371" i="9"/>
  <c r="P367" i="9"/>
  <c r="P395" i="9"/>
  <c r="P389" i="9"/>
  <c r="P369" i="9"/>
  <c r="P379" i="9"/>
  <c r="P383" i="9"/>
  <c r="P387" i="9"/>
  <c r="P381" i="9"/>
  <c r="P393" i="9"/>
  <c r="P391" i="9"/>
  <c r="P385" i="9"/>
  <c r="P377" i="9"/>
  <c r="P373" i="9"/>
  <c r="P375" i="9"/>
  <c r="Q183" i="8"/>
  <c r="Q179" i="8"/>
  <c r="Q187" i="8"/>
  <c r="Q181" i="8"/>
  <c r="Q189" i="8"/>
  <c r="Q191" i="8"/>
  <c r="Q197" i="8"/>
  <c r="Q173" i="8"/>
  <c r="Q175" i="8"/>
  <c r="Q171" i="8"/>
  <c r="Q195" i="8"/>
  <c r="Q177" i="8"/>
  <c r="Q185" i="8"/>
  <c r="Q169" i="8"/>
  <c r="Q193" i="8"/>
  <c r="P116" i="86"/>
  <c r="P120" i="86"/>
  <c r="S63" i="12" s="1"/>
  <c r="P101" i="86"/>
  <c r="P123" i="86" s="1"/>
  <c r="S93" i="12" s="1"/>
  <c r="P107" i="86"/>
  <c r="S23" i="12" s="1"/>
  <c r="P108" i="86"/>
  <c r="P113" i="86"/>
  <c r="P111" i="86"/>
  <c r="P117" i="86"/>
  <c r="P112" i="86"/>
  <c r="S33" i="12" s="1"/>
  <c r="P121" i="86"/>
  <c r="S73" i="12" s="1"/>
  <c r="P114" i="86"/>
  <c r="P122" i="86"/>
  <c r="S83" i="12" s="1"/>
  <c r="P110" i="86"/>
  <c r="P119" i="86"/>
  <c r="S53" i="12" s="1"/>
  <c r="P109" i="86"/>
  <c r="P118" i="86"/>
  <c r="P115" i="86"/>
  <c r="P45" i="2"/>
  <c r="O46" i="2"/>
  <c r="O41" i="2" s="1"/>
  <c r="O330" i="9"/>
  <c r="O111" i="9" s="1"/>
  <c r="O35" i="5" s="1"/>
  <c r="N111" i="9"/>
  <c r="N35" i="5" s="1"/>
  <c r="N67" i="7"/>
  <c r="N13" i="5" s="1"/>
  <c r="O23" i="7"/>
  <c r="O11" i="5" s="1"/>
  <c r="O83" i="83"/>
  <c r="O12" i="83"/>
  <c r="O91" i="83"/>
  <c r="O75" i="83"/>
  <c r="O44" i="83"/>
  <c r="O396" i="9"/>
  <c r="O155" i="9" s="1"/>
  <c r="O37" i="5" s="1"/>
  <c r="P245" i="9"/>
  <c r="P255" i="9"/>
  <c r="P261" i="9"/>
  <c r="P239" i="9"/>
  <c r="P253" i="9"/>
  <c r="P237" i="9"/>
  <c r="P243" i="9"/>
  <c r="P241" i="9"/>
  <c r="P251" i="9"/>
  <c r="P257" i="9"/>
  <c r="P235" i="9"/>
  <c r="P263" i="9"/>
  <c r="P247" i="9"/>
  <c r="P259" i="9"/>
  <c r="P249" i="9"/>
  <c r="M83" i="84"/>
  <c r="M12" i="84"/>
  <c r="M44" i="84"/>
  <c r="M75" i="84"/>
  <c r="M91" i="84"/>
  <c r="Q91" i="85"/>
  <c r="Q75" i="85"/>
  <c r="Q12" i="85"/>
  <c r="Q44" i="85"/>
  <c r="Q83" i="85"/>
  <c r="Q297" i="8"/>
  <c r="O231" i="8"/>
  <c r="O45" i="8" s="1"/>
  <c r="O22" i="5" s="1"/>
  <c r="P198" i="9"/>
  <c r="P23" i="9" s="1"/>
  <c r="P31" i="5" s="1"/>
  <c r="Q69" i="12"/>
  <c r="R290" i="7"/>
  <c r="R280" i="7"/>
  <c r="R296" i="7"/>
  <c r="R292" i="7"/>
  <c r="R274" i="7"/>
  <c r="R282" i="7"/>
  <c r="R276" i="7"/>
  <c r="R294" i="7"/>
  <c r="R288" i="7"/>
  <c r="R272" i="7"/>
  <c r="R278" i="7"/>
  <c r="R286" i="7"/>
  <c r="R268" i="7"/>
  <c r="R284" i="7"/>
  <c r="R270" i="7"/>
  <c r="P100" i="82"/>
  <c r="P58" i="2"/>
  <c r="O396" i="7"/>
  <c r="S363" i="8"/>
  <c r="S133" i="8" s="1"/>
  <c r="S26" i="5" s="1"/>
  <c r="P198" i="7"/>
  <c r="P23" i="7" s="1"/>
  <c r="P11" i="5" s="1"/>
  <c r="O264" i="8"/>
  <c r="P323" i="7"/>
  <c r="P303" i="7"/>
  <c r="P321" i="7"/>
  <c r="P311" i="7"/>
  <c r="P307" i="7"/>
  <c r="P305" i="7"/>
  <c r="P317" i="7"/>
  <c r="P329" i="7"/>
  <c r="P327" i="7"/>
  <c r="P301" i="7"/>
  <c r="P325" i="7"/>
  <c r="P313" i="7"/>
  <c r="P309" i="7"/>
  <c r="P315" i="7"/>
  <c r="P319" i="7"/>
  <c r="T344" i="8"/>
  <c r="T356" i="8"/>
  <c r="T340" i="8"/>
  <c r="T360" i="8"/>
  <c r="T346" i="8"/>
  <c r="T334" i="8"/>
  <c r="T338" i="8"/>
  <c r="T336" i="8"/>
  <c r="T354" i="8"/>
  <c r="T350" i="8"/>
  <c r="T362" i="8"/>
  <c r="T352" i="8"/>
  <c r="T358" i="8"/>
  <c r="T342" i="8"/>
  <c r="T348" i="8"/>
  <c r="Q193" i="9"/>
  <c r="Q171" i="9"/>
  <c r="Q183" i="9"/>
  <c r="Q177" i="9"/>
  <c r="Q187" i="9"/>
  <c r="Q197" i="9"/>
  <c r="Q181" i="9"/>
  <c r="Q179" i="9"/>
  <c r="Q185" i="9"/>
  <c r="Q173" i="9"/>
  <c r="Q175" i="9"/>
  <c r="Q169" i="9"/>
  <c r="Q189" i="9"/>
  <c r="Q191" i="9"/>
  <c r="Q195" i="9"/>
  <c r="Q27" i="9"/>
  <c r="Q27" i="8"/>
  <c r="Q27" i="7"/>
  <c r="N4" i="81"/>
  <c r="O264" i="9"/>
  <c r="Q93" i="9"/>
  <c r="Q93" i="8"/>
  <c r="Q93" i="7"/>
  <c r="N4" i="84"/>
  <c r="S363" i="7"/>
  <c r="S133" i="7" s="1"/>
  <c r="S16" i="5" s="1"/>
  <c r="P321" i="8"/>
  <c r="P305" i="8"/>
  <c r="P303" i="8"/>
  <c r="P323" i="8"/>
  <c r="P319" i="8"/>
  <c r="P315" i="8"/>
  <c r="P327" i="8"/>
  <c r="P307" i="8"/>
  <c r="P325" i="8"/>
  <c r="P329" i="8"/>
  <c r="P309" i="8"/>
  <c r="P311" i="8"/>
  <c r="P317" i="8"/>
  <c r="P313" i="8"/>
  <c r="P301" i="8"/>
  <c r="T356" i="7"/>
  <c r="T352" i="7"/>
  <c r="T354" i="7"/>
  <c r="T362" i="7"/>
  <c r="T336" i="7"/>
  <c r="T334" i="7"/>
  <c r="T350" i="7"/>
  <c r="T340" i="7"/>
  <c r="T338" i="7"/>
  <c r="T360" i="7"/>
  <c r="T346" i="7"/>
  <c r="T358" i="7"/>
  <c r="T344" i="7"/>
  <c r="T342" i="7"/>
  <c r="T348" i="7"/>
  <c r="S40" i="12" l="1"/>
  <c r="Q41" i="12"/>
  <c r="R297" i="9"/>
  <c r="R89" i="9" s="1"/>
  <c r="R34" i="5" s="1"/>
  <c r="S30" i="12"/>
  <c r="P330" i="7"/>
  <c r="P111" i="7" s="1"/>
  <c r="P15" i="5" s="1"/>
  <c r="Q116" i="83"/>
  <c r="Q107" i="83"/>
  <c r="T20" i="12" s="1"/>
  <c r="Q120" i="83"/>
  <c r="T60" i="12" s="1"/>
  <c r="Q114" i="83"/>
  <c r="Q110" i="83"/>
  <c r="Q109" i="83"/>
  <c r="Q121" i="83"/>
  <c r="T70" i="12" s="1"/>
  <c r="Q122" i="83"/>
  <c r="T80" i="12" s="1"/>
  <c r="Q115" i="83"/>
  <c r="Q111" i="83"/>
  <c r="Q118" i="83"/>
  <c r="Q108" i="83"/>
  <c r="Q113" i="83"/>
  <c r="Q112" i="83"/>
  <c r="T30" i="12" s="1"/>
  <c r="S43" i="12"/>
  <c r="R100" i="85"/>
  <c r="R82" i="2"/>
  <c r="R38" i="12"/>
  <c r="Q101" i="85"/>
  <c r="Q123" i="85" s="1"/>
  <c r="T92" i="12" s="1"/>
  <c r="Q112" i="85"/>
  <c r="T32" i="12" s="1"/>
  <c r="Q120" i="85"/>
  <c r="T62" i="12" s="1"/>
  <c r="Q113" i="85"/>
  <c r="Q121" i="85"/>
  <c r="T72" i="12" s="1"/>
  <c r="Q114" i="85"/>
  <c r="Q122" i="85"/>
  <c r="T82" i="12" s="1"/>
  <c r="Q107" i="85"/>
  <c r="T22" i="12" s="1"/>
  <c r="Q115" i="85"/>
  <c r="Q108" i="85"/>
  <c r="Q116" i="85"/>
  <c r="Q109" i="85"/>
  <c r="Q117" i="85"/>
  <c r="Q110" i="85"/>
  <c r="Q118" i="85"/>
  <c r="Q111" i="85"/>
  <c r="Q119" i="85"/>
  <c r="T52" i="12" s="1"/>
  <c r="P74" i="2"/>
  <c r="P100" i="84"/>
  <c r="O112" i="84"/>
  <c r="R31" i="12" s="1"/>
  <c r="O116" i="84"/>
  <c r="O120" i="84"/>
  <c r="R61" i="12" s="1"/>
  <c r="O121" i="84"/>
  <c r="R71" i="12" s="1"/>
  <c r="O109" i="84"/>
  <c r="O114" i="84"/>
  <c r="O101" i="84"/>
  <c r="O123" i="84" s="1"/>
  <c r="R91" i="12" s="1"/>
  <c r="O117" i="84"/>
  <c r="O107" i="84"/>
  <c r="R21" i="12" s="1"/>
  <c r="O110" i="84"/>
  <c r="O115" i="84"/>
  <c r="O118" i="84"/>
  <c r="O122" i="84"/>
  <c r="R81" i="12" s="1"/>
  <c r="O111" i="84"/>
  <c r="O113" i="84"/>
  <c r="R41" i="12" s="1"/>
  <c r="O119" i="84"/>
  <c r="R51" i="12" s="1"/>
  <c r="O108" i="84"/>
  <c r="R92" i="12"/>
  <c r="Q100" i="81"/>
  <c r="Q50" i="2"/>
  <c r="S42" i="12"/>
  <c r="R100" i="83"/>
  <c r="R66" i="2"/>
  <c r="P107" i="81"/>
  <c r="S18" i="12" s="1"/>
  <c r="P120" i="81"/>
  <c r="P121" i="81"/>
  <c r="S68" i="12" s="1"/>
  <c r="P108" i="81"/>
  <c r="P114" i="81"/>
  <c r="P122" i="81"/>
  <c r="S78" i="12" s="1"/>
  <c r="P109" i="81"/>
  <c r="P115" i="81"/>
  <c r="P110" i="81"/>
  <c r="P116" i="81"/>
  <c r="P111" i="81"/>
  <c r="P118" i="81"/>
  <c r="P112" i="81"/>
  <c r="P113" i="81"/>
  <c r="P42" i="2"/>
  <c r="P100" i="13"/>
  <c r="O116" i="13"/>
  <c r="O111" i="13"/>
  <c r="O107" i="13"/>
  <c r="R17" i="12" s="1"/>
  <c r="O118" i="13"/>
  <c r="O108" i="13"/>
  <c r="O122" i="13"/>
  <c r="R77" i="12" s="1"/>
  <c r="O110" i="13"/>
  <c r="O109" i="13"/>
  <c r="O120" i="13"/>
  <c r="R57" i="12" s="1"/>
  <c r="O121" i="13"/>
  <c r="R67" i="12" s="1"/>
  <c r="O114" i="13"/>
  <c r="O115" i="13"/>
  <c r="O112" i="13"/>
  <c r="R27" i="12" s="1"/>
  <c r="O113" i="13"/>
  <c r="R39" i="12"/>
  <c r="P264" i="7"/>
  <c r="P67" i="7" s="1"/>
  <c r="P13" i="5" s="1"/>
  <c r="V115" i="9"/>
  <c r="V115" i="8"/>
  <c r="V115" i="7"/>
  <c r="S4" i="85"/>
  <c r="R93" i="9"/>
  <c r="R93" i="7"/>
  <c r="R93" i="8"/>
  <c r="O4" i="84"/>
  <c r="R27" i="9"/>
  <c r="R27" i="8"/>
  <c r="R27" i="7"/>
  <c r="O4" i="81"/>
  <c r="S166" i="9"/>
  <c r="S5" i="9"/>
  <c r="S166" i="7"/>
  <c r="S5" i="8"/>
  <c r="S166" i="8"/>
  <c r="S5" i="7"/>
  <c r="P4" i="13"/>
  <c r="T71" i="9"/>
  <c r="T71" i="8"/>
  <c r="T71" i="7"/>
  <c r="Q4" i="83"/>
  <c r="R137" i="9"/>
  <c r="R137" i="7"/>
  <c r="R137" i="8"/>
  <c r="O4" i="86"/>
  <c r="Q301" i="9"/>
  <c r="Q327" i="9"/>
  <c r="Q311" i="9"/>
  <c r="Q317" i="9"/>
  <c r="Q307" i="9"/>
  <c r="Q323" i="9"/>
  <c r="Q329" i="9"/>
  <c r="Q319" i="9"/>
  <c r="Q325" i="9"/>
  <c r="Q313" i="9"/>
  <c r="Q303" i="9"/>
  <c r="Q321" i="9"/>
  <c r="Q309" i="9"/>
  <c r="Q305" i="9"/>
  <c r="Q315" i="9"/>
  <c r="Q198" i="9"/>
  <c r="Q23" i="9" s="1"/>
  <c r="Q31" i="5" s="1"/>
  <c r="Q100" i="82"/>
  <c r="Q58" i="2"/>
  <c r="P396" i="9"/>
  <c r="P155" i="9" s="1"/>
  <c r="P37" i="5" s="1"/>
  <c r="P264" i="8"/>
  <c r="P67" i="8" s="1"/>
  <c r="P23" i="5" s="1"/>
  <c r="S278" i="9"/>
  <c r="S294" i="9"/>
  <c r="S272" i="9"/>
  <c r="S288" i="9"/>
  <c r="S268" i="9"/>
  <c r="S284" i="9"/>
  <c r="S282" i="9"/>
  <c r="S290" i="9"/>
  <c r="S286" i="9"/>
  <c r="S292" i="9"/>
  <c r="S296" i="9"/>
  <c r="S280" i="9"/>
  <c r="S270" i="9"/>
  <c r="S274" i="9"/>
  <c r="S276" i="9"/>
  <c r="O111" i="8"/>
  <c r="O25" i="5" s="1"/>
  <c r="N91" i="82"/>
  <c r="N12" i="82"/>
  <c r="N44" i="82"/>
  <c r="N75" i="82"/>
  <c r="N83" i="82"/>
  <c r="T363" i="7"/>
  <c r="T133" i="7" s="1"/>
  <c r="T16" i="5" s="1"/>
  <c r="P118" i="82"/>
  <c r="P114" i="82"/>
  <c r="P115" i="82"/>
  <c r="P122" i="82"/>
  <c r="S79" i="12" s="1"/>
  <c r="P121" i="82"/>
  <c r="S69" i="12" s="1"/>
  <c r="P116" i="82"/>
  <c r="P111" i="82"/>
  <c r="P110" i="82"/>
  <c r="P108" i="82"/>
  <c r="P120" i="82"/>
  <c r="S59" i="12" s="1"/>
  <c r="P109" i="82"/>
  <c r="P107" i="82"/>
  <c r="S19" i="12" s="1"/>
  <c r="P112" i="82"/>
  <c r="S29" i="12" s="1"/>
  <c r="P113" i="82"/>
  <c r="Q89" i="8"/>
  <c r="Q24" i="5" s="1"/>
  <c r="P231" i="8"/>
  <c r="P45" i="8" s="1"/>
  <c r="P22" i="5" s="1"/>
  <c r="R91" i="85"/>
  <c r="R44" i="85"/>
  <c r="R12" i="85"/>
  <c r="R75" i="85"/>
  <c r="R83" i="85"/>
  <c r="R183" i="9"/>
  <c r="R193" i="9"/>
  <c r="R177" i="9"/>
  <c r="R191" i="9"/>
  <c r="R181" i="9"/>
  <c r="R171" i="9"/>
  <c r="R195" i="9"/>
  <c r="R185" i="9"/>
  <c r="R173" i="9"/>
  <c r="R187" i="9"/>
  <c r="R175" i="9"/>
  <c r="R189" i="9"/>
  <c r="R197" i="9"/>
  <c r="R169" i="9"/>
  <c r="R179" i="9"/>
  <c r="Q198" i="7"/>
  <c r="Q23" i="7" s="1"/>
  <c r="Q11" i="5" s="1"/>
  <c r="Q247" i="7"/>
  <c r="Q263" i="7"/>
  <c r="Q261" i="7"/>
  <c r="Q245" i="7"/>
  <c r="Q251" i="7"/>
  <c r="Q255" i="7"/>
  <c r="Q235" i="7"/>
  <c r="Q239" i="7"/>
  <c r="Q257" i="7"/>
  <c r="Q241" i="7"/>
  <c r="Q249" i="7"/>
  <c r="Q253" i="7"/>
  <c r="Q237" i="7"/>
  <c r="Q259" i="7"/>
  <c r="Q243" i="7"/>
  <c r="P330" i="8"/>
  <c r="P111" i="8" s="1"/>
  <c r="P25" i="5" s="1"/>
  <c r="O67" i="9"/>
  <c r="O33" i="5" s="1"/>
  <c r="T363" i="8"/>
  <c r="T133" i="8" s="1"/>
  <c r="T26" i="5" s="1"/>
  <c r="P396" i="8"/>
  <c r="P155" i="8" s="1"/>
  <c r="P27" i="5" s="1"/>
  <c r="U356" i="7"/>
  <c r="U352" i="7"/>
  <c r="U350" i="7"/>
  <c r="U336" i="7"/>
  <c r="U340" i="7"/>
  <c r="U354" i="7"/>
  <c r="U334" i="7"/>
  <c r="U362" i="7"/>
  <c r="U360" i="7"/>
  <c r="U338" i="7"/>
  <c r="U346" i="7"/>
  <c r="U358" i="7"/>
  <c r="U344" i="7"/>
  <c r="U342" i="7"/>
  <c r="U348" i="7"/>
  <c r="O54" i="2"/>
  <c r="O49" i="2" s="1"/>
  <c r="P53" i="2"/>
  <c r="Q255" i="8"/>
  <c r="Q239" i="8"/>
  <c r="Q263" i="8"/>
  <c r="Q259" i="8"/>
  <c r="Q257" i="8"/>
  <c r="Q241" i="8"/>
  <c r="Q251" i="8"/>
  <c r="Q235" i="8"/>
  <c r="Q237" i="8"/>
  <c r="Q253" i="8"/>
  <c r="Q245" i="8"/>
  <c r="Q261" i="8"/>
  <c r="Q247" i="8"/>
  <c r="Q243" i="8"/>
  <c r="Q249" i="8"/>
  <c r="N75" i="81"/>
  <c r="N12" i="81"/>
  <c r="N44" i="81"/>
  <c r="N83" i="81"/>
  <c r="N91" i="81"/>
  <c r="Q45" i="2"/>
  <c r="P46" i="2"/>
  <c r="P41" i="2" s="1"/>
  <c r="P231" i="9"/>
  <c r="P45" i="9" s="1"/>
  <c r="P32" i="5" s="1"/>
  <c r="T85" i="2"/>
  <c r="S86" i="2"/>
  <c r="S81" i="2" s="1"/>
  <c r="O94" i="2"/>
  <c r="O89" i="2" s="1"/>
  <c r="P93" i="2"/>
  <c r="U356" i="8"/>
  <c r="U360" i="8"/>
  <c r="U340" i="8"/>
  <c r="U344" i="8"/>
  <c r="U354" i="8"/>
  <c r="U350" i="8"/>
  <c r="U334" i="8"/>
  <c r="U338" i="8"/>
  <c r="U336" i="8"/>
  <c r="U346" i="8"/>
  <c r="U352" i="8"/>
  <c r="U362" i="8"/>
  <c r="U358" i="8"/>
  <c r="U342" i="8"/>
  <c r="U348" i="8"/>
  <c r="P231" i="7"/>
  <c r="P45" i="7" s="1"/>
  <c r="P12" i="5" s="1"/>
  <c r="Q255" i="9"/>
  <c r="Q245" i="9"/>
  <c r="Q239" i="9"/>
  <c r="Q261" i="9"/>
  <c r="Q253" i="9"/>
  <c r="Q237" i="9"/>
  <c r="Q243" i="9"/>
  <c r="Q251" i="9"/>
  <c r="Q257" i="9"/>
  <c r="Q241" i="9"/>
  <c r="Q263" i="9"/>
  <c r="Q235" i="9"/>
  <c r="Q259" i="9"/>
  <c r="Q249" i="9"/>
  <c r="Q247" i="9"/>
  <c r="O67" i="8"/>
  <c r="O23" i="5" s="1"/>
  <c r="U334" i="9"/>
  <c r="U340" i="9"/>
  <c r="U356" i="9"/>
  <c r="U350" i="9"/>
  <c r="U362" i="9"/>
  <c r="U346" i="9"/>
  <c r="U338" i="9"/>
  <c r="U360" i="9"/>
  <c r="U336" i="9"/>
  <c r="U348" i="9"/>
  <c r="U344" i="9"/>
  <c r="U354" i="9"/>
  <c r="U358" i="9"/>
  <c r="U342" i="9"/>
  <c r="U352" i="9"/>
  <c r="R49" i="9"/>
  <c r="R49" i="8"/>
  <c r="R49" i="7"/>
  <c r="O4" i="82"/>
  <c r="O45" i="7"/>
  <c r="O12" i="5" s="1"/>
  <c r="N91" i="86"/>
  <c r="N83" i="86"/>
  <c r="N75" i="86"/>
  <c r="N12" i="86"/>
  <c r="N44" i="86"/>
  <c r="N75" i="84"/>
  <c r="N83" i="84"/>
  <c r="N12" i="84"/>
  <c r="N44" i="84"/>
  <c r="N91" i="84"/>
  <c r="Q208" i="8"/>
  <c r="Q216" i="8"/>
  <c r="Q204" i="8"/>
  <c r="Q220" i="8"/>
  <c r="Q224" i="8"/>
  <c r="Q226" i="8"/>
  <c r="Q202" i="8"/>
  <c r="Q218" i="8"/>
  <c r="Q214" i="8"/>
  <c r="Q210" i="8"/>
  <c r="Q228" i="8"/>
  <c r="Q222" i="8"/>
  <c r="Q212" i="8"/>
  <c r="Q230" i="8"/>
  <c r="Q206" i="8"/>
  <c r="Q198" i="8"/>
  <c r="Q23" i="8" s="1"/>
  <c r="Q21" i="5" s="1"/>
  <c r="R100" i="86"/>
  <c r="R90" i="2"/>
  <c r="P12" i="83"/>
  <c r="P75" i="83"/>
  <c r="P91" i="83"/>
  <c r="P83" i="83"/>
  <c r="P44" i="83"/>
  <c r="O12" i="13"/>
  <c r="O83" i="13"/>
  <c r="O91" i="13"/>
  <c r="O44" i="13"/>
  <c r="O75" i="13"/>
  <c r="Q379" i="7"/>
  <c r="Q369" i="7"/>
  <c r="Q375" i="7"/>
  <c r="Q381" i="7"/>
  <c r="Q395" i="7"/>
  <c r="Q367" i="7"/>
  <c r="Q383" i="7"/>
  <c r="Q389" i="7"/>
  <c r="Q387" i="7"/>
  <c r="Q371" i="7"/>
  <c r="Q373" i="7"/>
  <c r="Q393" i="7"/>
  <c r="Q377" i="7"/>
  <c r="Q391" i="7"/>
  <c r="Q385" i="7"/>
  <c r="Q208" i="7"/>
  <c r="Q224" i="7"/>
  <c r="Q222" i="7"/>
  <c r="Q206" i="7"/>
  <c r="Q204" i="7"/>
  <c r="Q220" i="7"/>
  <c r="Q214" i="7"/>
  <c r="Q216" i="7"/>
  <c r="Q226" i="7"/>
  <c r="Q212" i="7"/>
  <c r="Q228" i="7"/>
  <c r="Q218" i="7"/>
  <c r="Q210" i="7"/>
  <c r="Q230" i="7"/>
  <c r="Q202" i="7"/>
  <c r="Q323" i="7"/>
  <c r="Q303" i="7"/>
  <c r="Q321" i="7"/>
  <c r="Q327" i="7"/>
  <c r="Q329" i="7"/>
  <c r="Q301" i="7"/>
  <c r="Q311" i="7"/>
  <c r="Q307" i="7"/>
  <c r="Q305" i="7"/>
  <c r="Q317" i="7"/>
  <c r="Q313" i="7"/>
  <c r="Q325" i="7"/>
  <c r="Q315" i="7"/>
  <c r="Q309" i="7"/>
  <c r="Q319" i="7"/>
  <c r="Q206" i="9"/>
  <c r="Q216" i="9"/>
  <c r="Q222" i="9"/>
  <c r="Q210" i="9"/>
  <c r="Q208" i="9"/>
  <c r="Q212" i="9"/>
  <c r="Q230" i="9"/>
  <c r="Q226" i="9"/>
  <c r="Q220" i="9"/>
  <c r="Q214" i="9"/>
  <c r="Q202" i="9"/>
  <c r="Q228" i="9"/>
  <c r="Q204" i="9"/>
  <c r="Q218" i="9"/>
  <c r="Q224" i="9"/>
  <c r="R297" i="7"/>
  <c r="R89" i="7" s="1"/>
  <c r="R14" i="5" s="1"/>
  <c r="R69" i="2"/>
  <c r="Q70" i="2"/>
  <c r="Q65" i="2" s="1"/>
  <c r="Q101" i="86"/>
  <c r="Q123" i="86" s="1"/>
  <c r="T93" i="12" s="1"/>
  <c r="Q121" i="86"/>
  <c r="T73" i="12" s="1"/>
  <c r="Q113" i="86"/>
  <c r="Q120" i="86"/>
  <c r="T63" i="12" s="1"/>
  <c r="Q112" i="86"/>
  <c r="T33" i="12" s="1"/>
  <c r="Q119" i="86"/>
  <c r="T53" i="12" s="1"/>
  <c r="Q111" i="86"/>
  <c r="Q118" i="86"/>
  <c r="Q110" i="86"/>
  <c r="Q117" i="86"/>
  <c r="Q109" i="86"/>
  <c r="Q116" i="86"/>
  <c r="Q108" i="86"/>
  <c r="Q115" i="86"/>
  <c r="Q107" i="86"/>
  <c r="T23" i="12" s="1"/>
  <c r="Q114" i="86"/>
  <c r="Q122" i="86"/>
  <c r="T83" i="12" s="1"/>
  <c r="S280" i="7"/>
  <c r="S290" i="7"/>
  <c r="S296" i="7"/>
  <c r="S274" i="7"/>
  <c r="S292" i="7"/>
  <c r="S294" i="7"/>
  <c r="S288" i="7"/>
  <c r="S272" i="7"/>
  <c r="S276" i="7"/>
  <c r="S282" i="7"/>
  <c r="S278" i="7"/>
  <c r="S286" i="7"/>
  <c r="S268" i="7"/>
  <c r="S284" i="7"/>
  <c r="S270" i="7"/>
  <c r="R169" i="7"/>
  <c r="R185" i="7"/>
  <c r="R171" i="7"/>
  <c r="R173" i="7"/>
  <c r="R177" i="7"/>
  <c r="R193" i="7"/>
  <c r="R179" i="7"/>
  <c r="R181" i="7"/>
  <c r="R187" i="7"/>
  <c r="R189" i="7"/>
  <c r="R183" i="7"/>
  <c r="R197" i="7"/>
  <c r="R175" i="7"/>
  <c r="R191" i="7"/>
  <c r="R195" i="7"/>
  <c r="O62" i="2"/>
  <c r="O57" i="2"/>
  <c r="P61" i="2"/>
  <c r="R297" i="8"/>
  <c r="R89" i="8" s="1"/>
  <c r="R24" i="5" s="1"/>
  <c r="P330" i="9"/>
  <c r="P111" i="9" s="1"/>
  <c r="P35" i="5" s="1"/>
  <c r="Q389" i="8"/>
  <c r="Q369" i="8"/>
  <c r="Q367" i="8"/>
  <c r="Q373" i="8"/>
  <c r="Q383" i="8"/>
  <c r="Q379" i="8"/>
  <c r="Q395" i="8"/>
  <c r="Q387" i="8"/>
  <c r="Q391" i="8"/>
  <c r="Q377" i="8"/>
  <c r="Q393" i="8"/>
  <c r="Q375" i="8"/>
  <c r="Q371" i="8"/>
  <c r="Q381" i="8"/>
  <c r="Q385" i="8"/>
  <c r="Q321" i="8"/>
  <c r="Q305" i="8"/>
  <c r="Q323" i="8"/>
  <c r="Q319" i="8"/>
  <c r="Q303" i="8"/>
  <c r="Q327" i="8"/>
  <c r="Q307" i="8"/>
  <c r="Q325" i="8"/>
  <c r="Q329" i="8"/>
  <c r="Q315" i="8"/>
  <c r="Q309" i="8"/>
  <c r="Q311" i="8"/>
  <c r="Q317" i="8"/>
  <c r="Q313" i="8"/>
  <c r="Q301" i="8"/>
  <c r="O155" i="7"/>
  <c r="O17" i="5" s="1"/>
  <c r="P264" i="9"/>
  <c r="P67" i="9" s="1"/>
  <c r="P33" i="5" s="1"/>
  <c r="S278" i="8"/>
  <c r="S270" i="8"/>
  <c r="S294" i="8"/>
  <c r="S286" i="8"/>
  <c r="S282" i="8"/>
  <c r="S292" i="8"/>
  <c r="S276" i="8"/>
  <c r="S290" i="8"/>
  <c r="S274" i="8"/>
  <c r="S288" i="8"/>
  <c r="S284" i="8"/>
  <c r="S272" i="8"/>
  <c r="S268" i="8"/>
  <c r="S280" i="8"/>
  <c r="S296" i="8"/>
  <c r="R193" i="8"/>
  <c r="R177" i="8"/>
  <c r="R169" i="8"/>
  <c r="R181" i="8"/>
  <c r="R175" i="8"/>
  <c r="R179" i="8"/>
  <c r="R185" i="8"/>
  <c r="R183" i="8"/>
  <c r="R197" i="8"/>
  <c r="R187" i="8"/>
  <c r="R189" i="8"/>
  <c r="R191" i="8"/>
  <c r="R171" i="8"/>
  <c r="R195" i="8"/>
  <c r="R173" i="8"/>
  <c r="P396" i="7"/>
  <c r="P155" i="7" s="1"/>
  <c r="P17" i="5" s="1"/>
  <c r="T363" i="9"/>
  <c r="P77" i="2"/>
  <c r="O78" i="2"/>
  <c r="O73" i="2" s="1"/>
  <c r="Q371" i="9"/>
  <c r="Q367" i="9"/>
  <c r="Q395" i="9"/>
  <c r="Q379" i="9"/>
  <c r="Q389" i="9"/>
  <c r="Q369" i="9"/>
  <c r="Q387" i="9"/>
  <c r="Q383" i="9"/>
  <c r="Q385" i="9"/>
  <c r="Q377" i="9"/>
  <c r="Q381" i="9"/>
  <c r="Q375" i="9"/>
  <c r="Q391" i="9"/>
  <c r="Q373" i="9"/>
  <c r="Q393" i="9"/>
  <c r="S58" i="12" l="1"/>
  <c r="T40" i="12"/>
  <c r="S28" i="12"/>
  <c r="Q115" i="81"/>
  <c r="Q114" i="81"/>
  <c r="Q120" i="81"/>
  <c r="T58" i="12" s="1"/>
  <c r="Q110" i="81"/>
  <c r="Q118" i="81"/>
  <c r="Q111" i="81"/>
  <c r="Q116" i="81"/>
  <c r="Q122" i="81"/>
  <c r="T78" i="12" s="1"/>
  <c r="Q109" i="81"/>
  <c r="Q121" i="81"/>
  <c r="T68" i="12" s="1"/>
  <c r="Q107" i="81"/>
  <c r="T18" i="12" s="1"/>
  <c r="Q108" i="81"/>
  <c r="Q112" i="81"/>
  <c r="T28" i="12" s="1"/>
  <c r="Q113" i="81"/>
  <c r="R100" i="81"/>
  <c r="R50" i="2"/>
  <c r="U363" i="9"/>
  <c r="U133" i="9" s="1"/>
  <c r="U36" i="5" s="1"/>
  <c r="S100" i="85"/>
  <c r="S101" i="85" s="1"/>
  <c r="S123" i="85" s="1"/>
  <c r="V92" i="12" s="1"/>
  <c r="S82" i="2"/>
  <c r="Q330" i="8"/>
  <c r="Q111" i="8" s="1"/>
  <c r="Q25" i="5" s="1"/>
  <c r="R116" i="85"/>
  <c r="R122" i="85"/>
  <c r="U82" i="12" s="1"/>
  <c r="R107" i="85"/>
  <c r="U22" i="12" s="1"/>
  <c r="R119" i="85"/>
  <c r="R114" i="85"/>
  <c r="C114" i="85" s="1"/>
  <c r="B114" i="85" s="1"/>
  <c r="B42" i="85" s="1"/>
  <c r="R111" i="85"/>
  <c r="C111" i="85" s="1"/>
  <c r="B111" i="85" s="1"/>
  <c r="B39" i="85" s="1"/>
  <c r="R120" i="85"/>
  <c r="U62" i="12" s="1"/>
  <c r="R115" i="85"/>
  <c r="C115" i="85" s="1"/>
  <c r="B115" i="85" s="1"/>
  <c r="B69" i="85" s="1"/>
  <c r="R108" i="85"/>
  <c r="C108" i="85" s="1"/>
  <c r="B108" i="85" s="1"/>
  <c r="B36" i="85" s="1"/>
  <c r="R113" i="85"/>
  <c r="R109" i="85"/>
  <c r="C109" i="85" s="1"/>
  <c r="B109" i="85" s="1"/>
  <c r="B37" i="85" s="1"/>
  <c r="R110" i="85"/>
  <c r="C110" i="85" s="1"/>
  <c r="B110" i="85" s="1"/>
  <c r="B38" i="85" s="1"/>
  <c r="R112" i="85"/>
  <c r="R117" i="85"/>
  <c r="C117" i="85" s="1"/>
  <c r="B117" i="85" s="1"/>
  <c r="B71" i="85" s="1"/>
  <c r="R121" i="85"/>
  <c r="R118" i="85"/>
  <c r="R101" i="85"/>
  <c r="R123" i="85" s="1"/>
  <c r="U92" i="12" s="1"/>
  <c r="S38" i="12"/>
  <c r="S100" i="83"/>
  <c r="S66" i="2"/>
  <c r="T42" i="12"/>
  <c r="R107" i="83"/>
  <c r="U20" i="12" s="1"/>
  <c r="R108" i="83"/>
  <c r="R109" i="83"/>
  <c r="R110" i="83"/>
  <c r="R111" i="83"/>
  <c r="R114" i="83"/>
  <c r="R115" i="83"/>
  <c r="R116" i="83"/>
  <c r="R118" i="83"/>
  <c r="R120" i="83"/>
  <c r="U60" i="12" s="1"/>
  <c r="R121" i="83"/>
  <c r="R122" i="83"/>
  <c r="R113" i="83"/>
  <c r="R112" i="83"/>
  <c r="P109" i="84"/>
  <c r="P114" i="84"/>
  <c r="P117" i="84"/>
  <c r="P122" i="84"/>
  <c r="S81" i="12" s="1"/>
  <c r="P110" i="84"/>
  <c r="P107" i="84"/>
  <c r="S21" i="12" s="1"/>
  <c r="P118" i="84"/>
  <c r="P115" i="84"/>
  <c r="P111" i="84"/>
  <c r="P113" i="84"/>
  <c r="S41" i="12" s="1"/>
  <c r="P101" i="84"/>
  <c r="P123" i="84" s="1"/>
  <c r="S91" i="12" s="1"/>
  <c r="P119" i="84"/>
  <c r="S51" i="12" s="1"/>
  <c r="P121" i="84"/>
  <c r="S71" i="12" s="1"/>
  <c r="P108" i="84"/>
  <c r="P112" i="84"/>
  <c r="S31" i="12" s="1"/>
  <c r="P116" i="84"/>
  <c r="P120" i="84"/>
  <c r="S61" i="12" s="1"/>
  <c r="Q100" i="84"/>
  <c r="Q74" i="2"/>
  <c r="R37" i="12"/>
  <c r="P107" i="13"/>
  <c r="S17" i="12" s="1"/>
  <c r="P121" i="13"/>
  <c r="S67" i="12" s="1"/>
  <c r="P108" i="13"/>
  <c r="P114" i="13"/>
  <c r="P122" i="13"/>
  <c r="S77" i="12" s="1"/>
  <c r="P109" i="13"/>
  <c r="P115" i="13"/>
  <c r="P110" i="13"/>
  <c r="P116" i="13"/>
  <c r="P111" i="13"/>
  <c r="P118" i="13"/>
  <c r="P120" i="13"/>
  <c r="S57" i="12" s="1"/>
  <c r="P112" i="13"/>
  <c r="S27" i="12" s="1"/>
  <c r="P113" i="13"/>
  <c r="Q100" i="13"/>
  <c r="Q42" i="2"/>
  <c r="S39" i="12"/>
  <c r="Q264" i="7"/>
  <c r="Q67" i="7" s="1"/>
  <c r="Q13" i="5" s="1"/>
  <c r="S93" i="9"/>
  <c r="S93" i="8"/>
  <c r="S93" i="7"/>
  <c r="P4" i="84"/>
  <c r="T5" i="9"/>
  <c r="T166" i="8"/>
  <c r="T166" i="9"/>
  <c r="T166" i="7"/>
  <c r="T5" i="8"/>
  <c r="T5" i="7"/>
  <c r="Q4" i="13"/>
  <c r="S137" i="9"/>
  <c r="S137" i="8"/>
  <c r="S137" i="7"/>
  <c r="P4" i="86"/>
  <c r="W115" i="8"/>
  <c r="W115" i="9"/>
  <c r="W115" i="7"/>
  <c r="T4" i="85"/>
  <c r="S27" i="9"/>
  <c r="S27" i="8"/>
  <c r="S27" i="7"/>
  <c r="P4" i="81"/>
  <c r="Q396" i="8"/>
  <c r="Q155" i="8" s="1"/>
  <c r="Q27" i="5" s="1"/>
  <c r="T43" i="12"/>
  <c r="Q231" i="9"/>
  <c r="Q45" i="9" s="1"/>
  <c r="Q32" i="5" s="1"/>
  <c r="S100" i="86"/>
  <c r="S90" i="2"/>
  <c r="R255" i="8"/>
  <c r="R239" i="8"/>
  <c r="R263" i="8"/>
  <c r="R259" i="8"/>
  <c r="R257" i="8"/>
  <c r="R245" i="8"/>
  <c r="R251" i="8"/>
  <c r="R235" i="8"/>
  <c r="R237" i="8"/>
  <c r="R253" i="8"/>
  <c r="R261" i="8"/>
  <c r="R241" i="8"/>
  <c r="R247" i="8"/>
  <c r="R243" i="8"/>
  <c r="R249" i="8"/>
  <c r="U85" i="2"/>
  <c r="T86" i="2"/>
  <c r="T81" i="2" s="1"/>
  <c r="R371" i="9"/>
  <c r="R367" i="9"/>
  <c r="R395" i="9"/>
  <c r="R379" i="9"/>
  <c r="R389" i="9"/>
  <c r="R369" i="9"/>
  <c r="R383" i="9"/>
  <c r="R387" i="9"/>
  <c r="R375" i="9"/>
  <c r="R393" i="9"/>
  <c r="R391" i="9"/>
  <c r="R385" i="9"/>
  <c r="R381" i="9"/>
  <c r="R377" i="9"/>
  <c r="R373" i="9"/>
  <c r="S197" i="8"/>
  <c r="S169" i="8"/>
  <c r="S181" i="8"/>
  <c r="S193" i="8"/>
  <c r="S173" i="8"/>
  <c r="S185" i="8"/>
  <c r="S175" i="8"/>
  <c r="S179" i="8"/>
  <c r="S183" i="8"/>
  <c r="S187" i="8"/>
  <c r="S189" i="8"/>
  <c r="S191" i="8"/>
  <c r="S177" i="8"/>
  <c r="S171" i="8"/>
  <c r="S195" i="8"/>
  <c r="O75" i="84"/>
  <c r="O83" i="84"/>
  <c r="O91" i="84"/>
  <c r="O44" i="84"/>
  <c r="O12" i="84"/>
  <c r="Q61" i="2"/>
  <c r="P62" i="2"/>
  <c r="P57" i="2" s="1"/>
  <c r="Q330" i="7"/>
  <c r="Q111" i="7" s="1"/>
  <c r="Q15" i="5" s="1"/>
  <c r="R101" i="86"/>
  <c r="R123" i="86" s="1"/>
  <c r="U93" i="12" s="1"/>
  <c r="R122" i="86"/>
  <c r="U83" i="12" s="1"/>
  <c r="R121" i="86"/>
  <c r="U73" i="12" s="1"/>
  <c r="R120" i="86"/>
  <c r="U63" i="12" s="1"/>
  <c r="R119" i="86"/>
  <c r="U53" i="12" s="1"/>
  <c r="R118" i="86"/>
  <c r="R117" i="86"/>
  <c r="R116" i="86"/>
  <c r="R115" i="86"/>
  <c r="R114" i="86"/>
  <c r="R113" i="86"/>
  <c r="R112" i="86"/>
  <c r="U33" i="12" s="1"/>
  <c r="R111" i="86"/>
  <c r="R110" i="86"/>
  <c r="R109" i="86"/>
  <c r="R108" i="86"/>
  <c r="R107" i="86"/>
  <c r="U23" i="12" s="1"/>
  <c r="R255" i="9"/>
  <c r="R261" i="9"/>
  <c r="R239" i="9"/>
  <c r="R245" i="9"/>
  <c r="R237" i="9"/>
  <c r="R253" i="9"/>
  <c r="R243" i="9"/>
  <c r="R241" i="9"/>
  <c r="R257" i="9"/>
  <c r="R235" i="9"/>
  <c r="R251" i="9"/>
  <c r="R263" i="9"/>
  <c r="R249" i="9"/>
  <c r="R259" i="9"/>
  <c r="R247" i="9"/>
  <c r="P54" i="2"/>
  <c r="P49" i="2" s="1"/>
  <c r="Q53" i="2"/>
  <c r="Q12" i="83"/>
  <c r="Q44" i="83"/>
  <c r="Q83" i="83"/>
  <c r="Q91" i="83"/>
  <c r="Q75" i="83"/>
  <c r="R321" i="8"/>
  <c r="R305" i="8"/>
  <c r="R323" i="8"/>
  <c r="R319" i="8"/>
  <c r="R303" i="8"/>
  <c r="R327" i="8"/>
  <c r="R307" i="8"/>
  <c r="R325" i="8"/>
  <c r="R329" i="8"/>
  <c r="R315" i="8"/>
  <c r="R311" i="8"/>
  <c r="R309" i="8"/>
  <c r="R317" i="8"/>
  <c r="R313" i="8"/>
  <c r="R301" i="8"/>
  <c r="S49" i="9"/>
  <c r="S49" i="8"/>
  <c r="S49" i="7"/>
  <c r="P4" i="82"/>
  <c r="R198" i="9"/>
  <c r="R23" i="9" s="1"/>
  <c r="R31" i="5" s="1"/>
  <c r="T280" i="7"/>
  <c r="T296" i="7"/>
  <c r="T290" i="7"/>
  <c r="T292" i="7"/>
  <c r="T274" i="7"/>
  <c r="T288" i="7"/>
  <c r="T272" i="7"/>
  <c r="T282" i="7"/>
  <c r="T294" i="7"/>
  <c r="T276" i="7"/>
  <c r="T268" i="7"/>
  <c r="T284" i="7"/>
  <c r="T278" i="7"/>
  <c r="T286" i="7"/>
  <c r="T270" i="7"/>
  <c r="S197" i="9"/>
  <c r="S177" i="9"/>
  <c r="S193" i="9"/>
  <c r="S183" i="9"/>
  <c r="S179" i="9"/>
  <c r="S189" i="9"/>
  <c r="S191" i="9"/>
  <c r="S169" i="9"/>
  <c r="S181" i="9"/>
  <c r="S171" i="9"/>
  <c r="S185" i="9"/>
  <c r="S173" i="9"/>
  <c r="S195" i="9"/>
  <c r="S175" i="9"/>
  <c r="S187" i="9"/>
  <c r="R303" i="7"/>
  <c r="R321" i="7"/>
  <c r="R323" i="7"/>
  <c r="R311" i="7"/>
  <c r="R307" i="7"/>
  <c r="R305" i="7"/>
  <c r="R317" i="7"/>
  <c r="R327" i="7"/>
  <c r="R301" i="7"/>
  <c r="R329" i="7"/>
  <c r="R325" i="7"/>
  <c r="R313" i="7"/>
  <c r="R309" i="7"/>
  <c r="R315" i="7"/>
  <c r="R319" i="7"/>
  <c r="Q77" i="2"/>
  <c r="P78" i="2"/>
  <c r="P73" i="2" s="1"/>
  <c r="P94" i="2"/>
  <c r="P89" i="2" s="1"/>
  <c r="Q93" i="2"/>
  <c r="U363" i="7"/>
  <c r="U133" i="7" s="1"/>
  <c r="U16" i="5" s="1"/>
  <c r="R100" i="82"/>
  <c r="R58" i="2"/>
  <c r="T278" i="8"/>
  <c r="T270" i="8"/>
  <c r="T294" i="8"/>
  <c r="T282" i="8"/>
  <c r="T286" i="8"/>
  <c r="T276" i="8"/>
  <c r="T292" i="8"/>
  <c r="T290" i="8"/>
  <c r="T288" i="8"/>
  <c r="T274" i="8"/>
  <c r="T284" i="8"/>
  <c r="T272" i="8"/>
  <c r="T268" i="8"/>
  <c r="T280" i="8"/>
  <c r="T296" i="8"/>
  <c r="R301" i="9"/>
  <c r="R311" i="9"/>
  <c r="R317" i="9"/>
  <c r="R327" i="9"/>
  <c r="R323" i="9"/>
  <c r="R307" i="9"/>
  <c r="R319" i="9"/>
  <c r="R329" i="9"/>
  <c r="R313" i="9"/>
  <c r="R303" i="9"/>
  <c r="R325" i="9"/>
  <c r="R321" i="9"/>
  <c r="R309" i="9"/>
  <c r="R305" i="9"/>
  <c r="R315" i="9"/>
  <c r="R198" i="8"/>
  <c r="R23" i="8" s="1"/>
  <c r="R21" i="5" s="1"/>
  <c r="U71" i="9"/>
  <c r="U71" i="8"/>
  <c r="U71" i="7"/>
  <c r="R4" i="83"/>
  <c r="Q231" i="8"/>
  <c r="Q45" i="8" s="1"/>
  <c r="Q22" i="5" s="1"/>
  <c r="R45" i="2"/>
  <c r="Q46" i="2"/>
  <c r="Q41" i="2" s="1"/>
  <c r="S297" i="9"/>
  <c r="Q116" i="82"/>
  <c r="Q121" i="82"/>
  <c r="T69" i="12" s="1"/>
  <c r="Q107" i="82"/>
  <c r="T19" i="12" s="1"/>
  <c r="Q122" i="82"/>
  <c r="T79" i="12" s="1"/>
  <c r="Q118" i="82"/>
  <c r="Q111" i="82"/>
  <c r="Q114" i="82"/>
  <c r="Q110" i="82"/>
  <c r="Q120" i="82"/>
  <c r="T59" i="12" s="1"/>
  <c r="Q115" i="82"/>
  <c r="Q109" i="82"/>
  <c r="Q108" i="82"/>
  <c r="Q112" i="82"/>
  <c r="T29" i="12" s="1"/>
  <c r="Q113" i="82"/>
  <c r="T278" i="9"/>
  <c r="T288" i="9"/>
  <c r="T294" i="9"/>
  <c r="T272" i="9"/>
  <c r="T284" i="9"/>
  <c r="T268" i="9"/>
  <c r="T282" i="9"/>
  <c r="T292" i="9"/>
  <c r="T286" i="9"/>
  <c r="T296" i="9"/>
  <c r="T290" i="9"/>
  <c r="T270" i="9"/>
  <c r="T280" i="9"/>
  <c r="T274" i="9"/>
  <c r="T276" i="9"/>
  <c r="O83" i="81"/>
  <c r="O44" i="81"/>
  <c r="O12" i="81"/>
  <c r="O91" i="81"/>
  <c r="O75" i="81"/>
  <c r="S91" i="85"/>
  <c r="S12" i="85"/>
  <c r="S44" i="85"/>
  <c r="S75" i="85"/>
  <c r="S83" i="85"/>
  <c r="T133" i="9"/>
  <c r="T36" i="5" s="1"/>
  <c r="S297" i="8"/>
  <c r="S89" i="8" s="1"/>
  <c r="S24" i="5" s="1"/>
  <c r="S69" i="2"/>
  <c r="R70" i="2"/>
  <c r="R65" i="2" s="1"/>
  <c r="O83" i="86"/>
  <c r="O12" i="86"/>
  <c r="O91" i="86"/>
  <c r="O44" i="86"/>
  <c r="O75" i="86"/>
  <c r="P12" i="13"/>
  <c r="P83" i="13"/>
  <c r="P75" i="13"/>
  <c r="P44" i="13"/>
  <c r="P91" i="13"/>
  <c r="R208" i="7"/>
  <c r="R224" i="7"/>
  <c r="R206" i="7"/>
  <c r="R222" i="7"/>
  <c r="R220" i="7"/>
  <c r="R214" i="7"/>
  <c r="R204" i="7"/>
  <c r="R226" i="7"/>
  <c r="R212" i="7"/>
  <c r="R228" i="7"/>
  <c r="R216" i="7"/>
  <c r="R218" i="7"/>
  <c r="R210" i="7"/>
  <c r="R230" i="7"/>
  <c r="R202" i="7"/>
  <c r="V356" i="7"/>
  <c r="V352" i="7"/>
  <c r="V336" i="7"/>
  <c r="V340" i="7"/>
  <c r="V354" i="7"/>
  <c r="V334" i="7"/>
  <c r="V362" i="7"/>
  <c r="V350" i="7"/>
  <c r="V338" i="7"/>
  <c r="V346" i="7"/>
  <c r="V360" i="7"/>
  <c r="V358" i="7"/>
  <c r="V344" i="7"/>
  <c r="V342" i="7"/>
  <c r="V348" i="7"/>
  <c r="Q396" i="9"/>
  <c r="Q155" i="9" s="1"/>
  <c r="Q37" i="5" s="1"/>
  <c r="O91" i="82"/>
  <c r="O75" i="82"/>
  <c r="O44" i="82"/>
  <c r="O83" i="82"/>
  <c r="O12" i="82"/>
  <c r="U363" i="8"/>
  <c r="U133" i="8" s="1"/>
  <c r="U26" i="5" s="1"/>
  <c r="Q264" i="8"/>
  <c r="Q67" i="8" s="1"/>
  <c r="Q23" i="5" s="1"/>
  <c r="Q330" i="9"/>
  <c r="Q111" i="9" s="1"/>
  <c r="Q35" i="5" s="1"/>
  <c r="R369" i="8"/>
  <c r="R389" i="8"/>
  <c r="R367" i="8"/>
  <c r="R373" i="8"/>
  <c r="R383" i="8"/>
  <c r="R379" i="8"/>
  <c r="R395" i="8"/>
  <c r="R387" i="8"/>
  <c r="R385" i="8"/>
  <c r="R391" i="8"/>
  <c r="R381" i="8"/>
  <c r="R375" i="8"/>
  <c r="R371" i="8"/>
  <c r="R377" i="8"/>
  <c r="R393" i="8"/>
  <c r="S169" i="7"/>
  <c r="S185" i="7"/>
  <c r="S189" i="7"/>
  <c r="S187" i="7"/>
  <c r="S193" i="7"/>
  <c r="S179" i="7"/>
  <c r="S183" i="7"/>
  <c r="S181" i="7"/>
  <c r="S195" i="7"/>
  <c r="S171" i="7"/>
  <c r="S197" i="7"/>
  <c r="S177" i="7"/>
  <c r="S173" i="7"/>
  <c r="S175" i="7"/>
  <c r="S191" i="7"/>
  <c r="R216" i="8"/>
  <c r="R208" i="8"/>
  <c r="R204" i="8"/>
  <c r="R224" i="8"/>
  <c r="R220" i="8"/>
  <c r="R202" i="8"/>
  <c r="R226" i="8"/>
  <c r="R218" i="8"/>
  <c r="R214" i="8"/>
  <c r="R210" i="8"/>
  <c r="R228" i="8"/>
  <c r="R212" i="8"/>
  <c r="R222" i="8"/>
  <c r="R230" i="8"/>
  <c r="R206" i="8"/>
  <c r="V344" i="8"/>
  <c r="V340" i="8"/>
  <c r="V356" i="8"/>
  <c r="V360" i="8"/>
  <c r="V350" i="8"/>
  <c r="V334" i="8"/>
  <c r="V346" i="8"/>
  <c r="V336" i="8"/>
  <c r="V338" i="8"/>
  <c r="V354" i="8"/>
  <c r="V362" i="8"/>
  <c r="V352" i="8"/>
  <c r="V358" i="8"/>
  <c r="V342" i="8"/>
  <c r="V348" i="8"/>
  <c r="R198" i="7"/>
  <c r="R23" i="7" s="1"/>
  <c r="R11" i="5" s="1"/>
  <c r="S297" i="7"/>
  <c r="S89" i="7" s="1"/>
  <c r="S14" i="5" s="1"/>
  <c r="Q231" i="7"/>
  <c r="Q45" i="7" s="1"/>
  <c r="Q12" i="5" s="1"/>
  <c r="Q396" i="7"/>
  <c r="Q155" i="7" s="1"/>
  <c r="Q17" i="5" s="1"/>
  <c r="R247" i="7"/>
  <c r="R261" i="7"/>
  <c r="R245" i="7"/>
  <c r="R263" i="7"/>
  <c r="R251" i="7"/>
  <c r="R255" i="7"/>
  <c r="R235" i="7"/>
  <c r="R257" i="7"/>
  <c r="R241" i="7"/>
  <c r="R249" i="7"/>
  <c r="R253" i="7"/>
  <c r="R239" i="7"/>
  <c r="R237" i="7"/>
  <c r="R259" i="7"/>
  <c r="R243" i="7"/>
  <c r="Q264" i="9"/>
  <c r="Q67" i="9" s="1"/>
  <c r="Q33" i="5" s="1"/>
  <c r="R369" i="7"/>
  <c r="R379" i="7"/>
  <c r="R375" i="7"/>
  <c r="R381" i="7"/>
  <c r="R395" i="7"/>
  <c r="R367" i="7"/>
  <c r="R383" i="7"/>
  <c r="R389" i="7"/>
  <c r="R387" i="7"/>
  <c r="R371" i="7"/>
  <c r="R373" i="7"/>
  <c r="R393" i="7"/>
  <c r="R385" i="7"/>
  <c r="R377" i="7"/>
  <c r="R391" i="7"/>
  <c r="R222" i="9"/>
  <c r="R216" i="9"/>
  <c r="R206" i="9"/>
  <c r="R210" i="9"/>
  <c r="R208" i="9"/>
  <c r="R212" i="9"/>
  <c r="R226" i="9"/>
  <c r="R230" i="9"/>
  <c r="R220" i="9"/>
  <c r="R214" i="9"/>
  <c r="R202" i="9"/>
  <c r="R204" i="9"/>
  <c r="R218" i="9"/>
  <c r="R228" i="9"/>
  <c r="R224" i="9"/>
  <c r="V334" i="9"/>
  <c r="V340" i="9"/>
  <c r="V356" i="9"/>
  <c r="V346" i="9"/>
  <c r="V362" i="9"/>
  <c r="V350" i="9"/>
  <c r="V336" i="9"/>
  <c r="V360" i="9"/>
  <c r="V338" i="9"/>
  <c r="V344" i="9"/>
  <c r="V354" i="9"/>
  <c r="V348" i="9"/>
  <c r="V358" i="9"/>
  <c r="V342" i="9"/>
  <c r="V352" i="9"/>
  <c r="U30" i="12" l="1"/>
  <c r="U40" i="12"/>
  <c r="S121" i="83"/>
  <c r="V70" i="12" s="1"/>
  <c r="S120" i="83"/>
  <c r="V60" i="12" s="1"/>
  <c r="S109" i="83"/>
  <c r="S108" i="83"/>
  <c r="S118" i="83"/>
  <c r="S107" i="83"/>
  <c r="V20" i="12" s="1"/>
  <c r="S111" i="83"/>
  <c r="S116" i="83"/>
  <c r="S110" i="83"/>
  <c r="S115" i="83"/>
  <c r="S114" i="83"/>
  <c r="S122" i="83"/>
  <c r="V80" i="12" s="1"/>
  <c r="S112" i="83"/>
  <c r="V30" i="12" s="1"/>
  <c r="S113" i="83"/>
  <c r="U72" i="12"/>
  <c r="C121" i="85"/>
  <c r="T100" i="85"/>
  <c r="T101" i="85" s="1"/>
  <c r="T82" i="2"/>
  <c r="U80" i="12"/>
  <c r="T100" i="83"/>
  <c r="T66" i="2"/>
  <c r="U32" i="12"/>
  <c r="C112" i="85"/>
  <c r="R330" i="8"/>
  <c r="R111" i="8" s="1"/>
  <c r="R25" i="5" s="1"/>
  <c r="U70" i="12"/>
  <c r="U52" i="12"/>
  <c r="C119" i="85"/>
  <c r="R100" i="84"/>
  <c r="R74" i="2"/>
  <c r="S100" i="81"/>
  <c r="S50" i="2"/>
  <c r="R330" i="9"/>
  <c r="R111" i="9" s="1"/>
  <c r="R35" i="5" s="1"/>
  <c r="T297" i="8"/>
  <c r="T89" i="8" s="1"/>
  <c r="T24" i="5" s="1"/>
  <c r="Q109" i="84"/>
  <c r="Q117" i="84"/>
  <c r="Q101" i="84"/>
  <c r="Q123" i="84" s="1"/>
  <c r="T91" i="12" s="1"/>
  <c r="Q110" i="84"/>
  <c r="Q113" i="84"/>
  <c r="Q118" i="84"/>
  <c r="Q121" i="84"/>
  <c r="T71" i="12" s="1"/>
  <c r="Q111" i="84"/>
  <c r="Q114" i="84"/>
  <c r="Q119" i="84"/>
  <c r="T51" i="12" s="1"/>
  <c r="Q116" i="84"/>
  <c r="Q122" i="84"/>
  <c r="T81" i="12" s="1"/>
  <c r="Q120" i="84"/>
  <c r="T61" i="12" s="1"/>
  <c r="Q108" i="84"/>
  <c r="Q115" i="84"/>
  <c r="Q112" i="84"/>
  <c r="T31" i="12" s="1"/>
  <c r="Q107" i="84"/>
  <c r="T21" i="12" s="1"/>
  <c r="U42" i="12"/>
  <c r="C113" i="85"/>
  <c r="R107" i="81"/>
  <c r="U18" i="12" s="1"/>
  <c r="R108" i="81"/>
  <c r="R109" i="81"/>
  <c r="R110" i="81"/>
  <c r="R111" i="81"/>
  <c r="R114" i="81"/>
  <c r="R115" i="81"/>
  <c r="R116" i="81"/>
  <c r="R118" i="81"/>
  <c r="R120" i="81"/>
  <c r="U58" i="12" s="1"/>
  <c r="R121" i="81"/>
  <c r="U68" i="12" s="1"/>
  <c r="R122" i="81"/>
  <c r="R113" i="81"/>
  <c r="R112" i="81"/>
  <c r="U28" i="12" s="1"/>
  <c r="T38" i="12"/>
  <c r="R42" i="2"/>
  <c r="R100" i="13"/>
  <c r="Q116" i="13"/>
  <c r="Q113" i="13"/>
  <c r="Q107" i="13"/>
  <c r="T17" i="12" s="1"/>
  <c r="Q118" i="13"/>
  <c r="Q108" i="13"/>
  <c r="Q109" i="13"/>
  <c r="Q120" i="13"/>
  <c r="Q110" i="13"/>
  <c r="Q121" i="13"/>
  <c r="T67" i="12" s="1"/>
  <c r="Q111" i="13"/>
  <c r="Q114" i="13"/>
  <c r="Q122" i="13"/>
  <c r="T77" i="12" s="1"/>
  <c r="Q115" i="13"/>
  <c r="Q112" i="13"/>
  <c r="T27" i="12" s="1"/>
  <c r="S37" i="12"/>
  <c r="T39" i="12"/>
  <c r="R264" i="7"/>
  <c r="R67" i="7" s="1"/>
  <c r="R13" i="5" s="1"/>
  <c r="U166" i="9"/>
  <c r="U5" i="9"/>
  <c r="U5" i="8"/>
  <c r="U166" i="8"/>
  <c r="U166" i="7"/>
  <c r="U5" i="7"/>
  <c r="R4" i="13"/>
  <c r="T137" i="9"/>
  <c r="T137" i="8"/>
  <c r="T137" i="7"/>
  <c r="Q4" i="86"/>
  <c r="T93" i="9"/>
  <c r="T93" i="8"/>
  <c r="T93" i="7"/>
  <c r="Q4" i="84"/>
  <c r="X115" i="9"/>
  <c r="X115" i="8"/>
  <c r="X115" i="7"/>
  <c r="U4" i="85"/>
  <c r="T27" i="9"/>
  <c r="T27" i="8"/>
  <c r="T27" i="7"/>
  <c r="Q4" i="81"/>
  <c r="T49" i="9"/>
  <c r="T49" i="8"/>
  <c r="T49" i="7"/>
  <c r="Q4" i="82"/>
  <c r="V71" i="9"/>
  <c r="V71" i="8"/>
  <c r="V71" i="7"/>
  <c r="S4" i="83"/>
  <c r="S198" i="7"/>
  <c r="S23" i="7" s="1"/>
  <c r="S11" i="5" s="1"/>
  <c r="T69" i="2"/>
  <c r="S70" i="2"/>
  <c r="S65" i="2" s="1"/>
  <c r="S89" i="9"/>
  <c r="S34" i="5" s="1"/>
  <c r="U288" i="9"/>
  <c r="U278" i="9"/>
  <c r="U294" i="9"/>
  <c r="U272" i="9"/>
  <c r="U284" i="9"/>
  <c r="U268" i="9"/>
  <c r="U282" i="9"/>
  <c r="U292" i="9"/>
  <c r="U286" i="9"/>
  <c r="U296" i="9"/>
  <c r="U290" i="9"/>
  <c r="U270" i="9"/>
  <c r="U280" i="9"/>
  <c r="U274" i="9"/>
  <c r="U276" i="9"/>
  <c r="S100" i="82"/>
  <c r="S58" i="2"/>
  <c r="Q78" i="2"/>
  <c r="Q73" i="2" s="1"/>
  <c r="R77" i="2"/>
  <c r="S198" i="9"/>
  <c r="S23" i="9" s="1"/>
  <c r="S31" i="5" s="1"/>
  <c r="S261" i="7"/>
  <c r="S263" i="7"/>
  <c r="S247" i="7"/>
  <c r="S245" i="7"/>
  <c r="S251" i="7"/>
  <c r="S255" i="7"/>
  <c r="S235" i="7"/>
  <c r="S249" i="7"/>
  <c r="S239" i="7"/>
  <c r="S257" i="7"/>
  <c r="S241" i="7"/>
  <c r="S253" i="7"/>
  <c r="S259" i="7"/>
  <c r="S243" i="7"/>
  <c r="S237" i="7"/>
  <c r="R264" i="8"/>
  <c r="R67" i="8" s="1"/>
  <c r="R23" i="5" s="1"/>
  <c r="P44" i="81"/>
  <c r="P12" i="81"/>
  <c r="P91" i="81"/>
  <c r="P75" i="81"/>
  <c r="P83" i="81"/>
  <c r="P83" i="86"/>
  <c r="P12" i="86"/>
  <c r="P75" i="86"/>
  <c r="P44" i="86"/>
  <c r="P91" i="86"/>
  <c r="R114" i="82"/>
  <c r="R111" i="82"/>
  <c r="R116" i="82"/>
  <c r="R121" i="82"/>
  <c r="U69" i="12" s="1"/>
  <c r="R109" i="82"/>
  <c r="R118" i="82"/>
  <c r="R115" i="82"/>
  <c r="R107" i="82"/>
  <c r="U19" i="12" s="1"/>
  <c r="R120" i="82"/>
  <c r="U59" i="12" s="1"/>
  <c r="R110" i="82"/>
  <c r="R122" i="82"/>
  <c r="U79" i="12" s="1"/>
  <c r="R108" i="82"/>
  <c r="R112" i="82"/>
  <c r="U29" i="12" s="1"/>
  <c r="R113" i="82"/>
  <c r="S255" i="8"/>
  <c r="S239" i="8"/>
  <c r="S263" i="8"/>
  <c r="S259" i="8"/>
  <c r="S257" i="8"/>
  <c r="S261" i="8"/>
  <c r="S237" i="8"/>
  <c r="S241" i="8"/>
  <c r="S251" i="8"/>
  <c r="S253" i="8"/>
  <c r="S245" i="8"/>
  <c r="S235" i="8"/>
  <c r="S247" i="8"/>
  <c r="S243" i="8"/>
  <c r="S249" i="8"/>
  <c r="S198" i="8"/>
  <c r="S23" i="8" s="1"/>
  <c r="S21" i="5" s="1"/>
  <c r="S208" i="7"/>
  <c r="S224" i="7"/>
  <c r="S222" i="7"/>
  <c r="S206" i="7"/>
  <c r="S220" i="7"/>
  <c r="S214" i="7"/>
  <c r="S204" i="7"/>
  <c r="S212" i="7"/>
  <c r="S228" i="7"/>
  <c r="S216" i="7"/>
  <c r="S226" i="7"/>
  <c r="S218" i="7"/>
  <c r="S210" i="7"/>
  <c r="S230" i="7"/>
  <c r="S202" i="7"/>
  <c r="S369" i="7"/>
  <c r="S379" i="7"/>
  <c r="S375" i="7"/>
  <c r="S395" i="7"/>
  <c r="S381" i="7"/>
  <c r="S367" i="7"/>
  <c r="S383" i="7"/>
  <c r="S389" i="7"/>
  <c r="S387" i="7"/>
  <c r="S371" i="7"/>
  <c r="S373" i="7"/>
  <c r="S393" i="7"/>
  <c r="S377" i="7"/>
  <c r="S391" i="7"/>
  <c r="S385" i="7"/>
  <c r="V363" i="8"/>
  <c r="V133" i="8" s="1"/>
  <c r="V26" i="5" s="1"/>
  <c r="S107" i="84"/>
  <c r="V21" i="12" s="1"/>
  <c r="S108" i="84"/>
  <c r="S109" i="84"/>
  <c r="S110" i="84"/>
  <c r="S111" i="84"/>
  <c r="S112" i="84"/>
  <c r="V31" i="12" s="1"/>
  <c r="S113" i="84"/>
  <c r="S114" i="84"/>
  <c r="S115" i="84"/>
  <c r="S116" i="84"/>
  <c r="S117" i="84"/>
  <c r="S118" i="84"/>
  <c r="S119" i="84"/>
  <c r="V51" i="12" s="1"/>
  <c r="S120" i="84"/>
  <c r="V61" i="12" s="1"/>
  <c r="S121" i="84"/>
  <c r="V71" i="12" s="1"/>
  <c r="S122" i="84"/>
  <c r="V81" i="12" s="1"/>
  <c r="S45" i="2"/>
  <c r="R46" i="2"/>
  <c r="R41" i="2" s="1"/>
  <c r="S255" i="9"/>
  <c r="S261" i="9"/>
  <c r="S239" i="9"/>
  <c r="S245" i="9"/>
  <c r="S237" i="9"/>
  <c r="S253" i="9"/>
  <c r="S243" i="9"/>
  <c r="S257" i="9"/>
  <c r="S251" i="9"/>
  <c r="S241" i="9"/>
  <c r="S235" i="9"/>
  <c r="S263" i="9"/>
  <c r="S249" i="9"/>
  <c r="S259" i="9"/>
  <c r="S247" i="9"/>
  <c r="S216" i="8"/>
  <c r="S208" i="8"/>
  <c r="S224" i="8"/>
  <c r="S220" i="8"/>
  <c r="S204" i="8"/>
  <c r="S226" i="8"/>
  <c r="S202" i="8"/>
  <c r="S218" i="8"/>
  <c r="S210" i="8"/>
  <c r="S214" i="8"/>
  <c r="S228" i="8"/>
  <c r="S212" i="8"/>
  <c r="S222" i="8"/>
  <c r="S230" i="8"/>
  <c r="S206" i="8"/>
  <c r="S389" i="8"/>
  <c r="S367" i="8"/>
  <c r="S369" i="8"/>
  <c r="S373" i="8"/>
  <c r="S379" i="8"/>
  <c r="S383" i="8"/>
  <c r="S395" i="8"/>
  <c r="S387" i="8"/>
  <c r="S381" i="8"/>
  <c r="S377" i="8"/>
  <c r="S371" i="8"/>
  <c r="S393" i="8"/>
  <c r="S385" i="8"/>
  <c r="S391" i="8"/>
  <c r="S375" i="8"/>
  <c r="R231" i="9"/>
  <c r="R45" i="9" s="1"/>
  <c r="R32" i="5" s="1"/>
  <c r="R396" i="8"/>
  <c r="R155" i="8" s="1"/>
  <c r="R27" i="5" s="1"/>
  <c r="U86" i="2"/>
  <c r="U81" i="2" s="1"/>
  <c r="V85" i="2"/>
  <c r="T100" i="86"/>
  <c r="T90" i="2"/>
  <c r="S206" i="9"/>
  <c r="S216" i="9"/>
  <c r="S222" i="9"/>
  <c r="S210" i="9"/>
  <c r="S208" i="9"/>
  <c r="S230" i="9"/>
  <c r="S212" i="9"/>
  <c r="S226" i="9"/>
  <c r="S220" i="9"/>
  <c r="S214" i="9"/>
  <c r="S202" i="9"/>
  <c r="S204" i="9"/>
  <c r="S218" i="9"/>
  <c r="S228" i="9"/>
  <c r="S224" i="9"/>
  <c r="S371" i="9"/>
  <c r="S367" i="9"/>
  <c r="S395" i="9"/>
  <c r="S389" i="9"/>
  <c r="S369" i="9"/>
  <c r="S379" i="9"/>
  <c r="S383" i="9"/>
  <c r="S387" i="9"/>
  <c r="S377" i="9"/>
  <c r="S375" i="9"/>
  <c r="S393" i="9"/>
  <c r="S391" i="9"/>
  <c r="S385" i="9"/>
  <c r="S373" i="9"/>
  <c r="S381" i="9"/>
  <c r="T197" i="9"/>
  <c r="T195" i="9"/>
  <c r="T177" i="9"/>
  <c r="T187" i="9"/>
  <c r="T193" i="9"/>
  <c r="T171" i="9"/>
  <c r="T183" i="9"/>
  <c r="T173" i="9"/>
  <c r="T175" i="9"/>
  <c r="T169" i="9"/>
  <c r="T191" i="9"/>
  <c r="T179" i="9"/>
  <c r="T181" i="9"/>
  <c r="T185" i="9"/>
  <c r="T189" i="9"/>
  <c r="V363" i="7"/>
  <c r="V133" i="7" s="1"/>
  <c r="V16" i="5" s="1"/>
  <c r="R231" i="7"/>
  <c r="R45" i="7" s="1"/>
  <c r="R12" i="5" s="1"/>
  <c r="Q94" i="2"/>
  <c r="Q89" i="2" s="1"/>
  <c r="R93" i="2"/>
  <c r="T297" i="7"/>
  <c r="T89" i="7" s="1"/>
  <c r="T14" i="5" s="1"/>
  <c r="S101" i="86"/>
  <c r="S123" i="86" s="1"/>
  <c r="V93" i="12" s="1"/>
  <c r="S108" i="86"/>
  <c r="S120" i="86"/>
  <c r="V63" i="12" s="1"/>
  <c r="S116" i="86"/>
  <c r="S109" i="86"/>
  <c r="S110" i="86"/>
  <c r="S121" i="86"/>
  <c r="V73" i="12" s="1"/>
  <c r="S117" i="86"/>
  <c r="S111" i="86"/>
  <c r="S112" i="86"/>
  <c r="V33" i="12" s="1"/>
  <c r="S118" i="86"/>
  <c r="S113" i="86"/>
  <c r="S122" i="86"/>
  <c r="V83" i="12" s="1"/>
  <c r="S114" i="86"/>
  <c r="S115" i="86"/>
  <c r="S119" i="86"/>
  <c r="V53" i="12" s="1"/>
  <c r="S107" i="86"/>
  <c r="V23" i="12" s="1"/>
  <c r="T91" i="85"/>
  <c r="T44" i="85"/>
  <c r="T83" i="85"/>
  <c r="T12" i="85"/>
  <c r="T75" i="85"/>
  <c r="P75" i="84"/>
  <c r="P12" i="84"/>
  <c r="P83" i="84"/>
  <c r="P91" i="84"/>
  <c r="P44" i="84"/>
  <c r="T297" i="9"/>
  <c r="T89" i="9" s="1"/>
  <c r="T34" i="5" s="1"/>
  <c r="R75" i="83"/>
  <c r="R12" i="83"/>
  <c r="R44" i="83"/>
  <c r="R83" i="83"/>
  <c r="R91" i="83"/>
  <c r="R264" i="9"/>
  <c r="R67" i="9" s="1"/>
  <c r="R33" i="5" s="1"/>
  <c r="Q62" i="2"/>
  <c r="Q57" i="2" s="1"/>
  <c r="R61" i="2"/>
  <c r="W356" i="7"/>
  <c r="W352" i="7"/>
  <c r="W340" i="7"/>
  <c r="W354" i="7"/>
  <c r="W334" i="7"/>
  <c r="W362" i="7"/>
  <c r="W350" i="7"/>
  <c r="W336" i="7"/>
  <c r="W338" i="7"/>
  <c r="W346" i="7"/>
  <c r="W360" i="7"/>
  <c r="W344" i="7"/>
  <c r="W358" i="7"/>
  <c r="W342" i="7"/>
  <c r="W348" i="7"/>
  <c r="Q83" i="13"/>
  <c r="Q91" i="13"/>
  <c r="Q44" i="13"/>
  <c r="Q75" i="13"/>
  <c r="Q12" i="13"/>
  <c r="S323" i="7"/>
  <c r="S303" i="7"/>
  <c r="S321" i="7"/>
  <c r="S311" i="7"/>
  <c r="S307" i="7"/>
  <c r="S305" i="7"/>
  <c r="S317" i="7"/>
  <c r="S327" i="7"/>
  <c r="S329" i="7"/>
  <c r="S301" i="7"/>
  <c r="S325" i="7"/>
  <c r="S313" i="7"/>
  <c r="S309" i="7"/>
  <c r="S315" i="7"/>
  <c r="S319" i="7"/>
  <c r="R231" i="8"/>
  <c r="R45" i="8" s="1"/>
  <c r="R22" i="5" s="1"/>
  <c r="U296" i="7"/>
  <c r="U280" i="7"/>
  <c r="U290" i="7"/>
  <c r="U274" i="7"/>
  <c r="U292" i="7"/>
  <c r="U288" i="7"/>
  <c r="U294" i="7"/>
  <c r="U272" i="7"/>
  <c r="U282" i="7"/>
  <c r="U276" i="7"/>
  <c r="U278" i="7"/>
  <c r="U286" i="7"/>
  <c r="U284" i="7"/>
  <c r="U268" i="7"/>
  <c r="U270" i="7"/>
  <c r="R330" i="7"/>
  <c r="R111" i="7" s="1"/>
  <c r="R15" i="5" s="1"/>
  <c r="R396" i="9"/>
  <c r="R155" i="9" s="1"/>
  <c r="R37" i="5" s="1"/>
  <c r="W334" i="9"/>
  <c r="W340" i="9"/>
  <c r="W356" i="9"/>
  <c r="W362" i="9"/>
  <c r="W350" i="9"/>
  <c r="W346" i="9"/>
  <c r="W360" i="9"/>
  <c r="W338" i="9"/>
  <c r="W336" i="9"/>
  <c r="W344" i="9"/>
  <c r="W348" i="9"/>
  <c r="W354" i="9"/>
  <c r="W358" i="9"/>
  <c r="W342" i="9"/>
  <c r="W352" i="9"/>
  <c r="T169" i="7"/>
  <c r="T185" i="7"/>
  <c r="T183" i="7"/>
  <c r="T181" i="7"/>
  <c r="T179" i="7"/>
  <c r="T171" i="7"/>
  <c r="T197" i="7"/>
  <c r="T195" i="7"/>
  <c r="T177" i="7"/>
  <c r="T173" i="7"/>
  <c r="T187" i="7"/>
  <c r="T193" i="7"/>
  <c r="T175" i="7"/>
  <c r="T191" i="7"/>
  <c r="T189" i="7"/>
  <c r="S305" i="8"/>
  <c r="S321" i="8"/>
  <c r="S319" i="8"/>
  <c r="S303" i="8"/>
  <c r="S323" i="8"/>
  <c r="S327" i="8"/>
  <c r="S307" i="8"/>
  <c r="S325" i="8"/>
  <c r="S329" i="8"/>
  <c r="S315" i="8"/>
  <c r="S309" i="8"/>
  <c r="S311" i="8"/>
  <c r="S317" i="8"/>
  <c r="S313" i="8"/>
  <c r="S301" i="8"/>
  <c r="R396" i="7"/>
  <c r="R155" i="7" s="1"/>
  <c r="R17" i="5" s="1"/>
  <c r="V363" i="9"/>
  <c r="V133" i="9" s="1"/>
  <c r="V36" i="5" s="1"/>
  <c r="U278" i="8"/>
  <c r="U294" i="8"/>
  <c r="U282" i="8"/>
  <c r="U286" i="8"/>
  <c r="U270" i="8"/>
  <c r="U276" i="8"/>
  <c r="U292" i="8"/>
  <c r="U290" i="8"/>
  <c r="U274" i="8"/>
  <c r="U288" i="8"/>
  <c r="U284" i="8"/>
  <c r="U272" i="8"/>
  <c r="U268" i="8"/>
  <c r="U280" i="8"/>
  <c r="U296" i="8"/>
  <c r="P83" i="82"/>
  <c r="P91" i="82"/>
  <c r="P12" i="82"/>
  <c r="P75" i="82"/>
  <c r="P44" i="82"/>
  <c r="Q54" i="2"/>
  <c r="Q49" i="2" s="1"/>
  <c r="R53" i="2"/>
  <c r="U43" i="12"/>
  <c r="W344" i="8"/>
  <c r="W360" i="8"/>
  <c r="W340" i="8"/>
  <c r="W356" i="8"/>
  <c r="W346" i="8"/>
  <c r="W336" i="8"/>
  <c r="W338" i="8"/>
  <c r="W354" i="8"/>
  <c r="W350" i="8"/>
  <c r="W334" i="8"/>
  <c r="W352" i="8"/>
  <c r="W362" i="8"/>
  <c r="W358" i="8"/>
  <c r="W342" i="8"/>
  <c r="W348" i="8"/>
  <c r="T197" i="8"/>
  <c r="T181" i="8"/>
  <c r="T177" i="8"/>
  <c r="T179" i="8"/>
  <c r="T183" i="8"/>
  <c r="T193" i="8"/>
  <c r="T187" i="8"/>
  <c r="T169" i="8"/>
  <c r="T189" i="8"/>
  <c r="T191" i="8"/>
  <c r="T171" i="8"/>
  <c r="T195" i="8"/>
  <c r="T173" i="8"/>
  <c r="T185" i="8"/>
  <c r="T175" i="8"/>
  <c r="S301" i="9"/>
  <c r="S311" i="9"/>
  <c r="S317" i="9"/>
  <c r="S327" i="9"/>
  <c r="S323" i="9"/>
  <c r="S307" i="9"/>
  <c r="S319" i="9"/>
  <c r="S329" i="9"/>
  <c r="S313" i="9"/>
  <c r="S303" i="9"/>
  <c r="S325" i="9"/>
  <c r="S305" i="9"/>
  <c r="S321" i="9"/>
  <c r="S309" i="9"/>
  <c r="S315" i="9"/>
  <c r="T108" i="83" l="1"/>
  <c r="T116" i="83"/>
  <c r="T120" i="83"/>
  <c r="W60" i="12" s="1"/>
  <c r="T111" i="83"/>
  <c r="T115" i="83"/>
  <c r="T110" i="83"/>
  <c r="T114" i="83"/>
  <c r="T118" i="83"/>
  <c r="T122" i="83"/>
  <c r="T109" i="83"/>
  <c r="T121" i="83"/>
  <c r="T113" i="83"/>
  <c r="T112" i="83"/>
  <c r="W30" i="12" s="1"/>
  <c r="S122" i="81"/>
  <c r="V78" i="12" s="1"/>
  <c r="S109" i="81"/>
  <c r="S116" i="81"/>
  <c r="S110" i="81"/>
  <c r="S120" i="81"/>
  <c r="V58" i="12" s="1"/>
  <c r="S111" i="81"/>
  <c r="S115" i="81"/>
  <c r="S108" i="81"/>
  <c r="S121" i="81"/>
  <c r="V68" i="12" s="1"/>
  <c r="S118" i="81"/>
  <c r="S107" i="81"/>
  <c r="V18" i="12" s="1"/>
  <c r="S114" i="81"/>
  <c r="S112" i="81"/>
  <c r="V28" i="12" s="1"/>
  <c r="S113" i="81"/>
  <c r="V40" i="12"/>
  <c r="T57" i="12"/>
  <c r="S231" i="8"/>
  <c r="S45" i="8" s="1"/>
  <c r="S22" i="5" s="1"/>
  <c r="B119" i="85"/>
  <c r="B73" i="85" s="1"/>
  <c r="C52" i="12"/>
  <c r="U100" i="83"/>
  <c r="U66" i="2"/>
  <c r="T107" i="83"/>
  <c r="W20" i="12" s="1"/>
  <c r="W363" i="8"/>
  <c r="W133" i="8" s="1"/>
  <c r="W26" i="5" s="1"/>
  <c r="V43" i="12"/>
  <c r="B113" i="85"/>
  <c r="B41" i="85" s="1"/>
  <c r="C42" i="12"/>
  <c r="T100" i="81"/>
  <c r="T50" i="2"/>
  <c r="U100" i="85"/>
  <c r="U82" i="2"/>
  <c r="U38" i="12"/>
  <c r="T41" i="12"/>
  <c r="T123" i="85"/>
  <c r="U78" i="12"/>
  <c r="S74" i="2"/>
  <c r="S100" i="84"/>
  <c r="S101" i="84" s="1"/>
  <c r="S123" i="84" s="1"/>
  <c r="V91" i="12" s="1"/>
  <c r="B112" i="85"/>
  <c r="B40" i="85" s="1"/>
  <c r="C32" i="12"/>
  <c r="B121" i="85"/>
  <c r="B89" i="85" s="1"/>
  <c r="C72" i="12"/>
  <c r="U297" i="9"/>
  <c r="U89" i="9" s="1"/>
  <c r="U34" i="5" s="1"/>
  <c r="R109" i="84"/>
  <c r="R117" i="84"/>
  <c r="R110" i="84"/>
  <c r="R118" i="84"/>
  <c r="R111" i="84"/>
  <c r="R119" i="84"/>
  <c r="U51" i="12" s="1"/>
  <c r="R112" i="84"/>
  <c r="U31" i="12" s="1"/>
  <c r="R120" i="84"/>
  <c r="U61" i="12" s="1"/>
  <c r="R113" i="84"/>
  <c r="R121" i="84"/>
  <c r="U71" i="12" s="1"/>
  <c r="R101" i="84"/>
  <c r="R123" i="84" s="1"/>
  <c r="U91" i="12" s="1"/>
  <c r="R114" i="84"/>
  <c r="R122" i="84"/>
  <c r="U81" i="12" s="1"/>
  <c r="R107" i="84"/>
  <c r="U21" i="12" s="1"/>
  <c r="R115" i="84"/>
  <c r="R108" i="84"/>
  <c r="R116" i="84"/>
  <c r="T37" i="12"/>
  <c r="R111" i="13"/>
  <c r="R114" i="13"/>
  <c r="R115" i="13"/>
  <c r="R116" i="13"/>
  <c r="R118" i="13"/>
  <c r="R120" i="13"/>
  <c r="U57" i="12" s="1"/>
  <c r="R121" i="13"/>
  <c r="R122" i="13"/>
  <c r="R110" i="13"/>
  <c r="R109" i="13"/>
  <c r="R108" i="13"/>
  <c r="R107" i="13"/>
  <c r="R113" i="13"/>
  <c r="R112" i="13"/>
  <c r="U27" i="12" s="1"/>
  <c r="S42" i="2"/>
  <c r="S100" i="13"/>
  <c r="U39" i="12"/>
  <c r="Y115" i="9"/>
  <c r="Y115" i="8"/>
  <c r="Y115" i="7"/>
  <c r="V4" i="85"/>
  <c r="V166" i="9"/>
  <c r="V5" i="9"/>
  <c r="V166" i="8"/>
  <c r="V5" i="8"/>
  <c r="V166" i="7"/>
  <c r="V5" i="7"/>
  <c r="S4" i="13"/>
  <c r="U137" i="9"/>
  <c r="U137" i="8"/>
  <c r="U137" i="7"/>
  <c r="R4" i="86"/>
  <c r="W71" i="9"/>
  <c r="W71" i="8"/>
  <c r="W71" i="7"/>
  <c r="T4" i="83"/>
  <c r="U49" i="9"/>
  <c r="U49" i="8"/>
  <c r="U49" i="7"/>
  <c r="R4" i="82"/>
  <c r="U100" i="86"/>
  <c r="U90" i="2"/>
  <c r="S396" i="8"/>
  <c r="S155" i="8" s="1"/>
  <c r="S27" i="5" s="1"/>
  <c r="U93" i="9"/>
  <c r="U93" i="8"/>
  <c r="U93" i="7"/>
  <c r="R4" i="84"/>
  <c r="S91" i="83"/>
  <c r="S44" i="83"/>
  <c r="S12" i="83"/>
  <c r="S83" i="83"/>
  <c r="S75" i="83"/>
  <c r="Q91" i="81"/>
  <c r="Q75" i="81"/>
  <c r="Q44" i="81"/>
  <c r="Q83" i="81"/>
  <c r="Q12" i="81"/>
  <c r="Q91" i="84"/>
  <c r="Q75" i="84"/>
  <c r="Q83" i="84"/>
  <c r="Q12" i="84"/>
  <c r="Q44" i="84"/>
  <c r="T367" i="9"/>
  <c r="T371" i="9"/>
  <c r="T395" i="9"/>
  <c r="T389" i="9"/>
  <c r="T369" i="9"/>
  <c r="T379" i="9"/>
  <c r="T387" i="9"/>
  <c r="T383" i="9"/>
  <c r="T385" i="9"/>
  <c r="T381" i="9"/>
  <c r="T391" i="9"/>
  <c r="T377" i="9"/>
  <c r="T373" i="9"/>
  <c r="T393" i="9"/>
  <c r="T375" i="9"/>
  <c r="S61" i="2"/>
  <c r="R62" i="2"/>
  <c r="R57" i="2" s="1"/>
  <c r="T101" i="86"/>
  <c r="T123" i="86" s="1"/>
  <c r="W93" i="12" s="1"/>
  <c r="T121" i="86"/>
  <c r="W73" i="12" s="1"/>
  <c r="T119" i="86"/>
  <c r="W53" i="12" s="1"/>
  <c r="T117" i="86"/>
  <c r="T112" i="86"/>
  <c r="W33" i="12" s="1"/>
  <c r="T115" i="86"/>
  <c r="T107" i="86"/>
  <c r="W23" i="12" s="1"/>
  <c r="T110" i="86"/>
  <c r="T113" i="86"/>
  <c r="T122" i="86"/>
  <c r="W83" i="12" s="1"/>
  <c r="T120" i="86"/>
  <c r="W63" i="12" s="1"/>
  <c r="T118" i="86"/>
  <c r="T116" i="86"/>
  <c r="T108" i="86"/>
  <c r="T111" i="86"/>
  <c r="T114" i="86"/>
  <c r="T109" i="86"/>
  <c r="S264" i="9"/>
  <c r="S67" i="9" s="1"/>
  <c r="S33" i="5" s="1"/>
  <c r="V41" i="12"/>
  <c r="T100" i="82"/>
  <c r="T58" i="2"/>
  <c r="V280" i="7"/>
  <c r="V290" i="7"/>
  <c r="V296" i="7"/>
  <c r="V292" i="7"/>
  <c r="V274" i="7"/>
  <c r="V272" i="7"/>
  <c r="V288" i="7"/>
  <c r="V282" i="7"/>
  <c r="V276" i="7"/>
  <c r="V294" i="7"/>
  <c r="V284" i="7"/>
  <c r="V278" i="7"/>
  <c r="V286" i="7"/>
  <c r="V268" i="7"/>
  <c r="V270" i="7"/>
  <c r="T208" i="7"/>
  <c r="T224" i="7"/>
  <c r="T206" i="7"/>
  <c r="T222" i="7"/>
  <c r="T220" i="7"/>
  <c r="T214" i="7"/>
  <c r="T204" i="7"/>
  <c r="T228" i="7"/>
  <c r="T216" i="7"/>
  <c r="T212" i="7"/>
  <c r="T226" i="7"/>
  <c r="T210" i="7"/>
  <c r="T218" i="7"/>
  <c r="T230" i="7"/>
  <c r="T202" i="7"/>
  <c r="T321" i="7"/>
  <c r="T323" i="7"/>
  <c r="T303" i="7"/>
  <c r="T305" i="7"/>
  <c r="T317" i="7"/>
  <c r="T329" i="7"/>
  <c r="T327" i="7"/>
  <c r="T301" i="7"/>
  <c r="T311" i="7"/>
  <c r="T307" i="7"/>
  <c r="T325" i="7"/>
  <c r="T313" i="7"/>
  <c r="T309" i="7"/>
  <c r="T315" i="7"/>
  <c r="T319" i="7"/>
  <c r="R44" i="13"/>
  <c r="R12" i="13"/>
  <c r="R83" i="13"/>
  <c r="R91" i="13"/>
  <c r="R75" i="13"/>
  <c r="W363" i="7"/>
  <c r="W133" i="7" s="1"/>
  <c r="W16" i="5" s="1"/>
  <c r="S231" i="9"/>
  <c r="S45" i="9" s="1"/>
  <c r="S32" i="5" s="1"/>
  <c r="V86" i="2"/>
  <c r="W85" i="2"/>
  <c r="V81" i="2"/>
  <c r="S231" i="7"/>
  <c r="S45" i="7" s="1"/>
  <c r="S12" i="5" s="1"/>
  <c r="T107" i="84"/>
  <c r="W21" i="12" s="1"/>
  <c r="T108" i="84"/>
  <c r="T109" i="84"/>
  <c r="T110" i="84"/>
  <c r="T111" i="84"/>
  <c r="T112" i="84"/>
  <c r="W31" i="12" s="1"/>
  <c r="T113" i="84"/>
  <c r="T114" i="84"/>
  <c r="T115" i="84"/>
  <c r="T116" i="84"/>
  <c r="T117" i="84"/>
  <c r="T118" i="84"/>
  <c r="T119" i="84"/>
  <c r="W51" i="12" s="1"/>
  <c r="T120" i="84"/>
  <c r="W61" i="12" s="1"/>
  <c r="T121" i="84"/>
  <c r="W71" i="12" s="1"/>
  <c r="T122" i="84"/>
  <c r="W81" i="12" s="1"/>
  <c r="S107" i="82"/>
  <c r="V19" i="12" s="1"/>
  <c r="S122" i="82"/>
  <c r="V79" i="12" s="1"/>
  <c r="S121" i="82"/>
  <c r="V69" i="12" s="1"/>
  <c r="S120" i="82"/>
  <c r="V59" i="12" s="1"/>
  <c r="S118" i="82"/>
  <c r="S116" i="82"/>
  <c r="S115" i="82"/>
  <c r="S114" i="82"/>
  <c r="S111" i="82"/>
  <c r="S110" i="82"/>
  <c r="S109" i="82"/>
  <c r="S108" i="82"/>
  <c r="S112" i="82"/>
  <c r="V29" i="12" s="1"/>
  <c r="S113" i="82"/>
  <c r="V278" i="8"/>
  <c r="V294" i="8"/>
  <c r="V282" i="8"/>
  <c r="V270" i="8"/>
  <c r="V286" i="8"/>
  <c r="V292" i="8"/>
  <c r="V276" i="8"/>
  <c r="V290" i="8"/>
  <c r="V274" i="8"/>
  <c r="V284" i="8"/>
  <c r="V288" i="8"/>
  <c r="V272" i="8"/>
  <c r="V268" i="8"/>
  <c r="V280" i="8"/>
  <c r="V296" i="8"/>
  <c r="T204" i="8"/>
  <c r="T224" i="8"/>
  <c r="T220" i="8"/>
  <c r="T208" i="8"/>
  <c r="T216" i="8"/>
  <c r="T202" i="8"/>
  <c r="T226" i="8"/>
  <c r="T218" i="8"/>
  <c r="T214" i="8"/>
  <c r="T210" i="8"/>
  <c r="T228" i="8"/>
  <c r="T212" i="8"/>
  <c r="T222" i="8"/>
  <c r="T230" i="8"/>
  <c r="T206" i="8"/>
  <c r="T321" i="8"/>
  <c r="T305" i="8"/>
  <c r="T319" i="8"/>
  <c r="T303" i="8"/>
  <c r="T323" i="8"/>
  <c r="T329" i="8"/>
  <c r="T315" i="8"/>
  <c r="T327" i="8"/>
  <c r="T307" i="8"/>
  <c r="T325" i="8"/>
  <c r="T309" i="8"/>
  <c r="T311" i="8"/>
  <c r="T317" i="8"/>
  <c r="T313" i="8"/>
  <c r="T301" i="8"/>
  <c r="U169" i="7"/>
  <c r="U185" i="7"/>
  <c r="U181" i="7"/>
  <c r="U179" i="7"/>
  <c r="U177" i="7"/>
  <c r="U195" i="7"/>
  <c r="U187" i="7"/>
  <c r="U173" i="7"/>
  <c r="U193" i="7"/>
  <c r="U189" i="7"/>
  <c r="U197" i="7"/>
  <c r="U175" i="7"/>
  <c r="U191" i="7"/>
  <c r="U171" i="7"/>
  <c r="U183" i="7"/>
  <c r="U297" i="7"/>
  <c r="U89" i="7" s="1"/>
  <c r="U14" i="5" s="1"/>
  <c r="S330" i="7"/>
  <c r="S111" i="7" s="1"/>
  <c r="S15" i="5" s="1"/>
  <c r="S264" i="7"/>
  <c r="S67" i="7" s="1"/>
  <c r="S13" i="5" s="1"/>
  <c r="V288" i="9"/>
  <c r="V278" i="9"/>
  <c r="V272" i="9"/>
  <c r="V294" i="9"/>
  <c r="V268" i="9"/>
  <c r="V284" i="9"/>
  <c r="V282" i="9"/>
  <c r="V286" i="9"/>
  <c r="V290" i="9"/>
  <c r="V296" i="9"/>
  <c r="V292" i="9"/>
  <c r="V274" i="9"/>
  <c r="V270" i="9"/>
  <c r="V280" i="9"/>
  <c r="V276" i="9"/>
  <c r="T206" i="9"/>
  <c r="T222" i="9"/>
  <c r="T216" i="9"/>
  <c r="T210" i="9"/>
  <c r="T208" i="9"/>
  <c r="T212" i="9"/>
  <c r="T226" i="9"/>
  <c r="T230" i="9"/>
  <c r="T220" i="9"/>
  <c r="T214" i="9"/>
  <c r="T202" i="9"/>
  <c r="T224" i="9"/>
  <c r="T228" i="9"/>
  <c r="T218" i="9"/>
  <c r="T204" i="9"/>
  <c r="T301" i="9"/>
  <c r="T311" i="9"/>
  <c r="T327" i="9"/>
  <c r="T317" i="9"/>
  <c r="T307" i="9"/>
  <c r="T323" i="9"/>
  <c r="T319" i="9"/>
  <c r="T329" i="9"/>
  <c r="T303" i="9"/>
  <c r="T313" i="9"/>
  <c r="T325" i="9"/>
  <c r="T309" i="9"/>
  <c r="T305" i="9"/>
  <c r="T321" i="9"/>
  <c r="T315" i="9"/>
  <c r="T198" i="8"/>
  <c r="T23" i="8" s="1"/>
  <c r="T21" i="5" s="1"/>
  <c r="S330" i="8"/>
  <c r="S111" i="8" s="1"/>
  <c r="S25" i="5" s="1"/>
  <c r="Q83" i="82"/>
  <c r="Q12" i="82"/>
  <c r="Q91" i="82"/>
  <c r="Q75" i="82"/>
  <c r="Q44" i="82"/>
  <c r="U91" i="85"/>
  <c r="U12" i="85"/>
  <c r="U44" i="85"/>
  <c r="U83" i="85"/>
  <c r="U75" i="85"/>
  <c r="U297" i="8"/>
  <c r="U89" i="8" s="1"/>
  <c r="U24" i="5" s="1"/>
  <c r="T198" i="7"/>
  <c r="T23" i="7" s="1"/>
  <c r="T11" i="5" s="1"/>
  <c r="T198" i="9"/>
  <c r="T23" i="9" s="1"/>
  <c r="T31" i="5" s="1"/>
  <c r="S396" i="7"/>
  <c r="S155" i="7" s="1"/>
  <c r="S17" i="5" s="1"/>
  <c r="S264" i="8"/>
  <c r="S67" i="8" s="1"/>
  <c r="S23" i="5" s="1"/>
  <c r="T263" i="7"/>
  <c r="T247" i="7"/>
  <c r="T245" i="7"/>
  <c r="T261" i="7"/>
  <c r="T251" i="7"/>
  <c r="T255" i="7"/>
  <c r="T235" i="7"/>
  <c r="T249" i="7"/>
  <c r="T253" i="7"/>
  <c r="T239" i="7"/>
  <c r="T257" i="7"/>
  <c r="T241" i="7"/>
  <c r="T237" i="7"/>
  <c r="T259" i="7"/>
  <c r="T243" i="7"/>
  <c r="X356" i="7"/>
  <c r="X352" i="7"/>
  <c r="X354" i="7"/>
  <c r="X362" i="7"/>
  <c r="X340" i="7"/>
  <c r="X334" i="7"/>
  <c r="X336" i="7"/>
  <c r="X350" i="7"/>
  <c r="X346" i="7"/>
  <c r="X338" i="7"/>
  <c r="X360" i="7"/>
  <c r="X358" i="7"/>
  <c r="X344" i="7"/>
  <c r="X342" i="7"/>
  <c r="X348" i="7"/>
  <c r="Q83" i="86"/>
  <c r="Q75" i="86"/>
  <c r="Q12" i="86"/>
  <c r="Q44" i="86"/>
  <c r="Q91" i="86"/>
  <c r="U169" i="8"/>
  <c r="U181" i="8"/>
  <c r="U177" i="8"/>
  <c r="U185" i="8"/>
  <c r="U197" i="8"/>
  <c r="U193" i="8"/>
  <c r="U171" i="8"/>
  <c r="U173" i="8"/>
  <c r="U175" i="8"/>
  <c r="U179" i="8"/>
  <c r="U183" i="8"/>
  <c r="U187" i="8"/>
  <c r="U189" i="8"/>
  <c r="U191" i="8"/>
  <c r="U195" i="8"/>
  <c r="U27" i="9"/>
  <c r="U27" i="8"/>
  <c r="U27" i="7"/>
  <c r="R4" i="81"/>
  <c r="S330" i="9"/>
  <c r="S111" i="9" s="1"/>
  <c r="S35" i="5" s="1"/>
  <c r="R54" i="2"/>
  <c r="R49" i="2" s="1"/>
  <c r="S53" i="2"/>
  <c r="W363" i="9"/>
  <c r="W133" i="9" s="1"/>
  <c r="W36" i="5" s="1"/>
  <c r="S396" i="9"/>
  <c r="S155" i="9" s="1"/>
  <c r="S37" i="5" s="1"/>
  <c r="R78" i="2"/>
  <c r="R73" i="2" s="1"/>
  <c r="S77" i="2"/>
  <c r="U69" i="2"/>
  <c r="T65" i="2"/>
  <c r="T70" i="2"/>
  <c r="T255" i="8"/>
  <c r="T239" i="8"/>
  <c r="T263" i="8"/>
  <c r="T257" i="8"/>
  <c r="T259" i="8"/>
  <c r="T241" i="8"/>
  <c r="T251" i="8"/>
  <c r="T253" i="8"/>
  <c r="T235" i="8"/>
  <c r="T245" i="8"/>
  <c r="T261" i="8"/>
  <c r="T237" i="8"/>
  <c r="T247" i="8"/>
  <c r="T243" i="8"/>
  <c r="T249" i="8"/>
  <c r="X344" i="8"/>
  <c r="X360" i="8"/>
  <c r="X340" i="8"/>
  <c r="X356" i="8"/>
  <c r="X350" i="8"/>
  <c r="X346" i="8"/>
  <c r="X336" i="8"/>
  <c r="X354" i="8"/>
  <c r="X334" i="8"/>
  <c r="X338" i="8"/>
  <c r="X362" i="8"/>
  <c r="X352" i="8"/>
  <c r="X342" i="8"/>
  <c r="X358" i="8"/>
  <c r="X348" i="8"/>
  <c r="T369" i="7"/>
  <c r="T379" i="7"/>
  <c r="T375" i="7"/>
  <c r="T381" i="7"/>
  <c r="T395" i="7"/>
  <c r="T367" i="7"/>
  <c r="T383" i="7"/>
  <c r="T389" i="7"/>
  <c r="T387" i="7"/>
  <c r="T371" i="7"/>
  <c r="T373" i="7"/>
  <c r="T393" i="7"/>
  <c r="T385" i="7"/>
  <c r="T377" i="7"/>
  <c r="T391" i="7"/>
  <c r="U177" i="9"/>
  <c r="U187" i="9"/>
  <c r="U171" i="9"/>
  <c r="U183" i="9"/>
  <c r="U193" i="9"/>
  <c r="U175" i="9"/>
  <c r="U169" i="9"/>
  <c r="U191" i="9"/>
  <c r="U195" i="9"/>
  <c r="U197" i="9"/>
  <c r="U179" i="9"/>
  <c r="U181" i="9"/>
  <c r="U185" i="9"/>
  <c r="U173" i="9"/>
  <c r="U189" i="9"/>
  <c r="R94" i="2"/>
  <c r="S93" i="2"/>
  <c r="R89" i="2"/>
  <c r="T45" i="2"/>
  <c r="S46" i="2"/>
  <c r="S41" i="2" s="1"/>
  <c r="T245" i="9"/>
  <c r="T239" i="9"/>
  <c r="T255" i="9"/>
  <c r="T261" i="9"/>
  <c r="T253" i="9"/>
  <c r="T237" i="9"/>
  <c r="T243" i="9"/>
  <c r="T257" i="9"/>
  <c r="T263" i="9"/>
  <c r="T251" i="9"/>
  <c r="T249" i="9"/>
  <c r="T241" i="9"/>
  <c r="T259" i="9"/>
  <c r="T247" i="9"/>
  <c r="T235" i="9"/>
  <c r="X340" i="9"/>
  <c r="X356" i="9"/>
  <c r="X362" i="9"/>
  <c r="X334" i="9"/>
  <c r="X350" i="9"/>
  <c r="X346" i="9"/>
  <c r="X360" i="9"/>
  <c r="X336" i="9"/>
  <c r="X338" i="9"/>
  <c r="X344" i="9"/>
  <c r="X348" i="9"/>
  <c r="X354" i="9"/>
  <c r="X358" i="9"/>
  <c r="X342" i="9"/>
  <c r="X352" i="9"/>
  <c r="T373" i="8"/>
  <c r="T369" i="8"/>
  <c r="T389" i="8"/>
  <c r="T367" i="8"/>
  <c r="T379" i="8"/>
  <c r="T383" i="8"/>
  <c r="T395" i="8"/>
  <c r="T387" i="8"/>
  <c r="T381" i="8"/>
  <c r="T377" i="8"/>
  <c r="T371" i="8"/>
  <c r="T391" i="8"/>
  <c r="T375" i="8"/>
  <c r="T393" i="8"/>
  <c r="T385" i="8"/>
  <c r="W40" i="12" l="1"/>
  <c r="W80" i="12"/>
  <c r="T107" i="81"/>
  <c r="W18" i="12" s="1"/>
  <c r="T109" i="81"/>
  <c r="T111" i="81"/>
  <c r="T121" i="81"/>
  <c r="W68" i="12" s="1"/>
  <c r="T114" i="81"/>
  <c r="T116" i="81"/>
  <c r="T120" i="81"/>
  <c r="W58" i="12" s="1"/>
  <c r="T108" i="81"/>
  <c r="T110" i="81"/>
  <c r="T115" i="81"/>
  <c r="T118" i="81"/>
  <c r="T122" i="81"/>
  <c r="W78" i="12" s="1"/>
  <c r="T113" i="81"/>
  <c r="T112" i="81"/>
  <c r="U107" i="83"/>
  <c r="X20" i="12" s="1"/>
  <c r="U108" i="83"/>
  <c r="U118" i="83"/>
  <c r="U114" i="83"/>
  <c r="U115" i="83"/>
  <c r="U116" i="83"/>
  <c r="U109" i="83"/>
  <c r="U110" i="83"/>
  <c r="U111" i="83"/>
  <c r="U120" i="83"/>
  <c r="X60" i="12" s="1"/>
  <c r="U121" i="83"/>
  <c r="X70" i="12" s="1"/>
  <c r="U122" i="83"/>
  <c r="X80" i="12" s="1"/>
  <c r="U113" i="83"/>
  <c r="U112" i="83"/>
  <c r="W70" i="12"/>
  <c r="V38" i="12"/>
  <c r="S114" i="13"/>
  <c r="S109" i="13"/>
  <c r="S111" i="13"/>
  <c r="S110" i="13"/>
  <c r="S115" i="13"/>
  <c r="S121" i="13"/>
  <c r="V67" i="12" s="1"/>
  <c r="S120" i="13"/>
  <c r="V57" i="12" s="1"/>
  <c r="S107" i="13"/>
  <c r="V17" i="12" s="1"/>
  <c r="S122" i="13"/>
  <c r="V77" i="12" s="1"/>
  <c r="S108" i="13"/>
  <c r="S116" i="13"/>
  <c r="S118" i="13"/>
  <c r="S112" i="13"/>
  <c r="V27" i="12" s="1"/>
  <c r="S113" i="13"/>
  <c r="W43" i="12"/>
  <c r="E72" i="12"/>
  <c r="D72" i="12"/>
  <c r="H10" i="12"/>
  <c r="G51" i="4" s="1"/>
  <c r="E42" i="12"/>
  <c r="D42" i="12"/>
  <c r="H6" i="12"/>
  <c r="T231" i="9"/>
  <c r="T45" i="9" s="1"/>
  <c r="T32" i="5" s="1"/>
  <c r="W41" i="12"/>
  <c r="W92" i="12"/>
  <c r="H5" i="12"/>
  <c r="D32" i="12"/>
  <c r="E32" i="12"/>
  <c r="G12" i="11" s="1"/>
  <c r="V100" i="83"/>
  <c r="V66" i="2"/>
  <c r="T396" i="8"/>
  <c r="T155" i="8" s="1"/>
  <c r="T27" i="5" s="1"/>
  <c r="U37" i="12"/>
  <c r="U41" i="12"/>
  <c r="V100" i="85"/>
  <c r="V101" i="85" s="1"/>
  <c r="V123" i="85" s="1"/>
  <c r="Y92" i="12" s="1"/>
  <c r="V82" i="2"/>
  <c r="H8" i="12"/>
  <c r="E52" i="12"/>
  <c r="D52" i="12"/>
  <c r="T100" i="84"/>
  <c r="T101" i="84" s="1"/>
  <c r="T123" i="84" s="1"/>
  <c r="W91" i="12" s="1"/>
  <c r="T74" i="2"/>
  <c r="U107" i="85"/>
  <c r="X22" i="12" s="1"/>
  <c r="U101" i="85"/>
  <c r="U123" i="85" s="1"/>
  <c r="X92" i="12" s="1"/>
  <c r="U100" i="81"/>
  <c r="U50" i="2"/>
  <c r="U17" i="12"/>
  <c r="T42" i="2"/>
  <c r="T100" i="13"/>
  <c r="U77" i="12"/>
  <c r="U67" i="12"/>
  <c r="V93" i="9"/>
  <c r="V93" i="8"/>
  <c r="V93" i="7"/>
  <c r="S4" i="84"/>
  <c r="V49" i="9"/>
  <c r="V49" i="8"/>
  <c r="V49" i="7"/>
  <c r="S4" i="82"/>
  <c r="W166" i="9"/>
  <c r="W5" i="9"/>
  <c r="W166" i="8"/>
  <c r="W5" i="8"/>
  <c r="W166" i="7"/>
  <c r="W5" i="7"/>
  <c r="T4" i="13"/>
  <c r="V27" i="9"/>
  <c r="V27" i="8"/>
  <c r="V27" i="7"/>
  <c r="S4" i="81"/>
  <c r="V137" i="9"/>
  <c r="V137" i="8"/>
  <c r="V137" i="7"/>
  <c r="S4" i="86"/>
  <c r="U198" i="9"/>
  <c r="U23" i="9" s="1"/>
  <c r="U31" i="5" s="1"/>
  <c r="X71" i="9"/>
  <c r="X71" i="8"/>
  <c r="X71" i="7"/>
  <c r="U4" i="83"/>
  <c r="S54" i="2"/>
  <c r="S49" i="2" s="1"/>
  <c r="T53" i="2"/>
  <c r="U100" i="82"/>
  <c r="U58" i="2"/>
  <c r="R91" i="84"/>
  <c r="R75" i="84"/>
  <c r="R83" i="84"/>
  <c r="R12" i="84"/>
  <c r="R44" i="84"/>
  <c r="U101" i="86"/>
  <c r="U123" i="86" s="1"/>
  <c r="X93" i="12" s="1"/>
  <c r="U121" i="86"/>
  <c r="X73" i="12" s="1"/>
  <c r="U113" i="86"/>
  <c r="U120" i="86"/>
  <c r="X63" i="12" s="1"/>
  <c r="U112" i="86"/>
  <c r="X33" i="12" s="1"/>
  <c r="U119" i="86"/>
  <c r="X53" i="12" s="1"/>
  <c r="U111" i="86"/>
  <c r="U118" i="86"/>
  <c r="U110" i="86"/>
  <c r="U117" i="86"/>
  <c r="U115" i="86"/>
  <c r="U107" i="86"/>
  <c r="X23" i="12" s="1"/>
  <c r="U122" i="86"/>
  <c r="X83" i="12" s="1"/>
  <c r="U116" i="86"/>
  <c r="U114" i="86"/>
  <c r="U108" i="86"/>
  <c r="U109" i="86"/>
  <c r="W278" i="9"/>
  <c r="W288" i="9"/>
  <c r="W272" i="9"/>
  <c r="W294" i="9"/>
  <c r="W284" i="9"/>
  <c r="W268" i="9"/>
  <c r="W282" i="9"/>
  <c r="W296" i="9"/>
  <c r="W290" i="9"/>
  <c r="W292" i="9"/>
  <c r="W286" i="9"/>
  <c r="W280" i="9"/>
  <c r="W270" i="9"/>
  <c r="W274" i="9"/>
  <c r="W276" i="9"/>
  <c r="V193" i="8"/>
  <c r="V185" i="8"/>
  <c r="V169" i="8"/>
  <c r="V197" i="8"/>
  <c r="V181" i="8"/>
  <c r="V175" i="8"/>
  <c r="V179" i="8"/>
  <c r="V183" i="8"/>
  <c r="V177" i="8"/>
  <c r="V187" i="8"/>
  <c r="V189" i="8"/>
  <c r="V191" i="8"/>
  <c r="V171" i="8"/>
  <c r="V195" i="8"/>
  <c r="V173" i="8"/>
  <c r="S94" i="2"/>
  <c r="T93" i="2"/>
  <c r="S89" i="2"/>
  <c r="U70" i="2"/>
  <c r="U65" i="2" s="1"/>
  <c r="V69" i="2"/>
  <c r="U198" i="8"/>
  <c r="U23" i="8" s="1"/>
  <c r="U21" i="5" s="1"/>
  <c r="T330" i="9"/>
  <c r="T111" i="9" s="1"/>
  <c r="T35" i="5" s="1"/>
  <c r="T231" i="8"/>
  <c r="T45" i="8" s="1"/>
  <c r="T22" i="5" s="1"/>
  <c r="Z115" i="9"/>
  <c r="Z115" i="8"/>
  <c r="Z115" i="7"/>
  <c r="W4" i="85"/>
  <c r="T111" i="82"/>
  <c r="T110" i="82"/>
  <c r="T109" i="82"/>
  <c r="T108" i="82"/>
  <c r="T107" i="82"/>
  <c r="W19" i="12" s="1"/>
  <c r="T122" i="82"/>
  <c r="W79" i="12" s="1"/>
  <c r="T121" i="82"/>
  <c r="W69" i="12" s="1"/>
  <c r="T120" i="82"/>
  <c r="W59" i="12" s="1"/>
  <c r="T118" i="82"/>
  <c r="T116" i="82"/>
  <c r="T115" i="82"/>
  <c r="T114" i="82"/>
  <c r="T112" i="82"/>
  <c r="W29" i="12" s="1"/>
  <c r="T113" i="82"/>
  <c r="S62" i="2"/>
  <c r="S57" i="2" s="1"/>
  <c r="T61" i="2"/>
  <c r="U323" i="7"/>
  <c r="U303" i="7"/>
  <c r="U321" i="7"/>
  <c r="U327" i="7"/>
  <c r="U329" i="7"/>
  <c r="U301" i="7"/>
  <c r="U311" i="7"/>
  <c r="U307" i="7"/>
  <c r="U305" i="7"/>
  <c r="U317" i="7"/>
  <c r="U313" i="7"/>
  <c r="U325" i="7"/>
  <c r="U315" i="7"/>
  <c r="U309" i="7"/>
  <c r="U319" i="7"/>
  <c r="R83" i="82"/>
  <c r="R12" i="82"/>
  <c r="R44" i="82"/>
  <c r="R91" i="82"/>
  <c r="R75" i="82"/>
  <c r="R44" i="86"/>
  <c r="R12" i="86"/>
  <c r="R75" i="86"/>
  <c r="R91" i="86"/>
  <c r="R83" i="86"/>
  <c r="T330" i="8"/>
  <c r="T111" i="8" s="1"/>
  <c r="T25" i="5" s="1"/>
  <c r="W86" i="2"/>
  <c r="X85" i="2"/>
  <c r="W81" i="2"/>
  <c r="U321" i="8"/>
  <c r="U305" i="8"/>
  <c r="U319" i="8"/>
  <c r="U303" i="8"/>
  <c r="U323" i="8"/>
  <c r="U329" i="8"/>
  <c r="U315" i="8"/>
  <c r="U327" i="8"/>
  <c r="U307" i="8"/>
  <c r="U325" i="8"/>
  <c r="U309" i="8"/>
  <c r="U311" i="8"/>
  <c r="U317" i="8"/>
  <c r="U313" i="8"/>
  <c r="U301" i="8"/>
  <c r="U245" i="7"/>
  <c r="U263" i="7"/>
  <c r="U247" i="7"/>
  <c r="U261" i="7"/>
  <c r="U251" i="7"/>
  <c r="U255" i="7"/>
  <c r="U235" i="7"/>
  <c r="U253" i="7"/>
  <c r="U239" i="7"/>
  <c r="U257" i="7"/>
  <c r="U241" i="7"/>
  <c r="U249" i="7"/>
  <c r="U237" i="7"/>
  <c r="U259" i="7"/>
  <c r="U243" i="7"/>
  <c r="U369" i="7"/>
  <c r="U379" i="7"/>
  <c r="U375" i="7"/>
  <c r="U381" i="7"/>
  <c r="U395" i="7"/>
  <c r="U367" i="7"/>
  <c r="U383" i="7"/>
  <c r="U389" i="7"/>
  <c r="U387" i="7"/>
  <c r="U371" i="7"/>
  <c r="U373" i="7"/>
  <c r="U393" i="7"/>
  <c r="U391" i="7"/>
  <c r="U377" i="7"/>
  <c r="U385" i="7"/>
  <c r="V177" i="9"/>
  <c r="V187" i="9"/>
  <c r="V171" i="9"/>
  <c r="V183" i="9"/>
  <c r="V193" i="9"/>
  <c r="V169" i="9"/>
  <c r="V191" i="9"/>
  <c r="V195" i="9"/>
  <c r="V197" i="9"/>
  <c r="V179" i="9"/>
  <c r="V181" i="9"/>
  <c r="V185" i="9"/>
  <c r="V173" i="9"/>
  <c r="V189" i="9"/>
  <c r="V175" i="9"/>
  <c r="S78" i="2"/>
  <c r="T77" i="2"/>
  <c r="S73" i="2"/>
  <c r="R91" i="81"/>
  <c r="R12" i="81"/>
  <c r="R44" i="81"/>
  <c r="R75" i="81"/>
  <c r="R83" i="81"/>
  <c r="T264" i="7"/>
  <c r="T67" i="7" s="1"/>
  <c r="T13" i="5" s="1"/>
  <c r="T231" i="7"/>
  <c r="T45" i="7" s="1"/>
  <c r="T12" i="5" s="1"/>
  <c r="U122" i="84"/>
  <c r="X81" i="12" s="1"/>
  <c r="U118" i="84"/>
  <c r="U114" i="84"/>
  <c r="U121" i="84"/>
  <c r="X71" i="12" s="1"/>
  <c r="U117" i="84"/>
  <c r="U113" i="84"/>
  <c r="U107" i="84"/>
  <c r="X21" i="12" s="1"/>
  <c r="U112" i="84"/>
  <c r="X31" i="12" s="1"/>
  <c r="U120" i="84"/>
  <c r="X61" i="12" s="1"/>
  <c r="U116" i="84"/>
  <c r="U109" i="84"/>
  <c r="U111" i="84"/>
  <c r="U110" i="84"/>
  <c r="U119" i="84"/>
  <c r="X51" i="12" s="1"/>
  <c r="U115" i="84"/>
  <c r="U108" i="84"/>
  <c r="U317" i="9"/>
  <c r="U301" i="9"/>
  <c r="U327" i="9"/>
  <c r="U311" i="9"/>
  <c r="U323" i="9"/>
  <c r="U307" i="9"/>
  <c r="U329" i="9"/>
  <c r="U319" i="9"/>
  <c r="U325" i="9"/>
  <c r="U313" i="9"/>
  <c r="U303" i="9"/>
  <c r="U309" i="9"/>
  <c r="U321" i="9"/>
  <c r="U305" i="9"/>
  <c r="U315" i="9"/>
  <c r="U255" i="8"/>
  <c r="U239" i="8"/>
  <c r="U263" i="8"/>
  <c r="U257" i="8"/>
  <c r="U259" i="8"/>
  <c r="U253" i="8"/>
  <c r="U245" i="8"/>
  <c r="U261" i="8"/>
  <c r="U235" i="8"/>
  <c r="U241" i="8"/>
  <c r="U251" i="8"/>
  <c r="U237" i="8"/>
  <c r="U247" i="8"/>
  <c r="U243" i="8"/>
  <c r="U249" i="8"/>
  <c r="U367" i="8"/>
  <c r="U373" i="8"/>
  <c r="U389" i="8"/>
  <c r="U369" i="8"/>
  <c r="U383" i="8"/>
  <c r="U379" i="8"/>
  <c r="U387" i="8"/>
  <c r="U395" i="8"/>
  <c r="U391" i="8"/>
  <c r="U377" i="8"/>
  <c r="U393" i="8"/>
  <c r="U375" i="8"/>
  <c r="U371" i="8"/>
  <c r="U381" i="8"/>
  <c r="U385" i="8"/>
  <c r="T264" i="9"/>
  <c r="T67" i="9" s="1"/>
  <c r="T33" i="5" s="1"/>
  <c r="T396" i="7"/>
  <c r="T155" i="7" s="1"/>
  <c r="T17" i="5" s="1"/>
  <c r="T264" i="8"/>
  <c r="T67" i="8" s="1"/>
  <c r="T23" i="5" s="1"/>
  <c r="U208" i="7"/>
  <c r="U222" i="7"/>
  <c r="U224" i="7"/>
  <c r="U206" i="7"/>
  <c r="U214" i="7"/>
  <c r="U220" i="7"/>
  <c r="U204" i="7"/>
  <c r="U216" i="7"/>
  <c r="U228" i="7"/>
  <c r="U226" i="7"/>
  <c r="U212" i="7"/>
  <c r="U210" i="7"/>
  <c r="U218" i="7"/>
  <c r="U230" i="7"/>
  <c r="U202" i="7"/>
  <c r="T330" i="7"/>
  <c r="T111" i="7" s="1"/>
  <c r="T15" i="5" s="1"/>
  <c r="U255" i="9"/>
  <c r="U245" i="9"/>
  <c r="U261" i="9"/>
  <c r="U239" i="9"/>
  <c r="U237" i="9"/>
  <c r="U253" i="9"/>
  <c r="U243" i="9"/>
  <c r="U257" i="9"/>
  <c r="U263" i="9"/>
  <c r="U251" i="9"/>
  <c r="U235" i="9"/>
  <c r="U259" i="9"/>
  <c r="U241" i="9"/>
  <c r="U249" i="9"/>
  <c r="U247" i="9"/>
  <c r="U367" i="9"/>
  <c r="U371" i="9"/>
  <c r="U395" i="9"/>
  <c r="U379" i="9"/>
  <c r="U369" i="9"/>
  <c r="U389" i="9"/>
  <c r="U383" i="9"/>
  <c r="U387" i="9"/>
  <c r="U373" i="9"/>
  <c r="U375" i="9"/>
  <c r="U377" i="9"/>
  <c r="U393" i="9"/>
  <c r="U391" i="9"/>
  <c r="U385" i="9"/>
  <c r="U381" i="9"/>
  <c r="V75" i="85"/>
  <c r="V12" i="85"/>
  <c r="V83" i="85"/>
  <c r="V91" i="85"/>
  <c r="V44" i="85"/>
  <c r="X363" i="8"/>
  <c r="X133" i="8" s="1"/>
  <c r="X26" i="5" s="1"/>
  <c r="U224" i="8"/>
  <c r="U208" i="8"/>
  <c r="U216" i="8"/>
  <c r="U220" i="8"/>
  <c r="U204" i="8"/>
  <c r="U226" i="8"/>
  <c r="U202" i="8"/>
  <c r="U218" i="8"/>
  <c r="U214" i="8"/>
  <c r="U210" i="8"/>
  <c r="U228" i="8"/>
  <c r="U212" i="8"/>
  <c r="U222" i="8"/>
  <c r="U206" i="8"/>
  <c r="U230" i="8"/>
  <c r="V297" i="9"/>
  <c r="V89" i="9" s="1"/>
  <c r="V34" i="5" s="1"/>
  <c r="V297" i="7"/>
  <c r="V89" i="7" s="1"/>
  <c r="V14" i="5" s="1"/>
  <c r="T91" i="83"/>
  <c r="T75" i="83"/>
  <c r="T83" i="83"/>
  <c r="T12" i="83"/>
  <c r="T44" i="83"/>
  <c r="S44" i="13"/>
  <c r="S83" i="13"/>
  <c r="S75" i="13"/>
  <c r="S91" i="13"/>
  <c r="S12" i="13"/>
  <c r="Y356" i="7"/>
  <c r="Y352" i="7"/>
  <c r="Y340" i="7"/>
  <c r="Y354" i="7"/>
  <c r="Y362" i="7"/>
  <c r="Y334" i="7"/>
  <c r="Y350" i="7"/>
  <c r="Y336" i="7"/>
  <c r="Y360" i="7"/>
  <c r="Y346" i="7"/>
  <c r="Y338" i="7"/>
  <c r="Y358" i="7"/>
  <c r="Y344" i="7"/>
  <c r="Y342" i="7"/>
  <c r="Y348" i="7"/>
  <c r="T46" i="2"/>
  <c r="T41" i="2" s="1"/>
  <c r="U45" i="2"/>
  <c r="U222" i="9"/>
  <c r="U216" i="9"/>
  <c r="U206" i="9"/>
  <c r="U210" i="9"/>
  <c r="U208" i="9"/>
  <c r="U212" i="9"/>
  <c r="U226" i="9"/>
  <c r="U230" i="9"/>
  <c r="U214" i="9"/>
  <c r="U220" i="9"/>
  <c r="U202" i="9"/>
  <c r="U218" i="9"/>
  <c r="U204" i="9"/>
  <c r="U228" i="9"/>
  <c r="U224" i="9"/>
  <c r="X363" i="7"/>
  <c r="X133" i="7" s="1"/>
  <c r="X16" i="5" s="1"/>
  <c r="U198" i="7"/>
  <c r="U23" i="7" s="1"/>
  <c r="U11" i="5" s="1"/>
  <c r="T396" i="9"/>
  <c r="T155" i="9" s="1"/>
  <c r="T37" i="5" s="1"/>
  <c r="W290" i="7"/>
  <c r="W296" i="7"/>
  <c r="W280" i="7"/>
  <c r="W292" i="7"/>
  <c r="W274" i="7"/>
  <c r="W288" i="7"/>
  <c r="W282" i="7"/>
  <c r="W294" i="7"/>
  <c r="W272" i="7"/>
  <c r="W276" i="7"/>
  <c r="W278" i="7"/>
  <c r="W286" i="7"/>
  <c r="W284" i="7"/>
  <c r="W268" i="7"/>
  <c r="W270" i="7"/>
  <c r="V169" i="7"/>
  <c r="V185" i="7"/>
  <c r="V181" i="7"/>
  <c r="V197" i="7"/>
  <c r="V179" i="7"/>
  <c r="V183" i="7"/>
  <c r="V195" i="7"/>
  <c r="V177" i="7"/>
  <c r="V187" i="7"/>
  <c r="V173" i="7"/>
  <c r="V189" i="7"/>
  <c r="V193" i="7"/>
  <c r="V175" i="7"/>
  <c r="V191" i="7"/>
  <c r="V171" i="7"/>
  <c r="Y360" i="8"/>
  <c r="Y340" i="8"/>
  <c r="Y356" i="8"/>
  <c r="Y344" i="8"/>
  <c r="Y350" i="8"/>
  <c r="Y354" i="8"/>
  <c r="Y338" i="8"/>
  <c r="Y336" i="8"/>
  <c r="Y334" i="8"/>
  <c r="Y346" i="8"/>
  <c r="Y362" i="8"/>
  <c r="Y352" i="8"/>
  <c r="Y342" i="8"/>
  <c r="Y358" i="8"/>
  <c r="Y348" i="8"/>
  <c r="X363" i="9"/>
  <c r="X133" i="9" s="1"/>
  <c r="X36" i="5" s="1"/>
  <c r="V297" i="8"/>
  <c r="V89" i="8" s="1"/>
  <c r="V24" i="5" s="1"/>
  <c r="V39" i="12"/>
  <c r="V100" i="86"/>
  <c r="V90" i="2"/>
  <c r="W278" i="8"/>
  <c r="W294" i="8"/>
  <c r="W286" i="8"/>
  <c r="W270" i="8"/>
  <c r="W282" i="8"/>
  <c r="W276" i="8"/>
  <c r="W292" i="8"/>
  <c r="W290" i="8"/>
  <c r="W274" i="8"/>
  <c r="W288" i="8"/>
  <c r="W284" i="8"/>
  <c r="W280" i="8"/>
  <c r="W268" i="8"/>
  <c r="W272" i="8"/>
  <c r="W296" i="8"/>
  <c r="Y356" i="9"/>
  <c r="Y340" i="9"/>
  <c r="Y334" i="9"/>
  <c r="Y346" i="9"/>
  <c r="Y350" i="9"/>
  <c r="Y362" i="9"/>
  <c r="Y360" i="9"/>
  <c r="Y336" i="9"/>
  <c r="Y338" i="9"/>
  <c r="Y354" i="9"/>
  <c r="Y344" i="9"/>
  <c r="Y348" i="9"/>
  <c r="Y358" i="9"/>
  <c r="Y352" i="9"/>
  <c r="Y342" i="9"/>
  <c r="V109" i="83" l="1"/>
  <c r="V114" i="83"/>
  <c r="V118" i="83"/>
  <c r="V122" i="83"/>
  <c r="Y80" i="12" s="1"/>
  <c r="V108" i="83"/>
  <c r="V121" i="83"/>
  <c r="Y70" i="12" s="1"/>
  <c r="V111" i="83"/>
  <c r="V116" i="83"/>
  <c r="V110" i="83"/>
  <c r="V115" i="83"/>
  <c r="V120" i="83"/>
  <c r="Y60" i="12" s="1"/>
  <c r="V113" i="83"/>
  <c r="Y40" i="12" s="1"/>
  <c r="V112" i="83"/>
  <c r="Y30" i="12" s="1"/>
  <c r="X30" i="12"/>
  <c r="U107" i="81"/>
  <c r="X18" i="12" s="1"/>
  <c r="U110" i="81"/>
  <c r="U114" i="81"/>
  <c r="U116" i="81"/>
  <c r="U109" i="81"/>
  <c r="U112" i="81"/>
  <c r="X28" i="12" s="1"/>
  <c r="U120" i="81"/>
  <c r="X58" i="12" s="1"/>
  <c r="U121" i="81"/>
  <c r="X68" i="12" s="1"/>
  <c r="U122" i="81"/>
  <c r="X78" i="12" s="1"/>
  <c r="U108" i="81"/>
  <c r="U111" i="81"/>
  <c r="U118" i="81"/>
  <c r="U113" i="81"/>
  <c r="X40" i="12"/>
  <c r="W28" i="12"/>
  <c r="W38" i="12"/>
  <c r="T110" i="13"/>
  <c r="T115" i="13"/>
  <c r="T109" i="13"/>
  <c r="T114" i="13"/>
  <c r="T118" i="13"/>
  <c r="T122" i="13"/>
  <c r="T108" i="13"/>
  <c r="T121" i="13"/>
  <c r="W67" i="12" s="1"/>
  <c r="T107" i="13"/>
  <c r="T111" i="13"/>
  <c r="T116" i="13"/>
  <c r="T120" i="13"/>
  <c r="W57" i="12" s="1"/>
  <c r="T112" i="13"/>
  <c r="W27" i="12" s="1"/>
  <c r="T113" i="13"/>
  <c r="V37" i="12"/>
  <c r="W100" i="83"/>
  <c r="W66" i="2"/>
  <c r="V107" i="83"/>
  <c r="Y20" i="12" s="1"/>
  <c r="G5" i="11"/>
  <c r="G48" i="4"/>
  <c r="W297" i="8"/>
  <c r="W89" i="8" s="1"/>
  <c r="W24" i="5" s="1"/>
  <c r="Y363" i="8"/>
  <c r="Y133" i="8" s="1"/>
  <c r="Y26" i="5" s="1"/>
  <c r="U100" i="84"/>
  <c r="U101" i="84" s="1"/>
  <c r="U123" i="84" s="1"/>
  <c r="X91" i="12" s="1"/>
  <c r="U74" i="2"/>
  <c r="W100" i="85"/>
  <c r="W101" i="85" s="1"/>
  <c r="W123" i="85" s="1"/>
  <c r="Z92" i="12" s="1"/>
  <c r="W82" i="2"/>
  <c r="G47" i="4"/>
  <c r="H7" i="12"/>
  <c r="V100" i="81"/>
  <c r="V50" i="2"/>
  <c r="U115" i="81"/>
  <c r="G49" i="4"/>
  <c r="G6" i="11"/>
  <c r="U42" i="2"/>
  <c r="U100" i="13"/>
  <c r="X166" i="9"/>
  <c r="X5" i="9"/>
  <c r="X166" i="8"/>
  <c r="X5" i="8"/>
  <c r="X166" i="7"/>
  <c r="X5" i="7"/>
  <c r="U4" i="13"/>
  <c r="Y71" i="9"/>
  <c r="Y71" i="8"/>
  <c r="Y71" i="7"/>
  <c r="V4" i="83"/>
  <c r="W27" i="8"/>
  <c r="W27" i="9"/>
  <c r="W27" i="7"/>
  <c r="T4" i="81"/>
  <c r="W49" i="9"/>
  <c r="W49" i="7"/>
  <c r="W49" i="8"/>
  <c r="T4" i="82"/>
  <c r="Y363" i="7"/>
  <c r="Y133" i="7" s="1"/>
  <c r="Y16" i="5" s="1"/>
  <c r="U396" i="7"/>
  <c r="U155" i="7" s="1"/>
  <c r="U17" i="5" s="1"/>
  <c r="Z344" i="8"/>
  <c r="Z360" i="8"/>
  <c r="Z340" i="8"/>
  <c r="Z356" i="8"/>
  <c r="Z338" i="8"/>
  <c r="Z354" i="8"/>
  <c r="Z350" i="8"/>
  <c r="Z334" i="8"/>
  <c r="Z336" i="8"/>
  <c r="Z346" i="8"/>
  <c r="Z352" i="8"/>
  <c r="Z362" i="8"/>
  <c r="Z342" i="8"/>
  <c r="Z358" i="8"/>
  <c r="Z348" i="8"/>
  <c r="W137" i="9"/>
  <c r="W137" i="8"/>
  <c r="W137" i="7"/>
  <c r="T4" i="86"/>
  <c r="U116" i="82"/>
  <c r="U111" i="82"/>
  <c r="U115" i="82"/>
  <c r="U110" i="82"/>
  <c r="U122" i="82"/>
  <c r="X79" i="12" s="1"/>
  <c r="U114" i="82"/>
  <c r="U109" i="82"/>
  <c r="U121" i="82"/>
  <c r="X69" i="12" s="1"/>
  <c r="U108" i="82"/>
  <c r="U120" i="82"/>
  <c r="X59" i="12" s="1"/>
  <c r="U107" i="82"/>
  <c r="X19" i="12" s="1"/>
  <c r="U118" i="82"/>
  <c r="U113" i="82"/>
  <c r="U112" i="82"/>
  <c r="X29" i="12" s="1"/>
  <c r="V222" i="9"/>
  <c r="V216" i="9"/>
  <c r="V206" i="9"/>
  <c r="V210" i="9"/>
  <c r="V208" i="9"/>
  <c r="V212" i="9"/>
  <c r="V230" i="9"/>
  <c r="V226" i="9"/>
  <c r="V214" i="9"/>
  <c r="V202" i="9"/>
  <c r="V220" i="9"/>
  <c r="V224" i="9"/>
  <c r="V218" i="9"/>
  <c r="V228" i="9"/>
  <c r="V204" i="9"/>
  <c r="S83" i="82"/>
  <c r="S12" i="82"/>
  <c r="S44" i="82"/>
  <c r="S91" i="82"/>
  <c r="S75" i="82"/>
  <c r="Y363" i="9"/>
  <c r="Y133" i="9" s="1"/>
  <c r="Y36" i="5" s="1"/>
  <c r="U231" i="8"/>
  <c r="U45" i="8" s="1"/>
  <c r="U22" i="5" s="1"/>
  <c r="Z356" i="9"/>
  <c r="Z340" i="9"/>
  <c r="Z350" i="9"/>
  <c r="Z334" i="9"/>
  <c r="Z346" i="9"/>
  <c r="Z362" i="9"/>
  <c r="Z338" i="9"/>
  <c r="Z336" i="9"/>
  <c r="Z360" i="9"/>
  <c r="Z344" i="9"/>
  <c r="Z354" i="9"/>
  <c r="Z348" i="9"/>
  <c r="Z358" i="9"/>
  <c r="Z352" i="9"/>
  <c r="Z342" i="9"/>
  <c r="T94" i="2"/>
  <c r="T89" i="2" s="1"/>
  <c r="U93" i="2"/>
  <c r="W297" i="9"/>
  <c r="W89" i="9" s="1"/>
  <c r="W34" i="5" s="1"/>
  <c r="T54" i="2"/>
  <c r="U53" i="2"/>
  <c r="T49" i="2"/>
  <c r="S75" i="86"/>
  <c r="S12" i="86"/>
  <c r="S44" i="86"/>
  <c r="S83" i="86"/>
  <c r="S91" i="86"/>
  <c r="T75" i="13"/>
  <c r="T91" i="13"/>
  <c r="T44" i="13"/>
  <c r="T83" i="13"/>
  <c r="T12" i="13"/>
  <c r="V247" i="7"/>
  <c r="V263" i="7"/>
  <c r="V261" i="7"/>
  <c r="V245" i="7"/>
  <c r="V251" i="7"/>
  <c r="V255" i="7"/>
  <c r="V235" i="7"/>
  <c r="V253" i="7"/>
  <c r="V239" i="7"/>
  <c r="V257" i="7"/>
  <c r="V241" i="7"/>
  <c r="V249" i="7"/>
  <c r="V237" i="7"/>
  <c r="V259" i="7"/>
  <c r="V243" i="7"/>
  <c r="U396" i="9"/>
  <c r="U155" i="9" s="1"/>
  <c r="U37" i="5" s="1"/>
  <c r="U264" i="8"/>
  <c r="U67" i="8" s="1"/>
  <c r="U23" i="5" s="1"/>
  <c r="U264" i="7"/>
  <c r="U67" i="7" s="1"/>
  <c r="U13" i="5" s="1"/>
  <c r="V369" i="7"/>
  <c r="V379" i="7"/>
  <c r="V395" i="7"/>
  <c r="V375" i="7"/>
  <c r="V381" i="7"/>
  <c r="V367" i="7"/>
  <c r="V383" i="7"/>
  <c r="V389" i="7"/>
  <c r="V387" i="7"/>
  <c r="V371" i="7"/>
  <c r="V373" i="7"/>
  <c r="V393" i="7"/>
  <c r="V391" i="7"/>
  <c r="V385" i="7"/>
  <c r="V377" i="7"/>
  <c r="W175" i="7"/>
  <c r="W191" i="7"/>
  <c r="W177" i="7"/>
  <c r="W193" i="7"/>
  <c r="W181" i="7"/>
  <c r="W197" i="7"/>
  <c r="W183" i="7"/>
  <c r="W169" i="7"/>
  <c r="W185" i="7"/>
  <c r="W171" i="7"/>
  <c r="W187" i="7"/>
  <c r="W173" i="7"/>
  <c r="W179" i="7"/>
  <c r="W189" i="7"/>
  <c r="W195" i="7"/>
  <c r="V255" i="8"/>
  <c r="V239" i="8"/>
  <c r="V263" i="8"/>
  <c r="V257" i="8"/>
  <c r="V259" i="8"/>
  <c r="V245" i="8"/>
  <c r="V261" i="8"/>
  <c r="V235" i="8"/>
  <c r="V241" i="8"/>
  <c r="V251" i="8"/>
  <c r="V237" i="8"/>
  <c r="V253" i="8"/>
  <c r="V243" i="8"/>
  <c r="V247" i="8"/>
  <c r="V249" i="8"/>
  <c r="V101" i="86"/>
  <c r="V123" i="86" s="1"/>
  <c r="Y93" i="12" s="1"/>
  <c r="V121" i="86"/>
  <c r="Y73" i="12" s="1"/>
  <c r="V113" i="86"/>
  <c r="V120" i="86"/>
  <c r="Y63" i="12" s="1"/>
  <c r="V112" i="86"/>
  <c r="Y33" i="12" s="1"/>
  <c r="V119" i="86"/>
  <c r="Y53" i="12" s="1"/>
  <c r="V111" i="86"/>
  <c r="V118" i="86"/>
  <c r="V110" i="86"/>
  <c r="V117" i="86"/>
  <c r="V109" i="86"/>
  <c r="V115" i="86"/>
  <c r="V107" i="86"/>
  <c r="Y23" i="12" s="1"/>
  <c r="V122" i="86"/>
  <c r="Y83" i="12" s="1"/>
  <c r="V114" i="86"/>
  <c r="V116" i="86"/>
  <c r="V108" i="86"/>
  <c r="U231" i="9"/>
  <c r="U45" i="9" s="1"/>
  <c r="U32" i="5" s="1"/>
  <c r="U46" i="2"/>
  <c r="U41" i="2" s="1"/>
  <c r="V45" i="2"/>
  <c r="U264" i="9"/>
  <c r="U67" i="9" s="1"/>
  <c r="U33" i="5" s="1"/>
  <c r="U61" i="2"/>
  <c r="T57" i="2"/>
  <c r="T62" i="2"/>
  <c r="V389" i="8"/>
  <c r="V369" i="8"/>
  <c r="V367" i="8"/>
  <c r="V373" i="8"/>
  <c r="V383" i="8"/>
  <c r="V379" i="8"/>
  <c r="V395" i="8"/>
  <c r="V387" i="8"/>
  <c r="V391" i="8"/>
  <c r="V377" i="8"/>
  <c r="V393" i="8"/>
  <c r="V375" i="8"/>
  <c r="V371" i="8"/>
  <c r="V381" i="8"/>
  <c r="V385" i="8"/>
  <c r="V255" i="9"/>
  <c r="V245" i="9"/>
  <c r="V261" i="9"/>
  <c r="V239" i="9"/>
  <c r="V253" i="9"/>
  <c r="V237" i="9"/>
  <c r="V243" i="9"/>
  <c r="V251" i="9"/>
  <c r="V263" i="9"/>
  <c r="V257" i="9"/>
  <c r="V241" i="9"/>
  <c r="V247" i="9"/>
  <c r="V235" i="9"/>
  <c r="V259" i="9"/>
  <c r="V249" i="9"/>
  <c r="W93" i="8"/>
  <c r="W93" i="9"/>
  <c r="W93" i="7"/>
  <c r="T4" i="84"/>
  <c r="V114" i="84"/>
  <c r="V122" i="84"/>
  <c r="Y81" i="12" s="1"/>
  <c r="V107" i="84"/>
  <c r="Y21" i="12" s="1"/>
  <c r="V115" i="84"/>
  <c r="V108" i="84"/>
  <c r="V116" i="84"/>
  <c r="V109" i="84"/>
  <c r="V117" i="84"/>
  <c r="V110" i="84"/>
  <c r="V118" i="84"/>
  <c r="V111" i="84"/>
  <c r="V119" i="84"/>
  <c r="Y51" i="12" s="1"/>
  <c r="V112" i="84"/>
  <c r="Y31" i="12" s="1"/>
  <c r="V120" i="84"/>
  <c r="Y61" i="12" s="1"/>
  <c r="V121" i="84"/>
  <c r="Y71" i="12" s="1"/>
  <c r="V113" i="84"/>
  <c r="U83" i="83"/>
  <c r="U12" i="83"/>
  <c r="U91" i="83"/>
  <c r="U75" i="83"/>
  <c r="U44" i="83"/>
  <c r="V367" i="9"/>
  <c r="V371" i="9"/>
  <c r="V395" i="9"/>
  <c r="V379" i="9"/>
  <c r="V369" i="9"/>
  <c r="V389" i="9"/>
  <c r="V383" i="9"/>
  <c r="V387" i="9"/>
  <c r="V385" i="9"/>
  <c r="V377" i="9"/>
  <c r="V393" i="9"/>
  <c r="V373" i="9"/>
  <c r="V391" i="9"/>
  <c r="V375" i="9"/>
  <c r="V381" i="9"/>
  <c r="W193" i="8"/>
  <c r="W177" i="8"/>
  <c r="W185" i="8"/>
  <c r="W169" i="8"/>
  <c r="W181" i="8"/>
  <c r="W179" i="8"/>
  <c r="W183" i="8"/>
  <c r="W197" i="8"/>
  <c r="W191" i="8"/>
  <c r="W171" i="8"/>
  <c r="W173" i="8"/>
  <c r="W175" i="8"/>
  <c r="W187" i="8"/>
  <c r="W195" i="8"/>
  <c r="W189" i="8"/>
  <c r="S83" i="84"/>
  <c r="S12" i="84"/>
  <c r="S44" i="84"/>
  <c r="S91" i="84"/>
  <c r="S75" i="84"/>
  <c r="U330" i="9"/>
  <c r="U111" i="9" s="1"/>
  <c r="U35" i="5" s="1"/>
  <c r="U77" i="2"/>
  <c r="T78" i="2"/>
  <c r="T73" i="2" s="1"/>
  <c r="V198" i="9"/>
  <c r="V23" i="9" s="1"/>
  <c r="V31" i="5" s="1"/>
  <c r="U330" i="8"/>
  <c r="U111" i="8" s="1"/>
  <c r="U25" i="5" s="1"/>
  <c r="AA115" i="9"/>
  <c r="AA115" i="8"/>
  <c r="AA115" i="7"/>
  <c r="X4" i="85"/>
  <c r="U330" i="7"/>
  <c r="U111" i="7" s="1"/>
  <c r="U15" i="5" s="1"/>
  <c r="V70" i="2"/>
  <c r="V65" i="2" s="1"/>
  <c r="W69" i="2"/>
  <c r="X296" i="7"/>
  <c r="X280" i="7"/>
  <c r="X290" i="7"/>
  <c r="X274" i="7"/>
  <c r="X292" i="7"/>
  <c r="X276" i="7"/>
  <c r="X288" i="7"/>
  <c r="X282" i="7"/>
  <c r="X294" i="7"/>
  <c r="X272" i="7"/>
  <c r="X278" i="7"/>
  <c r="X286" i="7"/>
  <c r="X284" i="7"/>
  <c r="X268" i="7"/>
  <c r="X270" i="7"/>
  <c r="S91" i="81"/>
  <c r="S44" i="81"/>
  <c r="S75" i="81"/>
  <c r="S83" i="81"/>
  <c r="S12" i="81"/>
  <c r="V323" i="7"/>
  <c r="V303" i="7"/>
  <c r="V321" i="7"/>
  <c r="V327" i="7"/>
  <c r="V301" i="7"/>
  <c r="V329" i="7"/>
  <c r="V311" i="7"/>
  <c r="V307" i="7"/>
  <c r="V305" i="7"/>
  <c r="V317" i="7"/>
  <c r="V313" i="7"/>
  <c r="V325" i="7"/>
  <c r="V315" i="7"/>
  <c r="V309" i="7"/>
  <c r="V319" i="7"/>
  <c r="V198" i="7"/>
  <c r="V23" i="7" s="1"/>
  <c r="V11" i="5" s="1"/>
  <c r="U231" i="7"/>
  <c r="U45" i="7" s="1"/>
  <c r="U12" i="5" s="1"/>
  <c r="U396" i="8"/>
  <c r="U155" i="8" s="1"/>
  <c r="U27" i="5" s="1"/>
  <c r="Y85" i="2"/>
  <c r="X86" i="2"/>
  <c r="X81" i="2" s="1"/>
  <c r="W39" i="12"/>
  <c r="W91" i="85"/>
  <c r="W75" i="85"/>
  <c r="W83" i="85"/>
  <c r="W12" i="85"/>
  <c r="W44" i="85"/>
  <c r="V198" i="8"/>
  <c r="V23" i="8" s="1"/>
  <c r="V21" i="5" s="1"/>
  <c r="X282" i="8"/>
  <c r="X286" i="8"/>
  <c r="X294" i="8"/>
  <c r="X270" i="8"/>
  <c r="X278" i="8"/>
  <c r="X276" i="8"/>
  <c r="X292" i="8"/>
  <c r="X290" i="8"/>
  <c r="X284" i="8"/>
  <c r="X288" i="8"/>
  <c r="X274" i="8"/>
  <c r="X268" i="8"/>
  <c r="X280" i="8"/>
  <c r="X272" i="8"/>
  <c r="X296" i="8"/>
  <c r="V224" i="7"/>
  <c r="V206" i="7"/>
  <c r="V222" i="7"/>
  <c r="V208" i="7"/>
  <c r="V220" i="7"/>
  <c r="V204" i="7"/>
  <c r="V214" i="7"/>
  <c r="V216" i="7"/>
  <c r="V212" i="7"/>
  <c r="V226" i="7"/>
  <c r="V228" i="7"/>
  <c r="V230" i="7"/>
  <c r="V218" i="7"/>
  <c r="V210" i="7"/>
  <c r="V202" i="7"/>
  <c r="W187" i="9"/>
  <c r="W171" i="9"/>
  <c r="W183" i="9"/>
  <c r="W193" i="9"/>
  <c r="W177" i="9"/>
  <c r="W195" i="9"/>
  <c r="W197" i="9"/>
  <c r="W181" i="9"/>
  <c r="W179" i="9"/>
  <c r="W191" i="9"/>
  <c r="W185" i="9"/>
  <c r="W173" i="9"/>
  <c r="W189" i="9"/>
  <c r="W175" i="9"/>
  <c r="W169" i="9"/>
  <c r="V321" i="8"/>
  <c r="V305" i="8"/>
  <c r="V303" i="8"/>
  <c r="V323" i="8"/>
  <c r="V319" i="8"/>
  <c r="V315" i="8"/>
  <c r="V327" i="8"/>
  <c r="V307" i="8"/>
  <c r="V325" i="8"/>
  <c r="V329" i="8"/>
  <c r="V309" i="8"/>
  <c r="V311" i="8"/>
  <c r="V301" i="8"/>
  <c r="V317" i="8"/>
  <c r="V313" i="8"/>
  <c r="W100" i="86"/>
  <c r="W90" i="2"/>
  <c r="W297" i="7"/>
  <c r="W89" i="7" s="1"/>
  <c r="W14" i="5" s="1"/>
  <c r="X41" i="12"/>
  <c r="Z356" i="7"/>
  <c r="Z352" i="7"/>
  <c r="Z334" i="7"/>
  <c r="Z362" i="7"/>
  <c r="Z350" i="7"/>
  <c r="Z340" i="7"/>
  <c r="Z336" i="7"/>
  <c r="Z354" i="7"/>
  <c r="Z360" i="7"/>
  <c r="Z346" i="7"/>
  <c r="Z338" i="7"/>
  <c r="Z358" i="7"/>
  <c r="Z344" i="7"/>
  <c r="Z342" i="7"/>
  <c r="Z348" i="7"/>
  <c r="X43" i="12"/>
  <c r="V100" i="82"/>
  <c r="V58" i="2"/>
  <c r="X278" i="9"/>
  <c r="X294" i="9"/>
  <c r="X288" i="9"/>
  <c r="X272" i="9"/>
  <c r="X268" i="9"/>
  <c r="X284" i="9"/>
  <c r="X282" i="9"/>
  <c r="X292" i="9"/>
  <c r="X286" i="9"/>
  <c r="X290" i="9"/>
  <c r="X296" i="9"/>
  <c r="X274" i="9"/>
  <c r="X270" i="9"/>
  <c r="X280" i="9"/>
  <c r="X276" i="9"/>
  <c r="V208" i="8"/>
  <c r="V220" i="8"/>
  <c r="V216" i="8"/>
  <c r="V224" i="8"/>
  <c r="V204" i="8"/>
  <c r="V202" i="8"/>
  <c r="V218" i="8"/>
  <c r="V226" i="8"/>
  <c r="V214" i="8"/>
  <c r="V210" i="8"/>
  <c r="V228" i="8"/>
  <c r="V222" i="8"/>
  <c r="V212" i="8"/>
  <c r="V230" i="8"/>
  <c r="V206" i="8"/>
  <c r="V301" i="9"/>
  <c r="V311" i="9"/>
  <c r="V327" i="9"/>
  <c r="V317" i="9"/>
  <c r="V307" i="9"/>
  <c r="V323" i="9"/>
  <c r="V319" i="9"/>
  <c r="V329" i="9"/>
  <c r="V313" i="9"/>
  <c r="V325" i="9"/>
  <c r="V303" i="9"/>
  <c r="V309" i="9"/>
  <c r="V305" i="9"/>
  <c r="V321" i="9"/>
  <c r="V315" i="9"/>
  <c r="X38" i="12" l="1"/>
  <c r="V118" i="81"/>
  <c r="V122" i="81"/>
  <c r="V108" i="81"/>
  <c r="V110" i="81"/>
  <c r="V114" i="81"/>
  <c r="V121" i="81"/>
  <c r="Y68" i="12" s="1"/>
  <c r="V120" i="81"/>
  <c r="Y58" i="12" s="1"/>
  <c r="V107" i="81"/>
  <c r="Y18" i="12" s="1"/>
  <c r="V109" i="81"/>
  <c r="V111" i="81"/>
  <c r="V115" i="81"/>
  <c r="V113" i="81"/>
  <c r="V112" i="81"/>
  <c r="W116" i="83"/>
  <c r="W120" i="83"/>
  <c r="Z60" i="12" s="1"/>
  <c r="W107" i="83"/>
  <c r="Z20" i="12" s="1"/>
  <c r="W115" i="83"/>
  <c r="W121" i="83"/>
  <c r="W110" i="83"/>
  <c r="W122" i="83"/>
  <c r="W111" i="83"/>
  <c r="W114" i="83"/>
  <c r="W109" i="83"/>
  <c r="W118" i="83"/>
  <c r="W108" i="83"/>
  <c r="W112" i="83"/>
  <c r="W113" i="83"/>
  <c r="W37" i="12"/>
  <c r="U109" i="13"/>
  <c r="U121" i="13"/>
  <c r="U111" i="13"/>
  <c r="U115" i="13"/>
  <c r="U108" i="13"/>
  <c r="U120" i="13"/>
  <c r="X57" i="12" s="1"/>
  <c r="U114" i="13"/>
  <c r="U107" i="13"/>
  <c r="X17" i="12" s="1"/>
  <c r="U110" i="13"/>
  <c r="U118" i="13"/>
  <c r="U122" i="13"/>
  <c r="X77" i="12" s="1"/>
  <c r="U116" i="13"/>
  <c r="U113" i="13"/>
  <c r="U112" i="13"/>
  <c r="X27" i="12" s="1"/>
  <c r="W17" i="12"/>
  <c r="W77" i="12"/>
  <c r="Y41" i="12"/>
  <c r="X100" i="85"/>
  <c r="X101" i="85" s="1"/>
  <c r="X123" i="85" s="1"/>
  <c r="AA92" i="12" s="1"/>
  <c r="X82" i="2"/>
  <c r="Z363" i="9"/>
  <c r="Z133" i="9" s="1"/>
  <c r="Z36" i="5" s="1"/>
  <c r="V100" i="84"/>
  <c r="V101" i="84" s="1"/>
  <c r="V123" i="84" s="1"/>
  <c r="Y91" i="12" s="1"/>
  <c r="V74" i="2"/>
  <c r="X100" i="83"/>
  <c r="X66" i="2"/>
  <c r="W100" i="81"/>
  <c r="W50" i="2"/>
  <c r="V116" i="81"/>
  <c r="W198" i="8"/>
  <c r="W23" i="8" s="1"/>
  <c r="W21" i="5" s="1"/>
  <c r="V42" i="2"/>
  <c r="V100" i="13"/>
  <c r="X39" i="12"/>
  <c r="Y166" i="9"/>
  <c r="Y5" i="9"/>
  <c r="Y166" i="8"/>
  <c r="Y5" i="8"/>
  <c r="Y166" i="7"/>
  <c r="Y5" i="7"/>
  <c r="V4" i="13"/>
  <c r="X137" i="9"/>
  <c r="X137" i="8"/>
  <c r="X137" i="7"/>
  <c r="U4" i="86"/>
  <c r="AB115" i="9"/>
  <c r="AB115" i="8"/>
  <c r="AB115" i="7"/>
  <c r="Y4" i="85"/>
  <c r="Z71" i="9"/>
  <c r="Z71" i="8"/>
  <c r="Z71" i="7"/>
  <c r="W4" i="83"/>
  <c r="X93" i="9"/>
  <c r="X93" i="7"/>
  <c r="X93" i="8"/>
  <c r="U4" i="84"/>
  <c r="X100" i="86"/>
  <c r="X90" i="2"/>
  <c r="W321" i="8"/>
  <c r="W305" i="8"/>
  <c r="W323" i="8"/>
  <c r="W319" i="8"/>
  <c r="W303" i="8"/>
  <c r="W327" i="8"/>
  <c r="W307" i="8"/>
  <c r="W325" i="8"/>
  <c r="W329" i="8"/>
  <c r="W315" i="8"/>
  <c r="W309" i="8"/>
  <c r="W311" i="8"/>
  <c r="W317" i="8"/>
  <c r="W313" i="8"/>
  <c r="W301" i="8"/>
  <c r="V396" i="8"/>
  <c r="V155" i="8" s="1"/>
  <c r="V27" i="5" s="1"/>
  <c r="X49" i="9"/>
  <c r="X49" i="8"/>
  <c r="X49" i="7"/>
  <c r="U4" i="82"/>
  <c r="U94" i="2"/>
  <c r="U89" i="2" s="1"/>
  <c r="V93" i="2"/>
  <c r="V231" i="9"/>
  <c r="V45" i="9" s="1"/>
  <c r="V32" i="5" s="1"/>
  <c r="T75" i="86"/>
  <c r="T12" i="86"/>
  <c r="T91" i="86"/>
  <c r="T44" i="86"/>
  <c r="T83" i="86"/>
  <c r="W245" i="9"/>
  <c r="W255" i="9"/>
  <c r="W261" i="9"/>
  <c r="W239" i="9"/>
  <c r="W253" i="9"/>
  <c r="W237" i="9"/>
  <c r="W243" i="9"/>
  <c r="W241" i="9"/>
  <c r="W251" i="9"/>
  <c r="W257" i="9"/>
  <c r="W263" i="9"/>
  <c r="W235" i="9"/>
  <c r="W247" i="9"/>
  <c r="W249" i="9"/>
  <c r="W259" i="9"/>
  <c r="Y294" i="9"/>
  <c r="Y278" i="9"/>
  <c r="Y288" i="9"/>
  <c r="Y272" i="9"/>
  <c r="Y268" i="9"/>
  <c r="Y284" i="9"/>
  <c r="Y282" i="9"/>
  <c r="Y296" i="9"/>
  <c r="Y290" i="9"/>
  <c r="Y286" i="9"/>
  <c r="Y292" i="9"/>
  <c r="Y280" i="9"/>
  <c r="Y270" i="9"/>
  <c r="Y274" i="9"/>
  <c r="Y276" i="9"/>
  <c r="X297" i="9"/>
  <c r="X89" i="9" s="1"/>
  <c r="X34" i="5" s="1"/>
  <c r="W101" i="86"/>
  <c r="W123" i="86" s="1"/>
  <c r="Z93" i="12" s="1"/>
  <c r="W121" i="86"/>
  <c r="Z73" i="12" s="1"/>
  <c r="W113" i="86"/>
  <c r="W120" i="86"/>
  <c r="Z63" i="12" s="1"/>
  <c r="W112" i="86"/>
  <c r="Z33" i="12" s="1"/>
  <c r="W119" i="86"/>
  <c r="Z53" i="12" s="1"/>
  <c r="W111" i="86"/>
  <c r="W118" i="86"/>
  <c r="W110" i="86"/>
  <c r="W117" i="86"/>
  <c r="W109" i="86"/>
  <c r="W115" i="86"/>
  <c r="W107" i="86"/>
  <c r="Z23" i="12" s="1"/>
  <c r="W122" i="86"/>
  <c r="Z83" i="12" s="1"/>
  <c r="W114" i="86"/>
  <c r="W116" i="86"/>
  <c r="W108" i="86"/>
  <c r="W198" i="9"/>
  <c r="W23" i="9" s="1"/>
  <c r="W31" i="5" s="1"/>
  <c r="V61" i="2"/>
  <c r="U57" i="2"/>
  <c r="U62" i="2"/>
  <c r="W379" i="7"/>
  <c r="W369" i="7"/>
  <c r="W375" i="7"/>
  <c r="W381" i="7"/>
  <c r="W395" i="7"/>
  <c r="W383" i="7"/>
  <c r="W389" i="7"/>
  <c r="W367" i="7"/>
  <c r="W373" i="7"/>
  <c r="W393" i="7"/>
  <c r="W387" i="7"/>
  <c r="W371" i="7"/>
  <c r="W391" i="7"/>
  <c r="W385" i="7"/>
  <c r="W377" i="7"/>
  <c r="T44" i="81"/>
  <c r="T12" i="81"/>
  <c r="T83" i="81"/>
  <c r="T91" i="81"/>
  <c r="T75" i="81"/>
  <c r="U91" i="13"/>
  <c r="U44" i="13"/>
  <c r="U75" i="13"/>
  <c r="U12" i="13"/>
  <c r="U83" i="13"/>
  <c r="Z363" i="7"/>
  <c r="Z133" i="7" s="1"/>
  <c r="Z16" i="5" s="1"/>
  <c r="X91" i="85"/>
  <c r="X75" i="85"/>
  <c r="X83" i="85"/>
  <c r="X12" i="85"/>
  <c r="X44" i="85"/>
  <c r="V77" i="2"/>
  <c r="U78" i="2"/>
  <c r="U73" i="2" s="1"/>
  <c r="W198" i="7"/>
  <c r="W23" i="7" s="1"/>
  <c r="W11" i="5" s="1"/>
  <c r="W389" i="8"/>
  <c r="W369" i="8"/>
  <c r="W367" i="8"/>
  <c r="W373" i="8"/>
  <c r="W383" i="8"/>
  <c r="W379" i="8"/>
  <c r="W395" i="8"/>
  <c r="W387" i="8"/>
  <c r="W391" i="8"/>
  <c r="W377" i="8"/>
  <c r="W393" i="8"/>
  <c r="W375" i="8"/>
  <c r="W371" i="8"/>
  <c r="W381" i="8"/>
  <c r="W385" i="8"/>
  <c r="W224" i="7"/>
  <c r="W208" i="7"/>
  <c r="W206" i="7"/>
  <c r="W222" i="7"/>
  <c r="W204" i="7"/>
  <c r="W220" i="7"/>
  <c r="W214" i="7"/>
  <c r="W226" i="7"/>
  <c r="W216" i="7"/>
  <c r="W228" i="7"/>
  <c r="W212" i="7"/>
  <c r="W218" i="7"/>
  <c r="W230" i="7"/>
  <c r="W210" i="7"/>
  <c r="W202" i="7"/>
  <c r="X169" i="7"/>
  <c r="X185" i="7"/>
  <c r="X197" i="7"/>
  <c r="X179" i="7"/>
  <c r="X171" i="7"/>
  <c r="X195" i="7"/>
  <c r="X177" i="7"/>
  <c r="X187" i="7"/>
  <c r="X173" i="7"/>
  <c r="X189" i="7"/>
  <c r="X193" i="7"/>
  <c r="X181" i="7"/>
  <c r="X183" i="7"/>
  <c r="X175" i="7"/>
  <c r="X191" i="7"/>
  <c r="V231" i="7"/>
  <c r="V45" i="7" s="1"/>
  <c r="V12" i="5" s="1"/>
  <c r="AA356" i="7"/>
  <c r="AA352" i="7"/>
  <c r="AA350" i="7"/>
  <c r="AA336" i="7"/>
  <c r="AA334" i="7"/>
  <c r="AA354" i="7"/>
  <c r="AA362" i="7"/>
  <c r="AA340" i="7"/>
  <c r="AA360" i="7"/>
  <c r="AA346" i="7"/>
  <c r="AA338" i="7"/>
  <c r="AA358" i="7"/>
  <c r="AA344" i="7"/>
  <c r="AA342" i="7"/>
  <c r="AA348" i="7"/>
  <c r="W108" i="84"/>
  <c r="W116" i="84"/>
  <c r="W109" i="84"/>
  <c r="W117" i="84"/>
  <c r="W110" i="84"/>
  <c r="W118" i="84"/>
  <c r="W111" i="84"/>
  <c r="W119" i="84"/>
  <c r="Z51" i="12" s="1"/>
  <c r="W113" i="84"/>
  <c r="W114" i="84"/>
  <c r="W107" i="84"/>
  <c r="Z21" i="12" s="1"/>
  <c r="W115" i="84"/>
  <c r="W122" i="84"/>
  <c r="Z81" i="12" s="1"/>
  <c r="W121" i="84"/>
  <c r="Z71" i="12" s="1"/>
  <c r="W120" i="84"/>
  <c r="Z61" i="12" s="1"/>
  <c r="W112" i="84"/>
  <c r="Z31" i="12" s="1"/>
  <c r="V264" i="7"/>
  <c r="V67" i="7" s="1"/>
  <c r="V13" i="5" s="1"/>
  <c r="X27" i="9"/>
  <c r="X27" i="8"/>
  <c r="X27" i="7"/>
  <c r="U4" i="81"/>
  <c r="W367" i="9"/>
  <c r="W371" i="9"/>
  <c r="W395" i="9"/>
  <c r="W369" i="9"/>
  <c r="W389" i="9"/>
  <c r="W379" i="9"/>
  <c r="W383" i="9"/>
  <c r="W387" i="9"/>
  <c r="W393" i="9"/>
  <c r="W375" i="9"/>
  <c r="W381" i="9"/>
  <c r="W377" i="9"/>
  <c r="W385" i="9"/>
  <c r="W373" i="9"/>
  <c r="W391" i="9"/>
  <c r="W222" i="9"/>
  <c r="W216" i="9"/>
  <c r="W206" i="9"/>
  <c r="W210" i="9"/>
  <c r="W208" i="9"/>
  <c r="W212" i="9"/>
  <c r="W226" i="9"/>
  <c r="W230" i="9"/>
  <c r="W214" i="9"/>
  <c r="W202" i="9"/>
  <c r="W220" i="9"/>
  <c r="W218" i="9"/>
  <c r="W204" i="9"/>
  <c r="W228" i="9"/>
  <c r="W224" i="9"/>
  <c r="W100" i="82"/>
  <c r="W58" i="2"/>
  <c r="V330" i="7"/>
  <c r="V111" i="7" s="1"/>
  <c r="V15" i="5" s="1"/>
  <c r="AA340" i="8"/>
  <c r="AA344" i="8"/>
  <c r="AA356" i="8"/>
  <c r="AA360" i="8"/>
  <c r="AA354" i="8"/>
  <c r="AA338" i="8"/>
  <c r="AA350" i="8"/>
  <c r="AA334" i="8"/>
  <c r="AA336" i="8"/>
  <c r="AA346" i="8"/>
  <c r="AA362" i="8"/>
  <c r="AA358" i="8"/>
  <c r="AA352" i="8"/>
  <c r="AA342" i="8"/>
  <c r="AA348" i="8"/>
  <c r="V396" i="9"/>
  <c r="V155" i="9" s="1"/>
  <c r="V37" i="5" s="1"/>
  <c r="V396" i="7"/>
  <c r="V155" i="7" s="1"/>
  <c r="V17" i="5" s="1"/>
  <c r="U54" i="2"/>
  <c r="U49" i="2" s="1"/>
  <c r="V53" i="2"/>
  <c r="W216" i="8"/>
  <c r="W224" i="8"/>
  <c r="W208" i="8"/>
  <c r="W220" i="8"/>
  <c r="W204" i="8"/>
  <c r="W218" i="8"/>
  <c r="W226" i="8"/>
  <c r="W202" i="8"/>
  <c r="W214" i="8"/>
  <c r="W210" i="8"/>
  <c r="W228" i="8"/>
  <c r="W212" i="8"/>
  <c r="W222" i="8"/>
  <c r="W230" i="8"/>
  <c r="W206" i="8"/>
  <c r="X197" i="8"/>
  <c r="X193" i="8"/>
  <c r="X169" i="8"/>
  <c r="X177" i="8"/>
  <c r="X181" i="8"/>
  <c r="X185" i="8"/>
  <c r="X173" i="8"/>
  <c r="X179" i="8"/>
  <c r="X187" i="8"/>
  <c r="X191" i="8"/>
  <c r="X171" i="8"/>
  <c r="X175" i="8"/>
  <c r="X183" i="8"/>
  <c r="X189" i="8"/>
  <c r="X195" i="8"/>
  <c r="V110" i="82"/>
  <c r="V115" i="82"/>
  <c r="V121" i="82"/>
  <c r="Y69" i="12" s="1"/>
  <c r="V107" i="82"/>
  <c r="Y19" i="12" s="1"/>
  <c r="V120" i="82"/>
  <c r="Y59" i="12" s="1"/>
  <c r="V118" i="82"/>
  <c r="V116" i="82"/>
  <c r="V108" i="82"/>
  <c r="V111" i="82"/>
  <c r="V109" i="82"/>
  <c r="V114" i="82"/>
  <c r="V122" i="82"/>
  <c r="Y79" i="12" s="1"/>
  <c r="V112" i="82"/>
  <c r="Y29" i="12" s="1"/>
  <c r="V113" i="82"/>
  <c r="X297" i="7"/>
  <c r="X89" i="7" s="1"/>
  <c r="X14" i="5" s="1"/>
  <c r="AA356" i="9"/>
  <c r="AA340" i="9"/>
  <c r="AA350" i="9"/>
  <c r="AA362" i="9"/>
  <c r="AA346" i="9"/>
  <c r="AA334" i="9"/>
  <c r="AA360" i="9"/>
  <c r="AA336" i="9"/>
  <c r="AA338" i="9"/>
  <c r="AA344" i="9"/>
  <c r="AA348" i="9"/>
  <c r="AA354" i="9"/>
  <c r="AA358" i="9"/>
  <c r="AA352" i="9"/>
  <c r="AA342" i="9"/>
  <c r="T83" i="84"/>
  <c r="T12" i="84"/>
  <c r="T91" i="84"/>
  <c r="T44" i="84"/>
  <c r="T75" i="84"/>
  <c r="T44" i="82"/>
  <c r="T12" i="82"/>
  <c r="T91" i="82"/>
  <c r="T75" i="82"/>
  <c r="T83" i="82"/>
  <c r="V91" i="83"/>
  <c r="V83" i="83"/>
  <c r="V44" i="83"/>
  <c r="V12" i="83"/>
  <c r="V75" i="83"/>
  <c r="V330" i="9"/>
  <c r="V111" i="9" s="1"/>
  <c r="V35" i="5" s="1"/>
  <c r="W323" i="7"/>
  <c r="W303" i="7"/>
  <c r="W321" i="7"/>
  <c r="W311" i="7"/>
  <c r="W307" i="7"/>
  <c r="W305" i="7"/>
  <c r="W317" i="7"/>
  <c r="W329" i="7"/>
  <c r="W327" i="7"/>
  <c r="W301" i="7"/>
  <c r="W325" i="7"/>
  <c r="W313" i="7"/>
  <c r="W309" i="7"/>
  <c r="W315" i="7"/>
  <c r="W319" i="7"/>
  <c r="W45" i="2"/>
  <c r="V41" i="2"/>
  <c r="V46" i="2"/>
  <c r="V264" i="8"/>
  <c r="V67" i="8" s="1"/>
  <c r="V23" i="5" s="1"/>
  <c r="W255" i="8"/>
  <c r="W239" i="8"/>
  <c r="W263" i="8"/>
  <c r="W259" i="8"/>
  <c r="W257" i="8"/>
  <c r="W261" i="8"/>
  <c r="W235" i="8"/>
  <c r="W241" i="8"/>
  <c r="W251" i="8"/>
  <c r="W237" i="8"/>
  <c r="W253" i="8"/>
  <c r="W245" i="8"/>
  <c r="W247" i="8"/>
  <c r="W243" i="8"/>
  <c r="W249" i="8"/>
  <c r="Y280" i="7"/>
  <c r="Y290" i="7"/>
  <c r="Y296" i="7"/>
  <c r="Y274" i="7"/>
  <c r="Y292" i="7"/>
  <c r="Y288" i="7"/>
  <c r="Y282" i="7"/>
  <c r="Y276" i="7"/>
  <c r="Y294" i="7"/>
  <c r="Y272" i="7"/>
  <c r="Y284" i="7"/>
  <c r="Y268" i="7"/>
  <c r="Y278" i="7"/>
  <c r="Y286" i="7"/>
  <c r="Y270" i="7"/>
  <c r="X193" i="9"/>
  <c r="X171" i="9"/>
  <c r="X183" i="9"/>
  <c r="X177" i="9"/>
  <c r="X187" i="9"/>
  <c r="X197" i="9"/>
  <c r="X181" i="9"/>
  <c r="X191" i="9"/>
  <c r="X179" i="9"/>
  <c r="X185" i="9"/>
  <c r="X173" i="9"/>
  <c r="X175" i="9"/>
  <c r="X189" i="9"/>
  <c r="X169" i="9"/>
  <c r="X195" i="9"/>
  <c r="V231" i="8"/>
  <c r="V45" i="8" s="1"/>
  <c r="V22" i="5" s="1"/>
  <c r="V330" i="8"/>
  <c r="V111" i="8" s="1"/>
  <c r="V25" i="5" s="1"/>
  <c r="X297" i="8"/>
  <c r="X89" i="8" s="1"/>
  <c r="X24" i="5" s="1"/>
  <c r="Z85" i="2"/>
  <c r="Y86" i="2"/>
  <c r="Y81" i="2" s="1"/>
  <c r="W70" i="2"/>
  <c r="W65" i="2" s="1"/>
  <c r="X69" i="2"/>
  <c r="W327" i="9"/>
  <c r="W311" i="9"/>
  <c r="W317" i="9"/>
  <c r="W301" i="9"/>
  <c r="W307" i="9"/>
  <c r="W323" i="9"/>
  <c r="W329" i="9"/>
  <c r="W319" i="9"/>
  <c r="W325" i="9"/>
  <c r="W303" i="9"/>
  <c r="W313" i="9"/>
  <c r="W321" i="9"/>
  <c r="W309" i="9"/>
  <c r="W305" i="9"/>
  <c r="W315" i="9"/>
  <c r="V264" i="9"/>
  <c r="V67" i="9" s="1"/>
  <c r="V33" i="5" s="1"/>
  <c r="Y43" i="12"/>
  <c r="Z363" i="8"/>
  <c r="Z133" i="8" s="1"/>
  <c r="Z26" i="5" s="1"/>
  <c r="W247" i="7"/>
  <c r="W263" i="7"/>
  <c r="W261" i="7"/>
  <c r="W245" i="7"/>
  <c r="W251" i="7"/>
  <c r="W255" i="7"/>
  <c r="W235" i="7"/>
  <c r="W239" i="7"/>
  <c r="W257" i="7"/>
  <c r="W241" i="7"/>
  <c r="W249" i="7"/>
  <c r="W253" i="7"/>
  <c r="W237" i="7"/>
  <c r="W259" i="7"/>
  <c r="W243" i="7"/>
  <c r="Y282" i="8"/>
  <c r="Y270" i="8"/>
  <c r="Y286" i="8"/>
  <c r="Y278" i="8"/>
  <c r="Y294" i="8"/>
  <c r="Y276" i="8"/>
  <c r="Y292" i="8"/>
  <c r="Y290" i="8"/>
  <c r="Y288" i="8"/>
  <c r="Y274" i="8"/>
  <c r="Y284" i="8"/>
  <c r="Y272" i="8"/>
  <c r="Y280" i="8"/>
  <c r="Y268" i="8"/>
  <c r="Y296" i="8"/>
  <c r="X37" i="12" l="1"/>
  <c r="Z30" i="12"/>
  <c r="Y28" i="12"/>
  <c r="W107" i="81"/>
  <c r="Z18" i="12" s="1"/>
  <c r="W115" i="81"/>
  <c r="W109" i="81"/>
  <c r="W108" i="81"/>
  <c r="W112" i="81"/>
  <c r="Z28" i="12" s="1"/>
  <c r="W122" i="81"/>
  <c r="Z78" i="12" s="1"/>
  <c r="W114" i="81"/>
  <c r="W116" i="81"/>
  <c r="W118" i="81"/>
  <c r="W120" i="81"/>
  <c r="Z58" i="12" s="1"/>
  <c r="W110" i="81"/>
  <c r="W111" i="81"/>
  <c r="W113" i="81"/>
  <c r="Z70" i="12"/>
  <c r="Y78" i="12"/>
  <c r="Y38" i="12"/>
  <c r="X108" i="83"/>
  <c r="X121" i="83"/>
  <c r="AA70" i="12" s="1"/>
  <c r="X107" i="83"/>
  <c r="AA20" i="12" s="1"/>
  <c r="X111" i="83"/>
  <c r="X113" i="83"/>
  <c r="X116" i="83"/>
  <c r="X120" i="83"/>
  <c r="AA60" i="12" s="1"/>
  <c r="X110" i="83"/>
  <c r="X115" i="83"/>
  <c r="X109" i="83"/>
  <c r="X114" i="83"/>
  <c r="X118" i="83"/>
  <c r="X122" i="83"/>
  <c r="AA80" i="12" s="1"/>
  <c r="X112" i="83"/>
  <c r="AA30" i="12" s="1"/>
  <c r="Z40" i="12"/>
  <c r="Z80" i="12"/>
  <c r="V107" i="13"/>
  <c r="V111" i="13"/>
  <c r="V121" i="13"/>
  <c r="Y67" i="12" s="1"/>
  <c r="V110" i="13"/>
  <c r="V116" i="13"/>
  <c r="V120" i="13"/>
  <c r="Y57" i="12" s="1"/>
  <c r="V109" i="13"/>
  <c r="V115" i="13"/>
  <c r="V108" i="13"/>
  <c r="V114" i="13"/>
  <c r="V118" i="13"/>
  <c r="V122" i="13"/>
  <c r="V112" i="13"/>
  <c r="Y27" i="12" s="1"/>
  <c r="V113" i="13"/>
  <c r="Y37" i="12" s="1"/>
  <c r="X67" i="12"/>
  <c r="W121" i="81"/>
  <c r="Z68" i="12" s="1"/>
  <c r="Y100" i="83"/>
  <c r="Y66" i="2"/>
  <c r="AA363" i="9"/>
  <c r="AA133" i="9" s="1"/>
  <c r="AA36" i="5" s="1"/>
  <c r="W231" i="8"/>
  <c r="W45" i="8" s="1"/>
  <c r="W22" i="5" s="1"/>
  <c r="W100" i="84"/>
  <c r="W101" i="84" s="1"/>
  <c r="W123" i="84" s="1"/>
  <c r="Z91" i="12" s="1"/>
  <c r="W74" i="2"/>
  <c r="W264" i="9"/>
  <c r="W67" i="9" s="1"/>
  <c r="W33" i="5" s="1"/>
  <c r="Y297" i="8"/>
  <c r="Y89" i="8" s="1"/>
  <c r="Y24" i="5" s="1"/>
  <c r="Z43" i="12"/>
  <c r="Y100" i="85"/>
  <c r="Y101" i="85" s="1"/>
  <c r="Y123" i="85" s="1"/>
  <c r="AB92" i="12" s="1"/>
  <c r="Y82" i="2"/>
  <c r="X100" i="81"/>
  <c r="X50" i="2"/>
  <c r="W100" i="13"/>
  <c r="W42" i="2"/>
  <c r="Y39" i="12"/>
  <c r="W264" i="7"/>
  <c r="W67" i="7" s="1"/>
  <c r="W13" i="5" s="1"/>
  <c r="AA71" i="9"/>
  <c r="AA71" i="8"/>
  <c r="AA71" i="7"/>
  <c r="X4" i="83"/>
  <c r="AC115" i="8"/>
  <c r="AC115" i="9"/>
  <c r="AC115" i="7"/>
  <c r="Z4" i="85"/>
  <c r="Y137" i="9"/>
  <c r="Y137" i="8"/>
  <c r="Y137" i="7"/>
  <c r="V4" i="86"/>
  <c r="Y27" i="9"/>
  <c r="Y27" i="8"/>
  <c r="Y27" i="7"/>
  <c r="V4" i="81"/>
  <c r="Y93" i="9"/>
  <c r="Y93" i="8"/>
  <c r="Y93" i="7"/>
  <c r="V4" i="84"/>
  <c r="X204" i="8"/>
  <c r="X220" i="8"/>
  <c r="X216" i="8"/>
  <c r="X224" i="8"/>
  <c r="X208" i="8"/>
  <c r="X218" i="8"/>
  <c r="X226" i="8"/>
  <c r="X202" i="8"/>
  <c r="X210" i="8"/>
  <c r="X214" i="8"/>
  <c r="X228" i="8"/>
  <c r="X212" i="8"/>
  <c r="X222" i="8"/>
  <c r="X230" i="8"/>
  <c r="X206" i="8"/>
  <c r="X198" i="7"/>
  <c r="X23" i="7" s="1"/>
  <c r="X11" i="5" s="1"/>
  <c r="W61" i="2"/>
  <c r="V62" i="2"/>
  <c r="V57" i="2" s="1"/>
  <c r="X111" i="86"/>
  <c r="X107" i="86"/>
  <c r="AA23" i="12" s="1"/>
  <c r="X101" i="86"/>
  <c r="X123" i="86" s="1"/>
  <c r="AA93" i="12" s="1"/>
  <c r="X119" i="86"/>
  <c r="AA53" i="12" s="1"/>
  <c r="X120" i="86"/>
  <c r="AA63" i="12" s="1"/>
  <c r="X112" i="86"/>
  <c r="AA33" i="12" s="1"/>
  <c r="X115" i="86"/>
  <c r="X116" i="86"/>
  <c r="X108" i="86"/>
  <c r="X121" i="86"/>
  <c r="AA73" i="12" s="1"/>
  <c r="X118" i="86"/>
  <c r="X117" i="86"/>
  <c r="X109" i="86"/>
  <c r="X114" i="86"/>
  <c r="X113" i="86"/>
  <c r="X122" i="86"/>
  <c r="AA83" i="12" s="1"/>
  <c r="X110" i="86"/>
  <c r="Z272" i="9"/>
  <c r="Z288" i="9"/>
  <c r="Z294" i="9"/>
  <c r="Z278" i="9"/>
  <c r="Z284" i="9"/>
  <c r="Z268" i="9"/>
  <c r="Z282" i="9"/>
  <c r="Z290" i="9"/>
  <c r="Z292" i="9"/>
  <c r="Z286" i="9"/>
  <c r="Z296" i="9"/>
  <c r="Z270" i="9"/>
  <c r="Z274" i="9"/>
  <c r="Z280" i="9"/>
  <c r="Z276" i="9"/>
  <c r="X367" i="9"/>
  <c r="X371" i="9"/>
  <c r="X395" i="9"/>
  <c r="X389" i="9"/>
  <c r="X379" i="9"/>
  <c r="X369" i="9"/>
  <c r="X383" i="9"/>
  <c r="X387" i="9"/>
  <c r="X375" i="9"/>
  <c r="X377" i="9"/>
  <c r="X385" i="9"/>
  <c r="X373" i="9"/>
  <c r="X393" i="9"/>
  <c r="X391" i="9"/>
  <c r="X381" i="9"/>
  <c r="Z5" i="9"/>
  <c r="Z166" i="8"/>
  <c r="Z166" i="9"/>
  <c r="Z166" i="7"/>
  <c r="Z5" i="8"/>
  <c r="Z5" i="7"/>
  <c r="W4" i="13"/>
  <c r="X198" i="8"/>
  <c r="X23" i="8" s="1"/>
  <c r="X21" i="5" s="1"/>
  <c r="W53" i="2"/>
  <c r="V49" i="2"/>
  <c r="V54" i="2"/>
  <c r="X222" i="9"/>
  <c r="X216" i="9"/>
  <c r="X206" i="9"/>
  <c r="X210" i="9"/>
  <c r="X208" i="9"/>
  <c r="X226" i="9"/>
  <c r="X230" i="9"/>
  <c r="X212" i="9"/>
  <c r="X220" i="9"/>
  <c r="X202" i="9"/>
  <c r="X214" i="9"/>
  <c r="X218" i="9"/>
  <c r="X204" i="9"/>
  <c r="X228" i="9"/>
  <c r="X224" i="9"/>
  <c r="W396" i="7"/>
  <c r="W155" i="7" s="1"/>
  <c r="W17" i="5" s="1"/>
  <c r="V94" i="2"/>
  <c r="V89" i="2" s="1"/>
  <c r="W93" i="2"/>
  <c r="U83" i="84"/>
  <c r="U91" i="84"/>
  <c r="U12" i="84"/>
  <c r="U44" i="84"/>
  <c r="U75" i="84"/>
  <c r="Y83" i="85"/>
  <c r="Y91" i="85"/>
  <c r="Y75" i="85"/>
  <c r="Y12" i="85"/>
  <c r="Y44" i="85"/>
  <c r="V91" i="13"/>
  <c r="V44" i="13"/>
  <c r="V12" i="13"/>
  <c r="V83" i="13"/>
  <c r="V75" i="13"/>
  <c r="W330" i="9"/>
  <c r="W111" i="9" s="1"/>
  <c r="W35" i="5" s="1"/>
  <c r="Y69" i="2"/>
  <c r="X65" i="2"/>
  <c r="X70" i="2"/>
  <c r="X45" i="2"/>
  <c r="W46" i="2"/>
  <c r="W41" i="2" s="1"/>
  <c r="W330" i="7"/>
  <c r="W111" i="7" s="1"/>
  <c r="W15" i="5" s="1"/>
  <c r="AA363" i="8"/>
  <c r="AA133" i="8" s="1"/>
  <c r="AA26" i="5" s="1"/>
  <c r="Z41" i="12"/>
  <c r="W396" i="8"/>
  <c r="W155" i="8" s="1"/>
  <c r="W27" i="5" s="1"/>
  <c r="X321" i="8"/>
  <c r="X305" i="8"/>
  <c r="X323" i="8"/>
  <c r="X319" i="8"/>
  <c r="X303" i="8"/>
  <c r="X327" i="8"/>
  <c r="X307" i="8"/>
  <c r="X325" i="8"/>
  <c r="X329" i="8"/>
  <c r="X315" i="8"/>
  <c r="X309" i="8"/>
  <c r="X311" i="8"/>
  <c r="X317" i="8"/>
  <c r="X313" i="8"/>
  <c r="X301" i="8"/>
  <c r="AB356" i="7"/>
  <c r="AB352" i="7"/>
  <c r="AB350" i="7"/>
  <c r="AB336" i="7"/>
  <c r="AB340" i="7"/>
  <c r="AB354" i="7"/>
  <c r="AB362" i="7"/>
  <c r="AB334" i="7"/>
  <c r="AB360" i="7"/>
  <c r="AB338" i="7"/>
  <c r="AB346" i="7"/>
  <c r="AB358" i="7"/>
  <c r="AB344" i="7"/>
  <c r="AB348" i="7"/>
  <c r="AB342" i="7"/>
  <c r="Y169" i="7"/>
  <c r="Y185" i="7"/>
  <c r="Y195" i="7"/>
  <c r="Y183" i="7"/>
  <c r="Y171" i="7"/>
  <c r="Y173" i="7"/>
  <c r="Y189" i="7"/>
  <c r="Y193" i="7"/>
  <c r="Y181" i="7"/>
  <c r="Y177" i="7"/>
  <c r="Y187" i="7"/>
  <c r="Y175" i="7"/>
  <c r="Y191" i="7"/>
  <c r="Y179" i="7"/>
  <c r="Y197" i="7"/>
  <c r="X198" i="9"/>
  <c r="X23" i="9" s="1"/>
  <c r="X31" i="5" s="1"/>
  <c r="W396" i="9"/>
  <c r="W155" i="9" s="1"/>
  <c r="W37" i="5" s="1"/>
  <c r="X107" i="84"/>
  <c r="AA21" i="12" s="1"/>
  <c r="X115" i="84"/>
  <c r="X108" i="84"/>
  <c r="X116" i="84"/>
  <c r="X109" i="84"/>
  <c r="X117" i="84"/>
  <c r="X110" i="84"/>
  <c r="X118" i="84"/>
  <c r="X111" i="84"/>
  <c r="X119" i="84"/>
  <c r="AA51" i="12" s="1"/>
  <c r="X113" i="84"/>
  <c r="X121" i="84"/>
  <c r="AA71" i="12" s="1"/>
  <c r="X114" i="84"/>
  <c r="X122" i="84"/>
  <c r="AA81" i="12" s="1"/>
  <c r="X120" i="84"/>
  <c r="AA61" i="12" s="1"/>
  <c r="X112" i="84"/>
  <c r="AA31" i="12" s="1"/>
  <c r="Y297" i="9"/>
  <c r="Y89" i="9" s="1"/>
  <c r="Y34" i="5" s="1"/>
  <c r="U44" i="82"/>
  <c r="U75" i="82"/>
  <c r="U83" i="82"/>
  <c r="U12" i="82"/>
  <c r="U91" i="82"/>
  <c r="X303" i="7"/>
  <c r="X321" i="7"/>
  <c r="X323" i="7"/>
  <c r="X311" i="7"/>
  <c r="X307" i="7"/>
  <c r="X329" i="7"/>
  <c r="X305" i="7"/>
  <c r="X317" i="7"/>
  <c r="X327" i="7"/>
  <c r="X301" i="7"/>
  <c r="X325" i="7"/>
  <c r="X313" i="7"/>
  <c r="X309" i="7"/>
  <c r="X315" i="7"/>
  <c r="X319" i="7"/>
  <c r="AB344" i="8"/>
  <c r="AB340" i="8"/>
  <c r="AB360" i="8"/>
  <c r="AB356" i="8"/>
  <c r="AB334" i="8"/>
  <c r="AB338" i="8"/>
  <c r="AB336" i="8"/>
  <c r="AB354" i="8"/>
  <c r="AB350" i="8"/>
  <c r="AB346" i="8"/>
  <c r="AB352" i="8"/>
  <c r="AB362" i="8"/>
  <c r="AB342" i="8"/>
  <c r="AB358" i="8"/>
  <c r="AB348" i="8"/>
  <c r="W264" i="8"/>
  <c r="W67" i="8" s="1"/>
  <c r="W23" i="5" s="1"/>
  <c r="AA363" i="7"/>
  <c r="AA133" i="7" s="1"/>
  <c r="AA16" i="5" s="1"/>
  <c r="X247" i="7"/>
  <c r="X263" i="7"/>
  <c r="X261" i="7"/>
  <c r="X245" i="7"/>
  <c r="X251" i="7"/>
  <c r="X255" i="7"/>
  <c r="X235" i="7"/>
  <c r="X239" i="7"/>
  <c r="X257" i="7"/>
  <c r="X241" i="7"/>
  <c r="X249" i="7"/>
  <c r="X253" i="7"/>
  <c r="X237" i="7"/>
  <c r="X259" i="7"/>
  <c r="X243" i="7"/>
  <c r="X301" i="9"/>
  <c r="X327" i="9"/>
  <c r="X311" i="9"/>
  <c r="X317" i="9"/>
  <c r="X307" i="9"/>
  <c r="X323" i="9"/>
  <c r="X329" i="9"/>
  <c r="X319" i="9"/>
  <c r="X325" i="9"/>
  <c r="X313" i="9"/>
  <c r="X303" i="9"/>
  <c r="X321" i="9"/>
  <c r="X309" i="9"/>
  <c r="X305" i="9"/>
  <c r="X315" i="9"/>
  <c r="AB334" i="9"/>
  <c r="AB340" i="9"/>
  <c r="AB356" i="9"/>
  <c r="AB350" i="9"/>
  <c r="AB346" i="9"/>
  <c r="AB362" i="9"/>
  <c r="AB338" i="9"/>
  <c r="AB336" i="9"/>
  <c r="AB360" i="9"/>
  <c r="AB344" i="9"/>
  <c r="AB354" i="9"/>
  <c r="AB348" i="9"/>
  <c r="AB358" i="9"/>
  <c r="AB342" i="9"/>
  <c r="AB352" i="9"/>
  <c r="Y183" i="8"/>
  <c r="Y179" i="8"/>
  <c r="Y187" i="8"/>
  <c r="Y189" i="8"/>
  <c r="Y191" i="8"/>
  <c r="Y185" i="8"/>
  <c r="Y195" i="8"/>
  <c r="Y171" i="8"/>
  <c r="Y175" i="8"/>
  <c r="Y173" i="8"/>
  <c r="Y169" i="8"/>
  <c r="Y177" i="8"/>
  <c r="Y193" i="8"/>
  <c r="Y181" i="8"/>
  <c r="Y197" i="8"/>
  <c r="Y297" i="7"/>
  <c r="Y89" i="7" s="1"/>
  <c r="Y14" i="5" s="1"/>
  <c r="W231" i="7"/>
  <c r="W45" i="7" s="1"/>
  <c r="W12" i="5" s="1"/>
  <c r="X255" i="8"/>
  <c r="X239" i="8"/>
  <c r="X263" i="8"/>
  <c r="X259" i="8"/>
  <c r="X257" i="8"/>
  <c r="X241" i="8"/>
  <c r="X251" i="8"/>
  <c r="X237" i="8"/>
  <c r="X253" i="8"/>
  <c r="X245" i="8"/>
  <c r="X261" i="8"/>
  <c r="X235" i="8"/>
  <c r="X247" i="8"/>
  <c r="X243" i="8"/>
  <c r="X249" i="8"/>
  <c r="W83" i="83"/>
  <c r="W12" i="83"/>
  <c r="W91" i="83"/>
  <c r="W75" i="83"/>
  <c r="W44" i="83"/>
  <c r="U91" i="86"/>
  <c r="U75" i="86"/>
  <c r="U12" i="86"/>
  <c r="U44" i="86"/>
  <c r="U83" i="86"/>
  <c r="AA85" i="2"/>
  <c r="Z86" i="2"/>
  <c r="Z81" i="2" s="1"/>
  <c r="X100" i="82"/>
  <c r="X58" i="2"/>
  <c r="U12" i="81"/>
  <c r="U44" i="81"/>
  <c r="U91" i="81"/>
  <c r="U83" i="81"/>
  <c r="U75" i="81"/>
  <c r="W77" i="2"/>
  <c r="V78" i="2"/>
  <c r="V73" i="2" s="1"/>
  <c r="X245" i="9"/>
  <c r="X255" i="9"/>
  <c r="X261" i="9"/>
  <c r="X239" i="9"/>
  <c r="X253" i="9"/>
  <c r="X237" i="9"/>
  <c r="X243" i="9"/>
  <c r="X241" i="9"/>
  <c r="X251" i="9"/>
  <c r="X257" i="9"/>
  <c r="X235" i="9"/>
  <c r="X263" i="9"/>
  <c r="X247" i="9"/>
  <c r="X259" i="9"/>
  <c r="X249" i="9"/>
  <c r="W330" i="8"/>
  <c r="W111" i="8" s="1"/>
  <c r="W25" i="5" s="1"/>
  <c r="Z290" i="7"/>
  <c r="Z280" i="7"/>
  <c r="Z296" i="7"/>
  <c r="Z292" i="7"/>
  <c r="Z274" i="7"/>
  <c r="Z288" i="7"/>
  <c r="Z282" i="7"/>
  <c r="Z276" i="7"/>
  <c r="Z294" i="7"/>
  <c r="Z272" i="7"/>
  <c r="Z268" i="7"/>
  <c r="Z284" i="7"/>
  <c r="Z278" i="7"/>
  <c r="Z286" i="7"/>
  <c r="Z270" i="7"/>
  <c r="X369" i="7"/>
  <c r="X379" i="7"/>
  <c r="X375" i="7"/>
  <c r="X381" i="7"/>
  <c r="X395" i="7"/>
  <c r="X389" i="7"/>
  <c r="X367" i="7"/>
  <c r="X383" i="7"/>
  <c r="X387" i="7"/>
  <c r="X371" i="7"/>
  <c r="X393" i="7"/>
  <c r="X373" i="7"/>
  <c r="X385" i="7"/>
  <c r="X377" i="7"/>
  <c r="X391" i="7"/>
  <c r="Y171" i="9"/>
  <c r="Y183" i="9"/>
  <c r="Y193" i="9"/>
  <c r="Y177" i="9"/>
  <c r="Y187" i="9"/>
  <c r="Y181" i="9"/>
  <c r="Y179" i="9"/>
  <c r="Y185" i="9"/>
  <c r="Y191" i="9"/>
  <c r="Y173" i="9"/>
  <c r="Y175" i="9"/>
  <c r="Y169" i="9"/>
  <c r="Y189" i="9"/>
  <c r="Y195" i="9"/>
  <c r="Y197" i="9"/>
  <c r="W122" i="82"/>
  <c r="Z79" i="12" s="1"/>
  <c r="W114" i="82"/>
  <c r="W108" i="82"/>
  <c r="W121" i="82"/>
  <c r="Z69" i="12" s="1"/>
  <c r="W107" i="82"/>
  <c r="Z19" i="12" s="1"/>
  <c r="W120" i="82"/>
  <c r="Z59" i="12" s="1"/>
  <c r="W118" i="82"/>
  <c r="W111" i="82"/>
  <c r="W116" i="82"/>
  <c r="W110" i="82"/>
  <c r="W109" i="82"/>
  <c r="W115" i="82"/>
  <c r="W112" i="82"/>
  <c r="Z29" i="12" s="1"/>
  <c r="W113" i="82"/>
  <c r="W231" i="9"/>
  <c r="W45" i="9" s="1"/>
  <c r="W32" i="5" s="1"/>
  <c r="X224" i="7"/>
  <c r="X208" i="7"/>
  <c r="X222" i="7"/>
  <c r="X206" i="7"/>
  <c r="X204" i="7"/>
  <c r="X220" i="7"/>
  <c r="X214" i="7"/>
  <c r="X216" i="7"/>
  <c r="X226" i="7"/>
  <c r="X212" i="7"/>
  <c r="X228" i="7"/>
  <c r="X218" i="7"/>
  <c r="X210" i="7"/>
  <c r="X230" i="7"/>
  <c r="X202" i="7"/>
  <c r="Y49" i="9"/>
  <c r="Y49" i="8"/>
  <c r="Y49" i="7"/>
  <c r="V4" i="82"/>
  <c r="Y100" i="86"/>
  <c r="Y90" i="2"/>
  <c r="Z270" i="8"/>
  <c r="Z282" i="8"/>
  <c r="Z294" i="8"/>
  <c r="Z286" i="8"/>
  <c r="Z278" i="8"/>
  <c r="Z292" i="8"/>
  <c r="Z276" i="8"/>
  <c r="Z290" i="8"/>
  <c r="Z274" i="8"/>
  <c r="Z288" i="8"/>
  <c r="Z284" i="8"/>
  <c r="Z272" i="8"/>
  <c r="Z280" i="8"/>
  <c r="Z268" i="8"/>
  <c r="Z296" i="8"/>
  <c r="X389" i="8"/>
  <c r="X369" i="8"/>
  <c r="X367" i="8"/>
  <c r="X373" i="8"/>
  <c r="X383" i="8"/>
  <c r="X379" i="8"/>
  <c r="X395" i="8"/>
  <c r="X387" i="8"/>
  <c r="X391" i="8"/>
  <c r="X377" i="8"/>
  <c r="X393" i="8"/>
  <c r="X375" i="8"/>
  <c r="X371" i="8"/>
  <c r="X381" i="8"/>
  <c r="X385" i="8"/>
  <c r="Z38" i="12" l="1"/>
  <c r="Y114" i="83"/>
  <c r="Y111" i="83"/>
  <c r="Y107" i="83"/>
  <c r="AB20" i="12" s="1"/>
  <c r="Y108" i="83"/>
  <c r="Y115" i="83"/>
  <c r="Y109" i="83"/>
  <c r="Y110" i="83"/>
  <c r="Y121" i="83"/>
  <c r="Y120" i="83"/>
  <c r="AB60" i="12" s="1"/>
  <c r="Y118" i="83"/>
  <c r="Y122" i="83"/>
  <c r="Y112" i="83"/>
  <c r="AB30" i="12" s="1"/>
  <c r="Y113" i="83"/>
  <c r="AA40" i="12"/>
  <c r="X109" i="81"/>
  <c r="X115" i="81"/>
  <c r="X108" i="81"/>
  <c r="X114" i="81"/>
  <c r="X118" i="81"/>
  <c r="X122" i="81"/>
  <c r="AA78" i="12" s="1"/>
  <c r="X111" i="81"/>
  <c r="X121" i="81"/>
  <c r="AA68" i="12" s="1"/>
  <c r="X110" i="81"/>
  <c r="X116" i="81"/>
  <c r="X120" i="81"/>
  <c r="AA58" i="12" s="1"/>
  <c r="X113" i="81"/>
  <c r="AA38" i="12" s="1"/>
  <c r="X112" i="81"/>
  <c r="W109" i="13"/>
  <c r="W118" i="13"/>
  <c r="W111" i="13"/>
  <c r="W120" i="13"/>
  <c r="Z57" i="12" s="1"/>
  <c r="W115" i="13"/>
  <c r="W121" i="13"/>
  <c r="W122" i="13"/>
  <c r="Z77" i="12" s="1"/>
  <c r="W110" i="13"/>
  <c r="W114" i="13"/>
  <c r="W107" i="13"/>
  <c r="Z17" i="12" s="1"/>
  <c r="W116" i="13"/>
  <c r="W108" i="13"/>
  <c r="W112" i="13"/>
  <c r="Z27" i="12" s="1"/>
  <c r="W113" i="13"/>
  <c r="Y77" i="12"/>
  <c r="Y17" i="12"/>
  <c r="X74" i="2"/>
  <c r="X100" i="84"/>
  <c r="X101" i="84" s="1"/>
  <c r="X123" i="84" s="1"/>
  <c r="AA91" i="12" s="1"/>
  <c r="Y100" i="81"/>
  <c r="Y50" i="2"/>
  <c r="AA41" i="12"/>
  <c r="X107" i="81"/>
  <c r="Z100" i="85"/>
  <c r="Z82" i="2"/>
  <c r="Z100" i="83"/>
  <c r="Z66" i="2"/>
  <c r="X396" i="8"/>
  <c r="X155" i="8" s="1"/>
  <c r="X27" i="5" s="1"/>
  <c r="AA43" i="12"/>
  <c r="Y116" i="83"/>
  <c r="X42" i="2"/>
  <c r="X100" i="13"/>
  <c r="Z39" i="12"/>
  <c r="AA166" i="9"/>
  <c r="AA5" i="9"/>
  <c r="AA166" i="7"/>
  <c r="AA166" i="8"/>
  <c r="AA5" i="8"/>
  <c r="AA5" i="7"/>
  <c r="X4" i="13"/>
  <c r="Z49" i="9"/>
  <c r="Z49" i="8"/>
  <c r="Z49" i="7"/>
  <c r="W4" i="82"/>
  <c r="Z93" i="9"/>
  <c r="Z93" i="7"/>
  <c r="Z93" i="8"/>
  <c r="W4" i="84"/>
  <c r="AD115" i="9"/>
  <c r="AD115" i="8"/>
  <c r="AD115" i="7"/>
  <c r="AA4" i="85"/>
  <c r="Z137" i="9"/>
  <c r="Z137" i="8"/>
  <c r="Z137" i="7"/>
  <c r="W4" i="86"/>
  <c r="X77" i="2"/>
  <c r="W78" i="2"/>
  <c r="W73" i="2" s="1"/>
  <c r="X231" i="9"/>
  <c r="X45" i="9" s="1"/>
  <c r="X32" i="5" s="1"/>
  <c r="Z27" i="9"/>
  <c r="Z27" i="8"/>
  <c r="Z27" i="7"/>
  <c r="W4" i="81"/>
  <c r="V44" i="81"/>
  <c r="V83" i="81"/>
  <c r="V91" i="81"/>
  <c r="V75" i="81"/>
  <c r="V12" i="81"/>
  <c r="Z83" i="85"/>
  <c r="Z44" i="85"/>
  <c r="Z12" i="85"/>
  <c r="Z91" i="85"/>
  <c r="Z75" i="85"/>
  <c r="X231" i="7"/>
  <c r="X45" i="7" s="1"/>
  <c r="X12" i="5" s="1"/>
  <c r="Y198" i="9"/>
  <c r="Y23" i="9" s="1"/>
  <c r="Y31" i="5" s="1"/>
  <c r="X264" i="8"/>
  <c r="X67" i="8" s="1"/>
  <c r="X23" i="5" s="1"/>
  <c r="Y107" i="84"/>
  <c r="AB21" i="12" s="1"/>
  <c r="Y109" i="84"/>
  <c r="Y108" i="84"/>
  <c r="Y112" i="84"/>
  <c r="AB31" i="12" s="1"/>
  <c r="Y120" i="84"/>
  <c r="AB61" i="12" s="1"/>
  <c r="Y113" i="84"/>
  <c r="AB41" i="12" s="1"/>
  <c r="Y121" i="84"/>
  <c r="AB71" i="12" s="1"/>
  <c r="Y114" i="84"/>
  <c r="Y122" i="84"/>
  <c r="AB81" i="12" s="1"/>
  <c r="Y115" i="84"/>
  <c r="Y116" i="84"/>
  <c r="Y117" i="84"/>
  <c r="Y110" i="84"/>
  <c r="Y118" i="84"/>
  <c r="Y119" i="84"/>
  <c r="AB51" i="12" s="1"/>
  <c r="Y111" i="84"/>
  <c r="W49" i="2"/>
  <c r="X53" i="2"/>
  <c r="W54" i="2"/>
  <c r="Z177" i="9"/>
  <c r="Z193" i="9"/>
  <c r="Z183" i="9"/>
  <c r="Z173" i="9"/>
  <c r="Z185" i="9"/>
  <c r="Z197" i="9"/>
  <c r="Z195" i="9"/>
  <c r="Z175" i="9"/>
  <c r="Z187" i="9"/>
  <c r="Z191" i="9"/>
  <c r="Z169" i="9"/>
  <c r="Z179" i="9"/>
  <c r="Z189" i="9"/>
  <c r="Z171" i="9"/>
  <c r="Z181" i="9"/>
  <c r="Y208" i="7"/>
  <c r="Y224" i="7"/>
  <c r="Y222" i="7"/>
  <c r="Y206" i="7"/>
  <c r="Y220" i="7"/>
  <c r="Y214" i="7"/>
  <c r="Y204" i="7"/>
  <c r="Y226" i="7"/>
  <c r="Y212" i="7"/>
  <c r="Y228" i="7"/>
  <c r="Y216" i="7"/>
  <c r="Y218" i="7"/>
  <c r="Y210" i="7"/>
  <c r="Y230" i="7"/>
  <c r="Y202" i="7"/>
  <c r="AC356" i="7"/>
  <c r="AC352" i="7"/>
  <c r="AC336" i="7"/>
  <c r="AC340" i="7"/>
  <c r="AC354" i="7"/>
  <c r="AC334" i="7"/>
  <c r="AC362" i="7"/>
  <c r="AC350" i="7"/>
  <c r="AC338" i="7"/>
  <c r="AC346" i="7"/>
  <c r="AC360" i="7"/>
  <c r="AC358" i="7"/>
  <c r="AC344" i="7"/>
  <c r="AC342" i="7"/>
  <c r="AC348" i="7"/>
  <c r="Z100" i="86"/>
  <c r="Z90" i="2"/>
  <c r="X396" i="7"/>
  <c r="X155" i="7" s="1"/>
  <c r="X17" i="5" s="1"/>
  <c r="X264" i="9"/>
  <c r="X67" i="9" s="1"/>
  <c r="X33" i="5" s="1"/>
  <c r="AB85" i="2"/>
  <c r="AA86" i="2"/>
  <c r="AA81" i="2" s="1"/>
  <c r="AB363" i="7"/>
  <c r="AB133" i="7" s="1"/>
  <c r="AB16" i="5" s="1"/>
  <c r="AB71" i="9"/>
  <c r="AB71" i="8"/>
  <c r="AB71" i="7"/>
  <c r="Y4" i="83"/>
  <c r="Y216" i="8"/>
  <c r="Y204" i="8"/>
  <c r="Y224" i="8"/>
  <c r="Y220" i="8"/>
  <c r="Y208" i="8"/>
  <c r="Y226" i="8"/>
  <c r="Y202" i="8"/>
  <c r="Y218" i="8"/>
  <c r="Y210" i="8"/>
  <c r="Y214" i="8"/>
  <c r="Y228" i="8"/>
  <c r="Y212" i="8"/>
  <c r="Y222" i="8"/>
  <c r="Y230" i="8"/>
  <c r="Y206" i="8"/>
  <c r="AC334" i="9"/>
  <c r="AC340" i="9"/>
  <c r="AC356" i="9"/>
  <c r="AC346" i="9"/>
  <c r="AC362" i="9"/>
  <c r="AC350" i="9"/>
  <c r="AC336" i="9"/>
  <c r="AC360" i="9"/>
  <c r="AC338" i="9"/>
  <c r="AC344" i="9"/>
  <c r="AC354" i="9"/>
  <c r="AC348" i="9"/>
  <c r="AC358" i="9"/>
  <c r="AC342" i="9"/>
  <c r="AC352" i="9"/>
  <c r="Z297" i="8"/>
  <c r="Z89" i="8" s="1"/>
  <c r="Z24" i="5" s="1"/>
  <c r="Y101" i="86"/>
  <c r="Y123" i="86" s="1"/>
  <c r="AB93" i="12" s="1"/>
  <c r="Y120" i="86"/>
  <c r="AB63" i="12" s="1"/>
  <c r="Y112" i="86"/>
  <c r="AB33" i="12" s="1"/>
  <c r="Y119" i="86"/>
  <c r="AB53" i="12" s="1"/>
  <c r="Y111" i="86"/>
  <c r="Y118" i="86"/>
  <c r="Y110" i="86"/>
  <c r="Y117" i="86"/>
  <c r="Y109" i="86"/>
  <c r="Y116" i="86"/>
  <c r="Y108" i="86"/>
  <c r="Y115" i="86"/>
  <c r="Y107" i="86"/>
  <c r="AB23" i="12" s="1"/>
  <c r="Y122" i="86"/>
  <c r="AB83" i="12" s="1"/>
  <c r="Y114" i="86"/>
  <c r="Y113" i="86"/>
  <c r="Y121" i="86"/>
  <c r="AB73" i="12" s="1"/>
  <c r="Z297" i="7"/>
  <c r="Z89" i="7" s="1"/>
  <c r="Z14" i="5" s="1"/>
  <c r="Y198" i="7"/>
  <c r="Y23" i="7" s="1"/>
  <c r="Y11" i="5" s="1"/>
  <c r="Z69" i="2"/>
  <c r="Y65" i="2"/>
  <c r="Y70" i="2"/>
  <c r="W91" i="13"/>
  <c r="W75" i="13"/>
  <c r="W12" i="13"/>
  <c r="W83" i="13"/>
  <c r="W44" i="13"/>
  <c r="W62" i="2"/>
  <c r="W57" i="2"/>
  <c r="X61" i="2"/>
  <c r="Y216" i="9"/>
  <c r="Y206" i="9"/>
  <c r="Y222" i="9"/>
  <c r="Y210" i="9"/>
  <c r="Y208" i="9"/>
  <c r="Y212" i="9"/>
  <c r="Y226" i="9"/>
  <c r="Y230" i="9"/>
  <c r="Y220" i="9"/>
  <c r="Y214" i="9"/>
  <c r="Y202" i="9"/>
  <c r="Y228" i="9"/>
  <c r="Y204" i="9"/>
  <c r="Y218" i="9"/>
  <c r="Y224" i="9"/>
  <c r="AC344" i="8"/>
  <c r="AC360" i="8"/>
  <c r="AC340" i="8"/>
  <c r="AC356" i="8"/>
  <c r="AC338" i="8"/>
  <c r="AC336" i="8"/>
  <c r="AC354" i="8"/>
  <c r="AC346" i="8"/>
  <c r="AC350" i="8"/>
  <c r="AC334" i="8"/>
  <c r="AC362" i="8"/>
  <c r="AC352" i="8"/>
  <c r="AC358" i="8"/>
  <c r="AC342" i="8"/>
  <c r="AC348" i="8"/>
  <c r="V91" i="82"/>
  <c r="V12" i="82"/>
  <c r="V44" i="82"/>
  <c r="V75" i="82"/>
  <c r="V83" i="82"/>
  <c r="X330" i="9"/>
  <c r="X111" i="9" s="1"/>
  <c r="X35" i="5" s="1"/>
  <c r="X264" i="7"/>
  <c r="X67" i="7" s="1"/>
  <c r="X13" i="5" s="1"/>
  <c r="X330" i="7"/>
  <c r="X111" i="7" s="1"/>
  <c r="X15" i="5" s="1"/>
  <c r="Z169" i="7"/>
  <c r="Z185" i="7"/>
  <c r="Z173" i="7"/>
  <c r="Z177" i="7"/>
  <c r="Z189" i="7"/>
  <c r="Z187" i="7"/>
  <c r="Z179" i="7"/>
  <c r="Z181" i="7"/>
  <c r="Z195" i="7"/>
  <c r="Z183" i="7"/>
  <c r="Z197" i="7"/>
  <c r="Z193" i="7"/>
  <c r="Z171" i="7"/>
  <c r="Z175" i="7"/>
  <c r="Z191" i="7"/>
  <c r="V75" i="84"/>
  <c r="V83" i="84"/>
  <c r="V12" i="84"/>
  <c r="V44" i="84"/>
  <c r="V91" i="84"/>
  <c r="V91" i="86"/>
  <c r="V75" i="86"/>
  <c r="V12" i="86"/>
  <c r="V83" i="86"/>
  <c r="V44" i="86"/>
  <c r="X91" i="83"/>
  <c r="X83" i="83"/>
  <c r="X44" i="83"/>
  <c r="X12" i="83"/>
  <c r="X75" i="83"/>
  <c r="Y247" i="7"/>
  <c r="Y263" i="7"/>
  <c r="Y261" i="7"/>
  <c r="Y245" i="7"/>
  <c r="Y251" i="7"/>
  <c r="Y255" i="7"/>
  <c r="Y235" i="7"/>
  <c r="Y257" i="7"/>
  <c r="Y241" i="7"/>
  <c r="Y249" i="7"/>
  <c r="Y253" i="7"/>
  <c r="Y239" i="7"/>
  <c r="Y237" i="7"/>
  <c r="Y259" i="7"/>
  <c r="Y243" i="7"/>
  <c r="W94" i="2"/>
  <c r="W89" i="2" s="1"/>
  <c r="X93" i="2"/>
  <c r="Z177" i="8"/>
  <c r="Z197" i="8"/>
  <c r="Z169" i="8"/>
  <c r="Z181" i="8"/>
  <c r="Z173" i="8"/>
  <c r="Z185" i="8"/>
  <c r="Z175" i="8"/>
  <c r="Z179" i="8"/>
  <c r="Z183" i="8"/>
  <c r="Z193" i="8"/>
  <c r="Z187" i="8"/>
  <c r="Z189" i="8"/>
  <c r="Z191" i="8"/>
  <c r="Z171" i="8"/>
  <c r="Z195" i="8"/>
  <c r="Z297" i="9"/>
  <c r="Z89" i="9" s="1"/>
  <c r="Z34" i="5" s="1"/>
  <c r="Y303" i="7"/>
  <c r="Y321" i="7"/>
  <c r="Y323" i="7"/>
  <c r="Y307" i="7"/>
  <c r="Y305" i="7"/>
  <c r="Y327" i="7"/>
  <c r="Y317" i="7"/>
  <c r="Y301" i="7"/>
  <c r="Y329" i="7"/>
  <c r="Y311" i="7"/>
  <c r="Y325" i="7"/>
  <c r="Y313" i="7"/>
  <c r="Y309" i="7"/>
  <c r="Y315" i="7"/>
  <c r="Y319" i="7"/>
  <c r="Y379" i="7"/>
  <c r="Y369" i="7"/>
  <c r="Y375" i="7"/>
  <c r="Y381" i="7"/>
  <c r="Y395" i="7"/>
  <c r="Y367" i="7"/>
  <c r="Y383" i="7"/>
  <c r="Y389" i="7"/>
  <c r="Y387" i="7"/>
  <c r="Y371" i="7"/>
  <c r="Y373" i="7"/>
  <c r="Y393" i="7"/>
  <c r="Y391" i="7"/>
  <c r="Y385" i="7"/>
  <c r="Y377" i="7"/>
  <c r="AA296" i="7"/>
  <c r="AA280" i="7"/>
  <c r="AA290" i="7"/>
  <c r="AA292" i="7"/>
  <c r="AA274" i="7"/>
  <c r="AA272" i="7"/>
  <c r="AA276" i="7"/>
  <c r="AA282" i="7"/>
  <c r="AA288" i="7"/>
  <c r="AA294" i="7"/>
  <c r="AA278" i="7"/>
  <c r="AA286" i="7"/>
  <c r="AA268" i="7"/>
  <c r="AA284" i="7"/>
  <c r="AA270" i="7"/>
  <c r="Y239" i="8"/>
  <c r="Y255" i="8"/>
  <c r="Y263" i="8"/>
  <c r="Y259" i="8"/>
  <c r="Y257" i="8"/>
  <c r="Y241" i="8"/>
  <c r="Y251" i="8"/>
  <c r="Y235" i="8"/>
  <c r="Y237" i="8"/>
  <c r="Y253" i="8"/>
  <c r="Y245" i="8"/>
  <c r="Y261" i="8"/>
  <c r="Y247" i="8"/>
  <c r="Y243" i="8"/>
  <c r="Y249" i="8"/>
  <c r="Y100" i="82"/>
  <c r="Y58" i="2"/>
  <c r="Y198" i="8"/>
  <c r="Y23" i="8" s="1"/>
  <c r="Y21" i="5" s="1"/>
  <c r="AB363" i="9"/>
  <c r="AB133" i="9" s="1"/>
  <c r="AB36" i="5" s="1"/>
  <c r="X396" i="9"/>
  <c r="X155" i="9" s="1"/>
  <c r="X37" i="5" s="1"/>
  <c r="X231" i="8"/>
  <c r="X45" i="8" s="1"/>
  <c r="X22" i="5" s="1"/>
  <c r="Y321" i="8"/>
  <c r="Y305" i="8"/>
  <c r="Y323" i="8"/>
  <c r="Y319" i="8"/>
  <c r="Y303" i="8"/>
  <c r="Y327" i="8"/>
  <c r="Y307" i="8"/>
  <c r="Y325" i="8"/>
  <c r="Y329" i="8"/>
  <c r="Y315" i="8"/>
  <c r="Y311" i="8"/>
  <c r="Y309" i="8"/>
  <c r="Y317" i="8"/>
  <c r="Y313" i="8"/>
  <c r="Y301" i="8"/>
  <c r="Y369" i="8"/>
  <c r="Y367" i="8"/>
  <c r="Y373" i="8"/>
  <c r="Y389" i="8"/>
  <c r="Y383" i="8"/>
  <c r="Y379" i="8"/>
  <c r="Y395" i="8"/>
  <c r="Y387" i="8"/>
  <c r="Y391" i="8"/>
  <c r="Y377" i="8"/>
  <c r="Y393" i="8"/>
  <c r="Y375" i="8"/>
  <c r="Y371" i="8"/>
  <c r="Y381" i="8"/>
  <c r="Y385" i="8"/>
  <c r="AA278" i="8"/>
  <c r="AA270" i="8"/>
  <c r="AA294" i="8"/>
  <c r="AA286" i="8"/>
  <c r="AA282" i="8"/>
  <c r="AA276" i="8"/>
  <c r="AA292" i="8"/>
  <c r="AA290" i="8"/>
  <c r="AA274" i="8"/>
  <c r="AA288" i="8"/>
  <c r="AA284" i="8"/>
  <c r="AA272" i="8"/>
  <c r="AA268" i="8"/>
  <c r="AA280" i="8"/>
  <c r="AA296" i="8"/>
  <c r="Y255" i="9"/>
  <c r="Y245" i="9"/>
  <c r="Y239" i="9"/>
  <c r="Y261" i="9"/>
  <c r="Y237" i="9"/>
  <c r="Y253" i="9"/>
  <c r="Y243" i="9"/>
  <c r="Y251" i="9"/>
  <c r="Y257" i="9"/>
  <c r="Y263" i="9"/>
  <c r="Y235" i="9"/>
  <c r="Y247" i="9"/>
  <c r="Y241" i="9"/>
  <c r="Y249" i="9"/>
  <c r="Y259" i="9"/>
  <c r="X107" i="82"/>
  <c r="AA19" i="12" s="1"/>
  <c r="X121" i="82"/>
  <c r="AA69" i="12" s="1"/>
  <c r="X118" i="82"/>
  <c r="X120" i="82"/>
  <c r="AA59" i="12" s="1"/>
  <c r="X109" i="82"/>
  <c r="X110" i="82"/>
  <c r="X116" i="82"/>
  <c r="X115" i="82"/>
  <c r="X122" i="82"/>
  <c r="AA79" i="12" s="1"/>
  <c r="X108" i="82"/>
  <c r="X111" i="82"/>
  <c r="X114" i="82"/>
  <c r="X113" i="82"/>
  <c r="X112" i="82"/>
  <c r="AA29" i="12" s="1"/>
  <c r="AB363" i="8"/>
  <c r="AB133" i="8" s="1"/>
  <c r="AB26" i="5" s="1"/>
  <c r="X330" i="8"/>
  <c r="X111" i="8" s="1"/>
  <c r="X25" i="5" s="1"/>
  <c r="Y45" i="2"/>
  <c r="X46" i="2"/>
  <c r="X41" i="2" s="1"/>
  <c r="Y301" i="9"/>
  <c r="Y327" i="9"/>
  <c r="Y311" i="9"/>
  <c r="Y317" i="9"/>
  <c r="Y323" i="9"/>
  <c r="Y307" i="9"/>
  <c r="Y329" i="9"/>
  <c r="Y319" i="9"/>
  <c r="Y325" i="9"/>
  <c r="Y313" i="9"/>
  <c r="Y303" i="9"/>
  <c r="Y309" i="9"/>
  <c r="Y305" i="9"/>
  <c r="Y321" i="9"/>
  <c r="Y315" i="9"/>
  <c r="Y367" i="9"/>
  <c r="Y371" i="9"/>
  <c r="Y395" i="9"/>
  <c r="Y389" i="9"/>
  <c r="Y379" i="9"/>
  <c r="Y369" i="9"/>
  <c r="Y387" i="9"/>
  <c r="Y375" i="9"/>
  <c r="Y385" i="9"/>
  <c r="Y391" i="9"/>
  <c r="Y381" i="9"/>
  <c r="Y383" i="9"/>
  <c r="Y377" i="9"/>
  <c r="Y373" i="9"/>
  <c r="Y393" i="9"/>
  <c r="AA278" i="9"/>
  <c r="AA294" i="9"/>
  <c r="AA272" i="9"/>
  <c r="AA288" i="9"/>
  <c r="AA268" i="9"/>
  <c r="AA284" i="9"/>
  <c r="AA282" i="9"/>
  <c r="AA286" i="9"/>
  <c r="AA292" i="9"/>
  <c r="AA296" i="9"/>
  <c r="AA290" i="9"/>
  <c r="AA280" i="9"/>
  <c r="AA270" i="9"/>
  <c r="AA274" i="9"/>
  <c r="AA276" i="9"/>
  <c r="Z115" i="83" l="1"/>
  <c r="Z121" i="83"/>
  <c r="AC70" i="12" s="1"/>
  <c r="Z107" i="83"/>
  <c r="AC20" i="12" s="1"/>
  <c r="Z109" i="83"/>
  <c r="Z111" i="83"/>
  <c r="Z113" i="83"/>
  <c r="Z114" i="83"/>
  <c r="Z116" i="83"/>
  <c r="Z118" i="83"/>
  <c r="Z120" i="83"/>
  <c r="AC60" i="12" s="1"/>
  <c r="Z122" i="83"/>
  <c r="AC80" i="12" s="1"/>
  <c r="Z108" i="83"/>
  <c r="Z110" i="83"/>
  <c r="Z112" i="83"/>
  <c r="AA28" i="12"/>
  <c r="AB40" i="12"/>
  <c r="AB80" i="12"/>
  <c r="AB70" i="12"/>
  <c r="Y122" i="81"/>
  <c r="AB78" i="12" s="1"/>
  <c r="Y116" i="81"/>
  <c r="Y115" i="81"/>
  <c r="Y120" i="81"/>
  <c r="AB58" i="12" s="1"/>
  <c r="Y114" i="81"/>
  <c r="Y107" i="81"/>
  <c r="AB18" i="12" s="1"/>
  <c r="Y121" i="81"/>
  <c r="AB68" i="12" s="1"/>
  <c r="Y108" i="81"/>
  <c r="Y109" i="81"/>
  <c r="Y118" i="81"/>
  <c r="Y110" i="81"/>
  <c r="Y111" i="81"/>
  <c r="Y113" i="81"/>
  <c r="Y112" i="81"/>
  <c r="AB28" i="12" s="1"/>
  <c r="Z37" i="12"/>
  <c r="Z67" i="12"/>
  <c r="X108" i="13"/>
  <c r="X114" i="13"/>
  <c r="X118" i="13"/>
  <c r="X122" i="13"/>
  <c r="X107" i="13"/>
  <c r="AA17" i="12" s="1"/>
  <c r="X111" i="13"/>
  <c r="X121" i="13"/>
  <c r="AA67" i="12" s="1"/>
  <c r="X110" i="13"/>
  <c r="X116" i="13"/>
  <c r="X120" i="13"/>
  <c r="AA57" i="12" s="1"/>
  <c r="X109" i="13"/>
  <c r="X115" i="13"/>
  <c r="X113" i="13"/>
  <c r="X112" i="13"/>
  <c r="AA27" i="12" s="1"/>
  <c r="Z118" i="85"/>
  <c r="Z101" i="85"/>
  <c r="Z123" i="85" s="1"/>
  <c r="AC92" i="12" s="1"/>
  <c r="AA18" i="12"/>
  <c r="Z100" i="81"/>
  <c r="Z50" i="2"/>
  <c r="AB43" i="12"/>
  <c r="AA100" i="83"/>
  <c r="AA66" i="2"/>
  <c r="AA100" i="85"/>
  <c r="AA101" i="85" s="1"/>
  <c r="AA123" i="85" s="1"/>
  <c r="AD92" i="12" s="1"/>
  <c r="AA82" i="2"/>
  <c r="Y100" i="84"/>
  <c r="Y101" i="84" s="1"/>
  <c r="Y123" i="84" s="1"/>
  <c r="AB91" i="12" s="1"/>
  <c r="Y74" i="2"/>
  <c r="Y100" i="13"/>
  <c r="Y42" i="2"/>
  <c r="Y264" i="7"/>
  <c r="Y67" i="7" s="1"/>
  <c r="Y13" i="5" s="1"/>
  <c r="AB166" i="8"/>
  <c r="AB5" i="9"/>
  <c r="AB166" i="7"/>
  <c r="AB166" i="9"/>
  <c r="AB5" i="8"/>
  <c r="AB5" i="7"/>
  <c r="Y4" i="13"/>
  <c r="AE115" i="8"/>
  <c r="AE115" i="7"/>
  <c r="AE115" i="9"/>
  <c r="AB4" i="85"/>
  <c r="AA137" i="9"/>
  <c r="AA137" i="8"/>
  <c r="AA137" i="7"/>
  <c r="X4" i="86"/>
  <c r="AA93" i="9"/>
  <c r="AA93" i="8"/>
  <c r="AA93" i="7"/>
  <c r="X4" i="84"/>
  <c r="Y46" i="2"/>
  <c r="Z45" i="2"/>
  <c r="Y41" i="2"/>
  <c r="Z198" i="8"/>
  <c r="Z23" i="8" s="1"/>
  <c r="Z21" i="5" s="1"/>
  <c r="Y231" i="9"/>
  <c r="Y45" i="9" s="1"/>
  <c r="Y32" i="5" s="1"/>
  <c r="Y61" i="2"/>
  <c r="X62" i="2"/>
  <c r="X57" i="2"/>
  <c r="AB294" i="9"/>
  <c r="AB288" i="9"/>
  <c r="AB272" i="9"/>
  <c r="AB278" i="9"/>
  <c r="AB284" i="9"/>
  <c r="AB268" i="9"/>
  <c r="AB282" i="9"/>
  <c r="AB286" i="9"/>
  <c r="AB292" i="9"/>
  <c r="AB296" i="9"/>
  <c r="AB290" i="9"/>
  <c r="AB280" i="9"/>
  <c r="AB274" i="9"/>
  <c r="AB270" i="9"/>
  <c r="AB276" i="9"/>
  <c r="Z101" i="86"/>
  <c r="Z123" i="86" s="1"/>
  <c r="AC93" i="12" s="1"/>
  <c r="Z122" i="86"/>
  <c r="AC83" i="12" s="1"/>
  <c r="Z121" i="86"/>
  <c r="AC73" i="12" s="1"/>
  <c r="Z120" i="86"/>
  <c r="AC63" i="12" s="1"/>
  <c r="Z119" i="86"/>
  <c r="AC53" i="12" s="1"/>
  <c r="Z118" i="86"/>
  <c r="Z117" i="86"/>
  <c r="Z116" i="86"/>
  <c r="Z115" i="86"/>
  <c r="Z114" i="86"/>
  <c r="Z113" i="86"/>
  <c r="Z112" i="86"/>
  <c r="AC33" i="12" s="1"/>
  <c r="Z111" i="86"/>
  <c r="Z110" i="86"/>
  <c r="Z109" i="86"/>
  <c r="Z108" i="86"/>
  <c r="Z107" i="86"/>
  <c r="AC23" i="12" s="1"/>
  <c r="Z198" i="9"/>
  <c r="Z23" i="9" s="1"/>
  <c r="Z31" i="5" s="1"/>
  <c r="AA27" i="9"/>
  <c r="AA27" i="8"/>
  <c r="AA27" i="7"/>
  <c r="X4" i="81"/>
  <c r="Z208" i="7"/>
  <c r="Z224" i="7"/>
  <c r="Z222" i="7"/>
  <c r="Z206" i="7"/>
  <c r="Z214" i="7"/>
  <c r="Z220" i="7"/>
  <c r="Z204" i="7"/>
  <c r="Z212" i="7"/>
  <c r="Z228" i="7"/>
  <c r="Z216" i="7"/>
  <c r="Z226" i="7"/>
  <c r="Z218" i="7"/>
  <c r="Z210" i="7"/>
  <c r="Z230" i="7"/>
  <c r="Z202" i="7"/>
  <c r="Y77" i="2"/>
  <c r="X78" i="2"/>
  <c r="X73" i="2" s="1"/>
  <c r="AD340" i="9"/>
  <c r="AD356" i="9"/>
  <c r="AD362" i="9"/>
  <c r="AD346" i="9"/>
  <c r="AD334" i="9"/>
  <c r="AD350" i="9"/>
  <c r="AD338" i="9"/>
  <c r="AD336" i="9"/>
  <c r="AD360" i="9"/>
  <c r="AD344" i="9"/>
  <c r="AD354" i="9"/>
  <c r="AD348" i="9"/>
  <c r="AD358" i="9"/>
  <c r="AD342" i="9"/>
  <c r="AD352" i="9"/>
  <c r="Z255" i="9"/>
  <c r="Z261" i="9"/>
  <c r="Z245" i="9"/>
  <c r="Z239" i="9"/>
  <c r="Z237" i="9"/>
  <c r="Z253" i="9"/>
  <c r="Z243" i="9"/>
  <c r="Z257" i="9"/>
  <c r="Z235" i="9"/>
  <c r="Z247" i="9"/>
  <c r="Z263" i="9"/>
  <c r="Z251" i="9"/>
  <c r="Z241" i="9"/>
  <c r="Z249" i="9"/>
  <c r="Z259" i="9"/>
  <c r="Y264" i="9"/>
  <c r="Y67" i="9" s="1"/>
  <c r="Y33" i="5" s="1"/>
  <c r="Y330" i="7"/>
  <c r="Y111" i="7" s="1"/>
  <c r="Y15" i="5" s="1"/>
  <c r="AA49" i="8"/>
  <c r="AA49" i="9"/>
  <c r="AA49" i="7"/>
  <c r="X4" i="82"/>
  <c r="AC71" i="9"/>
  <c r="AC71" i="8"/>
  <c r="AC71" i="7"/>
  <c r="Z4" i="83"/>
  <c r="AC363" i="9"/>
  <c r="AC133" i="9" s="1"/>
  <c r="AC36" i="5" s="1"/>
  <c r="AC363" i="7"/>
  <c r="AC133" i="7" s="1"/>
  <c r="AC16" i="5" s="1"/>
  <c r="Y231" i="7"/>
  <c r="Y45" i="7" s="1"/>
  <c r="Y12" i="5" s="1"/>
  <c r="Z216" i="8"/>
  <c r="Z204" i="8"/>
  <c r="Z224" i="8"/>
  <c r="Z220" i="8"/>
  <c r="Z208" i="8"/>
  <c r="Z202" i="8"/>
  <c r="Z218" i="8"/>
  <c r="Z226" i="8"/>
  <c r="Z210" i="8"/>
  <c r="Z214" i="8"/>
  <c r="Z228" i="8"/>
  <c r="Z212" i="8"/>
  <c r="Z222" i="8"/>
  <c r="Z206" i="8"/>
  <c r="Z230" i="8"/>
  <c r="W83" i="86"/>
  <c r="W12" i="86"/>
  <c r="W91" i="86"/>
  <c r="W44" i="86"/>
  <c r="W75" i="86"/>
  <c r="W83" i="84"/>
  <c r="W75" i="84"/>
  <c r="W91" i="84"/>
  <c r="W44" i="84"/>
  <c r="W12" i="84"/>
  <c r="X12" i="13"/>
  <c r="X91" i="13"/>
  <c r="X83" i="13"/>
  <c r="X75" i="13"/>
  <c r="X44" i="13"/>
  <c r="Y396" i="8"/>
  <c r="Y155" i="8" s="1"/>
  <c r="Y27" i="5" s="1"/>
  <c r="Y264" i="8"/>
  <c r="Y67" i="8" s="1"/>
  <c r="Y23" i="5" s="1"/>
  <c r="AA69" i="2"/>
  <c r="Z70" i="2"/>
  <c r="Z65" i="2" s="1"/>
  <c r="Z206" i="9"/>
  <c r="Z216" i="9"/>
  <c r="Z222" i="9"/>
  <c r="Z210" i="9"/>
  <c r="Z208" i="9"/>
  <c r="Z230" i="9"/>
  <c r="Z212" i="9"/>
  <c r="Z226" i="9"/>
  <c r="Z214" i="9"/>
  <c r="Z220" i="9"/>
  <c r="Z202" i="9"/>
  <c r="Z204" i="9"/>
  <c r="Z218" i="9"/>
  <c r="Z228" i="9"/>
  <c r="Z224" i="9"/>
  <c r="Z369" i="7"/>
  <c r="Z379" i="7"/>
  <c r="Z375" i="7"/>
  <c r="Z381" i="7"/>
  <c r="Z395" i="7"/>
  <c r="Z389" i="7"/>
  <c r="Z367" i="7"/>
  <c r="Z383" i="7"/>
  <c r="Z393" i="7"/>
  <c r="Z387" i="7"/>
  <c r="Z371" i="7"/>
  <c r="Z373" i="7"/>
  <c r="Z377" i="7"/>
  <c r="Z391" i="7"/>
  <c r="Z385" i="7"/>
  <c r="Z305" i="8"/>
  <c r="Z321" i="8"/>
  <c r="Z319" i="8"/>
  <c r="Z303" i="8"/>
  <c r="Z323" i="8"/>
  <c r="Z327" i="8"/>
  <c r="Z307" i="8"/>
  <c r="Z325" i="8"/>
  <c r="Z329" i="8"/>
  <c r="Z315" i="8"/>
  <c r="Z309" i="8"/>
  <c r="Z311" i="8"/>
  <c r="Z317" i="8"/>
  <c r="Z313" i="8"/>
  <c r="Z301" i="8"/>
  <c r="AA169" i="7"/>
  <c r="AA185" i="7"/>
  <c r="AA193" i="7"/>
  <c r="AA179" i="7"/>
  <c r="AA183" i="7"/>
  <c r="AA181" i="7"/>
  <c r="AA195" i="7"/>
  <c r="AA171" i="7"/>
  <c r="AA197" i="7"/>
  <c r="AA173" i="7"/>
  <c r="AA177" i="7"/>
  <c r="AA175" i="7"/>
  <c r="AA187" i="7"/>
  <c r="AA191" i="7"/>
  <c r="AA189" i="7"/>
  <c r="AA297" i="8"/>
  <c r="AA89" i="8" s="1"/>
  <c r="AA24" i="5" s="1"/>
  <c r="AA297" i="7"/>
  <c r="AA89" i="7" s="1"/>
  <c r="AA14" i="5" s="1"/>
  <c r="X94" i="2"/>
  <c r="X89" i="2" s="1"/>
  <c r="Y93" i="2"/>
  <c r="Z373" i="8"/>
  <c r="Z369" i="8"/>
  <c r="Z389" i="8"/>
  <c r="Z367" i="8"/>
  <c r="Z383" i="8"/>
  <c r="Z379" i="8"/>
  <c r="Z387" i="8"/>
  <c r="Z395" i="8"/>
  <c r="Z391" i="8"/>
  <c r="Z377" i="8"/>
  <c r="Z371" i="8"/>
  <c r="Z393" i="8"/>
  <c r="Z381" i="8"/>
  <c r="Z375" i="8"/>
  <c r="Z385" i="8"/>
  <c r="Z303" i="7"/>
  <c r="Z321" i="7"/>
  <c r="Z323" i="7"/>
  <c r="Z307" i="7"/>
  <c r="Z305" i="7"/>
  <c r="Z317" i="7"/>
  <c r="Z327" i="7"/>
  <c r="Z329" i="7"/>
  <c r="Z301" i="7"/>
  <c r="Z311" i="7"/>
  <c r="Z325" i="7"/>
  <c r="Z313" i="7"/>
  <c r="Z309" i="7"/>
  <c r="Z315" i="7"/>
  <c r="Z319" i="7"/>
  <c r="AA197" i="8"/>
  <c r="AA169" i="8"/>
  <c r="AA193" i="8"/>
  <c r="AA177" i="8"/>
  <c r="AA185" i="8"/>
  <c r="AA171" i="8"/>
  <c r="AA195" i="8"/>
  <c r="AA173" i="8"/>
  <c r="AA175" i="8"/>
  <c r="AA179" i="8"/>
  <c r="AA183" i="8"/>
  <c r="AA181" i="8"/>
  <c r="AA187" i="8"/>
  <c r="AA189" i="8"/>
  <c r="AA191" i="8"/>
  <c r="Y396" i="9"/>
  <c r="Y155" i="9" s="1"/>
  <c r="Y37" i="5" s="1"/>
  <c r="Z100" i="82"/>
  <c r="Z58" i="2"/>
  <c r="AC85" i="2"/>
  <c r="AB86" i="2"/>
  <c r="AB81" i="2" s="1"/>
  <c r="Z371" i="9"/>
  <c r="Z367" i="9"/>
  <c r="Z395" i="9"/>
  <c r="Z379" i="9"/>
  <c r="Z389" i="9"/>
  <c r="Z369" i="9"/>
  <c r="Z383" i="9"/>
  <c r="Z387" i="9"/>
  <c r="Z375" i="9"/>
  <c r="Z393" i="9"/>
  <c r="Z391" i="9"/>
  <c r="Z385" i="9"/>
  <c r="Z381" i="9"/>
  <c r="Z377" i="9"/>
  <c r="Z373" i="9"/>
  <c r="Z301" i="9"/>
  <c r="Z327" i="9"/>
  <c r="Z311" i="9"/>
  <c r="Z317" i="9"/>
  <c r="Z323" i="9"/>
  <c r="Z307" i="9"/>
  <c r="Z329" i="9"/>
  <c r="Z319" i="9"/>
  <c r="Z313" i="9"/>
  <c r="Z303" i="9"/>
  <c r="Z325" i="9"/>
  <c r="Z305" i="9"/>
  <c r="Z321" i="9"/>
  <c r="Z309" i="9"/>
  <c r="Z315" i="9"/>
  <c r="AA39" i="12"/>
  <c r="Y118" i="82"/>
  <c r="Y115" i="82"/>
  <c r="Y120" i="82"/>
  <c r="AB59" i="12" s="1"/>
  <c r="Y122" i="82"/>
  <c r="AB79" i="12" s="1"/>
  <c r="Y111" i="82"/>
  <c r="Y114" i="82"/>
  <c r="Y110" i="82"/>
  <c r="Y109" i="82"/>
  <c r="Y108" i="82"/>
  <c r="Y121" i="82"/>
  <c r="AB69" i="12" s="1"/>
  <c r="Y107" i="82"/>
  <c r="AB19" i="12" s="1"/>
  <c r="Y116" i="82"/>
  <c r="Y112" i="82"/>
  <c r="AB29" i="12" s="1"/>
  <c r="Y113" i="82"/>
  <c r="Y12" i="83"/>
  <c r="Y44" i="83"/>
  <c r="Y83" i="83"/>
  <c r="Y75" i="83"/>
  <c r="Y91" i="83"/>
  <c r="Z107" i="84"/>
  <c r="AC21" i="12" s="1"/>
  <c r="Z108" i="84"/>
  <c r="Z109" i="84"/>
  <c r="Z110" i="84"/>
  <c r="Z111" i="84"/>
  <c r="Z112" i="84"/>
  <c r="AC31" i="12" s="1"/>
  <c r="Z113" i="84"/>
  <c r="Z114" i="84"/>
  <c r="Z115" i="84"/>
  <c r="Z116" i="84"/>
  <c r="Z117" i="84"/>
  <c r="Z118" i="84"/>
  <c r="Z119" i="84"/>
  <c r="AC51" i="12" s="1"/>
  <c r="Z120" i="84"/>
  <c r="AC61" i="12" s="1"/>
  <c r="Z121" i="84"/>
  <c r="AC71" i="12" s="1"/>
  <c r="Z122" i="84"/>
  <c r="AC81" i="12" s="1"/>
  <c r="AA91" i="85"/>
  <c r="AA12" i="85"/>
  <c r="AA44" i="85"/>
  <c r="AA75" i="85"/>
  <c r="AA83" i="85"/>
  <c r="W91" i="82"/>
  <c r="W75" i="82"/>
  <c r="W83" i="82"/>
  <c r="W44" i="82"/>
  <c r="W12" i="82"/>
  <c r="Y396" i="7"/>
  <c r="Y155" i="7" s="1"/>
  <c r="Y17" i="5" s="1"/>
  <c r="AC363" i="8"/>
  <c r="AC133" i="8" s="1"/>
  <c r="AC26" i="5" s="1"/>
  <c r="AB280" i="7"/>
  <c r="AB296" i="7"/>
  <c r="AB290" i="7"/>
  <c r="AB292" i="7"/>
  <c r="AB274" i="7"/>
  <c r="AB288" i="7"/>
  <c r="AB272" i="7"/>
  <c r="AB282" i="7"/>
  <c r="AB294" i="7"/>
  <c r="AB276" i="7"/>
  <c r="AB284" i="7"/>
  <c r="AB278" i="7"/>
  <c r="AB286" i="7"/>
  <c r="AB268" i="7"/>
  <c r="AB270" i="7"/>
  <c r="AD356" i="7"/>
  <c r="AD352" i="7"/>
  <c r="AD340" i="7"/>
  <c r="AD354" i="7"/>
  <c r="AD334" i="7"/>
  <c r="AD362" i="7"/>
  <c r="AD350" i="7"/>
  <c r="AD336" i="7"/>
  <c r="AD338" i="7"/>
  <c r="AD346" i="7"/>
  <c r="AD360" i="7"/>
  <c r="AD344" i="7"/>
  <c r="AD358" i="7"/>
  <c r="AD342" i="7"/>
  <c r="AD348" i="7"/>
  <c r="Z263" i="7"/>
  <c r="Z245" i="7"/>
  <c r="Z261" i="7"/>
  <c r="Z247" i="7"/>
  <c r="Z251" i="7"/>
  <c r="Z255" i="7"/>
  <c r="Z235" i="7"/>
  <c r="Z249" i="7"/>
  <c r="Z253" i="7"/>
  <c r="Z239" i="7"/>
  <c r="Z257" i="7"/>
  <c r="Z241" i="7"/>
  <c r="Z237" i="7"/>
  <c r="Z259" i="7"/>
  <c r="Z243" i="7"/>
  <c r="AA169" i="9"/>
  <c r="AA193" i="9"/>
  <c r="AA183" i="9"/>
  <c r="AA189" i="9"/>
  <c r="AA185" i="9"/>
  <c r="AA181" i="9"/>
  <c r="AA179" i="9"/>
  <c r="AA175" i="9"/>
  <c r="AA177" i="9"/>
  <c r="AA173" i="9"/>
  <c r="AA195" i="9"/>
  <c r="AA187" i="9"/>
  <c r="AA171" i="9"/>
  <c r="AA191" i="9"/>
  <c r="AA197" i="9"/>
  <c r="AA297" i="9"/>
  <c r="AA89" i="9" s="1"/>
  <c r="AA34" i="5" s="1"/>
  <c r="Y330" i="9"/>
  <c r="Y111" i="9" s="1"/>
  <c r="Y35" i="5" s="1"/>
  <c r="Y330" i="8"/>
  <c r="Y111" i="8" s="1"/>
  <c r="Y25" i="5" s="1"/>
  <c r="Z198" i="7"/>
  <c r="Z23" i="7" s="1"/>
  <c r="Z11" i="5" s="1"/>
  <c r="Y231" i="8"/>
  <c r="Y45" i="8" s="1"/>
  <c r="Y22" i="5" s="1"/>
  <c r="AB282" i="8"/>
  <c r="AB294" i="8"/>
  <c r="AB286" i="8"/>
  <c r="AB278" i="8"/>
  <c r="AB270" i="8"/>
  <c r="AB276" i="8"/>
  <c r="AB292" i="8"/>
  <c r="AB290" i="8"/>
  <c r="AB274" i="8"/>
  <c r="AB288" i="8"/>
  <c r="AB284" i="8"/>
  <c r="AB272" i="8"/>
  <c r="AB280" i="8"/>
  <c r="AB268" i="8"/>
  <c r="AB296" i="8"/>
  <c r="AA100" i="86"/>
  <c r="AA90" i="2"/>
  <c r="X54" i="2"/>
  <c r="X49" i="2" s="1"/>
  <c r="Y53" i="2"/>
  <c r="W83" i="81"/>
  <c r="W44" i="81"/>
  <c r="W12" i="81"/>
  <c r="W91" i="81"/>
  <c r="W75" i="81"/>
  <c r="AD344" i="8"/>
  <c r="AD360" i="8"/>
  <c r="AD356" i="8"/>
  <c r="AD340" i="8"/>
  <c r="AD338" i="8"/>
  <c r="AD354" i="8"/>
  <c r="AD336" i="8"/>
  <c r="AD350" i="8"/>
  <c r="AD346" i="8"/>
  <c r="AD334" i="8"/>
  <c r="AD362" i="8"/>
  <c r="AD352" i="8"/>
  <c r="AD342" i="8"/>
  <c r="AD358" i="8"/>
  <c r="AD348" i="8"/>
  <c r="Z255" i="8"/>
  <c r="Z239" i="8"/>
  <c r="Z263" i="8"/>
  <c r="Z257" i="8"/>
  <c r="Z259" i="8"/>
  <c r="Z245" i="8"/>
  <c r="Z251" i="8"/>
  <c r="Z235" i="8"/>
  <c r="Z253" i="8"/>
  <c r="Z261" i="8"/>
  <c r="Z237" i="8"/>
  <c r="Z241" i="8"/>
  <c r="Z247" i="8"/>
  <c r="Z243" i="8"/>
  <c r="Z249" i="8"/>
  <c r="AB38" i="12" l="1"/>
  <c r="Z107" i="81"/>
  <c r="Z109" i="81"/>
  <c r="Z111" i="81"/>
  <c r="Z115" i="81"/>
  <c r="Z121" i="81"/>
  <c r="AC68" i="12" s="1"/>
  <c r="Z108" i="81"/>
  <c r="Z110" i="81"/>
  <c r="Z114" i="81"/>
  <c r="Z116" i="81"/>
  <c r="Z118" i="81"/>
  <c r="Z120" i="81"/>
  <c r="AC58" i="12" s="1"/>
  <c r="Z122" i="81"/>
  <c r="AC78" i="12" s="1"/>
  <c r="Z112" i="81"/>
  <c r="AC28" i="12" s="1"/>
  <c r="Z113" i="81"/>
  <c r="AC38" i="12" s="1"/>
  <c r="AA107" i="83"/>
  <c r="AD20" i="12" s="1"/>
  <c r="AA108" i="83"/>
  <c r="AA114" i="83"/>
  <c r="AA116" i="83"/>
  <c r="AA118" i="83"/>
  <c r="AA120" i="83"/>
  <c r="AD60" i="12" s="1"/>
  <c r="AA122" i="83"/>
  <c r="AA110" i="83"/>
  <c r="AA112" i="83"/>
  <c r="AD30" i="12" s="1"/>
  <c r="AA115" i="83"/>
  <c r="AA121" i="83"/>
  <c r="AA109" i="83"/>
  <c r="AA111" i="83"/>
  <c r="AA113" i="83"/>
  <c r="AC30" i="12"/>
  <c r="AC40" i="12"/>
  <c r="AA37" i="12"/>
  <c r="Y109" i="13"/>
  <c r="Y121" i="13"/>
  <c r="AB67" i="12" s="1"/>
  <c r="Y108" i="13"/>
  <c r="Y112" i="13"/>
  <c r="AB27" i="12" s="1"/>
  <c r="Y116" i="13"/>
  <c r="Y120" i="13"/>
  <c r="AB57" i="12" s="1"/>
  <c r="Y107" i="13"/>
  <c r="Y111" i="13"/>
  <c r="Y115" i="13"/>
  <c r="Y110" i="13"/>
  <c r="Y114" i="13"/>
  <c r="Y118" i="13"/>
  <c r="Y122" i="13"/>
  <c r="AB77" i="12" s="1"/>
  <c r="Y113" i="13"/>
  <c r="AA77" i="12"/>
  <c r="AB297" i="8"/>
  <c r="AB89" i="8" s="1"/>
  <c r="AB24" i="5" s="1"/>
  <c r="Z330" i="7"/>
  <c r="Z111" i="7" s="1"/>
  <c r="Z15" i="5" s="1"/>
  <c r="AA100" i="81"/>
  <c r="AA50" i="2"/>
  <c r="Z100" i="84"/>
  <c r="Z101" i="84" s="1"/>
  <c r="Z123" i="84" s="1"/>
  <c r="AC91" i="12" s="1"/>
  <c r="Z74" i="2"/>
  <c r="AB100" i="85"/>
  <c r="AB101" i="85" s="1"/>
  <c r="AB123" i="85" s="1"/>
  <c r="AE92" i="12" s="1"/>
  <c r="AB82" i="2"/>
  <c r="AB100" i="83"/>
  <c r="AB66" i="2"/>
  <c r="AA198" i="8"/>
  <c r="AA23" i="8" s="1"/>
  <c r="AA21" i="5" s="1"/>
  <c r="Z42" i="2"/>
  <c r="Z100" i="13"/>
  <c r="AB39" i="12"/>
  <c r="AF115" i="9"/>
  <c r="AF115" i="8"/>
  <c r="AF115" i="7"/>
  <c r="AC4" i="85"/>
  <c r="AB27" i="9"/>
  <c r="AB27" i="8"/>
  <c r="AB27" i="7"/>
  <c r="Y4" i="81"/>
  <c r="AD71" i="9"/>
  <c r="AD71" i="8"/>
  <c r="AD71" i="7"/>
  <c r="AA4" i="83"/>
  <c r="AB137" i="9"/>
  <c r="AB137" i="7"/>
  <c r="Y4" i="86"/>
  <c r="AB137" i="8"/>
  <c r="AB93" i="9"/>
  <c r="AB93" i="8"/>
  <c r="AB93" i="7"/>
  <c r="Y4" i="84"/>
  <c r="Z330" i="8"/>
  <c r="Z111" i="8" s="1"/>
  <c r="Z25" i="5" s="1"/>
  <c r="AC294" i="9"/>
  <c r="AC272" i="9"/>
  <c r="AC278" i="9"/>
  <c r="AC288" i="9"/>
  <c r="AC284" i="9"/>
  <c r="AC268" i="9"/>
  <c r="AC282" i="9"/>
  <c r="AC292" i="9"/>
  <c r="AC286" i="9"/>
  <c r="AC296" i="9"/>
  <c r="AC290" i="9"/>
  <c r="AC280" i="9"/>
  <c r="AC274" i="9"/>
  <c r="AC270" i="9"/>
  <c r="AC276" i="9"/>
  <c r="AD363" i="9"/>
  <c r="AD133" i="9" s="1"/>
  <c r="AD36" i="5" s="1"/>
  <c r="AA208" i="7"/>
  <c r="AA224" i="7"/>
  <c r="AA222" i="7"/>
  <c r="AA206" i="7"/>
  <c r="AA220" i="7"/>
  <c r="AA214" i="7"/>
  <c r="AA204" i="7"/>
  <c r="AA228" i="7"/>
  <c r="AA216" i="7"/>
  <c r="AA226" i="7"/>
  <c r="AA212" i="7"/>
  <c r="AA218" i="7"/>
  <c r="AA210" i="7"/>
  <c r="AA230" i="7"/>
  <c r="AA202" i="7"/>
  <c r="X83" i="86"/>
  <c r="X12" i="86"/>
  <c r="X75" i="86"/>
  <c r="X44" i="86"/>
  <c r="X91" i="86"/>
  <c r="Y91" i="13"/>
  <c r="Y75" i="13"/>
  <c r="Y12" i="13"/>
  <c r="Y83" i="13"/>
  <c r="Y44" i="13"/>
  <c r="X44" i="81"/>
  <c r="X91" i="81"/>
  <c r="X12" i="81"/>
  <c r="X75" i="81"/>
  <c r="X83" i="81"/>
  <c r="AA198" i="7"/>
  <c r="AA23" i="7" s="1"/>
  <c r="AA11" i="5" s="1"/>
  <c r="Z231" i="9"/>
  <c r="Z45" i="9" s="1"/>
  <c r="Z32" i="5" s="1"/>
  <c r="AB69" i="2"/>
  <c r="AA70" i="2"/>
  <c r="AA65" i="2" s="1"/>
  <c r="X83" i="82"/>
  <c r="X12" i="82"/>
  <c r="X91" i="82"/>
  <c r="X75" i="82"/>
  <c r="X44" i="82"/>
  <c r="Z231" i="7"/>
  <c r="Z45" i="7" s="1"/>
  <c r="Z12" i="5" s="1"/>
  <c r="AA204" i="8"/>
  <c r="AA220" i="8"/>
  <c r="AA208" i="8"/>
  <c r="AA224" i="8"/>
  <c r="AA216" i="8"/>
  <c r="AA226" i="8"/>
  <c r="AA202" i="8"/>
  <c r="AA218" i="8"/>
  <c r="AA214" i="8"/>
  <c r="AA210" i="8"/>
  <c r="AA228" i="8"/>
  <c r="AA212" i="8"/>
  <c r="AA222" i="8"/>
  <c r="AA206" i="8"/>
  <c r="AA230" i="8"/>
  <c r="AC166" i="9"/>
  <c r="AC5" i="9"/>
  <c r="AC166" i="8"/>
  <c r="AC5" i="8"/>
  <c r="AC5" i="7"/>
  <c r="AC166" i="7"/>
  <c r="Z4" i="13"/>
  <c r="AA369" i="7"/>
  <c r="AA379" i="7"/>
  <c r="AA395" i="7"/>
  <c r="AA375" i="7"/>
  <c r="AA381" i="7"/>
  <c r="AA367" i="7"/>
  <c r="AA383" i="7"/>
  <c r="AA389" i="7"/>
  <c r="AA387" i="7"/>
  <c r="AA371" i="7"/>
  <c r="AA373" i="7"/>
  <c r="AA393" i="7"/>
  <c r="AA385" i="7"/>
  <c r="AA377" i="7"/>
  <c r="AA391" i="7"/>
  <c r="AB169" i="7"/>
  <c r="AB185" i="7"/>
  <c r="AB179" i="7"/>
  <c r="AB171" i="7"/>
  <c r="AB197" i="7"/>
  <c r="AB195" i="7"/>
  <c r="AB177" i="7"/>
  <c r="AB173" i="7"/>
  <c r="AB187" i="7"/>
  <c r="AB189" i="7"/>
  <c r="AB193" i="7"/>
  <c r="AB183" i="7"/>
  <c r="AB181" i="7"/>
  <c r="AB191" i="7"/>
  <c r="AB175" i="7"/>
  <c r="AC282" i="8"/>
  <c r="AC294" i="8"/>
  <c r="AC286" i="8"/>
  <c r="AC278" i="8"/>
  <c r="AC270" i="8"/>
  <c r="AC276" i="8"/>
  <c r="AC292" i="8"/>
  <c r="AC290" i="8"/>
  <c r="AC274" i="8"/>
  <c r="AC288" i="8"/>
  <c r="AC284" i="8"/>
  <c r="AC272" i="8"/>
  <c r="AC268" i="8"/>
  <c r="AC280" i="8"/>
  <c r="AC296" i="8"/>
  <c r="Y78" i="2"/>
  <c r="Y73" i="2" s="1"/>
  <c r="Z77" i="2"/>
  <c r="AD363" i="8"/>
  <c r="AD133" i="8" s="1"/>
  <c r="AD26" i="5" s="1"/>
  <c r="Y54" i="2"/>
  <c r="Y49" i="2" s="1"/>
  <c r="Z53" i="2"/>
  <c r="AD363" i="7"/>
  <c r="AD133" i="7" s="1"/>
  <c r="AD16" i="5" s="1"/>
  <c r="AA107" i="84"/>
  <c r="AD21" i="12" s="1"/>
  <c r="AA108" i="84"/>
  <c r="AA109" i="84"/>
  <c r="AA110" i="84"/>
  <c r="AA111" i="84"/>
  <c r="AA112" i="84"/>
  <c r="AD31" i="12" s="1"/>
  <c r="AA113" i="84"/>
  <c r="AA114" i="84"/>
  <c r="AA115" i="84"/>
  <c r="AA116" i="84"/>
  <c r="AA117" i="84"/>
  <c r="AA118" i="84"/>
  <c r="AA119" i="84"/>
  <c r="AD51" i="12" s="1"/>
  <c r="AA120" i="84"/>
  <c r="AD61" i="12" s="1"/>
  <c r="AA121" i="84"/>
  <c r="AD71" i="12" s="1"/>
  <c r="AA122" i="84"/>
  <c r="AD81" i="12" s="1"/>
  <c r="AA247" i="7"/>
  <c r="AA261" i="7"/>
  <c r="AA263" i="7"/>
  <c r="AA245" i="7"/>
  <c r="AA251" i="7"/>
  <c r="AA255" i="7"/>
  <c r="AA235" i="7"/>
  <c r="AA249" i="7"/>
  <c r="AA239" i="7"/>
  <c r="AA257" i="7"/>
  <c r="AA241" i="7"/>
  <c r="AA253" i="7"/>
  <c r="AA237" i="7"/>
  <c r="AA259" i="7"/>
  <c r="AA243" i="7"/>
  <c r="AA206" i="9"/>
  <c r="AA216" i="9"/>
  <c r="AA222" i="9"/>
  <c r="AA210" i="9"/>
  <c r="AA208" i="9"/>
  <c r="AA212" i="9"/>
  <c r="AA226" i="9"/>
  <c r="AA230" i="9"/>
  <c r="AA214" i="9"/>
  <c r="AA202" i="9"/>
  <c r="AA220" i="9"/>
  <c r="AA218" i="9"/>
  <c r="AA228" i="9"/>
  <c r="AA224" i="9"/>
  <c r="AA204" i="9"/>
  <c r="AC43" i="12"/>
  <c r="AB297" i="9"/>
  <c r="AB89" i="9" s="1"/>
  <c r="AB34" i="5" s="1"/>
  <c r="AA45" i="2"/>
  <c r="Z46" i="2"/>
  <c r="Z41" i="2" s="1"/>
  <c r="AA369" i="8"/>
  <c r="AA367" i="8"/>
  <c r="AA373" i="8"/>
  <c r="AA389" i="8"/>
  <c r="AA383" i="8"/>
  <c r="AA379" i="8"/>
  <c r="AA387" i="8"/>
  <c r="AA395" i="8"/>
  <c r="AA391" i="8"/>
  <c r="AA375" i="8"/>
  <c r="AA393" i="8"/>
  <c r="AA385" i="8"/>
  <c r="AA381" i="8"/>
  <c r="AA377" i="8"/>
  <c r="AA371" i="8"/>
  <c r="AB169" i="8"/>
  <c r="AB193" i="8"/>
  <c r="AB177" i="8"/>
  <c r="AB175" i="8"/>
  <c r="AB179" i="8"/>
  <c r="AB183" i="8"/>
  <c r="AB197" i="8"/>
  <c r="AB187" i="8"/>
  <c r="AB189" i="8"/>
  <c r="AB191" i="8"/>
  <c r="AB181" i="8"/>
  <c r="AB185" i="8"/>
  <c r="AB171" i="8"/>
  <c r="AB195" i="8"/>
  <c r="AB173" i="8"/>
  <c r="Z111" i="82"/>
  <c r="Z110" i="82"/>
  <c r="Z109" i="82"/>
  <c r="Z108" i="82"/>
  <c r="Z107" i="82"/>
  <c r="AC19" i="12" s="1"/>
  <c r="Z122" i="82"/>
  <c r="AC79" i="12" s="1"/>
  <c r="Z121" i="82"/>
  <c r="AC69" i="12" s="1"/>
  <c r="Z120" i="82"/>
  <c r="AC59" i="12" s="1"/>
  <c r="Z118" i="82"/>
  <c r="Z116" i="82"/>
  <c r="Z115" i="82"/>
  <c r="Z114" i="82"/>
  <c r="Z113" i="82"/>
  <c r="Z112" i="82"/>
  <c r="AC29" i="12" s="1"/>
  <c r="AA311" i="9"/>
  <c r="AA317" i="9"/>
  <c r="AA327" i="9"/>
  <c r="AA301" i="9"/>
  <c r="AA307" i="9"/>
  <c r="AA323" i="9"/>
  <c r="AA319" i="9"/>
  <c r="AA329" i="9"/>
  <c r="AA313" i="9"/>
  <c r="AA303" i="9"/>
  <c r="AA325" i="9"/>
  <c r="AA321" i="9"/>
  <c r="AA309" i="9"/>
  <c r="AA305" i="9"/>
  <c r="AA315" i="9"/>
  <c r="AA198" i="9"/>
  <c r="AA23" i="9" s="1"/>
  <c r="AA31" i="5" s="1"/>
  <c r="Z264" i="7"/>
  <c r="Z67" i="7" s="1"/>
  <c r="Z13" i="5" s="1"/>
  <c r="Z330" i="9"/>
  <c r="Z111" i="9" s="1"/>
  <c r="Z35" i="5" s="1"/>
  <c r="Z396" i="7"/>
  <c r="Z155" i="7" s="1"/>
  <c r="Z17" i="5" s="1"/>
  <c r="Z231" i="8"/>
  <c r="Z45" i="8" s="1"/>
  <c r="Z22" i="5" s="1"/>
  <c r="AA245" i="9"/>
  <c r="AA255" i="9"/>
  <c r="AA261" i="9"/>
  <c r="AA239" i="9"/>
  <c r="AA237" i="9"/>
  <c r="AA253" i="9"/>
  <c r="AA243" i="9"/>
  <c r="AA257" i="9"/>
  <c r="AA251" i="9"/>
  <c r="AA263" i="9"/>
  <c r="AA235" i="9"/>
  <c r="AA249" i="9"/>
  <c r="AA259" i="9"/>
  <c r="AA247" i="9"/>
  <c r="AA241" i="9"/>
  <c r="Z264" i="9"/>
  <c r="Z67" i="9" s="1"/>
  <c r="Z33" i="5" s="1"/>
  <c r="AA367" i="9"/>
  <c r="AA371" i="9"/>
  <c r="AA395" i="9"/>
  <c r="AA379" i="9"/>
  <c r="AA369" i="9"/>
  <c r="AA389" i="9"/>
  <c r="AA383" i="9"/>
  <c r="AA387" i="9"/>
  <c r="AA393" i="9"/>
  <c r="AA391" i="9"/>
  <c r="AA373" i="9"/>
  <c r="AA375" i="9"/>
  <c r="AA377" i="9"/>
  <c r="AA385" i="9"/>
  <c r="AA381" i="9"/>
  <c r="Y94" i="2"/>
  <c r="Y89" i="2" s="1"/>
  <c r="Z93" i="2"/>
  <c r="Z264" i="8"/>
  <c r="Z67" i="8" s="1"/>
  <c r="Z23" i="5" s="1"/>
  <c r="AC41" i="12"/>
  <c r="AA255" i="8"/>
  <c r="AA239" i="8"/>
  <c r="AA263" i="8"/>
  <c r="AA257" i="8"/>
  <c r="AA259" i="8"/>
  <c r="AA251" i="8"/>
  <c r="AA253" i="8"/>
  <c r="AA237" i="8"/>
  <c r="AA241" i="8"/>
  <c r="AA261" i="8"/>
  <c r="AA245" i="8"/>
  <c r="AA235" i="8"/>
  <c r="AA247" i="8"/>
  <c r="AA243" i="8"/>
  <c r="AA249" i="8"/>
  <c r="AB49" i="9"/>
  <c r="AB49" i="8"/>
  <c r="AB49" i="7"/>
  <c r="Y4" i="82"/>
  <c r="X75" i="84"/>
  <c r="X12" i="84"/>
  <c r="X44" i="84"/>
  <c r="X91" i="84"/>
  <c r="X83" i="84"/>
  <c r="AB75" i="85"/>
  <c r="AB83" i="85"/>
  <c r="AB12" i="85"/>
  <c r="AB44" i="85"/>
  <c r="AB91" i="85"/>
  <c r="AB100" i="86"/>
  <c r="AB90" i="2"/>
  <c r="AB297" i="7"/>
  <c r="AB89" i="7" s="1"/>
  <c r="AB14" i="5" s="1"/>
  <c r="AC81" i="2"/>
  <c r="AC86" i="2"/>
  <c r="AD85" i="2"/>
  <c r="Z75" i="83"/>
  <c r="Z12" i="83"/>
  <c r="Z44" i="83"/>
  <c r="Z83" i="83"/>
  <c r="Z91" i="83"/>
  <c r="AA303" i="7"/>
  <c r="AA321" i="7"/>
  <c r="AA323" i="7"/>
  <c r="AA307" i="7"/>
  <c r="AA305" i="7"/>
  <c r="AA317" i="7"/>
  <c r="AA327" i="7"/>
  <c r="AA329" i="7"/>
  <c r="AA301" i="7"/>
  <c r="AA311" i="7"/>
  <c r="AA325" i="7"/>
  <c r="AA313" i="7"/>
  <c r="AA309" i="7"/>
  <c r="AA315" i="7"/>
  <c r="AA319" i="7"/>
  <c r="AE340" i="9"/>
  <c r="AE356" i="9"/>
  <c r="AE334" i="9"/>
  <c r="AE362" i="9"/>
  <c r="AE350" i="9"/>
  <c r="AE346" i="9"/>
  <c r="AE360" i="9"/>
  <c r="AE338" i="9"/>
  <c r="AE336" i="9"/>
  <c r="AE348" i="9"/>
  <c r="AE344" i="9"/>
  <c r="AE354" i="9"/>
  <c r="AE358" i="9"/>
  <c r="AE352" i="9"/>
  <c r="AE342" i="9"/>
  <c r="AB177" i="9"/>
  <c r="AB187" i="9"/>
  <c r="AB171" i="9"/>
  <c r="AB183" i="9"/>
  <c r="AB193" i="9"/>
  <c r="AB175" i="9"/>
  <c r="AB169" i="9"/>
  <c r="AB197" i="9"/>
  <c r="AB195" i="9"/>
  <c r="AB179" i="9"/>
  <c r="AB181" i="9"/>
  <c r="AB185" i="9"/>
  <c r="AB189" i="9"/>
  <c r="AB191" i="9"/>
  <c r="AB173" i="9"/>
  <c r="AE344" i="8"/>
  <c r="AE340" i="8"/>
  <c r="AE360" i="8"/>
  <c r="AE356" i="8"/>
  <c r="AE338" i="8"/>
  <c r="AE336" i="8"/>
  <c r="AE354" i="8"/>
  <c r="AE350" i="8"/>
  <c r="AE334" i="8"/>
  <c r="AE346" i="8"/>
  <c r="AE352" i="8"/>
  <c r="AE362" i="8"/>
  <c r="AE342" i="8"/>
  <c r="AE358" i="8"/>
  <c r="AE348" i="8"/>
  <c r="AA101" i="86"/>
  <c r="AA123" i="86" s="1"/>
  <c r="AD93" i="12" s="1"/>
  <c r="AA122" i="86"/>
  <c r="AD83" i="12" s="1"/>
  <c r="AA121" i="86"/>
  <c r="AD73" i="12" s="1"/>
  <c r="AA120" i="86"/>
  <c r="AD63" i="12" s="1"/>
  <c r="AA119" i="86"/>
  <c r="AD53" i="12" s="1"/>
  <c r="AA118" i="86"/>
  <c r="AA117" i="86"/>
  <c r="AA116" i="86"/>
  <c r="AA115" i="86"/>
  <c r="AA109" i="86"/>
  <c r="AA110" i="86"/>
  <c r="AA111" i="86"/>
  <c r="AA112" i="86"/>
  <c r="AD33" i="12" s="1"/>
  <c r="AA113" i="86"/>
  <c r="AD43" i="12" s="1"/>
  <c r="AA114" i="86"/>
  <c r="AA107" i="86"/>
  <c r="AD23" i="12" s="1"/>
  <c r="AA108" i="86"/>
  <c r="Z396" i="9"/>
  <c r="Z155" i="9" s="1"/>
  <c r="Z37" i="5" s="1"/>
  <c r="AA100" i="82"/>
  <c r="AA58" i="2"/>
  <c r="Z396" i="8"/>
  <c r="Z155" i="8" s="1"/>
  <c r="Z27" i="5" s="1"/>
  <c r="AC296" i="7"/>
  <c r="AC280" i="7"/>
  <c r="AC290" i="7"/>
  <c r="AC292" i="7"/>
  <c r="AC274" i="7"/>
  <c r="AC272" i="7"/>
  <c r="AC288" i="7"/>
  <c r="AC276" i="7"/>
  <c r="AC294" i="7"/>
  <c r="AC282" i="7"/>
  <c r="AC284" i="7"/>
  <c r="AC278" i="7"/>
  <c r="AC286" i="7"/>
  <c r="AC268" i="7"/>
  <c r="AC270" i="7"/>
  <c r="Y62" i="2"/>
  <c r="Y57" i="2" s="1"/>
  <c r="Z61" i="2"/>
  <c r="AA321" i="8"/>
  <c r="AA305" i="8"/>
  <c r="AA319" i="8"/>
  <c r="AA303" i="8"/>
  <c r="AA323" i="8"/>
  <c r="AA329" i="8"/>
  <c r="AA315" i="8"/>
  <c r="AA327" i="8"/>
  <c r="AA307" i="8"/>
  <c r="AA325" i="8"/>
  <c r="AA309" i="8"/>
  <c r="AA311" i="8"/>
  <c r="AA317" i="8"/>
  <c r="AA313" i="8"/>
  <c r="AA301" i="8"/>
  <c r="AE356" i="7"/>
  <c r="AE352" i="7"/>
  <c r="AE340" i="7"/>
  <c r="AE354" i="7"/>
  <c r="AE334" i="7"/>
  <c r="AE362" i="7"/>
  <c r="AE350" i="7"/>
  <c r="AE336" i="7"/>
  <c r="AE346" i="7"/>
  <c r="AE360" i="7"/>
  <c r="AE338" i="7"/>
  <c r="AE358" i="7"/>
  <c r="AE344" i="7"/>
  <c r="AE342" i="7"/>
  <c r="AE348" i="7"/>
  <c r="AB109" i="83" l="1"/>
  <c r="AB112" i="83"/>
  <c r="AB121" i="83"/>
  <c r="AE70" i="12" s="1"/>
  <c r="AB108" i="83"/>
  <c r="AB116" i="83"/>
  <c r="AB120" i="83"/>
  <c r="AE60" i="12" s="1"/>
  <c r="AB111" i="83"/>
  <c r="AB115" i="83"/>
  <c r="AB110" i="83"/>
  <c r="AB114" i="83"/>
  <c r="AB118" i="83"/>
  <c r="AB122" i="83"/>
  <c r="AE80" i="12" s="1"/>
  <c r="AB113" i="83"/>
  <c r="AA121" i="81"/>
  <c r="AD68" i="12" s="1"/>
  <c r="AA116" i="81"/>
  <c r="AA115" i="81"/>
  <c r="AA107" i="81"/>
  <c r="AD18" i="12" s="1"/>
  <c r="AA109" i="81"/>
  <c r="AA118" i="81"/>
  <c r="AA114" i="81"/>
  <c r="AA122" i="81"/>
  <c r="AD78" i="12" s="1"/>
  <c r="AA110" i="81"/>
  <c r="AA120" i="81"/>
  <c r="AD58" i="12" s="1"/>
  <c r="AA108" i="81"/>
  <c r="AA111" i="81"/>
  <c r="AA113" i="81"/>
  <c r="AA112" i="81"/>
  <c r="AD70" i="12"/>
  <c r="AD40" i="12"/>
  <c r="AD80" i="12"/>
  <c r="AC18" i="12"/>
  <c r="AB37" i="12"/>
  <c r="Z111" i="13"/>
  <c r="Z107" i="13"/>
  <c r="AC17" i="12" s="1"/>
  <c r="Z110" i="13"/>
  <c r="Z114" i="13"/>
  <c r="Z116" i="13"/>
  <c r="Z118" i="13"/>
  <c r="Z120" i="13"/>
  <c r="AC57" i="12" s="1"/>
  <c r="Z122" i="13"/>
  <c r="Z109" i="13"/>
  <c r="Z108" i="13"/>
  <c r="Z115" i="13"/>
  <c r="Z121" i="13"/>
  <c r="AC67" i="12" s="1"/>
  <c r="Z112" i="13"/>
  <c r="AC27" i="12" s="1"/>
  <c r="Z113" i="13"/>
  <c r="AC37" i="12" s="1"/>
  <c r="AB17" i="12"/>
  <c r="AA330" i="8"/>
  <c r="AA111" i="8" s="1"/>
  <c r="AA25" i="5" s="1"/>
  <c r="AD41" i="12"/>
  <c r="AA231" i="8"/>
  <c r="AA45" i="8" s="1"/>
  <c r="AA22" i="5" s="1"/>
  <c r="AA100" i="84"/>
  <c r="AA101" i="84" s="1"/>
  <c r="AA123" i="84" s="1"/>
  <c r="AD91" i="12" s="1"/>
  <c r="AA74" i="2"/>
  <c r="AC100" i="83"/>
  <c r="AC66" i="2"/>
  <c r="AB100" i="81"/>
  <c r="AB50" i="2"/>
  <c r="AA396" i="8"/>
  <c r="AA155" i="8" s="1"/>
  <c r="AA27" i="5" s="1"/>
  <c r="AB107" i="83"/>
  <c r="AE20" i="12" s="1"/>
  <c r="AE363" i="8"/>
  <c r="AE133" i="8" s="1"/>
  <c r="AE26" i="5" s="1"/>
  <c r="AC100" i="85"/>
  <c r="AC82" i="2"/>
  <c r="AA42" i="2"/>
  <c r="AA100" i="13"/>
  <c r="AC49" i="9"/>
  <c r="AC49" i="8"/>
  <c r="AC49" i="7"/>
  <c r="Z4" i="82"/>
  <c r="AC137" i="9"/>
  <c r="AC137" i="8"/>
  <c r="AC137" i="7"/>
  <c r="Z4" i="86"/>
  <c r="AC27" i="9"/>
  <c r="AC27" i="8"/>
  <c r="AC27" i="7"/>
  <c r="Z4" i="81"/>
  <c r="AD166" i="9"/>
  <c r="AD5" i="9"/>
  <c r="AD166" i="8"/>
  <c r="AD5" i="8"/>
  <c r="AD166" i="7"/>
  <c r="AD5" i="7"/>
  <c r="AA4" i="13"/>
  <c r="AC93" i="9"/>
  <c r="AC93" i="8"/>
  <c r="Z4" i="84"/>
  <c r="AC93" i="7"/>
  <c r="AE71" i="9"/>
  <c r="AE71" i="8"/>
  <c r="AE71" i="7"/>
  <c r="AB4" i="83"/>
  <c r="AC297" i="7"/>
  <c r="AC89" i="7" s="1"/>
  <c r="AC14" i="5" s="1"/>
  <c r="AB247" i="7"/>
  <c r="AB263" i="7"/>
  <c r="AB261" i="7"/>
  <c r="AB245" i="7"/>
  <c r="AB251" i="7"/>
  <c r="AB255" i="7"/>
  <c r="AB235" i="7"/>
  <c r="AB253" i="7"/>
  <c r="AB239" i="7"/>
  <c r="AB257" i="7"/>
  <c r="AB241" i="7"/>
  <c r="AB249" i="7"/>
  <c r="AB237" i="7"/>
  <c r="AB259" i="7"/>
  <c r="AB243" i="7"/>
  <c r="AC69" i="2"/>
  <c r="AB70" i="2"/>
  <c r="AB65" i="2" s="1"/>
  <c r="AB367" i="8"/>
  <c r="AB373" i="8"/>
  <c r="AB369" i="8"/>
  <c r="AB389" i="8"/>
  <c r="AB379" i="8"/>
  <c r="AB383" i="8"/>
  <c r="AB395" i="8"/>
  <c r="AB387" i="8"/>
  <c r="AB381" i="8"/>
  <c r="AB371" i="8"/>
  <c r="AB393" i="8"/>
  <c r="AB391" i="8"/>
  <c r="AB375" i="8"/>
  <c r="AB385" i="8"/>
  <c r="AB377" i="8"/>
  <c r="Y91" i="81"/>
  <c r="Y44" i="81"/>
  <c r="Y83" i="81"/>
  <c r="Y75" i="81"/>
  <c r="Y12" i="81"/>
  <c r="AG115" i="9"/>
  <c r="AG115" i="8"/>
  <c r="AG115" i="7"/>
  <c r="AD4" i="85"/>
  <c r="AB255" i="8"/>
  <c r="AB239" i="8"/>
  <c r="AB263" i="8"/>
  <c r="AB257" i="8"/>
  <c r="AB259" i="8"/>
  <c r="AB235" i="8"/>
  <c r="AB261" i="8"/>
  <c r="AB245" i="8"/>
  <c r="AB251" i="8"/>
  <c r="AB237" i="8"/>
  <c r="AB241" i="8"/>
  <c r="AB253" i="8"/>
  <c r="AB243" i="8"/>
  <c r="AB247" i="8"/>
  <c r="AB249" i="8"/>
  <c r="AC297" i="9"/>
  <c r="AC89" i="9" s="1"/>
  <c r="AC34" i="5" s="1"/>
  <c r="Y83" i="86"/>
  <c r="Y75" i="86"/>
  <c r="Y12" i="86"/>
  <c r="Y44" i="86"/>
  <c r="Y91" i="86"/>
  <c r="AB208" i="7"/>
  <c r="AB224" i="7"/>
  <c r="AB222" i="7"/>
  <c r="AB206" i="7"/>
  <c r="AB214" i="7"/>
  <c r="AB204" i="7"/>
  <c r="AB220" i="7"/>
  <c r="AB228" i="7"/>
  <c r="AB216" i="7"/>
  <c r="AB212" i="7"/>
  <c r="AB226" i="7"/>
  <c r="AB210" i="7"/>
  <c r="AB218" i="7"/>
  <c r="AB230" i="7"/>
  <c r="AB202" i="7"/>
  <c r="AB100" i="82"/>
  <c r="AB58" i="2"/>
  <c r="AA330" i="7"/>
  <c r="AA111" i="7" s="1"/>
  <c r="AA15" i="5" s="1"/>
  <c r="AB255" i="9"/>
  <c r="AB261" i="9"/>
  <c r="AB245" i="9"/>
  <c r="AB239" i="9"/>
  <c r="AB237" i="9"/>
  <c r="AB253" i="9"/>
  <c r="AB243" i="9"/>
  <c r="AB257" i="9"/>
  <c r="AB251" i="9"/>
  <c r="AB235" i="9"/>
  <c r="AB247" i="9"/>
  <c r="AB263" i="9"/>
  <c r="AB241" i="9"/>
  <c r="AB259" i="9"/>
  <c r="AB249" i="9"/>
  <c r="AA330" i="9"/>
  <c r="AA111" i="9" s="1"/>
  <c r="AA35" i="5" s="1"/>
  <c r="Z78" i="2"/>
  <c r="Z73" i="2" s="1"/>
  <c r="AA77" i="2"/>
  <c r="Z83" i="13"/>
  <c r="Z91" i="13"/>
  <c r="Z12" i="13"/>
  <c r="Z44" i="13"/>
  <c r="Z75" i="13"/>
  <c r="AB369" i="7"/>
  <c r="AB379" i="7"/>
  <c r="AB375" i="7"/>
  <c r="AB381" i="7"/>
  <c r="AB395" i="7"/>
  <c r="AB367" i="7"/>
  <c r="AB383" i="7"/>
  <c r="AB389" i="7"/>
  <c r="AB387" i="7"/>
  <c r="AB371" i="7"/>
  <c r="AB373" i="7"/>
  <c r="AB393" i="7"/>
  <c r="AB391" i="7"/>
  <c r="AB377" i="7"/>
  <c r="AB385" i="7"/>
  <c r="AB224" i="8"/>
  <c r="AB216" i="8"/>
  <c r="AB208" i="8"/>
  <c r="AB204" i="8"/>
  <c r="AB220" i="8"/>
  <c r="AB226" i="8"/>
  <c r="AB202" i="8"/>
  <c r="AB218" i="8"/>
  <c r="AB214" i="8"/>
  <c r="AB210" i="8"/>
  <c r="AB228" i="8"/>
  <c r="AB212" i="8"/>
  <c r="AB222" i="8"/>
  <c r="AB230" i="8"/>
  <c r="AB206" i="8"/>
  <c r="AC100" i="86"/>
  <c r="AC90" i="2"/>
  <c r="AA396" i="9"/>
  <c r="AA155" i="9" s="1"/>
  <c r="AA37" i="5" s="1"/>
  <c r="AB198" i="8"/>
  <c r="AB23" i="8" s="1"/>
  <c r="AB21" i="5" s="1"/>
  <c r="AA46" i="2"/>
  <c r="AA41" i="2" s="1"/>
  <c r="AB45" i="2"/>
  <c r="AB371" i="9"/>
  <c r="AB367" i="9"/>
  <c r="AB395" i="9"/>
  <c r="AB369" i="9"/>
  <c r="AB379" i="9"/>
  <c r="AB389" i="9"/>
  <c r="AB387" i="9"/>
  <c r="AB383" i="9"/>
  <c r="AB385" i="9"/>
  <c r="AB391" i="9"/>
  <c r="AB381" i="9"/>
  <c r="AB393" i="9"/>
  <c r="AB377" i="9"/>
  <c r="AB373" i="9"/>
  <c r="AB375" i="9"/>
  <c r="AB222" i="9"/>
  <c r="AB216" i="9"/>
  <c r="AB206" i="9"/>
  <c r="AB210" i="9"/>
  <c r="AB208" i="9"/>
  <c r="AB212" i="9"/>
  <c r="AB226" i="9"/>
  <c r="AB230" i="9"/>
  <c r="AB220" i="9"/>
  <c r="AB214" i="9"/>
  <c r="AB202" i="9"/>
  <c r="AB218" i="9"/>
  <c r="AB228" i="9"/>
  <c r="AB224" i="9"/>
  <c r="AB204" i="9"/>
  <c r="AB198" i="9"/>
  <c r="AB23" i="9" s="1"/>
  <c r="AB31" i="5" s="1"/>
  <c r="AE363" i="9"/>
  <c r="AE133" i="9" s="1"/>
  <c r="AE36" i="5" s="1"/>
  <c r="AB101" i="86"/>
  <c r="AB123" i="86" s="1"/>
  <c r="AE93" i="12" s="1"/>
  <c r="AB122" i="86"/>
  <c r="AE83" i="12" s="1"/>
  <c r="AB121" i="86"/>
  <c r="AE73" i="12" s="1"/>
  <c r="AB120" i="86"/>
  <c r="AE63" i="12" s="1"/>
  <c r="AB119" i="86"/>
  <c r="AE53" i="12" s="1"/>
  <c r="AB118" i="86"/>
  <c r="AB117" i="86"/>
  <c r="AB116" i="86"/>
  <c r="AB115" i="86"/>
  <c r="AB114" i="86"/>
  <c r="AB113" i="86"/>
  <c r="AB112" i="86"/>
  <c r="AE33" i="12" s="1"/>
  <c r="AB111" i="86"/>
  <c r="AB110" i="86"/>
  <c r="AB109" i="86"/>
  <c r="AB108" i="86"/>
  <c r="AB107" i="86"/>
  <c r="AE23" i="12" s="1"/>
  <c r="AA264" i="9"/>
  <c r="AA67" i="9" s="1"/>
  <c r="AA33" i="5" s="1"/>
  <c r="AC39" i="12"/>
  <c r="AC169" i="7"/>
  <c r="AC185" i="7"/>
  <c r="AC181" i="7"/>
  <c r="AC183" i="7"/>
  <c r="AC171" i="7"/>
  <c r="AC197" i="7"/>
  <c r="AC179" i="7"/>
  <c r="AC195" i="7"/>
  <c r="AC187" i="7"/>
  <c r="AC173" i="7"/>
  <c r="AC193" i="7"/>
  <c r="AC189" i="7"/>
  <c r="AC175" i="7"/>
  <c r="AC177" i="7"/>
  <c r="AC191" i="7"/>
  <c r="AB107" i="84"/>
  <c r="AE21" i="12" s="1"/>
  <c r="AB108" i="84"/>
  <c r="AB109" i="84"/>
  <c r="AB110" i="84"/>
  <c r="AB111" i="84"/>
  <c r="AB112" i="84"/>
  <c r="AE31" i="12" s="1"/>
  <c r="AB113" i="84"/>
  <c r="AB114" i="84"/>
  <c r="AB115" i="84"/>
  <c r="AB116" i="84"/>
  <c r="AB117" i="84"/>
  <c r="AB118" i="84"/>
  <c r="AB119" i="84"/>
  <c r="AE51" i="12" s="1"/>
  <c r="AB120" i="84"/>
  <c r="AE61" i="12" s="1"/>
  <c r="AB121" i="84"/>
  <c r="AE71" i="12" s="1"/>
  <c r="AB122" i="84"/>
  <c r="AE81" i="12" s="1"/>
  <c r="Y91" i="84"/>
  <c r="Y75" i="84"/>
  <c r="Y83" i="84"/>
  <c r="Y12" i="84"/>
  <c r="Y44" i="84"/>
  <c r="AA91" i="83"/>
  <c r="AA44" i="83"/>
  <c r="AA83" i="83"/>
  <c r="AA12" i="83"/>
  <c r="AA75" i="83"/>
  <c r="AC91" i="85"/>
  <c r="AC83" i="85"/>
  <c r="AC12" i="85"/>
  <c r="AC44" i="85"/>
  <c r="AC75" i="85"/>
  <c r="Z94" i="2"/>
  <c r="Z89" i="2" s="1"/>
  <c r="AA93" i="2"/>
  <c r="AA231" i="9"/>
  <c r="AA45" i="9" s="1"/>
  <c r="AA32" i="5" s="1"/>
  <c r="AC297" i="8"/>
  <c r="AC89" i="8" s="1"/>
  <c r="AC24" i="5" s="1"/>
  <c r="AC193" i="8"/>
  <c r="AC197" i="8"/>
  <c r="AC171" i="8"/>
  <c r="AC173" i="8"/>
  <c r="AC175" i="8"/>
  <c r="AC179" i="8"/>
  <c r="AC183" i="8"/>
  <c r="AC187" i="8"/>
  <c r="AC189" i="8"/>
  <c r="AC191" i="8"/>
  <c r="AC195" i="8"/>
  <c r="AC169" i="8"/>
  <c r="AC185" i="8"/>
  <c r="AC177" i="8"/>
  <c r="AC181" i="8"/>
  <c r="AA231" i="7"/>
  <c r="AA45" i="7" s="1"/>
  <c r="AA12" i="5" s="1"/>
  <c r="AB323" i="7"/>
  <c r="AB303" i="7"/>
  <c r="AB321" i="7"/>
  <c r="AB327" i="7"/>
  <c r="AB301" i="7"/>
  <c r="AB311" i="7"/>
  <c r="AB329" i="7"/>
  <c r="AB307" i="7"/>
  <c r="AB305" i="7"/>
  <c r="AB317" i="7"/>
  <c r="AB313" i="7"/>
  <c r="AB325" i="7"/>
  <c r="AB315" i="7"/>
  <c r="AB309" i="7"/>
  <c r="AB319" i="7"/>
  <c r="AD290" i="7"/>
  <c r="AD296" i="7"/>
  <c r="AD280" i="7"/>
  <c r="AD292" i="7"/>
  <c r="AD274" i="7"/>
  <c r="AD282" i="7"/>
  <c r="AD288" i="7"/>
  <c r="AD276" i="7"/>
  <c r="AD294" i="7"/>
  <c r="AD272" i="7"/>
  <c r="AD284" i="7"/>
  <c r="AD268" i="7"/>
  <c r="AD278" i="7"/>
  <c r="AD286" i="7"/>
  <c r="AD270" i="7"/>
  <c r="AF356" i="7"/>
  <c r="AF352" i="7"/>
  <c r="AF354" i="7"/>
  <c r="AF334" i="7"/>
  <c r="AF362" i="7"/>
  <c r="AF350" i="7"/>
  <c r="AF336" i="7"/>
  <c r="AF340" i="7"/>
  <c r="AF360" i="7"/>
  <c r="AF338" i="7"/>
  <c r="AF346" i="7"/>
  <c r="AF358" i="7"/>
  <c r="AF344" i="7"/>
  <c r="AF342" i="7"/>
  <c r="AF348" i="7"/>
  <c r="AE363" i="7"/>
  <c r="AE133" i="7" s="1"/>
  <c r="AE16" i="5" s="1"/>
  <c r="AA111" i="82"/>
  <c r="AA110" i="82"/>
  <c r="AA109" i="82"/>
  <c r="AA108" i="82"/>
  <c r="AA118" i="82"/>
  <c r="AA115" i="82"/>
  <c r="AA120" i="82"/>
  <c r="AD59" i="12" s="1"/>
  <c r="AA122" i="82"/>
  <c r="AD79" i="12" s="1"/>
  <c r="AA114" i="82"/>
  <c r="AA116" i="82"/>
  <c r="AA121" i="82"/>
  <c r="AD69" i="12" s="1"/>
  <c r="AA107" i="82"/>
  <c r="AD19" i="12" s="1"/>
  <c r="AA113" i="82"/>
  <c r="AA112" i="82"/>
  <c r="AD29" i="12" s="1"/>
  <c r="AA264" i="7"/>
  <c r="AA67" i="7" s="1"/>
  <c r="AA13" i="5" s="1"/>
  <c r="AB198" i="7"/>
  <c r="AB23" i="7" s="1"/>
  <c r="AB11" i="5" s="1"/>
  <c r="AB321" i="8"/>
  <c r="AB305" i="8"/>
  <c r="AB319" i="8"/>
  <c r="AB303" i="8"/>
  <c r="AB323" i="8"/>
  <c r="AB329" i="8"/>
  <c r="AB315" i="8"/>
  <c r="AB327" i="8"/>
  <c r="AB307" i="8"/>
  <c r="AB325" i="8"/>
  <c r="AB309" i="8"/>
  <c r="AB311" i="8"/>
  <c r="AB317" i="8"/>
  <c r="AB313" i="8"/>
  <c r="AB301" i="8"/>
  <c r="AD282" i="8"/>
  <c r="AD294" i="8"/>
  <c r="AD286" i="8"/>
  <c r="AD270" i="8"/>
  <c r="AD278" i="8"/>
  <c r="AD276" i="8"/>
  <c r="AD292" i="8"/>
  <c r="AD290" i="8"/>
  <c r="AD274" i="8"/>
  <c r="AD288" i="8"/>
  <c r="AD284" i="8"/>
  <c r="AD268" i="8"/>
  <c r="AD280" i="8"/>
  <c r="AD272" i="8"/>
  <c r="AD296" i="8"/>
  <c r="AF344" i="8"/>
  <c r="AF360" i="8"/>
  <c r="AF340" i="8"/>
  <c r="AF356" i="8"/>
  <c r="AF346" i="8"/>
  <c r="AF336" i="8"/>
  <c r="AF338" i="8"/>
  <c r="AF354" i="8"/>
  <c r="AF334" i="8"/>
  <c r="AF350" i="8"/>
  <c r="AF362" i="8"/>
  <c r="AF352" i="8"/>
  <c r="AF342" i="8"/>
  <c r="AF358" i="8"/>
  <c r="AF348" i="8"/>
  <c r="Z62" i="2"/>
  <c r="Z57" i="2" s="1"/>
  <c r="AA61" i="2"/>
  <c r="AD86" i="2"/>
  <c r="AE85" i="2"/>
  <c r="AD81" i="2"/>
  <c r="Y83" i="82"/>
  <c r="Y12" i="82"/>
  <c r="Y91" i="82"/>
  <c r="Y75" i="82"/>
  <c r="Y44" i="82"/>
  <c r="AA264" i="8"/>
  <c r="AA67" i="8" s="1"/>
  <c r="AA23" i="5" s="1"/>
  <c r="Z54" i="2"/>
  <c r="Z49" i="2" s="1"/>
  <c r="AA53" i="2"/>
  <c r="AA396" i="7"/>
  <c r="AA155" i="7" s="1"/>
  <c r="AA17" i="5" s="1"/>
  <c r="AC177" i="9"/>
  <c r="AC187" i="9"/>
  <c r="AC171" i="9"/>
  <c r="AC183" i="9"/>
  <c r="AC193" i="9"/>
  <c r="AC169" i="9"/>
  <c r="AC191" i="9"/>
  <c r="AC195" i="9"/>
  <c r="AC197" i="9"/>
  <c r="AC179" i="9"/>
  <c r="AC181" i="9"/>
  <c r="AC185" i="9"/>
  <c r="AC173" i="9"/>
  <c r="AC189" i="9"/>
  <c r="AC175" i="9"/>
  <c r="AB311" i="9"/>
  <c r="AB317" i="9"/>
  <c r="AB301" i="9"/>
  <c r="AB327" i="9"/>
  <c r="AB323" i="9"/>
  <c r="AB307" i="9"/>
  <c r="AB319" i="9"/>
  <c r="AB329" i="9"/>
  <c r="AB313" i="9"/>
  <c r="AB303" i="9"/>
  <c r="AB325" i="9"/>
  <c r="AB321" i="9"/>
  <c r="AB309" i="9"/>
  <c r="AB305" i="9"/>
  <c r="AB315" i="9"/>
  <c r="AD288" i="9"/>
  <c r="AD294" i="9"/>
  <c r="AD272" i="9"/>
  <c r="AD278" i="9"/>
  <c r="AD284" i="9"/>
  <c r="AD268" i="9"/>
  <c r="AD282" i="9"/>
  <c r="AD292" i="9"/>
  <c r="AD296" i="9"/>
  <c r="AD290" i="9"/>
  <c r="AD286" i="9"/>
  <c r="AD270" i="9"/>
  <c r="AD280" i="9"/>
  <c r="AD274" i="9"/>
  <c r="AD276" i="9"/>
  <c r="AF340" i="9"/>
  <c r="AF356" i="9"/>
  <c r="AF350" i="9"/>
  <c r="AF346" i="9"/>
  <c r="AF334" i="9"/>
  <c r="AF362" i="9"/>
  <c r="AF360" i="9"/>
  <c r="AF336" i="9"/>
  <c r="AF338" i="9"/>
  <c r="AF344" i="9"/>
  <c r="AF354" i="9"/>
  <c r="AF348" i="9"/>
  <c r="AF358" i="9"/>
  <c r="AF342" i="9"/>
  <c r="AF352" i="9"/>
  <c r="AE40" i="12" l="1"/>
  <c r="AD38" i="12"/>
  <c r="AC109" i="83"/>
  <c r="AC110" i="83"/>
  <c r="AC111" i="83"/>
  <c r="AC120" i="83"/>
  <c r="AF60" i="12" s="1"/>
  <c r="AC121" i="83"/>
  <c r="AF70" i="12" s="1"/>
  <c r="AC122" i="83"/>
  <c r="AF80" i="12" s="1"/>
  <c r="AC107" i="83"/>
  <c r="AF20" i="12" s="1"/>
  <c r="AC108" i="83"/>
  <c r="AC118" i="83"/>
  <c r="AC114" i="83"/>
  <c r="AC115" i="83"/>
  <c r="AC116" i="83"/>
  <c r="AC112" i="83"/>
  <c r="AF30" i="12" s="1"/>
  <c r="AC113" i="83"/>
  <c r="AD28" i="12"/>
  <c r="AB118" i="81"/>
  <c r="AB122" i="81"/>
  <c r="AE78" i="12" s="1"/>
  <c r="AB107" i="81"/>
  <c r="AB109" i="81"/>
  <c r="AB111" i="81"/>
  <c r="AB121" i="81"/>
  <c r="AE68" i="12" s="1"/>
  <c r="AB114" i="81"/>
  <c r="AB116" i="81"/>
  <c r="AB120" i="81"/>
  <c r="AE58" i="12" s="1"/>
  <c r="AB108" i="81"/>
  <c r="AB110" i="81"/>
  <c r="AB115" i="81"/>
  <c r="AB112" i="81"/>
  <c r="AE28" i="12" s="1"/>
  <c r="AB113" i="81"/>
  <c r="AE30" i="12"/>
  <c r="AA110" i="13"/>
  <c r="AA121" i="13"/>
  <c r="AD67" i="12" s="1"/>
  <c r="AA107" i="13"/>
  <c r="AA116" i="13"/>
  <c r="AA108" i="13"/>
  <c r="AA118" i="13"/>
  <c r="AA122" i="13"/>
  <c r="AD77" i="12" s="1"/>
  <c r="AA114" i="13"/>
  <c r="AA109" i="13"/>
  <c r="AA120" i="13"/>
  <c r="AD57" i="12" s="1"/>
  <c r="AA115" i="13"/>
  <c r="AA111" i="13"/>
  <c r="AA112" i="13"/>
  <c r="AD27" i="12" s="1"/>
  <c r="AA113" i="13"/>
  <c r="AC77" i="12"/>
  <c r="AE43" i="12"/>
  <c r="AC107" i="85"/>
  <c r="AF22" i="12" s="1"/>
  <c r="AC101" i="85"/>
  <c r="AC123" i="85" s="1"/>
  <c r="AF92" i="12" s="1"/>
  <c r="AB100" i="84"/>
  <c r="AB101" i="84" s="1"/>
  <c r="AB123" i="84" s="1"/>
  <c r="AE91" i="12" s="1"/>
  <c r="AB74" i="2"/>
  <c r="AE41" i="12"/>
  <c r="AC100" i="81"/>
  <c r="AC50" i="2"/>
  <c r="AD100" i="85"/>
  <c r="AD101" i="85" s="1"/>
  <c r="AD123" i="85" s="1"/>
  <c r="AG92" i="12" s="1"/>
  <c r="AD82" i="2"/>
  <c r="AD100" i="83"/>
  <c r="AD66" i="2"/>
  <c r="AC198" i="9"/>
  <c r="AC23" i="9" s="1"/>
  <c r="AC31" i="5" s="1"/>
  <c r="AB42" i="2"/>
  <c r="AB100" i="13"/>
  <c r="AD27" i="9"/>
  <c r="AD27" i="8"/>
  <c r="AD27" i="7"/>
  <c r="AA4" i="81"/>
  <c r="AD49" i="9"/>
  <c r="AD49" i="8"/>
  <c r="AD49" i="7"/>
  <c r="AA4" i="82"/>
  <c r="AE166" i="9"/>
  <c r="AE5" i="9"/>
  <c r="AE166" i="8"/>
  <c r="AE5" i="8"/>
  <c r="AE166" i="7"/>
  <c r="AE5" i="7"/>
  <c r="AB4" i="13"/>
  <c r="AD93" i="9"/>
  <c r="AD93" i="8"/>
  <c r="AD93" i="7"/>
  <c r="AA4" i="84"/>
  <c r="AF71" i="9"/>
  <c r="AF71" i="8"/>
  <c r="AF71" i="7"/>
  <c r="AC4" i="83"/>
  <c r="AD137" i="9"/>
  <c r="AD137" i="8"/>
  <c r="AD137" i="7"/>
  <c r="AA4" i="86"/>
  <c r="AD297" i="9"/>
  <c r="AD89" i="9" s="1"/>
  <c r="AD34" i="5" s="1"/>
  <c r="AB330" i="9"/>
  <c r="AB111" i="9" s="1"/>
  <c r="AB35" i="5" s="1"/>
  <c r="AD39" i="12"/>
  <c r="AA94" i="2"/>
  <c r="AA89" i="2" s="1"/>
  <c r="AB93" i="2"/>
  <c r="AA78" i="2"/>
  <c r="AB77" i="2"/>
  <c r="AA73" i="2"/>
  <c r="AE288" i="9"/>
  <c r="AE272" i="9"/>
  <c r="AE294" i="9"/>
  <c r="AE278" i="9"/>
  <c r="AE284" i="9"/>
  <c r="AE268" i="9"/>
  <c r="AE282" i="9"/>
  <c r="AE290" i="9"/>
  <c r="AE292" i="9"/>
  <c r="AE286" i="9"/>
  <c r="AE296" i="9"/>
  <c r="AE274" i="9"/>
  <c r="AE280" i="9"/>
  <c r="AE270" i="9"/>
  <c r="AE276" i="9"/>
  <c r="AD193" i="8"/>
  <c r="AD177" i="8"/>
  <c r="AD197" i="8"/>
  <c r="AD169" i="8"/>
  <c r="AD181" i="8"/>
  <c r="AD173" i="8"/>
  <c r="AD175" i="8"/>
  <c r="AD179" i="8"/>
  <c r="AD183" i="8"/>
  <c r="AD187" i="8"/>
  <c r="AD189" i="8"/>
  <c r="AD185" i="8"/>
  <c r="AD191" i="8"/>
  <c r="AD195" i="8"/>
  <c r="AD171" i="8"/>
  <c r="Z75" i="86"/>
  <c r="Z83" i="86"/>
  <c r="Z91" i="86"/>
  <c r="Z44" i="86"/>
  <c r="Z12" i="86"/>
  <c r="AA54" i="2"/>
  <c r="AA49" i="2" s="1"/>
  <c r="AB53" i="2"/>
  <c r="AH115" i="9"/>
  <c r="AH115" i="8"/>
  <c r="AH115" i="7"/>
  <c r="AE4" i="85"/>
  <c r="AB396" i="9"/>
  <c r="AB155" i="9" s="1"/>
  <c r="AB37" i="5" s="1"/>
  <c r="AC323" i="7"/>
  <c r="AC303" i="7"/>
  <c r="AC321" i="7"/>
  <c r="AC327" i="7"/>
  <c r="AC301" i="7"/>
  <c r="AC311" i="7"/>
  <c r="AC307" i="7"/>
  <c r="AC305" i="7"/>
  <c r="AC317" i="7"/>
  <c r="AC329" i="7"/>
  <c r="AC313" i="7"/>
  <c r="AC325" i="7"/>
  <c r="AC315" i="7"/>
  <c r="AC309" i="7"/>
  <c r="AC319" i="7"/>
  <c r="AC369" i="7"/>
  <c r="AC379" i="7"/>
  <c r="AC375" i="7"/>
  <c r="AC381" i="7"/>
  <c r="AC395" i="7"/>
  <c r="AC367" i="7"/>
  <c r="AC383" i="7"/>
  <c r="AC389" i="7"/>
  <c r="AC387" i="7"/>
  <c r="AC371" i="7"/>
  <c r="AC373" i="7"/>
  <c r="AC393" i="7"/>
  <c r="AC391" i="7"/>
  <c r="AC385" i="7"/>
  <c r="AC377" i="7"/>
  <c r="AE86" i="2"/>
  <c r="AE81" i="2" s="1"/>
  <c r="AF85" i="2"/>
  <c r="AF363" i="7"/>
  <c r="AF133" i="7" s="1"/>
  <c r="AF16" i="5" s="1"/>
  <c r="AD75" i="85"/>
  <c r="AD12" i="85"/>
  <c r="AD83" i="85"/>
  <c r="AD91" i="85"/>
  <c r="AD44" i="85"/>
  <c r="Z91" i="84"/>
  <c r="Z75" i="84"/>
  <c r="Z83" i="84"/>
  <c r="Z12" i="84"/>
  <c r="Z44" i="84"/>
  <c r="AD187" i="9"/>
  <c r="AD171" i="9"/>
  <c r="AD183" i="9"/>
  <c r="AD193" i="9"/>
  <c r="AD177" i="9"/>
  <c r="AD191" i="9"/>
  <c r="AD195" i="9"/>
  <c r="AD197" i="9"/>
  <c r="AD179" i="9"/>
  <c r="AD181" i="9"/>
  <c r="AD185" i="9"/>
  <c r="AD173" i="9"/>
  <c r="AD189" i="9"/>
  <c r="AD175" i="9"/>
  <c r="AD169" i="9"/>
  <c r="AC389" i="8"/>
  <c r="AC369" i="8"/>
  <c r="AC367" i="8"/>
  <c r="AC373" i="8"/>
  <c r="AC383" i="8"/>
  <c r="AC379" i="8"/>
  <c r="AC395" i="8"/>
  <c r="AC387" i="8"/>
  <c r="AC391" i="8"/>
  <c r="AC377" i="8"/>
  <c r="AC393" i="8"/>
  <c r="AC375" i="8"/>
  <c r="AC371" i="8"/>
  <c r="AC381" i="8"/>
  <c r="AC385" i="8"/>
  <c r="AF363" i="8"/>
  <c r="AF133" i="8" s="1"/>
  <c r="AF26" i="5" s="1"/>
  <c r="AC198" i="8"/>
  <c r="AC23" i="8" s="1"/>
  <c r="AC21" i="5" s="1"/>
  <c r="AC198" i="7"/>
  <c r="AC23" i="7" s="1"/>
  <c r="AC11" i="5" s="1"/>
  <c r="AD100" i="86"/>
  <c r="AD90" i="2"/>
  <c r="AG356" i="7"/>
  <c r="AG352" i="7"/>
  <c r="AG362" i="7"/>
  <c r="AG334" i="7"/>
  <c r="AG350" i="7"/>
  <c r="AG336" i="7"/>
  <c r="AG340" i="7"/>
  <c r="AG354" i="7"/>
  <c r="AG360" i="7"/>
  <c r="AG346" i="7"/>
  <c r="AG338" i="7"/>
  <c r="AG358" i="7"/>
  <c r="AG344" i="7"/>
  <c r="AG342" i="7"/>
  <c r="AG348" i="7"/>
  <c r="AB396" i="8"/>
  <c r="AB155" i="8" s="1"/>
  <c r="AB27" i="5" s="1"/>
  <c r="AC305" i="8"/>
  <c r="AC321" i="8"/>
  <c r="AC319" i="8"/>
  <c r="AC303" i="8"/>
  <c r="AC323" i="8"/>
  <c r="AC315" i="8"/>
  <c r="AC327" i="8"/>
  <c r="AC307" i="8"/>
  <c r="AC325" i="8"/>
  <c r="AC329" i="8"/>
  <c r="AC309" i="8"/>
  <c r="AC311" i="8"/>
  <c r="AC301" i="8"/>
  <c r="AC317" i="8"/>
  <c r="AC313" i="8"/>
  <c r="AC367" i="9"/>
  <c r="AC371" i="9"/>
  <c r="AC395" i="9"/>
  <c r="AC369" i="9"/>
  <c r="AC379" i="9"/>
  <c r="AC389" i="9"/>
  <c r="AC387" i="9"/>
  <c r="AC383" i="9"/>
  <c r="AC393" i="9"/>
  <c r="AC391" i="9"/>
  <c r="AC377" i="9"/>
  <c r="AC385" i="9"/>
  <c r="AC373" i="9"/>
  <c r="AC375" i="9"/>
  <c r="AC381" i="9"/>
  <c r="AF363" i="9"/>
  <c r="AF133" i="9" s="1"/>
  <c r="AF36" i="5" s="1"/>
  <c r="AD297" i="7"/>
  <c r="AD89" i="7" s="1"/>
  <c r="AD14" i="5" s="1"/>
  <c r="AC101" i="86"/>
  <c r="AC123" i="86" s="1"/>
  <c r="AF93" i="12" s="1"/>
  <c r="AC120" i="86"/>
  <c r="AF63" i="12" s="1"/>
  <c r="AC112" i="86"/>
  <c r="AF33" i="12" s="1"/>
  <c r="AC119" i="86"/>
  <c r="AF53" i="12" s="1"/>
  <c r="AC111" i="86"/>
  <c r="AC118" i="86"/>
  <c r="AC110" i="86"/>
  <c r="AC117" i="86"/>
  <c r="AC109" i="86"/>
  <c r="AC116" i="86"/>
  <c r="AC122" i="86"/>
  <c r="AF83" i="12" s="1"/>
  <c r="AC114" i="86"/>
  <c r="AC121" i="86"/>
  <c r="AF73" i="12" s="1"/>
  <c r="AC108" i="86"/>
  <c r="AC115" i="86"/>
  <c r="AC113" i="86"/>
  <c r="AF43" i="12" s="1"/>
  <c r="AC107" i="86"/>
  <c r="AF23" i="12" s="1"/>
  <c r="AC100" i="82"/>
  <c r="AC58" i="2"/>
  <c r="AG344" i="8"/>
  <c r="AG360" i="8"/>
  <c r="AG340" i="8"/>
  <c r="AG356" i="8"/>
  <c r="AG338" i="8"/>
  <c r="AG336" i="8"/>
  <c r="AG334" i="8"/>
  <c r="AG354" i="8"/>
  <c r="AG346" i="8"/>
  <c r="AG350" i="8"/>
  <c r="AG362" i="8"/>
  <c r="AG352" i="8"/>
  <c r="AG342" i="8"/>
  <c r="AG358" i="8"/>
  <c r="AG348" i="8"/>
  <c r="AC70" i="2"/>
  <c r="AC65" i="2" s="1"/>
  <c r="AD69" i="2"/>
  <c r="AC301" i="9"/>
  <c r="AC327" i="9"/>
  <c r="AC311" i="9"/>
  <c r="AC317" i="9"/>
  <c r="AC307" i="9"/>
  <c r="AC323" i="9"/>
  <c r="AC329" i="9"/>
  <c r="AC319" i="9"/>
  <c r="AC325" i="9"/>
  <c r="AC313" i="9"/>
  <c r="AC303" i="9"/>
  <c r="AC309" i="9"/>
  <c r="AC321" i="9"/>
  <c r="AC305" i="9"/>
  <c r="AC315" i="9"/>
  <c r="Z91" i="81"/>
  <c r="Z12" i="81"/>
  <c r="Z44" i="81"/>
  <c r="Z75" i="81"/>
  <c r="Z83" i="81"/>
  <c r="Z83" i="82"/>
  <c r="Z12" i="82"/>
  <c r="Z91" i="82"/>
  <c r="Z44" i="82"/>
  <c r="Z75" i="82"/>
  <c r="AA62" i="2"/>
  <c r="AA57" i="2" s="1"/>
  <c r="AB61" i="2"/>
  <c r="AB231" i="9"/>
  <c r="AB45" i="9" s="1"/>
  <c r="AB32" i="5" s="1"/>
  <c r="AC122" i="84"/>
  <c r="AF81" i="12" s="1"/>
  <c r="AC107" i="84"/>
  <c r="AF21" i="12" s="1"/>
  <c r="AC121" i="84"/>
  <c r="AF71" i="12" s="1"/>
  <c r="AC117" i="84"/>
  <c r="AC113" i="84"/>
  <c r="AC112" i="84"/>
  <c r="AF31" i="12" s="1"/>
  <c r="AC109" i="84"/>
  <c r="AC120" i="84"/>
  <c r="AF61" i="12" s="1"/>
  <c r="AC116" i="84"/>
  <c r="AC111" i="84"/>
  <c r="AC119" i="84"/>
  <c r="AF51" i="12" s="1"/>
  <c r="AC115" i="84"/>
  <c r="AC108" i="84"/>
  <c r="AC110" i="84"/>
  <c r="AC118" i="84"/>
  <c r="AC114" i="84"/>
  <c r="AB112" i="82"/>
  <c r="AE29" i="12" s="1"/>
  <c r="AB122" i="82"/>
  <c r="AE79" i="12" s="1"/>
  <c r="AB121" i="82"/>
  <c r="AE69" i="12" s="1"/>
  <c r="AB120" i="82"/>
  <c r="AE59" i="12" s="1"/>
  <c r="AB118" i="82"/>
  <c r="AB116" i="82"/>
  <c r="AB115" i="82"/>
  <c r="AB114" i="82"/>
  <c r="AB110" i="82"/>
  <c r="AB107" i="82"/>
  <c r="AE19" i="12" s="1"/>
  <c r="AB109" i="82"/>
  <c r="AB111" i="82"/>
  <c r="AB108" i="82"/>
  <c r="AB113" i="82"/>
  <c r="AG356" i="9"/>
  <c r="AG340" i="9"/>
  <c r="AG350" i="9"/>
  <c r="AG334" i="9"/>
  <c r="AG346" i="9"/>
  <c r="AG362" i="9"/>
  <c r="AG336" i="9"/>
  <c r="AG338" i="9"/>
  <c r="AG360" i="9"/>
  <c r="AG348" i="9"/>
  <c r="AG354" i="9"/>
  <c r="AG344" i="9"/>
  <c r="AG358" i="9"/>
  <c r="AG352" i="9"/>
  <c r="AG342" i="9"/>
  <c r="AB91" i="83"/>
  <c r="AB75" i="83"/>
  <c r="AB12" i="83"/>
  <c r="AB44" i="83"/>
  <c r="AB83" i="83"/>
  <c r="AA12" i="13"/>
  <c r="AA83" i="13"/>
  <c r="AA44" i="13"/>
  <c r="AA75" i="13"/>
  <c r="AA91" i="13"/>
  <c r="AC224" i="7"/>
  <c r="AC208" i="7"/>
  <c r="AC206" i="7"/>
  <c r="AC222" i="7"/>
  <c r="AC204" i="7"/>
  <c r="AC214" i="7"/>
  <c r="AC220" i="7"/>
  <c r="AC228" i="7"/>
  <c r="AC216" i="7"/>
  <c r="AC226" i="7"/>
  <c r="AC212" i="7"/>
  <c r="AC230" i="7"/>
  <c r="AC218" i="7"/>
  <c r="AC210" i="7"/>
  <c r="AC202" i="7"/>
  <c r="AC247" i="7"/>
  <c r="AC263" i="7"/>
  <c r="AC261" i="7"/>
  <c r="AC245" i="7"/>
  <c r="AC251" i="7"/>
  <c r="AC255" i="7"/>
  <c r="AC235" i="7"/>
  <c r="AC253" i="7"/>
  <c r="AC239" i="7"/>
  <c r="AC257" i="7"/>
  <c r="AC241" i="7"/>
  <c r="AC249" i="7"/>
  <c r="AC237" i="7"/>
  <c r="AC259" i="7"/>
  <c r="AC243" i="7"/>
  <c r="AD297" i="8"/>
  <c r="AD89" i="8" s="1"/>
  <c r="AD24" i="5" s="1"/>
  <c r="AB330" i="8"/>
  <c r="AB111" i="8" s="1"/>
  <c r="AB25" i="5" s="1"/>
  <c r="AB330" i="7"/>
  <c r="AB111" i="7" s="1"/>
  <c r="AB15" i="5" s="1"/>
  <c r="AB46" i="2"/>
  <c r="AB41" i="2" s="1"/>
  <c r="AC45" i="2"/>
  <c r="AB231" i="8"/>
  <c r="AB45" i="8" s="1"/>
  <c r="AB22" i="5" s="1"/>
  <c r="AB396" i="7"/>
  <c r="AB155" i="7" s="1"/>
  <c r="AB17" i="5" s="1"/>
  <c r="AB264" i="7"/>
  <c r="AB67" i="7" s="1"/>
  <c r="AB13" i="5" s="1"/>
  <c r="AE296" i="7"/>
  <c r="AE280" i="7"/>
  <c r="AE290" i="7"/>
  <c r="AE274" i="7"/>
  <c r="AE292" i="7"/>
  <c r="AE288" i="7"/>
  <c r="AE282" i="7"/>
  <c r="AE276" i="7"/>
  <c r="AE294" i="7"/>
  <c r="AE272" i="7"/>
  <c r="AE278" i="7"/>
  <c r="AE286" i="7"/>
  <c r="AE284" i="7"/>
  <c r="AE268" i="7"/>
  <c r="AE270" i="7"/>
  <c r="AD169" i="7"/>
  <c r="AD185" i="7"/>
  <c r="AD197" i="7"/>
  <c r="AD171" i="7"/>
  <c r="AD179" i="7"/>
  <c r="AD195" i="7"/>
  <c r="AD177" i="7"/>
  <c r="AD187" i="7"/>
  <c r="AD173" i="7"/>
  <c r="AD189" i="7"/>
  <c r="AD193" i="7"/>
  <c r="AD191" i="7"/>
  <c r="AD181" i="7"/>
  <c r="AD183" i="7"/>
  <c r="AD175" i="7"/>
  <c r="AC208" i="8"/>
  <c r="AC204" i="8"/>
  <c r="AC220" i="8"/>
  <c r="AC216" i="8"/>
  <c r="AC224" i="8"/>
  <c r="AC202" i="8"/>
  <c r="AC218" i="8"/>
  <c r="AC226" i="8"/>
  <c r="AC210" i="8"/>
  <c r="AC214" i="8"/>
  <c r="AC228" i="8"/>
  <c r="AC212" i="8"/>
  <c r="AC222" i="8"/>
  <c r="AC206" i="8"/>
  <c r="AC230" i="8"/>
  <c r="AC255" i="8"/>
  <c r="AC239" i="8"/>
  <c r="AC263" i="8"/>
  <c r="AC257" i="8"/>
  <c r="AC259" i="8"/>
  <c r="AC245" i="8"/>
  <c r="AC261" i="8"/>
  <c r="AC235" i="8"/>
  <c r="AC241" i="8"/>
  <c r="AC251" i="8"/>
  <c r="AC237" i="8"/>
  <c r="AC253" i="8"/>
  <c r="AC243" i="8"/>
  <c r="AC247" i="8"/>
  <c r="AC249" i="8"/>
  <c r="AB264" i="9"/>
  <c r="AB67" i="9" s="1"/>
  <c r="AB33" i="5" s="1"/>
  <c r="AB231" i="7"/>
  <c r="AB45" i="7" s="1"/>
  <c r="AB12" i="5" s="1"/>
  <c r="AB264" i="8"/>
  <c r="AB67" i="8" s="1"/>
  <c r="AB23" i="5" s="1"/>
  <c r="AE282" i="8"/>
  <c r="AE278" i="8"/>
  <c r="AE270" i="8"/>
  <c r="AE286" i="8"/>
  <c r="AE294" i="8"/>
  <c r="AE276" i="8"/>
  <c r="AE292" i="8"/>
  <c r="AE290" i="8"/>
  <c r="AE288" i="8"/>
  <c r="AE284" i="8"/>
  <c r="AE274" i="8"/>
  <c r="AE268" i="8"/>
  <c r="AE280" i="8"/>
  <c r="AE272" i="8"/>
  <c r="AE296" i="8"/>
  <c r="AC222" i="9"/>
  <c r="AC216" i="9"/>
  <c r="AC206" i="9"/>
  <c r="AC210" i="9"/>
  <c r="AC208" i="9"/>
  <c r="AC212" i="9"/>
  <c r="AC226" i="9"/>
  <c r="AC230" i="9"/>
  <c r="AC214" i="9"/>
  <c r="AC220" i="9"/>
  <c r="AC202" i="9"/>
  <c r="AC218" i="9"/>
  <c r="AC204" i="9"/>
  <c r="AC228" i="9"/>
  <c r="AC224" i="9"/>
  <c r="AC255" i="9"/>
  <c r="AC245" i="9"/>
  <c r="AC261" i="9"/>
  <c r="AC239" i="9"/>
  <c r="AC253" i="9"/>
  <c r="AC243" i="9"/>
  <c r="AC237" i="9"/>
  <c r="AC263" i="9"/>
  <c r="AC251" i="9"/>
  <c r="AC241" i="9"/>
  <c r="AC257" i="9"/>
  <c r="AC235" i="9"/>
  <c r="AC247" i="9"/>
  <c r="AC259" i="9"/>
  <c r="AC249" i="9"/>
  <c r="AD37" i="12" l="1"/>
  <c r="AE38" i="12"/>
  <c r="AD110" i="83"/>
  <c r="AD115" i="83"/>
  <c r="AD109" i="83"/>
  <c r="AD114" i="83"/>
  <c r="AD118" i="83"/>
  <c r="AD122" i="83"/>
  <c r="AG80" i="12" s="1"/>
  <c r="AD108" i="83"/>
  <c r="AD111" i="83"/>
  <c r="AD116" i="83"/>
  <c r="AD120" i="83"/>
  <c r="AG60" i="12" s="1"/>
  <c r="AD121" i="83"/>
  <c r="AG70" i="12" s="1"/>
  <c r="AD112" i="83"/>
  <c r="AG30" i="12" s="1"/>
  <c r="AD113" i="83"/>
  <c r="AC111" i="81"/>
  <c r="AC118" i="81"/>
  <c r="AC107" i="81"/>
  <c r="AF18" i="12" s="1"/>
  <c r="AC110" i="81"/>
  <c r="AC114" i="81"/>
  <c r="AC116" i="81"/>
  <c r="AC109" i="81"/>
  <c r="AC120" i="81"/>
  <c r="AF58" i="12" s="1"/>
  <c r="AC121" i="81"/>
  <c r="AF68" i="12" s="1"/>
  <c r="AC122" i="81"/>
  <c r="AF78" i="12" s="1"/>
  <c r="AC108" i="81"/>
  <c r="AC113" i="81"/>
  <c r="AF38" i="12" s="1"/>
  <c r="AC112" i="81"/>
  <c r="AF28" i="12" s="1"/>
  <c r="AE18" i="12"/>
  <c r="AF40" i="12"/>
  <c r="AB107" i="13"/>
  <c r="AE17" i="12" s="1"/>
  <c r="AB111" i="13"/>
  <c r="AB116" i="13"/>
  <c r="AB120" i="13"/>
  <c r="AE57" i="12" s="1"/>
  <c r="AB110" i="13"/>
  <c r="AB115" i="13"/>
  <c r="AB109" i="13"/>
  <c r="AB114" i="13"/>
  <c r="AB118" i="13"/>
  <c r="AB122" i="13"/>
  <c r="AB108" i="13"/>
  <c r="AB121" i="13"/>
  <c r="AE67" i="12" s="1"/>
  <c r="AB113" i="13"/>
  <c r="AB112" i="13"/>
  <c r="AE27" i="12" s="1"/>
  <c r="AD17" i="12"/>
  <c r="AE297" i="9"/>
  <c r="AE89" i="9" s="1"/>
  <c r="AE34" i="5" s="1"/>
  <c r="AD100" i="81"/>
  <c r="AD50" i="2"/>
  <c r="AE100" i="83"/>
  <c r="AE66" i="2"/>
  <c r="AC115" i="81"/>
  <c r="AE297" i="8"/>
  <c r="AE89" i="8" s="1"/>
  <c r="AE24" i="5" s="1"/>
  <c r="AD107" i="83"/>
  <c r="AG20" i="12" s="1"/>
  <c r="AG363" i="8"/>
  <c r="AG133" i="8" s="1"/>
  <c r="AG26" i="5" s="1"/>
  <c r="AE100" i="85"/>
  <c r="AE101" i="85" s="1"/>
  <c r="AE123" i="85" s="1"/>
  <c r="AH92" i="12" s="1"/>
  <c r="AE82" i="2"/>
  <c r="AC100" i="84"/>
  <c r="AC101" i="84" s="1"/>
  <c r="AC123" i="84" s="1"/>
  <c r="AF91" i="12" s="1"/>
  <c r="AC74" i="2"/>
  <c r="AF41" i="12"/>
  <c r="AC42" i="2"/>
  <c r="AC100" i="13"/>
  <c r="AE39" i="12"/>
  <c r="AC264" i="7"/>
  <c r="AC67" i="7" s="1"/>
  <c r="AC13" i="5" s="1"/>
  <c r="AG71" i="9"/>
  <c r="AG71" i="8"/>
  <c r="AG71" i="7"/>
  <c r="AD4" i="83"/>
  <c r="AE27" i="8"/>
  <c r="AE27" i="9"/>
  <c r="AE27" i="7"/>
  <c r="AB4" i="81"/>
  <c r="AE137" i="9"/>
  <c r="AE137" i="8"/>
  <c r="AE137" i="7"/>
  <c r="AB4" i="86"/>
  <c r="AI115" i="9"/>
  <c r="AI115" i="8"/>
  <c r="AI115" i="7"/>
  <c r="AF4" i="85"/>
  <c r="AE49" i="9"/>
  <c r="AE49" i="7"/>
  <c r="AE49" i="8"/>
  <c r="AB4" i="82"/>
  <c r="AF166" i="9"/>
  <c r="AF5" i="9"/>
  <c r="AF166" i="8"/>
  <c r="AF5" i="8"/>
  <c r="AF166" i="7"/>
  <c r="AF5" i="7"/>
  <c r="AC4" i="13"/>
  <c r="AC61" i="2"/>
  <c r="AB62" i="2"/>
  <c r="AB57" i="2" s="1"/>
  <c r="AC396" i="9"/>
  <c r="AC155" i="9" s="1"/>
  <c r="AC37" i="5" s="1"/>
  <c r="AC330" i="8"/>
  <c r="AC111" i="8" s="1"/>
  <c r="AC25" i="5" s="1"/>
  <c r="AB94" i="2"/>
  <c r="AC93" i="2"/>
  <c r="AB89" i="2"/>
  <c r="AD371" i="9"/>
  <c r="AD367" i="9"/>
  <c r="AD395" i="9"/>
  <c r="AD369" i="9"/>
  <c r="AD379" i="9"/>
  <c r="AD389" i="9"/>
  <c r="AD387" i="9"/>
  <c r="AD383" i="9"/>
  <c r="AD391" i="9"/>
  <c r="AD377" i="9"/>
  <c r="AD385" i="9"/>
  <c r="AD381" i="9"/>
  <c r="AD393" i="9"/>
  <c r="AD373" i="9"/>
  <c r="AD375" i="9"/>
  <c r="AD317" i="9"/>
  <c r="AD311" i="9"/>
  <c r="AD327" i="9"/>
  <c r="AD301" i="9"/>
  <c r="AD307" i="9"/>
  <c r="AD323" i="9"/>
  <c r="AD329" i="9"/>
  <c r="AD319" i="9"/>
  <c r="AD313" i="9"/>
  <c r="AD325" i="9"/>
  <c r="AD321" i="9"/>
  <c r="AD303" i="9"/>
  <c r="AD309" i="9"/>
  <c r="AD305" i="9"/>
  <c r="AD315" i="9"/>
  <c r="AA83" i="82"/>
  <c r="AA91" i="82"/>
  <c r="AA12" i="82"/>
  <c r="AA44" i="82"/>
  <c r="AA75" i="82"/>
  <c r="AD113" i="84"/>
  <c r="AD121" i="84"/>
  <c r="AG71" i="12" s="1"/>
  <c r="AD114" i="84"/>
  <c r="AD122" i="84"/>
  <c r="AG81" i="12" s="1"/>
  <c r="AD107" i="84"/>
  <c r="AG21" i="12" s="1"/>
  <c r="AD115" i="84"/>
  <c r="AD108" i="84"/>
  <c r="AD116" i="84"/>
  <c r="AD109" i="84"/>
  <c r="AD117" i="84"/>
  <c r="AD110" i="84"/>
  <c r="AD118" i="84"/>
  <c r="AD111" i="84"/>
  <c r="AD119" i="84"/>
  <c r="AG51" i="12" s="1"/>
  <c r="AD112" i="84"/>
  <c r="AG31" i="12" s="1"/>
  <c r="AD120" i="84"/>
  <c r="AG61" i="12" s="1"/>
  <c r="AG85" i="2"/>
  <c r="AF81" i="2"/>
  <c r="AF86" i="2"/>
  <c r="AC83" i="83"/>
  <c r="AC12" i="83"/>
  <c r="AC91" i="83"/>
  <c r="AC75" i="83"/>
  <c r="AC44" i="83"/>
  <c r="AB75" i="13"/>
  <c r="AB44" i="13"/>
  <c r="AB12" i="13"/>
  <c r="AB83" i="13"/>
  <c r="AB91" i="13"/>
  <c r="AD247" i="7"/>
  <c r="AD263" i="7"/>
  <c r="AD261" i="7"/>
  <c r="AD245" i="7"/>
  <c r="AD251" i="7"/>
  <c r="AD255" i="7"/>
  <c r="AD235" i="7"/>
  <c r="AD239" i="7"/>
  <c r="AD257" i="7"/>
  <c r="AD241" i="7"/>
  <c r="AD249" i="7"/>
  <c r="AD253" i="7"/>
  <c r="AD237" i="7"/>
  <c r="AD259" i="7"/>
  <c r="AD243" i="7"/>
  <c r="AD198" i="7"/>
  <c r="AD23" i="7" s="1"/>
  <c r="AD11" i="5" s="1"/>
  <c r="AE100" i="86"/>
  <c r="AE90" i="2"/>
  <c r="AE91" i="85"/>
  <c r="AE83" i="85"/>
  <c r="AE75" i="85"/>
  <c r="AE12" i="85"/>
  <c r="AE44" i="85"/>
  <c r="AD198" i="8"/>
  <c r="AD23" i="8" s="1"/>
  <c r="AD21" i="5" s="1"/>
  <c r="AF280" i="7"/>
  <c r="AF290" i="7"/>
  <c r="AF296" i="7"/>
  <c r="AF274" i="7"/>
  <c r="AF292" i="7"/>
  <c r="AF288" i="7"/>
  <c r="AF282" i="7"/>
  <c r="AF294" i="7"/>
  <c r="AF272" i="7"/>
  <c r="AF276" i="7"/>
  <c r="AF284" i="7"/>
  <c r="AF268" i="7"/>
  <c r="AF278" i="7"/>
  <c r="AF286" i="7"/>
  <c r="AF270" i="7"/>
  <c r="AE195" i="7"/>
  <c r="AE181" i="7"/>
  <c r="AE197" i="7"/>
  <c r="AE183" i="7"/>
  <c r="AE171" i="7"/>
  <c r="AE187" i="7"/>
  <c r="AE173" i="7"/>
  <c r="AE189" i="7"/>
  <c r="AE175" i="7"/>
  <c r="AE191" i="7"/>
  <c r="AE177" i="7"/>
  <c r="AE193" i="7"/>
  <c r="AE179" i="7"/>
  <c r="AE169" i="7"/>
  <c r="AE185" i="7"/>
  <c r="AD255" i="8"/>
  <c r="AD239" i="8"/>
  <c r="AD263" i="8"/>
  <c r="AD259" i="8"/>
  <c r="AD257" i="8"/>
  <c r="AD261" i="8"/>
  <c r="AD235" i="8"/>
  <c r="AD241" i="8"/>
  <c r="AD251" i="8"/>
  <c r="AD237" i="8"/>
  <c r="AD253" i="8"/>
  <c r="AD245" i="8"/>
  <c r="AD247" i="8"/>
  <c r="AD243" i="8"/>
  <c r="AD249" i="8"/>
  <c r="AE297" i="7"/>
  <c r="AE89" i="7" s="1"/>
  <c r="AE14" i="5" s="1"/>
  <c r="AD70" i="2"/>
  <c r="AE69" i="2"/>
  <c r="AD65" i="2"/>
  <c r="AD101" i="86"/>
  <c r="AD123" i="86" s="1"/>
  <c r="AG93" i="12" s="1"/>
  <c r="AD120" i="86"/>
  <c r="AG63" i="12" s="1"/>
  <c r="AD112" i="86"/>
  <c r="AG33" i="12" s="1"/>
  <c r="AD119" i="86"/>
  <c r="AG53" i="12" s="1"/>
  <c r="AD111" i="86"/>
  <c r="AD118" i="86"/>
  <c r="AD110" i="86"/>
  <c r="AD117" i="86"/>
  <c r="AD109" i="86"/>
  <c r="AD116" i="86"/>
  <c r="AD108" i="86"/>
  <c r="AD122" i="86"/>
  <c r="AG83" i="12" s="1"/>
  <c r="AD114" i="86"/>
  <c r="AD121" i="86"/>
  <c r="AG73" i="12" s="1"/>
  <c r="AD113" i="86"/>
  <c r="AD107" i="86"/>
  <c r="AG23" i="12" s="1"/>
  <c r="AD115" i="86"/>
  <c r="AH356" i="7"/>
  <c r="AH352" i="7"/>
  <c r="AH336" i="7"/>
  <c r="AH350" i="7"/>
  <c r="AH334" i="7"/>
  <c r="AH340" i="7"/>
  <c r="AH354" i="7"/>
  <c r="AH362" i="7"/>
  <c r="AH338" i="7"/>
  <c r="AH360" i="7"/>
  <c r="AH346" i="7"/>
  <c r="AH358" i="7"/>
  <c r="AH344" i="7"/>
  <c r="AH342" i="7"/>
  <c r="AH348" i="7"/>
  <c r="AF278" i="8"/>
  <c r="AF282" i="8"/>
  <c r="AF294" i="8"/>
  <c r="AF270" i="8"/>
  <c r="AF286" i="8"/>
  <c r="AF292" i="8"/>
  <c r="AF276" i="8"/>
  <c r="AF290" i="8"/>
  <c r="AF284" i="8"/>
  <c r="AF288" i="8"/>
  <c r="AF274" i="8"/>
  <c r="AF268" i="8"/>
  <c r="AF272" i="8"/>
  <c r="AF280" i="8"/>
  <c r="AF296" i="8"/>
  <c r="AD255" i="9"/>
  <c r="AD245" i="9"/>
  <c r="AD261" i="9"/>
  <c r="AD239" i="9"/>
  <c r="AD253" i="9"/>
  <c r="AD237" i="9"/>
  <c r="AD243" i="9"/>
  <c r="AD241" i="9"/>
  <c r="AD235" i="9"/>
  <c r="AD251" i="9"/>
  <c r="AD257" i="9"/>
  <c r="AD263" i="9"/>
  <c r="AD249" i="9"/>
  <c r="AD247" i="9"/>
  <c r="AD259" i="9"/>
  <c r="AC264" i="8"/>
  <c r="AC67" i="8" s="1"/>
  <c r="AC23" i="5" s="1"/>
  <c r="AC330" i="9"/>
  <c r="AC111" i="9" s="1"/>
  <c r="AC35" i="5" s="1"/>
  <c r="AH344" i="8"/>
  <c r="AH340" i="8"/>
  <c r="AH356" i="8"/>
  <c r="AH360" i="8"/>
  <c r="AH346" i="8"/>
  <c r="AH334" i="8"/>
  <c r="AH336" i="8"/>
  <c r="AH338" i="8"/>
  <c r="AH354" i="8"/>
  <c r="AH350" i="8"/>
  <c r="AH362" i="8"/>
  <c r="AH358" i="8"/>
  <c r="AH352" i="8"/>
  <c r="AH342" i="8"/>
  <c r="AH348" i="8"/>
  <c r="AE93" i="8"/>
  <c r="AE93" i="9"/>
  <c r="AE93" i="7"/>
  <c r="AB4" i="84"/>
  <c r="AF294" i="9"/>
  <c r="AF278" i="9"/>
  <c r="AF288" i="9"/>
  <c r="AF272" i="9"/>
  <c r="AF284" i="9"/>
  <c r="AF268" i="9"/>
  <c r="AF282" i="9"/>
  <c r="AF290" i="9"/>
  <c r="AF286" i="9"/>
  <c r="AF292" i="9"/>
  <c r="AF296" i="9"/>
  <c r="AF270" i="9"/>
  <c r="AF280" i="9"/>
  <c r="AF274" i="9"/>
  <c r="AF276" i="9"/>
  <c r="AE177" i="8"/>
  <c r="AE197" i="8"/>
  <c r="AE169" i="8"/>
  <c r="AE175" i="8"/>
  <c r="AE179" i="8"/>
  <c r="AE181" i="8"/>
  <c r="AE193" i="8"/>
  <c r="AE189" i="8"/>
  <c r="AE185" i="8"/>
  <c r="AE171" i="8"/>
  <c r="AE195" i="8"/>
  <c r="AE187" i="8"/>
  <c r="AE173" i="8"/>
  <c r="AE183" i="8"/>
  <c r="AE191" i="8"/>
  <c r="AA91" i="81"/>
  <c r="AA44" i="81"/>
  <c r="AA75" i="81"/>
  <c r="AA83" i="81"/>
  <c r="AA12" i="81"/>
  <c r="AD100" i="82"/>
  <c r="AD58" i="2"/>
  <c r="AD198" i="9"/>
  <c r="AD23" i="9" s="1"/>
  <c r="AD31" i="5" s="1"/>
  <c r="AC396" i="7"/>
  <c r="AC155" i="7" s="1"/>
  <c r="AC17" i="5" s="1"/>
  <c r="AH334" i="9"/>
  <c r="AH340" i="9"/>
  <c r="AH356" i="9"/>
  <c r="AH350" i="9"/>
  <c r="AH362" i="9"/>
  <c r="AH346" i="9"/>
  <c r="AH338" i="9"/>
  <c r="AH336" i="9"/>
  <c r="AH360" i="9"/>
  <c r="AH344" i="9"/>
  <c r="AH354" i="9"/>
  <c r="AH348" i="9"/>
  <c r="AH358" i="9"/>
  <c r="AH352" i="9"/>
  <c r="AH342" i="9"/>
  <c r="AC77" i="2"/>
  <c r="AB78" i="2"/>
  <c r="AB73" i="2" s="1"/>
  <c r="AA75" i="86"/>
  <c r="AA12" i="86"/>
  <c r="AA44" i="86"/>
  <c r="AA91" i="86"/>
  <c r="AA83" i="86"/>
  <c r="AA83" i="84"/>
  <c r="AA12" i="84"/>
  <c r="AA44" i="84"/>
  <c r="AA91" i="84"/>
  <c r="AA75" i="84"/>
  <c r="AD224" i="7"/>
  <c r="AD206" i="7"/>
  <c r="AD208" i="7"/>
  <c r="AD222" i="7"/>
  <c r="AD220" i="7"/>
  <c r="AD204" i="7"/>
  <c r="AD214" i="7"/>
  <c r="AD216" i="7"/>
  <c r="AD212" i="7"/>
  <c r="AD226" i="7"/>
  <c r="AD228" i="7"/>
  <c r="AD230" i="7"/>
  <c r="AD218" i="7"/>
  <c r="AD210" i="7"/>
  <c r="AD202" i="7"/>
  <c r="AC231" i="9"/>
  <c r="AC45" i="9" s="1"/>
  <c r="AC32" i="5" s="1"/>
  <c r="AC115" i="82"/>
  <c r="AC110" i="82"/>
  <c r="AC122" i="82"/>
  <c r="AF79" i="12" s="1"/>
  <c r="AC114" i="82"/>
  <c r="AC109" i="82"/>
  <c r="AC121" i="82"/>
  <c r="AF69" i="12" s="1"/>
  <c r="AC108" i="82"/>
  <c r="AC120" i="82"/>
  <c r="AF59" i="12" s="1"/>
  <c r="AC107" i="82"/>
  <c r="AF19" i="12" s="1"/>
  <c r="AC118" i="82"/>
  <c r="AC113" i="82"/>
  <c r="AC111" i="82"/>
  <c r="AC116" i="82"/>
  <c r="AC112" i="82"/>
  <c r="AF29" i="12" s="1"/>
  <c r="AC53" i="2"/>
  <c r="AB54" i="2"/>
  <c r="AB49" i="2" s="1"/>
  <c r="AD379" i="7"/>
  <c r="AD369" i="7"/>
  <c r="AD375" i="7"/>
  <c r="AD381" i="7"/>
  <c r="AD395" i="7"/>
  <c r="AD383" i="7"/>
  <c r="AD389" i="7"/>
  <c r="AD367" i="7"/>
  <c r="AD373" i="7"/>
  <c r="AD393" i="7"/>
  <c r="AD387" i="7"/>
  <c r="AD371" i="7"/>
  <c r="AD391" i="7"/>
  <c r="AD385" i="7"/>
  <c r="AD377" i="7"/>
  <c r="AD323" i="7"/>
  <c r="AD303" i="7"/>
  <c r="AD321" i="7"/>
  <c r="AD311" i="7"/>
  <c r="AD307" i="7"/>
  <c r="AD305" i="7"/>
  <c r="AD317" i="7"/>
  <c r="AD327" i="7"/>
  <c r="AD329" i="7"/>
  <c r="AD301" i="7"/>
  <c r="AD325" i="7"/>
  <c r="AD313" i="7"/>
  <c r="AD309" i="7"/>
  <c r="AD315" i="7"/>
  <c r="AD319" i="7"/>
  <c r="AE171" i="9"/>
  <c r="AE183" i="9"/>
  <c r="AE193" i="9"/>
  <c r="AE177" i="9"/>
  <c r="AE187" i="9"/>
  <c r="AE197" i="9"/>
  <c r="AE191" i="9"/>
  <c r="AE181" i="9"/>
  <c r="AE179" i="9"/>
  <c r="AE185" i="9"/>
  <c r="AE173" i="9"/>
  <c r="AE189" i="9"/>
  <c r="AE175" i="9"/>
  <c r="AE169" i="9"/>
  <c r="AE195" i="9"/>
  <c r="AD204" i="8"/>
  <c r="AD216" i="8"/>
  <c r="AD220" i="8"/>
  <c r="AD208" i="8"/>
  <c r="AD224" i="8"/>
  <c r="AD226" i="8"/>
  <c r="AD218" i="8"/>
  <c r="AD202" i="8"/>
  <c r="AD214" i="8"/>
  <c r="AD210" i="8"/>
  <c r="AD228" i="8"/>
  <c r="AD222" i="8"/>
  <c r="AD212" i="8"/>
  <c r="AD206" i="8"/>
  <c r="AD230" i="8"/>
  <c r="AC264" i="9"/>
  <c r="AC67" i="9" s="1"/>
  <c r="AC33" i="5" s="1"/>
  <c r="AC231" i="8"/>
  <c r="AC45" i="8" s="1"/>
  <c r="AC22" i="5" s="1"/>
  <c r="AC46" i="2"/>
  <c r="AC41" i="2" s="1"/>
  <c r="AD45" i="2"/>
  <c r="AC231" i="7"/>
  <c r="AC45" i="7" s="1"/>
  <c r="AC12" i="5" s="1"/>
  <c r="AG363" i="9"/>
  <c r="AG133" i="9" s="1"/>
  <c r="AG36" i="5" s="1"/>
  <c r="AG363" i="7"/>
  <c r="AG133" i="7" s="1"/>
  <c r="AG16" i="5" s="1"/>
  <c r="AC396" i="8"/>
  <c r="AC155" i="8" s="1"/>
  <c r="AC27" i="5" s="1"/>
  <c r="AC330" i="7"/>
  <c r="AC111" i="7" s="1"/>
  <c r="AC15" i="5" s="1"/>
  <c r="AD389" i="8"/>
  <c r="AD369" i="8"/>
  <c r="AD367" i="8"/>
  <c r="AD373" i="8"/>
  <c r="AD383" i="8"/>
  <c r="AD379" i="8"/>
  <c r="AD395" i="8"/>
  <c r="AD387" i="8"/>
  <c r="AD391" i="8"/>
  <c r="AD377" i="8"/>
  <c r="AD393" i="8"/>
  <c r="AD375" i="8"/>
  <c r="AD371" i="8"/>
  <c r="AD381" i="8"/>
  <c r="AD385" i="8"/>
  <c r="AD305" i="8"/>
  <c r="AD321" i="8"/>
  <c r="AD323" i="8"/>
  <c r="AD319" i="8"/>
  <c r="AD303" i="8"/>
  <c r="AD327" i="8"/>
  <c r="AD307" i="8"/>
  <c r="AD325" i="8"/>
  <c r="AD329" i="8"/>
  <c r="AD315" i="8"/>
  <c r="AD309" i="8"/>
  <c r="AD311" i="8"/>
  <c r="AD317" i="8"/>
  <c r="AD313" i="8"/>
  <c r="AD301" i="8"/>
  <c r="AD216" i="9"/>
  <c r="AD206" i="9"/>
  <c r="AD222" i="9"/>
  <c r="AD210" i="9"/>
  <c r="AD208" i="9"/>
  <c r="AD212" i="9"/>
  <c r="AD230" i="9"/>
  <c r="AD226" i="9"/>
  <c r="AD214" i="9"/>
  <c r="AD202" i="9"/>
  <c r="AD220" i="9"/>
  <c r="AD224" i="9"/>
  <c r="AD228" i="9"/>
  <c r="AD204" i="9"/>
  <c r="AD218" i="9"/>
  <c r="AG40" i="12" l="1"/>
  <c r="AE114" i="83"/>
  <c r="AE109" i="83"/>
  <c r="AE115" i="83"/>
  <c r="AE107" i="83"/>
  <c r="AH20" i="12" s="1"/>
  <c r="AE110" i="83"/>
  <c r="AE122" i="83"/>
  <c r="AH80" i="12" s="1"/>
  <c r="AE120" i="83"/>
  <c r="AH60" i="12" s="1"/>
  <c r="AE121" i="83"/>
  <c r="AH70" i="12" s="1"/>
  <c r="AE116" i="83"/>
  <c r="AE118" i="83"/>
  <c r="AE111" i="83"/>
  <c r="AE108" i="83"/>
  <c r="AE113" i="83"/>
  <c r="AE112" i="83"/>
  <c r="AH30" i="12" s="1"/>
  <c r="AD107" i="81"/>
  <c r="AD109" i="81"/>
  <c r="AD111" i="81"/>
  <c r="AD115" i="81"/>
  <c r="AD118" i="81"/>
  <c r="AD122" i="81"/>
  <c r="AG78" i="12" s="1"/>
  <c r="AD108" i="81"/>
  <c r="AD110" i="81"/>
  <c r="AD114" i="81"/>
  <c r="AD121" i="81"/>
  <c r="AG68" i="12" s="1"/>
  <c r="AD120" i="81"/>
  <c r="AG58" i="12" s="1"/>
  <c r="AD113" i="81"/>
  <c r="AG38" i="12" s="1"/>
  <c r="AD112" i="81"/>
  <c r="AG28" i="12" s="1"/>
  <c r="AE37" i="12"/>
  <c r="AE77" i="12"/>
  <c r="AC115" i="13"/>
  <c r="AC109" i="13"/>
  <c r="AC110" i="13"/>
  <c r="AC118" i="13"/>
  <c r="AC107" i="13"/>
  <c r="AF17" i="12" s="1"/>
  <c r="AC116" i="13"/>
  <c r="AC120" i="13"/>
  <c r="AF57" i="12" s="1"/>
  <c r="AC114" i="13"/>
  <c r="AC121" i="13"/>
  <c r="AF67" i="12" s="1"/>
  <c r="AC111" i="13"/>
  <c r="AC122" i="13"/>
  <c r="AF77" i="12" s="1"/>
  <c r="AC108" i="13"/>
  <c r="AC113" i="13"/>
  <c r="AC112" i="13"/>
  <c r="AF27" i="12" s="1"/>
  <c r="AD100" i="84"/>
  <c r="AD101" i="84" s="1"/>
  <c r="AD123" i="84" s="1"/>
  <c r="AG91" i="12" s="1"/>
  <c r="AD74" i="2"/>
  <c r="AD396" i="8"/>
  <c r="AD155" i="8" s="1"/>
  <c r="AD27" i="5" s="1"/>
  <c r="AF100" i="85"/>
  <c r="AF101" i="85" s="1"/>
  <c r="AF123" i="85" s="1"/>
  <c r="AI92" i="12" s="1"/>
  <c r="AF82" i="2"/>
  <c r="AF100" i="83"/>
  <c r="AF66" i="2"/>
  <c r="AE100" i="81"/>
  <c r="AE50" i="2"/>
  <c r="AD116" i="81"/>
  <c r="AH363" i="9"/>
  <c r="AH133" i="9" s="1"/>
  <c r="AH36" i="5" s="1"/>
  <c r="AE198" i="7"/>
  <c r="AE23" i="7" s="1"/>
  <c r="AE11" i="5" s="1"/>
  <c r="AD42" i="2"/>
  <c r="AD100" i="13"/>
  <c r="AF39" i="12"/>
  <c r="AD264" i="7"/>
  <c r="AD67" i="7" s="1"/>
  <c r="AD13" i="5" s="1"/>
  <c r="AF27" i="9"/>
  <c r="AF27" i="8"/>
  <c r="AF27" i="7"/>
  <c r="AC4" i="81"/>
  <c r="AF49" i="9"/>
  <c r="AF49" i="8"/>
  <c r="AF49" i="7"/>
  <c r="AC4" i="82"/>
  <c r="AG166" i="9"/>
  <c r="AG5" i="9"/>
  <c r="AG166" i="8"/>
  <c r="AG5" i="8"/>
  <c r="AG166" i="7"/>
  <c r="AG5" i="7"/>
  <c r="AD4" i="13"/>
  <c r="AF93" i="9"/>
  <c r="AF93" i="8"/>
  <c r="AF93" i="7"/>
  <c r="AC4" i="84"/>
  <c r="AE327" i="9"/>
  <c r="AE301" i="9"/>
  <c r="AE311" i="9"/>
  <c r="AE317" i="9"/>
  <c r="AE307" i="9"/>
  <c r="AE323" i="9"/>
  <c r="AE329" i="9"/>
  <c r="AE319" i="9"/>
  <c r="AE325" i="9"/>
  <c r="AE303" i="9"/>
  <c r="AE313" i="9"/>
  <c r="AE321" i="9"/>
  <c r="AE309" i="9"/>
  <c r="AE305" i="9"/>
  <c r="AE315" i="9"/>
  <c r="AH363" i="7"/>
  <c r="AH133" i="7" s="1"/>
  <c r="AH16" i="5" s="1"/>
  <c r="AF100" i="86"/>
  <c r="AF90" i="2"/>
  <c r="AD396" i="9"/>
  <c r="AD155" i="9" s="1"/>
  <c r="AD37" i="5" s="1"/>
  <c r="AF197" i="8"/>
  <c r="AF169" i="8"/>
  <c r="AF181" i="8"/>
  <c r="AF193" i="8"/>
  <c r="AF177" i="8"/>
  <c r="AF185" i="8"/>
  <c r="AF171" i="8"/>
  <c r="AF173" i="8"/>
  <c r="AF175" i="8"/>
  <c r="AF179" i="8"/>
  <c r="AF183" i="8"/>
  <c r="AF187" i="8"/>
  <c r="AF189" i="8"/>
  <c r="AF195" i="8"/>
  <c r="AF191" i="8"/>
  <c r="AF91" i="85"/>
  <c r="AF75" i="85"/>
  <c r="AF83" i="85"/>
  <c r="AF12" i="85"/>
  <c r="AF44" i="85"/>
  <c r="AB44" i="81"/>
  <c r="AB83" i="81"/>
  <c r="AB91" i="81"/>
  <c r="AB75" i="81"/>
  <c r="AB12" i="81"/>
  <c r="AD330" i="8"/>
  <c r="AD111" i="8" s="1"/>
  <c r="AD25" i="5" s="1"/>
  <c r="AD53" i="2"/>
  <c r="AC49" i="2"/>
  <c r="AC54" i="2"/>
  <c r="AE100" i="82"/>
  <c r="AE58" i="2"/>
  <c r="AE321" i="8"/>
  <c r="AE305" i="8"/>
  <c r="AE323" i="8"/>
  <c r="AE303" i="8"/>
  <c r="AE319" i="8"/>
  <c r="AE327" i="8"/>
  <c r="AE307" i="8"/>
  <c r="AE325" i="8"/>
  <c r="AE329" i="8"/>
  <c r="AE315" i="8"/>
  <c r="AE311" i="8"/>
  <c r="AE309" i="8"/>
  <c r="AE317" i="8"/>
  <c r="AE301" i="8"/>
  <c r="AE313" i="8"/>
  <c r="AH71" i="9"/>
  <c r="AH71" i="8"/>
  <c r="AH71" i="7"/>
  <c r="AE4" i="83"/>
  <c r="AD264" i="8"/>
  <c r="AD67" i="8" s="1"/>
  <c r="AD23" i="5" s="1"/>
  <c r="AE101" i="86"/>
  <c r="AE123" i="86" s="1"/>
  <c r="AH93" i="12" s="1"/>
  <c r="AE120" i="86"/>
  <c r="AH63" i="12" s="1"/>
  <c r="AE112" i="86"/>
  <c r="AH33" i="12" s="1"/>
  <c r="AE119" i="86"/>
  <c r="AH53" i="12" s="1"/>
  <c r="AE111" i="86"/>
  <c r="AE118" i="86"/>
  <c r="AE110" i="86"/>
  <c r="AE117" i="86"/>
  <c r="AE109" i="86"/>
  <c r="AE116" i="86"/>
  <c r="AE108" i="86"/>
  <c r="AE122" i="86"/>
  <c r="AH83" i="12" s="1"/>
  <c r="AE114" i="86"/>
  <c r="AE121" i="86"/>
  <c r="AH73" i="12" s="1"/>
  <c r="AE113" i="86"/>
  <c r="AE115" i="86"/>
  <c r="AE107" i="86"/>
  <c r="AH23" i="12" s="1"/>
  <c r="AE107" i="84"/>
  <c r="AH21" i="12" s="1"/>
  <c r="AE115" i="84"/>
  <c r="AE108" i="84"/>
  <c r="AE116" i="84"/>
  <c r="AE109" i="84"/>
  <c r="AE117" i="84"/>
  <c r="AE110" i="84"/>
  <c r="AE118" i="84"/>
  <c r="AE112" i="84"/>
  <c r="AH31" i="12" s="1"/>
  <c r="AE113" i="84"/>
  <c r="AE119" i="84"/>
  <c r="AH51" i="12" s="1"/>
  <c r="AE122" i="84"/>
  <c r="AH81" i="12" s="1"/>
  <c r="AE111" i="84"/>
  <c r="AE114" i="84"/>
  <c r="AE120" i="84"/>
  <c r="AH61" i="12" s="1"/>
  <c r="AE121" i="84"/>
  <c r="AH71" i="12" s="1"/>
  <c r="AI356" i="7"/>
  <c r="AI352" i="7"/>
  <c r="AI354" i="7"/>
  <c r="AI334" i="7"/>
  <c r="AI362" i="7"/>
  <c r="AI336" i="7"/>
  <c r="AI350" i="7"/>
  <c r="AI340" i="7"/>
  <c r="AI346" i="7"/>
  <c r="AI338" i="7"/>
  <c r="AI360" i="7"/>
  <c r="AI344" i="7"/>
  <c r="AI358" i="7"/>
  <c r="AI348" i="7"/>
  <c r="AI342" i="7"/>
  <c r="AE224" i="7"/>
  <c r="AE208" i="7"/>
  <c r="AE222" i="7"/>
  <c r="AE206" i="7"/>
  <c r="AE204" i="7"/>
  <c r="AE220" i="7"/>
  <c r="AE214" i="7"/>
  <c r="AE226" i="7"/>
  <c r="AE216" i="7"/>
  <c r="AE212" i="7"/>
  <c r="AE228" i="7"/>
  <c r="AE218" i="7"/>
  <c r="AE210" i="7"/>
  <c r="AE230" i="7"/>
  <c r="AE202" i="7"/>
  <c r="AD396" i="7"/>
  <c r="AD155" i="7" s="1"/>
  <c r="AD17" i="5" s="1"/>
  <c r="AD107" i="82"/>
  <c r="AG19" i="12" s="1"/>
  <c r="AD115" i="82"/>
  <c r="AD121" i="82"/>
  <c r="AG69" i="12" s="1"/>
  <c r="AD122" i="82"/>
  <c r="AG79" i="12" s="1"/>
  <c r="AD120" i="82"/>
  <c r="AG59" i="12" s="1"/>
  <c r="AD118" i="82"/>
  <c r="AD110" i="82"/>
  <c r="AD111" i="82"/>
  <c r="AD109" i="82"/>
  <c r="AD116" i="82"/>
  <c r="AD108" i="82"/>
  <c r="AD114" i="82"/>
  <c r="AD112" i="82"/>
  <c r="AG29" i="12" s="1"/>
  <c r="AD113" i="82"/>
  <c r="AF297" i="8"/>
  <c r="AF89" i="8" s="1"/>
  <c r="AF24" i="5" s="1"/>
  <c r="AG43" i="12"/>
  <c r="AE70" i="2"/>
  <c r="AF69" i="2"/>
  <c r="AE65" i="2"/>
  <c r="AF193" i="9"/>
  <c r="AF171" i="9"/>
  <c r="AF183" i="9"/>
  <c r="AF177" i="9"/>
  <c r="AF187" i="9"/>
  <c r="AF191" i="9"/>
  <c r="AF181" i="9"/>
  <c r="AF179" i="9"/>
  <c r="AF185" i="9"/>
  <c r="AF173" i="9"/>
  <c r="AF175" i="9"/>
  <c r="AF189" i="9"/>
  <c r="AF169" i="9"/>
  <c r="AF195" i="9"/>
  <c r="AF197" i="9"/>
  <c r="AI344" i="8"/>
  <c r="AI356" i="8"/>
  <c r="AI340" i="8"/>
  <c r="AI360" i="8"/>
  <c r="AI346" i="8"/>
  <c r="AI334" i="8"/>
  <c r="AI336" i="8"/>
  <c r="AI338" i="8"/>
  <c r="AI354" i="8"/>
  <c r="AI350" i="8"/>
  <c r="AI352" i="8"/>
  <c r="AI358" i="8"/>
  <c r="AI362" i="8"/>
  <c r="AI342" i="8"/>
  <c r="AI348" i="8"/>
  <c r="AE222" i="9"/>
  <c r="AE216" i="9"/>
  <c r="AE206" i="9"/>
  <c r="AE210" i="9"/>
  <c r="AE208" i="9"/>
  <c r="AE226" i="9"/>
  <c r="AE230" i="9"/>
  <c r="AE212" i="9"/>
  <c r="AE202" i="9"/>
  <c r="AE220" i="9"/>
  <c r="AE214" i="9"/>
  <c r="AE204" i="9"/>
  <c r="AE228" i="9"/>
  <c r="AE224" i="9"/>
  <c r="AE218" i="9"/>
  <c r="AD231" i="8"/>
  <c r="AD45" i="8" s="1"/>
  <c r="AD22" i="5" s="1"/>
  <c r="AE198" i="9"/>
  <c r="AE23" i="9" s="1"/>
  <c r="AE31" i="5" s="1"/>
  <c r="AF297" i="9"/>
  <c r="AF89" i="9" s="1"/>
  <c r="AF34" i="5" s="1"/>
  <c r="AF137" i="9"/>
  <c r="AF137" i="8"/>
  <c r="AF137" i="7"/>
  <c r="AC4" i="86"/>
  <c r="AI340" i="9"/>
  <c r="AI356" i="9"/>
  <c r="AI350" i="9"/>
  <c r="AI346" i="9"/>
  <c r="AI362" i="9"/>
  <c r="AI334" i="9"/>
  <c r="AI336" i="9"/>
  <c r="AI360" i="9"/>
  <c r="AI338" i="9"/>
  <c r="AI344" i="9"/>
  <c r="AI348" i="9"/>
  <c r="AI354" i="9"/>
  <c r="AI358" i="9"/>
  <c r="AI342" i="9"/>
  <c r="AI352" i="9"/>
  <c r="AE204" i="8"/>
  <c r="AE208" i="8"/>
  <c r="AE220" i="8"/>
  <c r="AE216" i="8"/>
  <c r="AE224" i="8"/>
  <c r="AE218" i="8"/>
  <c r="AE226" i="8"/>
  <c r="AE202" i="8"/>
  <c r="AE214" i="8"/>
  <c r="AE210" i="8"/>
  <c r="AE228" i="8"/>
  <c r="AE212" i="8"/>
  <c r="AE222" i="8"/>
  <c r="AE230" i="8"/>
  <c r="AE206" i="8"/>
  <c r="AD231" i="9"/>
  <c r="AD45" i="9" s="1"/>
  <c r="AD32" i="5" s="1"/>
  <c r="AC94" i="2"/>
  <c r="AC89" i="2" s="1"/>
  <c r="AD93" i="2"/>
  <c r="AD61" i="2"/>
  <c r="AC57" i="2"/>
  <c r="AC62" i="2"/>
  <c r="AB44" i="82"/>
  <c r="AB91" i="82"/>
  <c r="AB12" i="82"/>
  <c r="AB75" i="82"/>
  <c r="AB83" i="82"/>
  <c r="AB75" i="86"/>
  <c r="AB91" i="86"/>
  <c r="AB44" i="86"/>
  <c r="AB12" i="86"/>
  <c r="AB83" i="86"/>
  <c r="AD91" i="83"/>
  <c r="AD83" i="83"/>
  <c r="AD44" i="83"/>
  <c r="AD12" i="83"/>
  <c r="AD75" i="83"/>
  <c r="AE198" i="8"/>
  <c r="AE23" i="8" s="1"/>
  <c r="AE21" i="5" s="1"/>
  <c r="AJ115" i="9"/>
  <c r="AJ115" i="8"/>
  <c r="AJ115" i="7"/>
  <c r="AG4" i="85"/>
  <c r="AD330" i="9"/>
  <c r="AD111" i="9" s="1"/>
  <c r="AD35" i="5" s="1"/>
  <c r="AC91" i="13"/>
  <c r="AC75" i="13"/>
  <c r="AC12" i="13"/>
  <c r="AC83" i="13"/>
  <c r="AC44" i="13"/>
  <c r="AE255" i="8"/>
  <c r="AE239" i="8"/>
  <c r="AE263" i="8"/>
  <c r="AE259" i="8"/>
  <c r="AE257" i="8"/>
  <c r="AE235" i="8"/>
  <c r="AE241" i="8"/>
  <c r="AE251" i="8"/>
  <c r="AE237" i="8"/>
  <c r="AE253" i="8"/>
  <c r="AE245" i="8"/>
  <c r="AE261" i="8"/>
  <c r="AE247" i="8"/>
  <c r="AE243" i="8"/>
  <c r="AE249" i="8"/>
  <c r="AE369" i="7"/>
  <c r="AE379" i="7"/>
  <c r="AE375" i="7"/>
  <c r="AE381" i="7"/>
  <c r="AE395" i="7"/>
  <c r="AE389" i="7"/>
  <c r="AE367" i="7"/>
  <c r="AE383" i="7"/>
  <c r="AE393" i="7"/>
  <c r="AE387" i="7"/>
  <c r="AE371" i="7"/>
  <c r="AE373" i="7"/>
  <c r="AE385" i="7"/>
  <c r="AE377" i="7"/>
  <c r="AE391" i="7"/>
  <c r="AG280" i="7"/>
  <c r="AG290" i="7"/>
  <c r="AG296" i="7"/>
  <c r="AG274" i="7"/>
  <c r="AG292" i="7"/>
  <c r="AG288" i="7"/>
  <c r="AG282" i="7"/>
  <c r="AG276" i="7"/>
  <c r="AG294" i="7"/>
  <c r="AG272" i="7"/>
  <c r="AG284" i="7"/>
  <c r="AG268" i="7"/>
  <c r="AG278" i="7"/>
  <c r="AG286" i="7"/>
  <c r="AG270" i="7"/>
  <c r="AB83" i="84"/>
  <c r="AB91" i="84"/>
  <c r="AB44" i="84"/>
  <c r="AB12" i="84"/>
  <c r="AB75" i="84"/>
  <c r="AH363" i="8"/>
  <c r="AH133" i="8" s="1"/>
  <c r="AH26" i="5" s="1"/>
  <c r="AD264" i="9"/>
  <c r="AD67" i="9" s="1"/>
  <c r="AD33" i="5" s="1"/>
  <c r="AH85" i="2"/>
  <c r="AG81" i="2"/>
  <c r="AG86" i="2"/>
  <c r="AF185" i="7"/>
  <c r="AF179" i="7"/>
  <c r="AF171" i="7"/>
  <c r="AF195" i="7"/>
  <c r="AF183" i="7"/>
  <c r="AF173" i="7"/>
  <c r="AF189" i="7"/>
  <c r="AF193" i="7"/>
  <c r="AF169" i="7"/>
  <c r="AF181" i="7"/>
  <c r="AF197" i="7"/>
  <c r="AF177" i="7"/>
  <c r="AF175" i="7"/>
  <c r="AF187" i="7"/>
  <c r="AF191" i="7"/>
  <c r="AE263" i="7"/>
  <c r="AE247" i="7"/>
  <c r="AE261" i="7"/>
  <c r="AE245" i="7"/>
  <c r="AE251" i="7"/>
  <c r="AE255" i="7"/>
  <c r="AE235" i="7"/>
  <c r="AE239" i="7"/>
  <c r="AE257" i="7"/>
  <c r="AE241" i="7"/>
  <c r="AE249" i="7"/>
  <c r="AE253" i="7"/>
  <c r="AE237" i="7"/>
  <c r="AE259" i="7"/>
  <c r="AE243" i="7"/>
  <c r="AE389" i="8"/>
  <c r="AE369" i="8"/>
  <c r="AE367" i="8"/>
  <c r="AE373" i="8"/>
  <c r="AE383" i="8"/>
  <c r="AE379" i="8"/>
  <c r="AE395" i="8"/>
  <c r="AE387" i="8"/>
  <c r="AE391" i="8"/>
  <c r="AE377" i="8"/>
  <c r="AE393" i="8"/>
  <c r="AE375" i="8"/>
  <c r="AE371" i="8"/>
  <c r="AE381" i="8"/>
  <c r="AE385" i="8"/>
  <c r="AG278" i="8"/>
  <c r="AG282" i="8"/>
  <c r="AG294" i="8"/>
  <c r="AG270" i="8"/>
  <c r="AG286" i="8"/>
  <c r="AG292" i="8"/>
  <c r="AG276" i="8"/>
  <c r="AG290" i="8"/>
  <c r="AG274" i="8"/>
  <c r="AG288" i="8"/>
  <c r="AG284" i="8"/>
  <c r="AG272" i="8"/>
  <c r="AG268" i="8"/>
  <c r="AG280" i="8"/>
  <c r="AG296" i="8"/>
  <c r="AE45" i="2"/>
  <c r="AD46" i="2"/>
  <c r="AD41" i="2" s="1"/>
  <c r="AD330" i="7"/>
  <c r="AD111" i="7" s="1"/>
  <c r="AD15" i="5" s="1"/>
  <c r="AD231" i="7"/>
  <c r="AD45" i="7" s="1"/>
  <c r="AD12" i="5" s="1"/>
  <c r="AD77" i="2"/>
  <c r="AC78" i="2"/>
  <c r="AC73" i="2" s="1"/>
  <c r="AE303" i="7"/>
  <c r="AE321" i="7"/>
  <c r="AE323" i="7"/>
  <c r="AE311" i="7"/>
  <c r="AE307" i="7"/>
  <c r="AE305" i="7"/>
  <c r="AE317" i="7"/>
  <c r="AE329" i="7"/>
  <c r="AE327" i="7"/>
  <c r="AE301" i="7"/>
  <c r="AE325" i="7"/>
  <c r="AE313" i="7"/>
  <c r="AE309" i="7"/>
  <c r="AE315" i="7"/>
  <c r="AE319" i="7"/>
  <c r="AF297" i="7"/>
  <c r="AF89" i="7" s="1"/>
  <c r="AF14" i="5" s="1"/>
  <c r="AG41" i="12"/>
  <c r="AE245" i="9"/>
  <c r="AE255" i="9"/>
  <c r="AE261" i="9"/>
  <c r="AE239" i="9"/>
  <c r="AE253" i="9"/>
  <c r="AE237" i="9"/>
  <c r="AE243" i="9"/>
  <c r="AE263" i="9"/>
  <c r="AE241" i="9"/>
  <c r="AE251" i="9"/>
  <c r="AE257" i="9"/>
  <c r="AE235" i="9"/>
  <c r="AE247" i="9"/>
  <c r="AE259" i="9"/>
  <c r="AE249" i="9"/>
  <c r="AE367" i="9"/>
  <c r="AE371" i="9"/>
  <c r="AE395" i="9"/>
  <c r="AE379" i="9"/>
  <c r="AE389" i="9"/>
  <c r="AE369" i="9"/>
  <c r="AE383" i="9"/>
  <c r="AE387" i="9"/>
  <c r="AE393" i="9"/>
  <c r="AE391" i="9"/>
  <c r="AE373" i="9"/>
  <c r="AE377" i="9"/>
  <c r="AE381" i="9"/>
  <c r="AE385" i="9"/>
  <c r="AE375" i="9"/>
  <c r="AG278" i="9"/>
  <c r="AG272" i="9"/>
  <c r="AG294" i="9"/>
  <c r="AG288" i="9"/>
  <c r="AG268" i="9"/>
  <c r="AG284" i="9"/>
  <c r="AG282" i="9"/>
  <c r="AG292" i="9"/>
  <c r="AG296" i="9"/>
  <c r="AG286" i="9"/>
  <c r="AG290" i="9"/>
  <c r="AG270" i="9"/>
  <c r="AG280" i="9"/>
  <c r="AG274" i="9"/>
  <c r="AG276" i="9"/>
  <c r="AH40" i="12" l="1"/>
  <c r="AF37" i="12"/>
  <c r="AE107" i="81"/>
  <c r="AH18" i="12" s="1"/>
  <c r="AE111" i="81"/>
  <c r="AE108" i="81"/>
  <c r="AE115" i="81"/>
  <c r="AE109" i="81"/>
  <c r="AE122" i="81"/>
  <c r="AH78" i="12" s="1"/>
  <c r="AE110" i="81"/>
  <c r="AE114" i="81"/>
  <c r="AE116" i="81"/>
  <c r="AE118" i="81"/>
  <c r="AE120" i="81"/>
  <c r="AH58" i="12" s="1"/>
  <c r="AE112" i="81"/>
  <c r="AH28" i="12" s="1"/>
  <c r="AE113" i="81"/>
  <c r="AG18" i="12"/>
  <c r="AF109" i="83"/>
  <c r="AF114" i="83"/>
  <c r="AF118" i="83"/>
  <c r="AF122" i="83"/>
  <c r="AI80" i="12" s="1"/>
  <c r="AF108" i="83"/>
  <c r="AF121" i="83"/>
  <c r="AI70" i="12" s="1"/>
  <c r="AF107" i="83"/>
  <c r="AI20" i="12" s="1"/>
  <c r="AF111" i="83"/>
  <c r="AF116" i="83"/>
  <c r="AF120" i="83"/>
  <c r="AI60" i="12" s="1"/>
  <c r="AF110" i="83"/>
  <c r="AF115" i="83"/>
  <c r="AF113" i="83"/>
  <c r="AF112" i="83"/>
  <c r="AI30" i="12" s="1"/>
  <c r="AD108" i="13"/>
  <c r="AD114" i="13"/>
  <c r="AD118" i="13"/>
  <c r="AD122" i="13"/>
  <c r="AG77" i="12" s="1"/>
  <c r="AD107" i="13"/>
  <c r="AG17" i="12" s="1"/>
  <c r="AD111" i="13"/>
  <c r="AD121" i="13"/>
  <c r="AG67" i="12" s="1"/>
  <c r="AD110" i="13"/>
  <c r="AD116" i="13"/>
  <c r="AD120" i="13"/>
  <c r="AG57" i="12" s="1"/>
  <c r="AD109" i="13"/>
  <c r="AD115" i="13"/>
  <c r="AD112" i="13"/>
  <c r="AG27" i="12" s="1"/>
  <c r="AD113" i="13"/>
  <c r="AG297" i="8"/>
  <c r="AG89" i="8" s="1"/>
  <c r="AG24" i="5" s="1"/>
  <c r="AH41" i="12"/>
  <c r="AE121" i="81"/>
  <c r="AH68" i="12" s="1"/>
  <c r="AI363" i="8"/>
  <c r="AI133" i="8" s="1"/>
  <c r="AI26" i="5" s="1"/>
  <c r="AG100" i="83"/>
  <c r="AG66" i="2"/>
  <c r="AG297" i="9"/>
  <c r="AG89" i="9" s="1"/>
  <c r="AG34" i="5" s="1"/>
  <c r="AE330" i="7"/>
  <c r="AE111" i="7" s="1"/>
  <c r="AE15" i="5" s="1"/>
  <c r="AG100" i="85"/>
  <c r="AG101" i="85" s="1"/>
  <c r="AG123" i="85" s="1"/>
  <c r="AJ92" i="12" s="1"/>
  <c r="AG82" i="2"/>
  <c r="AE100" i="84"/>
  <c r="AE101" i="84" s="1"/>
  <c r="AE123" i="84" s="1"/>
  <c r="AH91" i="12" s="1"/>
  <c r="AE74" i="2"/>
  <c r="AF100" i="81"/>
  <c r="AF50" i="2"/>
  <c r="AE100" i="13"/>
  <c r="AE42" i="2"/>
  <c r="AE231" i="7"/>
  <c r="AE45" i="7" s="1"/>
  <c r="AE12" i="5" s="1"/>
  <c r="AH166" i="8"/>
  <c r="AH166" i="9"/>
  <c r="AH5" i="9"/>
  <c r="AH166" i="7"/>
  <c r="AH5" i="8"/>
  <c r="AH5" i="7"/>
  <c r="AE4" i="13"/>
  <c r="AG137" i="9"/>
  <c r="AG137" i="8"/>
  <c r="AG137" i="7"/>
  <c r="AD4" i="86"/>
  <c r="AG93" i="9"/>
  <c r="AG93" i="8"/>
  <c r="AG93" i="7"/>
  <c r="AD4" i="84"/>
  <c r="AE264" i="8"/>
  <c r="AE67" i="8" s="1"/>
  <c r="AE23" i="5" s="1"/>
  <c r="AH278" i="8"/>
  <c r="AH270" i="8"/>
  <c r="AH286" i="8"/>
  <c r="AH282" i="8"/>
  <c r="AH294" i="8"/>
  <c r="AH292" i="8"/>
  <c r="AH276" i="8"/>
  <c r="AH290" i="8"/>
  <c r="AH274" i="8"/>
  <c r="AH288" i="8"/>
  <c r="AH284" i="8"/>
  <c r="AH280" i="8"/>
  <c r="AH272" i="8"/>
  <c r="AH268" i="8"/>
  <c r="AH296" i="8"/>
  <c r="AE330" i="8"/>
  <c r="AE111" i="8" s="1"/>
  <c r="AE25" i="5" s="1"/>
  <c r="AF301" i="9"/>
  <c r="AF327" i="9"/>
  <c r="AF311" i="9"/>
  <c r="AF317" i="9"/>
  <c r="AF323" i="9"/>
  <c r="AF307" i="9"/>
  <c r="AF329" i="9"/>
  <c r="AF319" i="9"/>
  <c r="AF325" i="9"/>
  <c r="AF313" i="9"/>
  <c r="AF303" i="9"/>
  <c r="AF309" i="9"/>
  <c r="AF305" i="9"/>
  <c r="AF321" i="9"/>
  <c r="AF315" i="9"/>
  <c r="AC44" i="82"/>
  <c r="AC75" i="82"/>
  <c r="AC83" i="82"/>
  <c r="AC12" i="82"/>
  <c r="AC91" i="82"/>
  <c r="AF198" i="7"/>
  <c r="AF23" i="7" s="1"/>
  <c r="AF11" i="5" s="1"/>
  <c r="AG91" i="85"/>
  <c r="AG75" i="85"/>
  <c r="AG12" i="85"/>
  <c r="AG44" i="85"/>
  <c r="AG83" i="85"/>
  <c r="AD94" i="2"/>
  <c r="AE93" i="2"/>
  <c r="AD89" i="2"/>
  <c r="AE231" i="9"/>
  <c r="AE45" i="9" s="1"/>
  <c r="AE32" i="5" s="1"/>
  <c r="AH294" i="9"/>
  <c r="AH272" i="9"/>
  <c r="AH278" i="9"/>
  <c r="AH288" i="9"/>
  <c r="AH268" i="9"/>
  <c r="AH284" i="9"/>
  <c r="AH282" i="9"/>
  <c r="AH292" i="9"/>
  <c r="AH286" i="9"/>
  <c r="AH296" i="9"/>
  <c r="AH290" i="9"/>
  <c r="AH274" i="9"/>
  <c r="AH270" i="9"/>
  <c r="AH280" i="9"/>
  <c r="AH276" i="9"/>
  <c r="AF100" i="82"/>
  <c r="AF58" i="2"/>
  <c r="AF114" i="84"/>
  <c r="AF122" i="84"/>
  <c r="AI81" i="12" s="1"/>
  <c r="AF107" i="84"/>
  <c r="AI21" i="12" s="1"/>
  <c r="AF115" i="84"/>
  <c r="AF108" i="84"/>
  <c r="AF116" i="84"/>
  <c r="AF109" i="84"/>
  <c r="AF117" i="84"/>
  <c r="AF110" i="84"/>
  <c r="AF118" i="84"/>
  <c r="AF112" i="84"/>
  <c r="AI31" i="12" s="1"/>
  <c r="AF120" i="84"/>
  <c r="AI61" i="12" s="1"/>
  <c r="AF113" i="84"/>
  <c r="AI41" i="12" s="1"/>
  <c r="AF121" i="84"/>
  <c r="AI71" i="12" s="1"/>
  <c r="AF111" i="84"/>
  <c r="AF119" i="84"/>
  <c r="AI51" i="12" s="1"/>
  <c r="AD91" i="13"/>
  <c r="AD12" i="13"/>
  <c r="AD83" i="13"/>
  <c r="AD44" i="13"/>
  <c r="AD75" i="13"/>
  <c r="AF247" i="7"/>
  <c r="AF263" i="7"/>
  <c r="AF261" i="7"/>
  <c r="AF245" i="7"/>
  <c r="AF251" i="7"/>
  <c r="AF255" i="7"/>
  <c r="AF235" i="7"/>
  <c r="AF257" i="7"/>
  <c r="AF241" i="7"/>
  <c r="AF249" i="7"/>
  <c r="AF253" i="7"/>
  <c r="AF239" i="7"/>
  <c r="AF237" i="7"/>
  <c r="AF259" i="7"/>
  <c r="AF243" i="7"/>
  <c r="AE77" i="2"/>
  <c r="AD73" i="2"/>
  <c r="AD78" i="2"/>
  <c r="AG297" i="7"/>
  <c r="AG89" i="7" s="1"/>
  <c r="AG14" i="5" s="1"/>
  <c r="AJ356" i="7"/>
  <c r="AJ352" i="7"/>
  <c r="AJ336" i="7"/>
  <c r="AJ334" i="7"/>
  <c r="AJ350" i="7"/>
  <c r="AJ340" i="7"/>
  <c r="AJ362" i="7"/>
  <c r="AJ354" i="7"/>
  <c r="AJ338" i="7"/>
  <c r="AJ360" i="7"/>
  <c r="AJ346" i="7"/>
  <c r="AJ344" i="7"/>
  <c r="AJ358" i="7"/>
  <c r="AJ342" i="7"/>
  <c r="AJ348" i="7"/>
  <c r="AC91" i="86"/>
  <c r="AC75" i="86"/>
  <c r="AC83" i="86"/>
  <c r="AC12" i="86"/>
  <c r="AC44" i="86"/>
  <c r="AE121" i="82"/>
  <c r="AH69" i="12" s="1"/>
  <c r="AE107" i="82"/>
  <c r="AH19" i="12" s="1"/>
  <c r="AE120" i="82"/>
  <c r="AH59" i="12" s="1"/>
  <c r="AE118" i="82"/>
  <c r="AE111" i="82"/>
  <c r="AE116" i="82"/>
  <c r="AE110" i="82"/>
  <c r="AE115" i="82"/>
  <c r="AE109" i="82"/>
  <c r="AE122" i="82"/>
  <c r="AH79" i="12" s="1"/>
  <c r="AE114" i="82"/>
  <c r="AE108" i="82"/>
  <c r="AE112" i="82"/>
  <c r="AH29" i="12" s="1"/>
  <c r="AE113" i="82"/>
  <c r="AG169" i="7"/>
  <c r="AG185" i="7"/>
  <c r="AG173" i="7"/>
  <c r="AG177" i="7"/>
  <c r="AG187" i="7"/>
  <c r="AG193" i="7"/>
  <c r="AG181" i="7"/>
  <c r="AG179" i="7"/>
  <c r="AG197" i="7"/>
  <c r="AG195" i="7"/>
  <c r="AG175" i="7"/>
  <c r="AG191" i="7"/>
  <c r="AG183" i="7"/>
  <c r="AG171" i="7"/>
  <c r="AG189" i="7"/>
  <c r="AF239" i="8"/>
  <c r="AF255" i="8"/>
  <c r="AF263" i="8"/>
  <c r="AF259" i="8"/>
  <c r="AF257" i="8"/>
  <c r="AF241" i="8"/>
  <c r="AF251" i="8"/>
  <c r="AF237" i="8"/>
  <c r="AF253" i="8"/>
  <c r="AF245" i="8"/>
  <c r="AF261" i="8"/>
  <c r="AF235" i="8"/>
  <c r="AF247" i="8"/>
  <c r="AF243" i="8"/>
  <c r="AF249" i="8"/>
  <c r="AJ344" i="8"/>
  <c r="AJ360" i="8"/>
  <c r="AJ356" i="8"/>
  <c r="AJ340" i="8"/>
  <c r="AJ354" i="8"/>
  <c r="AJ334" i="8"/>
  <c r="AJ350" i="8"/>
  <c r="AJ336" i="8"/>
  <c r="AJ346" i="8"/>
  <c r="AJ338" i="8"/>
  <c r="AJ362" i="8"/>
  <c r="AJ352" i="8"/>
  <c r="AJ358" i="8"/>
  <c r="AJ342" i="8"/>
  <c r="AJ348" i="8"/>
  <c r="AF369" i="7"/>
  <c r="AF379" i="7"/>
  <c r="AF381" i="7"/>
  <c r="AF395" i="7"/>
  <c r="AF375" i="7"/>
  <c r="AF389" i="7"/>
  <c r="AF367" i="7"/>
  <c r="AF383" i="7"/>
  <c r="AF387" i="7"/>
  <c r="AF371" i="7"/>
  <c r="AF393" i="7"/>
  <c r="AF373" i="7"/>
  <c r="AF377" i="7"/>
  <c r="AF391" i="7"/>
  <c r="AF385" i="7"/>
  <c r="AG100" i="86"/>
  <c r="AG90" i="2"/>
  <c r="AF245" i="9"/>
  <c r="AF255" i="9"/>
  <c r="AF261" i="9"/>
  <c r="AF239" i="9"/>
  <c r="AF253" i="9"/>
  <c r="AF237" i="9"/>
  <c r="AF243" i="9"/>
  <c r="AF251" i="9"/>
  <c r="AF257" i="9"/>
  <c r="AF263" i="9"/>
  <c r="AF235" i="9"/>
  <c r="AF247" i="9"/>
  <c r="AF241" i="9"/>
  <c r="AF259" i="9"/>
  <c r="AF249" i="9"/>
  <c r="AJ334" i="9"/>
  <c r="AJ340" i="9"/>
  <c r="AJ356" i="9"/>
  <c r="AJ362" i="9"/>
  <c r="AJ350" i="9"/>
  <c r="AJ346" i="9"/>
  <c r="AJ336" i="9"/>
  <c r="AJ360" i="9"/>
  <c r="AJ338" i="9"/>
  <c r="AJ344" i="9"/>
  <c r="AJ354" i="9"/>
  <c r="AJ348" i="9"/>
  <c r="AJ358" i="9"/>
  <c r="AJ342" i="9"/>
  <c r="AJ352" i="9"/>
  <c r="AF369" i="8"/>
  <c r="AF367" i="8"/>
  <c r="AF373" i="8"/>
  <c r="AF389" i="8"/>
  <c r="AF383" i="8"/>
  <c r="AF379" i="8"/>
  <c r="AF395" i="8"/>
  <c r="AF387" i="8"/>
  <c r="AF391" i="8"/>
  <c r="AF377" i="8"/>
  <c r="AF393" i="8"/>
  <c r="AF375" i="8"/>
  <c r="AF371" i="8"/>
  <c r="AF381" i="8"/>
  <c r="AF385" i="8"/>
  <c r="AG39" i="12"/>
  <c r="AG27" i="9"/>
  <c r="AG27" i="8"/>
  <c r="AG27" i="7"/>
  <c r="AD4" i="81"/>
  <c r="AF119" i="86"/>
  <c r="AI53" i="12" s="1"/>
  <c r="AF115" i="86"/>
  <c r="AF101" i="86"/>
  <c r="AF123" i="86" s="1"/>
  <c r="AI93" i="12" s="1"/>
  <c r="AF107" i="86"/>
  <c r="AI23" i="12" s="1"/>
  <c r="AF120" i="86"/>
  <c r="AI63" i="12" s="1"/>
  <c r="AF110" i="86"/>
  <c r="AF111" i="86"/>
  <c r="AF116" i="86"/>
  <c r="AF113" i="86"/>
  <c r="AF121" i="86"/>
  <c r="AI73" i="12" s="1"/>
  <c r="AF109" i="86"/>
  <c r="AF118" i="86"/>
  <c r="AF108" i="86"/>
  <c r="AF117" i="86"/>
  <c r="AF114" i="86"/>
  <c r="AF122" i="86"/>
  <c r="AI83" i="12" s="1"/>
  <c r="AF112" i="86"/>
  <c r="AI33" i="12" s="1"/>
  <c r="AG187" i="8"/>
  <c r="AG189" i="8"/>
  <c r="AG191" i="8"/>
  <c r="AG185" i="8"/>
  <c r="AG195" i="8"/>
  <c r="AG171" i="8"/>
  <c r="AG173" i="8"/>
  <c r="AG179" i="8"/>
  <c r="AG183" i="8"/>
  <c r="AG175" i="8"/>
  <c r="AG193" i="8"/>
  <c r="AG181" i="8"/>
  <c r="AG197" i="8"/>
  <c r="AG177" i="8"/>
  <c r="AG169" i="8"/>
  <c r="AC83" i="81"/>
  <c r="AC75" i="81"/>
  <c r="AC12" i="81"/>
  <c r="AC44" i="81"/>
  <c r="AC91" i="81"/>
  <c r="AE396" i="9"/>
  <c r="AE155" i="9" s="1"/>
  <c r="AE37" i="5" s="1"/>
  <c r="AK115" i="9"/>
  <c r="AK115" i="8"/>
  <c r="AK115" i="7"/>
  <c r="AH4" i="85"/>
  <c r="AE231" i="8"/>
  <c r="AE45" i="8" s="1"/>
  <c r="AE22" i="5" s="1"/>
  <c r="AI363" i="9"/>
  <c r="AI133" i="9" s="1"/>
  <c r="AI36" i="5" s="1"/>
  <c r="AF367" i="9"/>
  <c r="AF371" i="9"/>
  <c r="AF395" i="9"/>
  <c r="AF389" i="9"/>
  <c r="AF369" i="9"/>
  <c r="AF379" i="9"/>
  <c r="AF387" i="9"/>
  <c r="AF385" i="9"/>
  <c r="AF377" i="9"/>
  <c r="AF381" i="9"/>
  <c r="AF393" i="9"/>
  <c r="AF391" i="9"/>
  <c r="AF373" i="9"/>
  <c r="AF375" i="9"/>
  <c r="AF383" i="9"/>
  <c r="AE53" i="2"/>
  <c r="AD54" i="2"/>
  <c r="AD49" i="2"/>
  <c r="AC83" i="84"/>
  <c r="AC91" i="84"/>
  <c r="AC12" i="84"/>
  <c r="AC75" i="84"/>
  <c r="AC44" i="84"/>
  <c r="AF224" i="7"/>
  <c r="AF208" i="7"/>
  <c r="AF222" i="7"/>
  <c r="AF206" i="7"/>
  <c r="AF220" i="7"/>
  <c r="AF214" i="7"/>
  <c r="AF204" i="7"/>
  <c r="AF226" i="7"/>
  <c r="AF212" i="7"/>
  <c r="AF228" i="7"/>
  <c r="AF216" i="7"/>
  <c r="AF210" i="7"/>
  <c r="AF230" i="7"/>
  <c r="AF218" i="7"/>
  <c r="AF202" i="7"/>
  <c r="AI85" i="2"/>
  <c r="AH86" i="2"/>
  <c r="AH81" i="2" s="1"/>
  <c r="AG49" i="8"/>
  <c r="AG49" i="9"/>
  <c r="AG49" i="7"/>
  <c r="AD4" i="82"/>
  <c r="AI71" i="9"/>
  <c r="AI71" i="8"/>
  <c r="AI71" i="7"/>
  <c r="AF4" i="83"/>
  <c r="AI363" i="7"/>
  <c r="AI133" i="7" s="1"/>
  <c r="AI16" i="5" s="1"/>
  <c r="AH43" i="12"/>
  <c r="AE83" i="83"/>
  <c r="AE12" i="83"/>
  <c r="AE75" i="83"/>
  <c r="AE91" i="83"/>
  <c r="AE44" i="83"/>
  <c r="AE330" i="9"/>
  <c r="AE111" i="9" s="1"/>
  <c r="AE35" i="5" s="1"/>
  <c r="AF303" i="7"/>
  <c r="AF321" i="7"/>
  <c r="AF323" i="7"/>
  <c r="AF329" i="7"/>
  <c r="AF307" i="7"/>
  <c r="AF305" i="7"/>
  <c r="AF317" i="7"/>
  <c r="AF327" i="7"/>
  <c r="AF301" i="7"/>
  <c r="AF311" i="7"/>
  <c r="AF325" i="7"/>
  <c r="AF313" i="7"/>
  <c r="AF309" i="7"/>
  <c r="AF315" i="7"/>
  <c r="AF319" i="7"/>
  <c r="AG183" i="9"/>
  <c r="AG193" i="9"/>
  <c r="AG177" i="9"/>
  <c r="AG187" i="9"/>
  <c r="AG171" i="9"/>
  <c r="AG181" i="9"/>
  <c r="AG179" i="9"/>
  <c r="AG185" i="9"/>
  <c r="AG191" i="9"/>
  <c r="AG173" i="9"/>
  <c r="AG175" i="9"/>
  <c r="AG169" i="9"/>
  <c r="AG189" i="9"/>
  <c r="AG195" i="9"/>
  <c r="AG197" i="9"/>
  <c r="AF204" i="8"/>
  <c r="AF220" i="8"/>
  <c r="AF224" i="8"/>
  <c r="AF216" i="8"/>
  <c r="AF208" i="8"/>
  <c r="AF218" i="8"/>
  <c r="AF226" i="8"/>
  <c r="AF202" i="8"/>
  <c r="AF214" i="8"/>
  <c r="AF210" i="8"/>
  <c r="AF228" i="8"/>
  <c r="AF212" i="8"/>
  <c r="AF222" i="8"/>
  <c r="AF230" i="8"/>
  <c r="AF206" i="8"/>
  <c r="AE264" i="9"/>
  <c r="AE67" i="9" s="1"/>
  <c r="AE33" i="5" s="1"/>
  <c r="AF45" i="2"/>
  <c r="AE46" i="2"/>
  <c r="AE41" i="2" s="1"/>
  <c r="AE396" i="8"/>
  <c r="AE155" i="8" s="1"/>
  <c r="AE27" i="5" s="1"/>
  <c r="AE264" i="7"/>
  <c r="AE67" i="7" s="1"/>
  <c r="AE13" i="5" s="1"/>
  <c r="AE396" i="7"/>
  <c r="AE155" i="7" s="1"/>
  <c r="AE17" i="5" s="1"/>
  <c r="AE61" i="2"/>
  <c r="AD57" i="2"/>
  <c r="AD62" i="2"/>
  <c r="AF198" i="9"/>
  <c r="AF23" i="9" s="1"/>
  <c r="AF31" i="5" s="1"/>
  <c r="AG69" i="2"/>
  <c r="AF70" i="2"/>
  <c r="AF65" i="2" s="1"/>
  <c r="AH280" i="7"/>
  <c r="AH296" i="7"/>
  <c r="AH290" i="7"/>
  <c r="AH292" i="7"/>
  <c r="AH274" i="7"/>
  <c r="AH282" i="7"/>
  <c r="AH294" i="7"/>
  <c r="AH288" i="7"/>
  <c r="AH272" i="7"/>
  <c r="AH276" i="7"/>
  <c r="AH268" i="7"/>
  <c r="AH278" i="7"/>
  <c r="AH286" i="7"/>
  <c r="AH284" i="7"/>
  <c r="AH270" i="7"/>
  <c r="AF198" i="8"/>
  <c r="AF23" i="8" s="1"/>
  <c r="AF21" i="5" s="1"/>
  <c r="AF321" i="8"/>
  <c r="AF305" i="8"/>
  <c r="AF323" i="8"/>
  <c r="AF319" i="8"/>
  <c r="AF303" i="8"/>
  <c r="AF327" i="8"/>
  <c r="AF307" i="8"/>
  <c r="AF325" i="8"/>
  <c r="AF329" i="8"/>
  <c r="AF315" i="8"/>
  <c r="AF311" i="8"/>
  <c r="AF309" i="8"/>
  <c r="AF317" i="8"/>
  <c r="AF313" i="8"/>
  <c r="AF301" i="8"/>
  <c r="AF206" i="9"/>
  <c r="AF216" i="9"/>
  <c r="AF222" i="9"/>
  <c r="AF210" i="9"/>
  <c r="AF208" i="9"/>
  <c r="AF230" i="9"/>
  <c r="AF212" i="9"/>
  <c r="AF226" i="9"/>
  <c r="AF220" i="9"/>
  <c r="AF202" i="9"/>
  <c r="AF214" i="9"/>
  <c r="AF218" i="9"/>
  <c r="AF228" i="9"/>
  <c r="AF224" i="9"/>
  <c r="AF204" i="9"/>
  <c r="AG37" i="12" l="1"/>
  <c r="AH38" i="12"/>
  <c r="AF110" i="81"/>
  <c r="AF116" i="81"/>
  <c r="AF120" i="81"/>
  <c r="AI58" i="12" s="1"/>
  <c r="AF109" i="81"/>
  <c r="AF112" i="81"/>
  <c r="AI28" i="12" s="1"/>
  <c r="AF115" i="81"/>
  <c r="AF108" i="81"/>
  <c r="AF114" i="81"/>
  <c r="AF118" i="81"/>
  <c r="AF122" i="81"/>
  <c r="AI78" i="12" s="1"/>
  <c r="AF107" i="81"/>
  <c r="AF111" i="81"/>
  <c r="AF121" i="81"/>
  <c r="AI68" i="12" s="1"/>
  <c r="AF113" i="81"/>
  <c r="AG109" i="83"/>
  <c r="AG115" i="83"/>
  <c r="AG107" i="83"/>
  <c r="AJ20" i="12" s="1"/>
  <c r="AG114" i="83"/>
  <c r="AG108" i="83"/>
  <c r="AG111" i="83"/>
  <c r="AG110" i="83"/>
  <c r="AG118" i="83"/>
  <c r="AG122" i="83"/>
  <c r="AJ80" i="12" s="1"/>
  <c r="AG121" i="83"/>
  <c r="AJ70" i="12" s="1"/>
  <c r="AG120" i="83"/>
  <c r="AJ60" i="12" s="1"/>
  <c r="AG112" i="83"/>
  <c r="AJ30" i="12" s="1"/>
  <c r="AG113" i="83"/>
  <c r="AJ40" i="12" s="1"/>
  <c r="AI40" i="12"/>
  <c r="AE115" i="13"/>
  <c r="AE118" i="13"/>
  <c r="AE111" i="13"/>
  <c r="AE109" i="13"/>
  <c r="AE110" i="13"/>
  <c r="AE107" i="13"/>
  <c r="AH17" i="12" s="1"/>
  <c r="AE120" i="13"/>
  <c r="AH57" i="12" s="1"/>
  <c r="AE116" i="13"/>
  <c r="AE108" i="13"/>
  <c r="AE113" i="13"/>
  <c r="AE114" i="13"/>
  <c r="AE122" i="13"/>
  <c r="AH77" i="12" s="1"/>
  <c r="AE121" i="13"/>
  <c r="AH67" i="12" s="1"/>
  <c r="AE112" i="13"/>
  <c r="AH27" i="12" s="1"/>
  <c r="AI43" i="12"/>
  <c r="AF231" i="8"/>
  <c r="AF45" i="8" s="1"/>
  <c r="AF22" i="5" s="1"/>
  <c r="AG100" i="81"/>
  <c r="AG50" i="2"/>
  <c r="AH100" i="83"/>
  <c r="AH66" i="2"/>
  <c r="AG116" i="83"/>
  <c r="AF330" i="8"/>
  <c r="AF111" i="8" s="1"/>
  <c r="AF25" i="5" s="1"/>
  <c r="AF74" i="2"/>
  <c r="AF100" i="84"/>
  <c r="AF101" i="84" s="1"/>
  <c r="AF123" i="84" s="1"/>
  <c r="AI91" i="12" s="1"/>
  <c r="AH100" i="85"/>
  <c r="AH82" i="2"/>
  <c r="AJ363" i="8"/>
  <c r="AJ133" i="8" s="1"/>
  <c r="AJ26" i="5" s="1"/>
  <c r="AH297" i="8"/>
  <c r="AH89" i="8" s="1"/>
  <c r="AH24" i="5" s="1"/>
  <c r="AG198" i="7"/>
  <c r="AG23" i="7" s="1"/>
  <c r="AG11" i="5" s="1"/>
  <c r="AF42" i="2"/>
  <c r="AF100" i="13"/>
  <c r="AH39" i="12"/>
  <c r="AI166" i="9"/>
  <c r="AI5" i="9"/>
  <c r="AI166" i="7"/>
  <c r="AI166" i="8"/>
  <c r="AI5" i="8"/>
  <c r="AI5" i="7"/>
  <c r="AF4" i="13"/>
  <c r="AJ71" i="9"/>
  <c r="AJ71" i="8"/>
  <c r="AJ71" i="7"/>
  <c r="AG4" i="83"/>
  <c r="AL115" i="9"/>
  <c r="AL115" i="8"/>
  <c r="AL115" i="7"/>
  <c r="AI4" i="85"/>
  <c r="AF330" i="7"/>
  <c r="AF111" i="7" s="1"/>
  <c r="AF15" i="5" s="1"/>
  <c r="AD91" i="82"/>
  <c r="AD12" i="82"/>
  <c r="AD83" i="82"/>
  <c r="AD44" i="82"/>
  <c r="AD75" i="82"/>
  <c r="AK356" i="7"/>
  <c r="AK352" i="7"/>
  <c r="AK340" i="7"/>
  <c r="AK354" i="7"/>
  <c r="AK334" i="7"/>
  <c r="AK362" i="7"/>
  <c r="AK350" i="7"/>
  <c r="AK336" i="7"/>
  <c r="AK338" i="7"/>
  <c r="AK346" i="7"/>
  <c r="AK360" i="7"/>
  <c r="AK344" i="7"/>
  <c r="AK358" i="7"/>
  <c r="AK342" i="7"/>
  <c r="AK348" i="7"/>
  <c r="AF396" i="7"/>
  <c r="AF155" i="7" s="1"/>
  <c r="AF17" i="5" s="1"/>
  <c r="AH93" i="9"/>
  <c r="AH93" i="7"/>
  <c r="AH93" i="8"/>
  <c r="AE4" i="84"/>
  <c r="AF122" i="82"/>
  <c r="AI79" i="12" s="1"/>
  <c r="AF111" i="82"/>
  <c r="AF118" i="82"/>
  <c r="AF115" i="82"/>
  <c r="AF109" i="82"/>
  <c r="AF108" i="82"/>
  <c r="AF107" i="82"/>
  <c r="AI19" i="12" s="1"/>
  <c r="AF120" i="82"/>
  <c r="AI59" i="12" s="1"/>
  <c r="AF116" i="82"/>
  <c r="AF121" i="82"/>
  <c r="AI69" i="12" s="1"/>
  <c r="AF114" i="82"/>
  <c r="AF110" i="82"/>
  <c r="AF113" i="82"/>
  <c r="AF112" i="82"/>
  <c r="AI29" i="12" s="1"/>
  <c r="AG371" i="9"/>
  <c r="AG367" i="9"/>
  <c r="AG395" i="9"/>
  <c r="AG369" i="9"/>
  <c r="AG379" i="9"/>
  <c r="AG389" i="9"/>
  <c r="AG387" i="9"/>
  <c r="AG383" i="9"/>
  <c r="AG375" i="9"/>
  <c r="AG391" i="9"/>
  <c r="AG377" i="9"/>
  <c r="AG373" i="9"/>
  <c r="AG381" i="9"/>
  <c r="AG385" i="9"/>
  <c r="AG393" i="9"/>
  <c r="AG263" i="7"/>
  <c r="AG247" i="7"/>
  <c r="AG245" i="7"/>
  <c r="AG261" i="7"/>
  <c r="AG251" i="7"/>
  <c r="AG255" i="7"/>
  <c r="AG235" i="7"/>
  <c r="AG249" i="7"/>
  <c r="AG253" i="7"/>
  <c r="AG239" i="7"/>
  <c r="AG257" i="7"/>
  <c r="AG241" i="7"/>
  <c r="AG237" i="7"/>
  <c r="AG259" i="7"/>
  <c r="AG243" i="7"/>
  <c r="AF231" i="7"/>
  <c r="AF45" i="7" s="1"/>
  <c r="AF12" i="5" s="1"/>
  <c r="AK344" i="8"/>
  <c r="AK356" i="8"/>
  <c r="AK340" i="8"/>
  <c r="AK360" i="8"/>
  <c r="AK338" i="8"/>
  <c r="AK336" i="8"/>
  <c r="AK354" i="8"/>
  <c r="AK346" i="8"/>
  <c r="AK350" i="8"/>
  <c r="AK334" i="8"/>
  <c r="AK362" i="8"/>
  <c r="AK352" i="8"/>
  <c r="AK342" i="8"/>
  <c r="AK358" i="8"/>
  <c r="AK348" i="8"/>
  <c r="AD91" i="81"/>
  <c r="AD75" i="81"/>
  <c r="AD12" i="81"/>
  <c r="AD44" i="81"/>
  <c r="AD83" i="81"/>
  <c r="AF264" i="9"/>
  <c r="AF67" i="9" s="1"/>
  <c r="AF33" i="5" s="1"/>
  <c r="AF77" i="2"/>
  <c r="AE73" i="2"/>
  <c r="AE78" i="2"/>
  <c r="AH137" i="9"/>
  <c r="AH137" i="7"/>
  <c r="AH137" i="8"/>
  <c r="AE4" i="86"/>
  <c r="AD75" i="84"/>
  <c r="AD83" i="84"/>
  <c r="AD12" i="84"/>
  <c r="AD44" i="84"/>
  <c r="AD91" i="84"/>
  <c r="AE12" i="13"/>
  <c r="AE83" i="13"/>
  <c r="AE44" i="13"/>
  <c r="AE91" i="13"/>
  <c r="AE75" i="13"/>
  <c r="AG245" i="9"/>
  <c r="AG239" i="9"/>
  <c r="AG261" i="9"/>
  <c r="AG255" i="9"/>
  <c r="AG253" i="9"/>
  <c r="AG237" i="9"/>
  <c r="AG243" i="9"/>
  <c r="AG263" i="9"/>
  <c r="AG251" i="9"/>
  <c r="AG257" i="9"/>
  <c r="AG241" i="9"/>
  <c r="AG249" i="9"/>
  <c r="AG235" i="9"/>
  <c r="AG259" i="9"/>
  <c r="AG247" i="9"/>
  <c r="AF396" i="9"/>
  <c r="AF155" i="9" s="1"/>
  <c r="AF37" i="5" s="1"/>
  <c r="AK340" i="9"/>
  <c r="AK356" i="9"/>
  <c r="AK362" i="9"/>
  <c r="AK334" i="9"/>
  <c r="AK346" i="9"/>
  <c r="AK350" i="9"/>
  <c r="AK338" i="9"/>
  <c r="AK336" i="9"/>
  <c r="AK360" i="9"/>
  <c r="AK344" i="9"/>
  <c r="AK354" i="9"/>
  <c r="AK348" i="9"/>
  <c r="AK358" i="9"/>
  <c r="AK342" i="9"/>
  <c r="AK352" i="9"/>
  <c r="AG224" i="7"/>
  <c r="AG208" i="7"/>
  <c r="AG206" i="7"/>
  <c r="AG222" i="7"/>
  <c r="AG220" i="7"/>
  <c r="AG214" i="7"/>
  <c r="AG204" i="7"/>
  <c r="AG212" i="7"/>
  <c r="AG228" i="7"/>
  <c r="AG216" i="7"/>
  <c r="AG226" i="7"/>
  <c r="AG210" i="7"/>
  <c r="AG230" i="7"/>
  <c r="AG218" i="7"/>
  <c r="AG202" i="7"/>
  <c r="AE94" i="2"/>
  <c r="AF93" i="2"/>
  <c r="AE89" i="2"/>
  <c r="AG321" i="7"/>
  <c r="AG323" i="7"/>
  <c r="AG303" i="7"/>
  <c r="AG307" i="7"/>
  <c r="AG305" i="7"/>
  <c r="AG327" i="7"/>
  <c r="AG317" i="7"/>
  <c r="AG329" i="7"/>
  <c r="AG301" i="7"/>
  <c r="AG311" i="7"/>
  <c r="AG325" i="7"/>
  <c r="AG313" i="7"/>
  <c r="AG309" i="7"/>
  <c r="AG315" i="7"/>
  <c r="AG319" i="7"/>
  <c r="AH169" i="7"/>
  <c r="AH185" i="7"/>
  <c r="AH189" i="7"/>
  <c r="AH187" i="7"/>
  <c r="AH193" i="7"/>
  <c r="AH179" i="7"/>
  <c r="AH181" i="7"/>
  <c r="AH195" i="7"/>
  <c r="AH183" i="7"/>
  <c r="AH197" i="7"/>
  <c r="AH171" i="7"/>
  <c r="AH175" i="7"/>
  <c r="AH177" i="7"/>
  <c r="AH191" i="7"/>
  <c r="AH173" i="7"/>
  <c r="AH69" i="2"/>
  <c r="AG65" i="2"/>
  <c r="AG70" i="2"/>
  <c r="AG255" i="8"/>
  <c r="AG239" i="8"/>
  <c r="AG263" i="8"/>
  <c r="AG257" i="8"/>
  <c r="AG259" i="8"/>
  <c r="AG241" i="8"/>
  <c r="AG251" i="8"/>
  <c r="AG235" i="8"/>
  <c r="AG237" i="8"/>
  <c r="AG253" i="8"/>
  <c r="AG245" i="8"/>
  <c r="AG261" i="8"/>
  <c r="AG247" i="8"/>
  <c r="AG243" i="8"/>
  <c r="AG249" i="8"/>
  <c r="AH27" i="9"/>
  <c r="AH27" i="8"/>
  <c r="AH27" i="7"/>
  <c r="AE4" i="81"/>
  <c r="AG198" i="8"/>
  <c r="AG23" i="8" s="1"/>
  <c r="AG21" i="5" s="1"/>
  <c r="AG204" i="8"/>
  <c r="AG208" i="8"/>
  <c r="AG216" i="8"/>
  <c r="AG220" i="8"/>
  <c r="AG224" i="8"/>
  <c r="AG226" i="8"/>
  <c r="AG202" i="8"/>
  <c r="AG218" i="8"/>
  <c r="AG214" i="8"/>
  <c r="AG210" i="8"/>
  <c r="AG228" i="8"/>
  <c r="AG222" i="8"/>
  <c r="AG212" i="8"/>
  <c r="AG206" i="8"/>
  <c r="AG230" i="8"/>
  <c r="AH100" i="86"/>
  <c r="AH90" i="2"/>
  <c r="AF264" i="7"/>
  <c r="AF67" i="7" s="1"/>
  <c r="AF13" i="5" s="1"/>
  <c r="AG305" i="8"/>
  <c r="AG321" i="8"/>
  <c r="AG319" i="8"/>
  <c r="AG303" i="8"/>
  <c r="AG323" i="8"/>
  <c r="AG327" i="8"/>
  <c r="AG307" i="8"/>
  <c r="AG325" i="8"/>
  <c r="AG329" i="8"/>
  <c r="AG315" i="8"/>
  <c r="AG309" i="8"/>
  <c r="AG311" i="8"/>
  <c r="AG317" i="8"/>
  <c r="AG313" i="8"/>
  <c r="AG301" i="8"/>
  <c r="AH197" i="8"/>
  <c r="AH169" i="8"/>
  <c r="AH193" i="8"/>
  <c r="AH185" i="8"/>
  <c r="AH171" i="8"/>
  <c r="AH195" i="8"/>
  <c r="AH181" i="8"/>
  <c r="AH173" i="8"/>
  <c r="AH177" i="8"/>
  <c r="AH175" i="8"/>
  <c r="AH179" i="8"/>
  <c r="AH183" i="8"/>
  <c r="AH187" i="8"/>
  <c r="AH189" i="8"/>
  <c r="AH191" i="8"/>
  <c r="AF231" i="9"/>
  <c r="AF45" i="9" s="1"/>
  <c r="AF32" i="5" s="1"/>
  <c r="AG45" i="2"/>
  <c r="AF41" i="2"/>
  <c r="AF46" i="2"/>
  <c r="AF12" i="83"/>
  <c r="AF75" i="83"/>
  <c r="AF91" i="83"/>
  <c r="AF83" i="83"/>
  <c r="AF44" i="83"/>
  <c r="AG206" i="9"/>
  <c r="AG222" i="9"/>
  <c r="AG216" i="9"/>
  <c r="AG210" i="9"/>
  <c r="AG208" i="9"/>
  <c r="AG230" i="9"/>
  <c r="AG226" i="9"/>
  <c r="AG212" i="9"/>
  <c r="AG214" i="9"/>
  <c r="AG202" i="9"/>
  <c r="AG220" i="9"/>
  <c r="AG224" i="9"/>
  <c r="AG204" i="9"/>
  <c r="AG218" i="9"/>
  <c r="AG228" i="9"/>
  <c r="AJ363" i="9"/>
  <c r="AJ133" i="9" s="1"/>
  <c r="AJ36" i="5" s="1"/>
  <c r="AG101" i="86"/>
  <c r="AG123" i="86" s="1"/>
  <c r="AJ93" i="12" s="1"/>
  <c r="AG119" i="86"/>
  <c r="AJ53" i="12" s="1"/>
  <c r="AG111" i="86"/>
  <c r="AG118" i="86"/>
  <c r="AG110" i="86"/>
  <c r="AG117" i="86"/>
  <c r="AG109" i="86"/>
  <c r="AG116" i="86"/>
  <c r="AG108" i="86"/>
  <c r="AG115" i="86"/>
  <c r="AG107" i="86"/>
  <c r="AJ23" i="12" s="1"/>
  <c r="AG122" i="86"/>
  <c r="AJ83" i="12" s="1"/>
  <c r="AG114" i="86"/>
  <c r="AG121" i="86"/>
  <c r="AJ73" i="12" s="1"/>
  <c r="AG113" i="86"/>
  <c r="AG112" i="86"/>
  <c r="AJ33" i="12" s="1"/>
  <c r="AG120" i="86"/>
  <c r="AJ63" i="12" s="1"/>
  <c r="AG301" i="9"/>
  <c r="AG327" i="9"/>
  <c r="AG311" i="9"/>
  <c r="AG317" i="9"/>
  <c r="AG323" i="9"/>
  <c r="AG307" i="9"/>
  <c r="AG319" i="9"/>
  <c r="AG329" i="9"/>
  <c r="AG313" i="9"/>
  <c r="AG303" i="9"/>
  <c r="AG321" i="9"/>
  <c r="AG325" i="9"/>
  <c r="AG305" i="9"/>
  <c r="AG309" i="9"/>
  <c r="AG315" i="9"/>
  <c r="AI290" i="7"/>
  <c r="AI280" i="7"/>
  <c r="AI296" i="7"/>
  <c r="AI292" i="7"/>
  <c r="AI274" i="7"/>
  <c r="AI288" i="7"/>
  <c r="AI276" i="7"/>
  <c r="AI272" i="7"/>
  <c r="AI294" i="7"/>
  <c r="AI282" i="7"/>
  <c r="AI284" i="7"/>
  <c r="AI278" i="7"/>
  <c r="AI286" i="7"/>
  <c r="AI268" i="7"/>
  <c r="AI270" i="7"/>
  <c r="AE54" i="2"/>
  <c r="AE49" i="2"/>
  <c r="AF53" i="2"/>
  <c r="AD91" i="86"/>
  <c r="AD83" i="86"/>
  <c r="AD75" i="86"/>
  <c r="AD44" i="86"/>
  <c r="AD12" i="86"/>
  <c r="AH189" i="9"/>
  <c r="AH185" i="9"/>
  <c r="AH169" i="9"/>
  <c r="AH187" i="9"/>
  <c r="AH171" i="9"/>
  <c r="AH173" i="9"/>
  <c r="AH193" i="9"/>
  <c r="AH175" i="9"/>
  <c r="AH177" i="9"/>
  <c r="AH179" i="9"/>
  <c r="AH183" i="9"/>
  <c r="AH181" i="9"/>
  <c r="AH195" i="9"/>
  <c r="AH191" i="9"/>
  <c r="AH197" i="9"/>
  <c r="AH49" i="9"/>
  <c r="AH49" i="8"/>
  <c r="AH49" i="7"/>
  <c r="AE4" i="82"/>
  <c r="AG198" i="9"/>
  <c r="AG23" i="9" s="1"/>
  <c r="AG31" i="5" s="1"/>
  <c r="AI282" i="8"/>
  <c r="AI294" i="8"/>
  <c r="AI278" i="8"/>
  <c r="AI286" i="8"/>
  <c r="AI270" i="8"/>
  <c r="AI292" i="8"/>
  <c r="AI276" i="8"/>
  <c r="AI290" i="8"/>
  <c r="AI274" i="8"/>
  <c r="AI288" i="8"/>
  <c r="AI284" i="8"/>
  <c r="AI272" i="8"/>
  <c r="AI268" i="8"/>
  <c r="AI280" i="8"/>
  <c r="AI296" i="8"/>
  <c r="AJ85" i="2"/>
  <c r="AI86" i="2"/>
  <c r="AI81" i="2" s="1"/>
  <c r="AF396" i="8"/>
  <c r="AF155" i="8" s="1"/>
  <c r="AF27" i="5" s="1"/>
  <c r="AH297" i="9"/>
  <c r="AH89" i="9" s="1"/>
  <c r="AH34" i="5" s="1"/>
  <c r="AG369" i="7"/>
  <c r="AG379" i="7"/>
  <c r="AG375" i="7"/>
  <c r="AG381" i="7"/>
  <c r="AG395" i="7"/>
  <c r="AG389" i="7"/>
  <c r="AG367" i="7"/>
  <c r="AG383" i="7"/>
  <c r="AG393" i="7"/>
  <c r="AG387" i="7"/>
  <c r="AG371" i="7"/>
  <c r="AG373" i="7"/>
  <c r="AG385" i="7"/>
  <c r="AG377" i="7"/>
  <c r="AG391" i="7"/>
  <c r="AH297" i="7"/>
  <c r="AH89" i="7" s="1"/>
  <c r="AH14" i="5" s="1"/>
  <c r="AE62" i="2"/>
  <c r="AE57" i="2" s="1"/>
  <c r="AF61" i="2"/>
  <c r="AI278" i="9"/>
  <c r="AI288" i="9"/>
  <c r="AI294" i="9"/>
  <c r="AI272" i="9"/>
  <c r="AI284" i="9"/>
  <c r="AI268" i="9"/>
  <c r="AI282" i="9"/>
  <c r="AI286" i="9"/>
  <c r="AI292" i="9"/>
  <c r="AI296" i="9"/>
  <c r="AI290" i="9"/>
  <c r="AI280" i="9"/>
  <c r="AI270" i="9"/>
  <c r="AI274" i="9"/>
  <c r="AI276" i="9"/>
  <c r="AH91" i="85"/>
  <c r="AH12" i="85"/>
  <c r="AH44" i="85"/>
  <c r="AH75" i="85"/>
  <c r="AH83" i="85"/>
  <c r="AF264" i="8"/>
  <c r="AF67" i="8" s="1"/>
  <c r="AF23" i="5" s="1"/>
  <c r="AJ363" i="7"/>
  <c r="AJ133" i="7" s="1"/>
  <c r="AJ16" i="5" s="1"/>
  <c r="AG100" i="82"/>
  <c r="AG58" i="2"/>
  <c r="AF330" i="9"/>
  <c r="AF111" i="9" s="1"/>
  <c r="AF35" i="5" s="1"/>
  <c r="AG109" i="84"/>
  <c r="AG108" i="84"/>
  <c r="AG107" i="84"/>
  <c r="AJ21" i="12" s="1"/>
  <c r="AG111" i="84"/>
  <c r="AG119" i="84"/>
  <c r="AJ51" i="12" s="1"/>
  <c r="AG112" i="84"/>
  <c r="AJ31" i="12" s="1"/>
  <c r="AG120" i="84"/>
  <c r="AJ61" i="12" s="1"/>
  <c r="AG113" i="84"/>
  <c r="AG121" i="84"/>
  <c r="AJ71" i="12" s="1"/>
  <c r="AG114" i="84"/>
  <c r="AG122" i="84"/>
  <c r="AJ81" i="12" s="1"/>
  <c r="AG115" i="84"/>
  <c r="AG116" i="84"/>
  <c r="AG117" i="84"/>
  <c r="AG118" i="84"/>
  <c r="AG110" i="84"/>
  <c r="AG369" i="8"/>
  <c r="AG367" i="8"/>
  <c r="AG373" i="8"/>
  <c r="AG389" i="8"/>
  <c r="AG379" i="8"/>
  <c r="AG383" i="8"/>
  <c r="AG395" i="8"/>
  <c r="AG387" i="8"/>
  <c r="AG393" i="8"/>
  <c r="AG375" i="8"/>
  <c r="AG371" i="8"/>
  <c r="AG381" i="8"/>
  <c r="AG385" i="8"/>
  <c r="AG391" i="8"/>
  <c r="AG377" i="8"/>
  <c r="AG109" i="81" l="1"/>
  <c r="AG110" i="81"/>
  <c r="AG111" i="81"/>
  <c r="AG107" i="81"/>
  <c r="AJ18" i="12" s="1"/>
  <c r="AG120" i="81"/>
  <c r="AJ58" i="12" s="1"/>
  <c r="AG108" i="81"/>
  <c r="AG114" i="81"/>
  <c r="AG121" i="81"/>
  <c r="AJ68" i="12" s="1"/>
  <c r="AG118" i="81"/>
  <c r="AG122" i="81"/>
  <c r="AJ78" i="12" s="1"/>
  <c r="AG116" i="81"/>
  <c r="AG115" i="81"/>
  <c r="AG112" i="81"/>
  <c r="AJ28" i="12" s="1"/>
  <c r="AG113" i="81"/>
  <c r="AH37" i="12"/>
  <c r="AI38" i="12"/>
  <c r="AI18" i="12"/>
  <c r="AH108" i="83"/>
  <c r="C108" i="83" s="1"/>
  <c r="AH110" i="83"/>
  <c r="C110" i="83" s="1"/>
  <c r="B110" i="83" s="1"/>
  <c r="B38" i="83" s="1"/>
  <c r="AH115" i="83"/>
  <c r="C115" i="83" s="1"/>
  <c r="B115" i="83" s="1"/>
  <c r="B69" i="83" s="1"/>
  <c r="AH121" i="83"/>
  <c r="AH107" i="83"/>
  <c r="AK20" i="12" s="1"/>
  <c r="AH109" i="83"/>
  <c r="C109" i="83" s="1"/>
  <c r="AH111" i="83"/>
  <c r="C111" i="83" s="1"/>
  <c r="B111" i="83" s="1"/>
  <c r="B39" i="83" s="1"/>
  <c r="AH113" i="83"/>
  <c r="AH114" i="83"/>
  <c r="C114" i="83" s="1"/>
  <c r="B114" i="83" s="1"/>
  <c r="B42" i="83" s="1"/>
  <c r="AH116" i="83"/>
  <c r="C116" i="83" s="1"/>
  <c r="B116" i="83" s="1"/>
  <c r="B70" i="83" s="1"/>
  <c r="AH118" i="83"/>
  <c r="C118" i="83" s="1"/>
  <c r="B118" i="83" s="1"/>
  <c r="B72" i="83" s="1"/>
  <c r="AH120" i="83"/>
  <c r="AK60" i="12" s="1"/>
  <c r="AH122" i="83"/>
  <c r="AH112" i="83"/>
  <c r="AF109" i="13"/>
  <c r="AF115" i="13"/>
  <c r="AF108" i="13"/>
  <c r="AF114" i="13"/>
  <c r="AF118" i="13"/>
  <c r="AF122" i="13"/>
  <c r="AI77" i="12" s="1"/>
  <c r="AF107" i="13"/>
  <c r="AI17" i="12" s="1"/>
  <c r="AF111" i="13"/>
  <c r="AF113" i="13"/>
  <c r="AI37" i="12" s="1"/>
  <c r="AF121" i="13"/>
  <c r="AI67" i="12" s="1"/>
  <c r="AF110" i="13"/>
  <c r="AF116" i="13"/>
  <c r="AF120" i="13"/>
  <c r="AI57" i="12" s="1"/>
  <c r="AF112" i="13"/>
  <c r="AI27" i="12" s="1"/>
  <c r="AJ41" i="12"/>
  <c r="AG100" i="84"/>
  <c r="AG101" i="84" s="1"/>
  <c r="AG123" i="84" s="1"/>
  <c r="AJ91" i="12" s="1"/>
  <c r="AG74" i="2"/>
  <c r="AJ43" i="12"/>
  <c r="AK363" i="9"/>
  <c r="AK133" i="9" s="1"/>
  <c r="AK36" i="5" s="1"/>
  <c r="AI100" i="83"/>
  <c r="AI101" i="83" s="1"/>
  <c r="AI123" i="83" s="1"/>
  <c r="AL90" i="12" s="1"/>
  <c r="AI66" i="2"/>
  <c r="AI100" i="85"/>
  <c r="AI82" i="2"/>
  <c r="AH120" i="85"/>
  <c r="AH101" i="85"/>
  <c r="AH123" i="85" s="1"/>
  <c r="AK92" i="12" s="1"/>
  <c r="AH100" i="81"/>
  <c r="AH50" i="2"/>
  <c r="AI297" i="8"/>
  <c r="AI89" i="8" s="1"/>
  <c r="AI24" i="5" s="1"/>
  <c r="AG330" i="8"/>
  <c r="AG111" i="8" s="1"/>
  <c r="AG25" i="5" s="1"/>
  <c r="AG330" i="7"/>
  <c r="AG111" i="7" s="1"/>
  <c r="AG15" i="5" s="1"/>
  <c r="AG100" i="13"/>
  <c r="AG42" i="2"/>
  <c r="AI39" i="12"/>
  <c r="AM115" i="8"/>
  <c r="AM115" i="9"/>
  <c r="AM115" i="7"/>
  <c r="AJ4" i="85"/>
  <c r="AI49" i="8"/>
  <c r="AI49" i="9"/>
  <c r="AI49" i="7"/>
  <c r="AF4" i="82"/>
  <c r="AE91" i="82"/>
  <c r="AE75" i="82"/>
  <c r="AE83" i="82"/>
  <c r="AE44" i="82"/>
  <c r="AE12" i="82"/>
  <c r="AG53" i="2"/>
  <c r="AF54" i="2"/>
  <c r="AF49" i="2" s="1"/>
  <c r="AJ166" i="9"/>
  <c r="AJ166" i="8"/>
  <c r="AJ166" i="7"/>
  <c r="AJ5" i="8"/>
  <c r="AJ5" i="9"/>
  <c r="AJ5" i="7"/>
  <c r="AG4" i="13"/>
  <c r="AK71" i="9"/>
  <c r="AK71" i="8"/>
  <c r="AK71" i="7"/>
  <c r="AH4" i="83"/>
  <c r="AI137" i="9"/>
  <c r="AI137" i="8"/>
  <c r="AI137" i="7"/>
  <c r="AF4" i="86"/>
  <c r="AI93" i="9"/>
  <c r="AI93" i="8"/>
  <c r="AI93" i="7"/>
  <c r="AF4" i="84"/>
  <c r="AH321" i="8"/>
  <c r="AH305" i="8"/>
  <c r="AH319" i="8"/>
  <c r="AH303" i="8"/>
  <c r="AH323" i="8"/>
  <c r="AH329" i="8"/>
  <c r="AH315" i="8"/>
  <c r="AH327" i="8"/>
  <c r="AH307" i="8"/>
  <c r="AH325" i="8"/>
  <c r="AH309" i="8"/>
  <c r="AH311" i="8"/>
  <c r="AH317" i="8"/>
  <c r="AH313" i="8"/>
  <c r="AH301" i="8"/>
  <c r="AJ294" i="9"/>
  <c r="AJ278" i="9"/>
  <c r="AJ272" i="9"/>
  <c r="AJ288" i="9"/>
  <c r="AJ284" i="9"/>
  <c r="AJ268" i="9"/>
  <c r="AJ282" i="9"/>
  <c r="AJ292" i="9"/>
  <c r="AJ286" i="9"/>
  <c r="AJ296" i="9"/>
  <c r="AJ290" i="9"/>
  <c r="AJ270" i="9"/>
  <c r="AJ274" i="9"/>
  <c r="AJ280" i="9"/>
  <c r="AJ276" i="9"/>
  <c r="AH247" i="7"/>
  <c r="AH261" i="7"/>
  <c r="AH263" i="7"/>
  <c r="AH245" i="7"/>
  <c r="AH251" i="7"/>
  <c r="AH255" i="7"/>
  <c r="AH235" i="7"/>
  <c r="AH253" i="7"/>
  <c r="AH239" i="7"/>
  <c r="AH257" i="7"/>
  <c r="AH241" i="7"/>
  <c r="AH249" i="7"/>
  <c r="AH237" i="7"/>
  <c r="AH259" i="7"/>
  <c r="AH243" i="7"/>
  <c r="AI27" i="9"/>
  <c r="AI27" i="8"/>
  <c r="AI27" i="7"/>
  <c r="AF4" i="81"/>
  <c r="AG330" i="9"/>
  <c r="AG111" i="9" s="1"/>
  <c r="AG35" i="5" s="1"/>
  <c r="AG46" i="2"/>
  <c r="AG41" i="2" s="1"/>
  <c r="AH45" i="2"/>
  <c r="AH198" i="8"/>
  <c r="AH23" i="8" s="1"/>
  <c r="AH21" i="5" s="1"/>
  <c r="AI69" i="2"/>
  <c r="AH70" i="2"/>
  <c r="AH65" i="2" s="1"/>
  <c r="AF94" i="2"/>
  <c r="AF89" i="2" s="1"/>
  <c r="AG93" i="2"/>
  <c r="AG264" i="9"/>
  <c r="AG67" i="9" s="1"/>
  <c r="AG33" i="5" s="1"/>
  <c r="AG77" i="2"/>
  <c r="AF78" i="2"/>
  <c r="AF73" i="2" s="1"/>
  <c r="AG264" i="7"/>
  <c r="AG67" i="7" s="1"/>
  <c r="AG13" i="5" s="1"/>
  <c r="AH303" i="7"/>
  <c r="AH321" i="7"/>
  <c r="AH323" i="7"/>
  <c r="AH307" i="7"/>
  <c r="AH305" i="7"/>
  <c r="AH317" i="7"/>
  <c r="AH329" i="7"/>
  <c r="AH327" i="7"/>
  <c r="AH301" i="7"/>
  <c r="AH311" i="7"/>
  <c r="AH325" i="7"/>
  <c r="AH313" i="7"/>
  <c r="AH309" i="7"/>
  <c r="AH315" i="7"/>
  <c r="AH319" i="7"/>
  <c r="AI91" i="85"/>
  <c r="AI12" i="85"/>
  <c r="AI44" i="85"/>
  <c r="AI75" i="85"/>
  <c r="AI83" i="85"/>
  <c r="AF83" i="13"/>
  <c r="AF75" i="13"/>
  <c r="AF44" i="13"/>
  <c r="AF12" i="13"/>
  <c r="AF91" i="13"/>
  <c r="AH107" i="84"/>
  <c r="AK21" i="12" s="1"/>
  <c r="AH108" i="84"/>
  <c r="AH109" i="84"/>
  <c r="AH110" i="84"/>
  <c r="AH111" i="84"/>
  <c r="AH112" i="84"/>
  <c r="AK31" i="12" s="1"/>
  <c r="AH113" i="84"/>
  <c r="AH114" i="84"/>
  <c r="AH115" i="84"/>
  <c r="AH116" i="84"/>
  <c r="AH117" i="84"/>
  <c r="AH118" i="84"/>
  <c r="AH119" i="84"/>
  <c r="AK51" i="12" s="1"/>
  <c r="AH120" i="84"/>
  <c r="AK61" i="12" s="1"/>
  <c r="AH121" i="84"/>
  <c r="AK71" i="12" s="1"/>
  <c r="AH122" i="84"/>
  <c r="AK81" i="12" s="1"/>
  <c r="AH255" i="8"/>
  <c r="AH239" i="8"/>
  <c r="AH263" i="8"/>
  <c r="AH257" i="8"/>
  <c r="AH259" i="8"/>
  <c r="AH245" i="8"/>
  <c r="AH251" i="8"/>
  <c r="AH253" i="8"/>
  <c r="AH235" i="8"/>
  <c r="AH237" i="8"/>
  <c r="AH241" i="8"/>
  <c r="AH261" i="8"/>
  <c r="AH247" i="8"/>
  <c r="AH243" i="8"/>
  <c r="AH249" i="8"/>
  <c r="AI100" i="86"/>
  <c r="AI90" i="2"/>
  <c r="AH327" i="9"/>
  <c r="AH311" i="9"/>
  <c r="AH317" i="9"/>
  <c r="AH301" i="9"/>
  <c r="AH323" i="9"/>
  <c r="AH307" i="9"/>
  <c r="AH329" i="9"/>
  <c r="AH319" i="9"/>
  <c r="AH325" i="9"/>
  <c r="AH313" i="9"/>
  <c r="AH303" i="9"/>
  <c r="AH321" i="9"/>
  <c r="AH309" i="9"/>
  <c r="AH305" i="9"/>
  <c r="AH315" i="9"/>
  <c r="AL356" i="7"/>
  <c r="AL352" i="7"/>
  <c r="AL340" i="7"/>
  <c r="AL354" i="7"/>
  <c r="AL334" i="7"/>
  <c r="AL362" i="7"/>
  <c r="AL350" i="7"/>
  <c r="AL336" i="7"/>
  <c r="AL346" i="7"/>
  <c r="AL360" i="7"/>
  <c r="AL338" i="7"/>
  <c r="AL358" i="7"/>
  <c r="AL344" i="7"/>
  <c r="AL342" i="7"/>
  <c r="AL348" i="7"/>
  <c r="AI169" i="7"/>
  <c r="AI185" i="7"/>
  <c r="AI179" i="7"/>
  <c r="AI183" i="7"/>
  <c r="AI181" i="7"/>
  <c r="AI195" i="7"/>
  <c r="AI171" i="7"/>
  <c r="AI197" i="7"/>
  <c r="AI173" i="7"/>
  <c r="AI177" i="7"/>
  <c r="AI189" i="7"/>
  <c r="AI187" i="7"/>
  <c r="AI193" i="7"/>
  <c r="AI191" i="7"/>
  <c r="AI175" i="7"/>
  <c r="AH245" i="9"/>
  <c r="AH239" i="9"/>
  <c r="AH255" i="9"/>
  <c r="AH261" i="9"/>
  <c r="AH253" i="9"/>
  <c r="AH237" i="9"/>
  <c r="AH243" i="9"/>
  <c r="AH257" i="9"/>
  <c r="AH235" i="9"/>
  <c r="AH263" i="9"/>
  <c r="AH241" i="9"/>
  <c r="AH251" i="9"/>
  <c r="AH249" i="9"/>
  <c r="AH259" i="9"/>
  <c r="AH247" i="9"/>
  <c r="AH101" i="86"/>
  <c r="AH123" i="86" s="1"/>
  <c r="AK93" i="12" s="1"/>
  <c r="AH122" i="86"/>
  <c r="AK83" i="12" s="1"/>
  <c r="AH121" i="86"/>
  <c r="AK73" i="12" s="1"/>
  <c r="AH120" i="86"/>
  <c r="AK63" i="12" s="1"/>
  <c r="AH119" i="86"/>
  <c r="AK53" i="12" s="1"/>
  <c r="AH118" i="86"/>
  <c r="AH117" i="86"/>
  <c r="AH116" i="86"/>
  <c r="AH115" i="86"/>
  <c r="AH114" i="86"/>
  <c r="AH113" i="86"/>
  <c r="AH112" i="86"/>
  <c r="AK33" i="12" s="1"/>
  <c r="AH111" i="86"/>
  <c r="AH110" i="86"/>
  <c r="AH109" i="86"/>
  <c r="AH108" i="86"/>
  <c r="AH107" i="86"/>
  <c r="AK23" i="12" s="1"/>
  <c r="AE83" i="86"/>
  <c r="AE44" i="86"/>
  <c r="AE12" i="86"/>
  <c r="AE91" i="86"/>
  <c r="AE75" i="86"/>
  <c r="AG396" i="9"/>
  <c r="AG155" i="9" s="1"/>
  <c r="AG37" i="5" s="1"/>
  <c r="AL344" i="8"/>
  <c r="AL356" i="8"/>
  <c r="AL360" i="8"/>
  <c r="AL340" i="8"/>
  <c r="AL338" i="8"/>
  <c r="AL336" i="8"/>
  <c r="AL354" i="8"/>
  <c r="AL350" i="8"/>
  <c r="AL346" i="8"/>
  <c r="AL334" i="8"/>
  <c r="AL352" i="8"/>
  <c r="AL362" i="8"/>
  <c r="AL358" i="8"/>
  <c r="AL342" i="8"/>
  <c r="AL348" i="8"/>
  <c r="AI181" i="8"/>
  <c r="AI177" i="8"/>
  <c r="AI191" i="8"/>
  <c r="AI171" i="8"/>
  <c r="AI195" i="8"/>
  <c r="AI173" i="8"/>
  <c r="AI175" i="8"/>
  <c r="AI179" i="8"/>
  <c r="AI183" i="8"/>
  <c r="AI197" i="8"/>
  <c r="AI193" i="8"/>
  <c r="AI187" i="8"/>
  <c r="AI169" i="8"/>
  <c r="AI185" i="8"/>
  <c r="AI189" i="8"/>
  <c r="AI297" i="9"/>
  <c r="AI89" i="9" s="1"/>
  <c r="AI34" i="5" s="1"/>
  <c r="AG396" i="7"/>
  <c r="AG155" i="7" s="1"/>
  <c r="AG17" i="5" s="1"/>
  <c r="AH198" i="9"/>
  <c r="AH23" i="9" s="1"/>
  <c r="AH31" i="5" s="1"/>
  <c r="AG231" i="9"/>
  <c r="AG45" i="9" s="1"/>
  <c r="AG32" i="5" s="1"/>
  <c r="AG231" i="8"/>
  <c r="AG45" i="8" s="1"/>
  <c r="AG22" i="5" s="1"/>
  <c r="AE83" i="81"/>
  <c r="AE91" i="81"/>
  <c r="AE44" i="81"/>
  <c r="AE12" i="81"/>
  <c r="AE75" i="81"/>
  <c r="AG264" i="8"/>
  <c r="AG67" i="8" s="1"/>
  <c r="AG23" i="5" s="1"/>
  <c r="AH373" i="8"/>
  <c r="AH369" i="8"/>
  <c r="AH389" i="8"/>
  <c r="AH367" i="8"/>
  <c r="AH379" i="8"/>
  <c r="AH383" i="8"/>
  <c r="AH387" i="8"/>
  <c r="AH395" i="8"/>
  <c r="AH381" i="8"/>
  <c r="AH377" i="8"/>
  <c r="AH375" i="8"/>
  <c r="AH371" i="8"/>
  <c r="AH385" i="8"/>
  <c r="AH393" i="8"/>
  <c r="AH391" i="8"/>
  <c r="AK363" i="8"/>
  <c r="AK133" i="8" s="1"/>
  <c r="AK26" i="5" s="1"/>
  <c r="AL340" i="9"/>
  <c r="AL356" i="9"/>
  <c r="AL346" i="9"/>
  <c r="AL334" i="9"/>
  <c r="AL350" i="9"/>
  <c r="AL362" i="9"/>
  <c r="AL360" i="9"/>
  <c r="AL338" i="9"/>
  <c r="AL336" i="9"/>
  <c r="AL354" i="9"/>
  <c r="AL348" i="9"/>
  <c r="AL344" i="9"/>
  <c r="AL358" i="9"/>
  <c r="AL342" i="9"/>
  <c r="AL352" i="9"/>
  <c r="AH208" i="7"/>
  <c r="AH224" i="7"/>
  <c r="AH222" i="7"/>
  <c r="AH206" i="7"/>
  <c r="AH214" i="7"/>
  <c r="AH220" i="7"/>
  <c r="AH204" i="7"/>
  <c r="AH228" i="7"/>
  <c r="AH216" i="7"/>
  <c r="AH226" i="7"/>
  <c r="AH212" i="7"/>
  <c r="AH210" i="7"/>
  <c r="AH230" i="7"/>
  <c r="AH218" i="7"/>
  <c r="AH202" i="7"/>
  <c r="AG231" i="7"/>
  <c r="AG45" i="7" s="1"/>
  <c r="AG12" i="5" s="1"/>
  <c r="AH379" i="7"/>
  <c r="AH381" i="7"/>
  <c r="AH369" i="7"/>
  <c r="AH395" i="7"/>
  <c r="AH375" i="7"/>
  <c r="AH389" i="7"/>
  <c r="AH367" i="7"/>
  <c r="AH383" i="7"/>
  <c r="AH387" i="7"/>
  <c r="AH371" i="7"/>
  <c r="AH393" i="7"/>
  <c r="AH373" i="7"/>
  <c r="AH377" i="7"/>
  <c r="AH385" i="7"/>
  <c r="AH391" i="7"/>
  <c r="AK363" i="7"/>
  <c r="AK133" i="7" s="1"/>
  <c r="AK16" i="5" s="1"/>
  <c r="AG12" i="83"/>
  <c r="AG83" i="83"/>
  <c r="AG44" i="83"/>
  <c r="AG91" i="83"/>
  <c r="AG75" i="83"/>
  <c r="AG396" i="8"/>
  <c r="AG155" i="8" s="1"/>
  <c r="AG27" i="5" s="1"/>
  <c r="AH100" i="82"/>
  <c r="AH58" i="2"/>
  <c r="AH204" i="8"/>
  <c r="AH208" i="8"/>
  <c r="AH220" i="8"/>
  <c r="AH224" i="8"/>
  <c r="AH216" i="8"/>
  <c r="AH226" i="8"/>
  <c r="AH202" i="8"/>
  <c r="AH218" i="8"/>
  <c r="AH214" i="8"/>
  <c r="AH210" i="8"/>
  <c r="AH228" i="8"/>
  <c r="AH212" i="8"/>
  <c r="AH222" i="8"/>
  <c r="AH206" i="8"/>
  <c r="AH230" i="8"/>
  <c r="AH367" i="9"/>
  <c r="AH371" i="9"/>
  <c r="AH395" i="9"/>
  <c r="AH369" i="9"/>
  <c r="AH379" i="9"/>
  <c r="AH389" i="9"/>
  <c r="AH383" i="9"/>
  <c r="AH387" i="9"/>
  <c r="AH375" i="9"/>
  <c r="AH393" i="9"/>
  <c r="AH391" i="9"/>
  <c r="AH385" i="9"/>
  <c r="AH381" i="9"/>
  <c r="AH377" i="9"/>
  <c r="AH373" i="9"/>
  <c r="AJ280" i="7"/>
  <c r="AJ296" i="7"/>
  <c r="AJ290" i="7"/>
  <c r="AJ292" i="7"/>
  <c r="AJ274" i="7"/>
  <c r="AJ272" i="7"/>
  <c r="AJ282" i="7"/>
  <c r="AJ294" i="7"/>
  <c r="AJ276" i="7"/>
  <c r="AJ288" i="7"/>
  <c r="AJ278" i="7"/>
  <c r="AJ286" i="7"/>
  <c r="AJ268" i="7"/>
  <c r="AJ284" i="7"/>
  <c r="AJ270" i="7"/>
  <c r="AI177" i="9"/>
  <c r="AI183" i="9"/>
  <c r="AI193" i="9"/>
  <c r="AI171" i="9"/>
  <c r="AI181" i="9"/>
  <c r="AI185" i="9"/>
  <c r="AI197" i="9"/>
  <c r="AI191" i="9"/>
  <c r="AI173" i="9"/>
  <c r="AI187" i="9"/>
  <c r="AI195" i="9"/>
  <c r="AI175" i="9"/>
  <c r="AI189" i="9"/>
  <c r="AI169" i="9"/>
  <c r="AI179" i="9"/>
  <c r="AG122" i="82"/>
  <c r="AJ79" i="12" s="1"/>
  <c r="AG114" i="82"/>
  <c r="AG118" i="82"/>
  <c r="AG113" i="82"/>
  <c r="AG111" i="82"/>
  <c r="AG110" i="82"/>
  <c r="AG109" i="82"/>
  <c r="AG120" i="82"/>
  <c r="AJ59" i="12" s="1"/>
  <c r="AG115" i="82"/>
  <c r="AG108" i="82"/>
  <c r="AG121" i="82"/>
  <c r="AJ69" i="12" s="1"/>
  <c r="AG116" i="82"/>
  <c r="AG107" i="82"/>
  <c r="AJ19" i="12" s="1"/>
  <c r="AG112" i="82"/>
  <c r="AJ29" i="12" s="1"/>
  <c r="AG61" i="2"/>
  <c r="AF62" i="2"/>
  <c r="AF57" i="2"/>
  <c r="AK85" i="2"/>
  <c r="AJ86" i="2"/>
  <c r="AJ81" i="2" s="1"/>
  <c r="AI297" i="7"/>
  <c r="AI89" i="7" s="1"/>
  <c r="AI14" i="5" s="1"/>
  <c r="AH206" i="9"/>
  <c r="AH216" i="9"/>
  <c r="AH222" i="9"/>
  <c r="AH210" i="9"/>
  <c r="AH208" i="9"/>
  <c r="AH212" i="9"/>
  <c r="AH226" i="9"/>
  <c r="AH230" i="9"/>
  <c r="AH202" i="9"/>
  <c r="AH214" i="9"/>
  <c r="AH220" i="9"/>
  <c r="AH218" i="9"/>
  <c r="AH228" i="9"/>
  <c r="AH224" i="9"/>
  <c r="AH204" i="9"/>
  <c r="AH198" i="7"/>
  <c r="AH23" i="7" s="1"/>
  <c r="AH11" i="5" s="1"/>
  <c r="AE83" i="84"/>
  <c r="AE75" i="84"/>
  <c r="AE91" i="84"/>
  <c r="AE44" i="84"/>
  <c r="AE12" i="84"/>
  <c r="AJ278" i="8"/>
  <c r="AJ286" i="8"/>
  <c r="AJ294" i="8"/>
  <c r="AJ282" i="8"/>
  <c r="AJ270" i="8"/>
  <c r="AJ292" i="8"/>
  <c r="AJ276" i="8"/>
  <c r="AJ290" i="8"/>
  <c r="AJ274" i="8"/>
  <c r="AJ288" i="8"/>
  <c r="AJ272" i="8"/>
  <c r="AJ280" i="8"/>
  <c r="AJ268" i="8"/>
  <c r="AJ284" i="8"/>
  <c r="AJ296" i="8"/>
  <c r="AH107" i="81" l="1"/>
  <c r="AH109" i="81"/>
  <c r="C109" i="81" s="1"/>
  <c r="AH111" i="81"/>
  <c r="C111" i="81" s="1"/>
  <c r="B111" i="81" s="1"/>
  <c r="B39" i="81" s="1"/>
  <c r="AH115" i="81"/>
  <c r="AH121" i="81"/>
  <c r="AK68" i="12" s="1"/>
  <c r="AH108" i="81"/>
  <c r="C108" i="81" s="1"/>
  <c r="AH110" i="81"/>
  <c r="C110" i="81" s="1"/>
  <c r="B110" i="81" s="1"/>
  <c r="B38" i="81" s="1"/>
  <c r="AH114" i="81"/>
  <c r="C114" i="81" s="1"/>
  <c r="B114" i="81" s="1"/>
  <c r="B42" i="81" s="1"/>
  <c r="AH116" i="81"/>
  <c r="AH118" i="81"/>
  <c r="C118" i="81" s="1"/>
  <c r="B118" i="81" s="1"/>
  <c r="B72" i="81" s="1"/>
  <c r="AH120" i="81"/>
  <c r="AK58" i="12" s="1"/>
  <c r="AH122" i="81"/>
  <c r="AH113" i="81"/>
  <c r="AH112" i="81"/>
  <c r="AK30" i="12"/>
  <c r="C112" i="83"/>
  <c r="C30" i="12" s="1"/>
  <c r="F5" i="12" s="1"/>
  <c r="AK80" i="12"/>
  <c r="C122" i="83"/>
  <c r="AK40" i="12"/>
  <c r="C113" i="83"/>
  <c r="AK70" i="12"/>
  <c r="C121" i="83"/>
  <c r="AJ38" i="12"/>
  <c r="AG110" i="13"/>
  <c r="AG114" i="13"/>
  <c r="AG118" i="13"/>
  <c r="AG122" i="13"/>
  <c r="AJ77" i="12" s="1"/>
  <c r="AG109" i="13"/>
  <c r="AG121" i="13"/>
  <c r="AJ67" i="12" s="1"/>
  <c r="AG108" i="13"/>
  <c r="AG116" i="13"/>
  <c r="AG120" i="13"/>
  <c r="AJ57" i="12" s="1"/>
  <c r="AG107" i="13"/>
  <c r="AJ17" i="12" s="1"/>
  <c r="AG111" i="13"/>
  <c r="AG115" i="13"/>
  <c r="AG112" i="13"/>
  <c r="AJ27" i="12" s="1"/>
  <c r="AG113" i="13"/>
  <c r="AH231" i="9"/>
  <c r="AH45" i="9" s="1"/>
  <c r="AH32" i="5" s="1"/>
  <c r="AK41" i="12"/>
  <c r="AJ100" i="85"/>
  <c r="AJ101" i="85" s="1"/>
  <c r="AJ123" i="85" s="1"/>
  <c r="AM92" i="12" s="1"/>
  <c r="AJ82" i="2"/>
  <c r="AI107" i="85"/>
  <c r="AL22" i="12" s="1"/>
  <c r="AI101" i="85"/>
  <c r="AI123" i="85" s="1"/>
  <c r="AL92" i="12" s="1"/>
  <c r="AJ100" i="83"/>
  <c r="AJ66" i="2"/>
  <c r="AL363" i="8"/>
  <c r="AL133" i="8" s="1"/>
  <c r="AL26" i="5" s="1"/>
  <c r="AK43" i="12"/>
  <c r="AH264" i="9"/>
  <c r="AH67" i="9" s="1"/>
  <c r="AH33" i="5" s="1"/>
  <c r="AI100" i="81"/>
  <c r="AI101" i="81" s="1"/>
  <c r="AI123" i="81" s="1"/>
  <c r="AL88" i="12" s="1"/>
  <c r="AI50" i="2"/>
  <c r="AH100" i="84"/>
  <c r="AH101" i="84" s="1"/>
  <c r="AH123" i="84" s="1"/>
  <c r="AK91" i="12" s="1"/>
  <c r="AH74" i="2"/>
  <c r="AK62" i="12"/>
  <c r="C120" i="85"/>
  <c r="AI198" i="7"/>
  <c r="AI23" i="7" s="1"/>
  <c r="AI11" i="5" s="1"/>
  <c r="AH42" i="2"/>
  <c r="AH100" i="13"/>
  <c r="AJ39" i="12"/>
  <c r="AN115" i="9"/>
  <c r="AN115" i="8"/>
  <c r="AN115" i="7"/>
  <c r="AK4" i="85"/>
  <c r="AJ93" i="9"/>
  <c r="AJ93" i="8"/>
  <c r="AJ93" i="7"/>
  <c r="AG4" i="84"/>
  <c r="AK166" i="9"/>
  <c r="AK5" i="9"/>
  <c r="AK166" i="8"/>
  <c r="AK5" i="8"/>
  <c r="AK5" i="7"/>
  <c r="AK166" i="7"/>
  <c r="AH4" i="13"/>
  <c r="AJ27" i="9"/>
  <c r="AJ27" i="8"/>
  <c r="AJ27" i="7"/>
  <c r="AG4" i="81"/>
  <c r="AJ137" i="9"/>
  <c r="AJ137" i="8"/>
  <c r="AJ137" i="7"/>
  <c r="AG4" i="86"/>
  <c r="AL71" i="9"/>
  <c r="AL71" i="8"/>
  <c r="AL71" i="7"/>
  <c r="AI4" i="83"/>
  <c r="AI198" i="9"/>
  <c r="AI23" i="9" s="1"/>
  <c r="AI31" i="5" s="1"/>
  <c r="AH396" i="7"/>
  <c r="AH155" i="7" s="1"/>
  <c r="AH17" i="5" s="1"/>
  <c r="AH330" i="9"/>
  <c r="AH111" i="9" s="1"/>
  <c r="AH35" i="5" s="1"/>
  <c r="AI101" i="86"/>
  <c r="AI123" i="86" s="1"/>
  <c r="AL93" i="12" s="1"/>
  <c r="AI120" i="86"/>
  <c r="AL63" i="12" s="1"/>
  <c r="AI116" i="86"/>
  <c r="AI110" i="86"/>
  <c r="AI111" i="86"/>
  <c r="AI121" i="86"/>
  <c r="AL73" i="12" s="1"/>
  <c r="AI117" i="86"/>
  <c r="AI112" i="86"/>
  <c r="AL33" i="12" s="1"/>
  <c r="AI113" i="86"/>
  <c r="AI118" i="86"/>
  <c r="AI114" i="86"/>
  <c r="AI122" i="86"/>
  <c r="AL83" i="12" s="1"/>
  <c r="AI107" i="86"/>
  <c r="AL23" i="12" s="1"/>
  <c r="AI119" i="86"/>
  <c r="AL53" i="12" s="1"/>
  <c r="AI115" i="86"/>
  <c r="AI108" i="86"/>
  <c r="AI109" i="86"/>
  <c r="AG94" i="2"/>
  <c r="AG89" i="2" s="1"/>
  <c r="AH93" i="2"/>
  <c r="AI311" i="9"/>
  <c r="AI317" i="9"/>
  <c r="AI301" i="9"/>
  <c r="AI327" i="9"/>
  <c r="AI323" i="9"/>
  <c r="AI307" i="9"/>
  <c r="AI319" i="9"/>
  <c r="AI329" i="9"/>
  <c r="AI313" i="9"/>
  <c r="AI303" i="9"/>
  <c r="AI325" i="9"/>
  <c r="AI309" i="9"/>
  <c r="AI321" i="9"/>
  <c r="AI305" i="9"/>
  <c r="AI315" i="9"/>
  <c r="AK294" i="9"/>
  <c r="AK272" i="9"/>
  <c r="AK288" i="9"/>
  <c r="AK278" i="9"/>
  <c r="AK284" i="9"/>
  <c r="AK268" i="9"/>
  <c r="AK282" i="9"/>
  <c r="AK296" i="9"/>
  <c r="AK290" i="9"/>
  <c r="AK292" i="9"/>
  <c r="AK286" i="9"/>
  <c r="AK274" i="9"/>
  <c r="AK280" i="9"/>
  <c r="AK270" i="9"/>
  <c r="AK276" i="9"/>
  <c r="AF83" i="82"/>
  <c r="AF91" i="82"/>
  <c r="AF12" i="82"/>
  <c r="AF75" i="82"/>
  <c r="AF44" i="82"/>
  <c r="AF83" i="86"/>
  <c r="AF12" i="86"/>
  <c r="AF44" i="86"/>
  <c r="AF91" i="86"/>
  <c r="AF75" i="86"/>
  <c r="AG83" i="13"/>
  <c r="AG44" i="13"/>
  <c r="AG91" i="13"/>
  <c r="AG75" i="13"/>
  <c r="AG12" i="13"/>
  <c r="AI247" i="7"/>
  <c r="AI261" i="7"/>
  <c r="AI245" i="7"/>
  <c r="AI263" i="7"/>
  <c r="AI251" i="7"/>
  <c r="AI235" i="7"/>
  <c r="AI255" i="7"/>
  <c r="AI239" i="7"/>
  <c r="AI257" i="7"/>
  <c r="AI241" i="7"/>
  <c r="AI253" i="7"/>
  <c r="AI249" i="7"/>
  <c r="AI237" i="7"/>
  <c r="AI259" i="7"/>
  <c r="AI243" i="7"/>
  <c r="AH396" i="9"/>
  <c r="AH155" i="9" s="1"/>
  <c r="AH37" i="5" s="1"/>
  <c r="AL363" i="7"/>
  <c r="AL133" i="7" s="1"/>
  <c r="AL16" i="5" s="1"/>
  <c r="AF44" i="81"/>
  <c r="AF12" i="81"/>
  <c r="AF91" i="81"/>
  <c r="AF83" i="81"/>
  <c r="AF75" i="81"/>
  <c r="AI369" i="7"/>
  <c r="AI379" i="7"/>
  <c r="AI395" i="7"/>
  <c r="AI375" i="7"/>
  <c r="AI381" i="7"/>
  <c r="AI367" i="7"/>
  <c r="AI383" i="7"/>
  <c r="AI389" i="7"/>
  <c r="AI387" i="7"/>
  <c r="AI371" i="7"/>
  <c r="AI373" i="7"/>
  <c r="AI393" i="7"/>
  <c r="AI391" i="7"/>
  <c r="AI377" i="7"/>
  <c r="AI385" i="7"/>
  <c r="AJ169" i="7"/>
  <c r="AJ185" i="7"/>
  <c r="AJ183" i="7"/>
  <c r="AJ181" i="7"/>
  <c r="AJ179" i="7"/>
  <c r="AJ195" i="7"/>
  <c r="AJ177" i="7"/>
  <c r="AJ173" i="7"/>
  <c r="AJ187" i="7"/>
  <c r="AJ189" i="7"/>
  <c r="AJ193" i="7"/>
  <c r="AJ175" i="7"/>
  <c r="AJ171" i="7"/>
  <c r="AJ197" i="7"/>
  <c r="AJ191" i="7"/>
  <c r="AG54" i="2"/>
  <c r="AG49" i="2" s="1"/>
  <c r="AH53" i="2"/>
  <c r="AI245" i="9"/>
  <c r="AI255" i="9"/>
  <c r="AI261" i="9"/>
  <c r="AI239" i="9"/>
  <c r="AI253" i="9"/>
  <c r="AI237" i="9"/>
  <c r="AI243" i="9"/>
  <c r="AI257" i="9"/>
  <c r="AI263" i="9"/>
  <c r="AI251" i="9"/>
  <c r="AI241" i="9"/>
  <c r="AI247" i="9"/>
  <c r="AI259" i="9"/>
  <c r="AI235" i="9"/>
  <c r="AI249" i="9"/>
  <c r="AK86" i="2"/>
  <c r="AK81" i="2" s="1"/>
  <c r="AL85" i="2"/>
  <c r="AH396" i="8"/>
  <c r="AH155" i="8" s="1"/>
  <c r="AH27" i="5" s="1"/>
  <c r="AI198" i="8"/>
  <c r="AI23" i="8" s="1"/>
  <c r="AI21" i="5" s="1"/>
  <c r="AH330" i="7"/>
  <c r="AH111" i="7" s="1"/>
  <c r="AH15" i="5" s="1"/>
  <c r="AI208" i="7"/>
  <c r="AI206" i="7"/>
  <c r="AI224" i="7"/>
  <c r="AI222" i="7"/>
  <c r="AI220" i="7"/>
  <c r="AI214" i="7"/>
  <c r="AI204" i="7"/>
  <c r="AI228" i="7"/>
  <c r="AI216" i="7"/>
  <c r="AI226" i="7"/>
  <c r="AI212" i="7"/>
  <c r="AI210" i="7"/>
  <c r="AI230" i="7"/>
  <c r="AI218" i="7"/>
  <c r="AI202" i="7"/>
  <c r="AI369" i="8"/>
  <c r="AI367" i="8"/>
  <c r="AI373" i="8"/>
  <c r="AI389" i="8"/>
  <c r="AI379" i="8"/>
  <c r="AI383" i="8"/>
  <c r="AI395" i="8"/>
  <c r="AI387" i="8"/>
  <c r="AI391" i="8"/>
  <c r="AI393" i="8"/>
  <c r="AI375" i="8"/>
  <c r="AI385" i="8"/>
  <c r="AI381" i="8"/>
  <c r="AI377" i="8"/>
  <c r="AI371" i="8"/>
  <c r="AJ177" i="9"/>
  <c r="AJ193" i="9"/>
  <c r="AJ187" i="9"/>
  <c r="AJ171" i="9"/>
  <c r="AJ183" i="9"/>
  <c r="AJ169" i="9"/>
  <c r="AJ195" i="9"/>
  <c r="AJ191" i="9"/>
  <c r="AJ179" i="9"/>
  <c r="AJ181" i="9"/>
  <c r="AJ185" i="9"/>
  <c r="AJ189" i="9"/>
  <c r="AJ197" i="9"/>
  <c r="AJ173" i="9"/>
  <c r="AJ175" i="9"/>
  <c r="AI255" i="8"/>
  <c r="AI239" i="8"/>
  <c r="AI263" i="8"/>
  <c r="AI259" i="8"/>
  <c r="AI257" i="8"/>
  <c r="AI241" i="8"/>
  <c r="AI261" i="8"/>
  <c r="AI251" i="8"/>
  <c r="AI245" i="8"/>
  <c r="AI253" i="8"/>
  <c r="AI235" i="8"/>
  <c r="AI237" i="8"/>
  <c r="AI243" i="8"/>
  <c r="AI247" i="8"/>
  <c r="AI249" i="8"/>
  <c r="AJ49" i="9"/>
  <c r="AJ49" i="8"/>
  <c r="AJ49" i="7"/>
  <c r="AG4" i="82"/>
  <c r="AJ297" i="7"/>
  <c r="AJ89" i="7" s="1"/>
  <c r="AJ14" i="5" s="1"/>
  <c r="AI100" i="82"/>
  <c r="AI58" i="2"/>
  <c r="AJ69" i="2"/>
  <c r="AI65" i="2"/>
  <c r="AI70" i="2"/>
  <c r="AI204" i="8"/>
  <c r="AI224" i="8"/>
  <c r="AI208" i="8"/>
  <c r="AI216" i="8"/>
  <c r="AI220" i="8"/>
  <c r="AI202" i="8"/>
  <c r="AI218" i="8"/>
  <c r="AI226" i="8"/>
  <c r="AI214" i="8"/>
  <c r="AI210" i="8"/>
  <c r="AI228" i="8"/>
  <c r="AI212" i="8"/>
  <c r="AI222" i="8"/>
  <c r="AI206" i="8"/>
  <c r="AI230" i="8"/>
  <c r="AJ297" i="9"/>
  <c r="AJ89" i="9" s="1"/>
  <c r="AJ34" i="5" s="1"/>
  <c r="AI367" i="9"/>
  <c r="AI371" i="9"/>
  <c r="AI395" i="9"/>
  <c r="AI389" i="9"/>
  <c r="AI369" i="9"/>
  <c r="AI379" i="9"/>
  <c r="AI387" i="9"/>
  <c r="AI383" i="9"/>
  <c r="AI393" i="9"/>
  <c r="AI375" i="9"/>
  <c r="AI391" i="9"/>
  <c r="AI385" i="9"/>
  <c r="AI377" i="9"/>
  <c r="AI373" i="9"/>
  <c r="AI381" i="9"/>
  <c r="AJ169" i="8"/>
  <c r="AJ181" i="8"/>
  <c r="AJ177" i="8"/>
  <c r="AJ197" i="8"/>
  <c r="AJ173" i="8"/>
  <c r="AJ193" i="8"/>
  <c r="AJ175" i="8"/>
  <c r="AJ179" i="8"/>
  <c r="AJ183" i="8"/>
  <c r="AJ187" i="8"/>
  <c r="AJ185" i="8"/>
  <c r="AJ189" i="8"/>
  <c r="AJ191" i="8"/>
  <c r="AJ171" i="8"/>
  <c r="AJ195" i="8"/>
  <c r="AJ91" i="85"/>
  <c r="AJ83" i="85"/>
  <c r="AJ44" i="85"/>
  <c r="AJ12" i="85"/>
  <c r="AJ75" i="85"/>
  <c r="AJ297" i="8"/>
  <c r="AJ89" i="8" s="1"/>
  <c r="AJ24" i="5" s="1"/>
  <c r="AH231" i="8"/>
  <c r="AH45" i="8" s="1"/>
  <c r="AH22" i="5" s="1"/>
  <c r="AH122" i="82"/>
  <c r="AK79" i="12" s="1"/>
  <c r="AH121" i="82"/>
  <c r="AK69" i="12" s="1"/>
  <c r="AH120" i="82"/>
  <c r="AK59" i="12" s="1"/>
  <c r="AH118" i="82"/>
  <c r="AH116" i="82"/>
  <c r="AH115" i="82"/>
  <c r="AH114" i="82"/>
  <c r="AH109" i="82"/>
  <c r="AH107" i="82"/>
  <c r="AK19" i="12" s="1"/>
  <c r="AH110" i="82"/>
  <c r="AH108" i="82"/>
  <c r="AH111" i="82"/>
  <c r="AH112" i="82"/>
  <c r="AK29" i="12" s="1"/>
  <c r="AH113" i="82"/>
  <c r="AH264" i="8"/>
  <c r="AH67" i="8" s="1"/>
  <c r="AH23" i="5" s="1"/>
  <c r="AG73" i="2"/>
  <c r="AG78" i="2"/>
  <c r="AH77" i="2"/>
  <c r="AI216" i="9"/>
  <c r="AI222" i="9"/>
  <c r="AI206" i="9"/>
  <c r="AI210" i="9"/>
  <c r="AI208" i="9"/>
  <c r="AI212" i="9"/>
  <c r="AI226" i="9"/>
  <c r="AI230" i="9"/>
  <c r="AI214" i="9"/>
  <c r="AI202" i="9"/>
  <c r="AI220" i="9"/>
  <c r="AI218" i="9"/>
  <c r="AI228" i="9"/>
  <c r="AI224" i="9"/>
  <c r="AI204" i="9"/>
  <c r="AF75" i="84"/>
  <c r="AF12" i="84"/>
  <c r="AF83" i="84"/>
  <c r="AF44" i="84"/>
  <c r="AF91" i="84"/>
  <c r="AH75" i="83"/>
  <c r="AH12" i="83"/>
  <c r="AH44" i="83"/>
  <c r="AH83" i="83"/>
  <c r="AH91" i="83"/>
  <c r="AM356" i="7"/>
  <c r="AM352" i="7"/>
  <c r="AM354" i="7"/>
  <c r="AM334" i="7"/>
  <c r="AM362" i="7"/>
  <c r="AM350" i="7"/>
  <c r="AM336" i="7"/>
  <c r="AM340" i="7"/>
  <c r="AM360" i="7"/>
  <c r="AM338" i="7"/>
  <c r="AM346" i="7"/>
  <c r="AM358" i="7"/>
  <c r="AM344" i="7"/>
  <c r="AM342" i="7"/>
  <c r="AM348" i="7"/>
  <c r="AG62" i="2"/>
  <c r="AH61" i="2"/>
  <c r="AG57" i="2"/>
  <c r="AL363" i="9"/>
  <c r="AL133" i="9" s="1"/>
  <c r="AL36" i="5" s="1"/>
  <c r="AI107" i="84"/>
  <c r="AL21" i="12" s="1"/>
  <c r="AI108" i="84"/>
  <c r="AI109" i="84"/>
  <c r="AI110" i="84"/>
  <c r="AI111" i="84"/>
  <c r="AI112" i="84"/>
  <c r="AL31" i="12" s="1"/>
  <c r="AI113" i="84"/>
  <c r="AI114" i="84"/>
  <c r="AI115" i="84"/>
  <c r="AI116" i="84"/>
  <c r="AI117" i="84"/>
  <c r="AI118" i="84"/>
  <c r="AI119" i="84"/>
  <c r="AL51" i="12" s="1"/>
  <c r="AI120" i="84"/>
  <c r="AL61" i="12" s="1"/>
  <c r="AI121" i="84"/>
  <c r="AL71" i="12" s="1"/>
  <c r="AI122" i="84"/>
  <c r="AL81" i="12" s="1"/>
  <c r="AI323" i="7"/>
  <c r="AI303" i="7"/>
  <c r="AI321" i="7"/>
  <c r="AI301" i="7"/>
  <c r="AI311" i="7"/>
  <c r="AI329" i="7"/>
  <c r="AI307" i="7"/>
  <c r="AI305" i="7"/>
  <c r="AI327" i="7"/>
  <c r="AI317" i="7"/>
  <c r="AI313" i="7"/>
  <c r="AI325" i="7"/>
  <c r="AI315" i="7"/>
  <c r="AI309" i="7"/>
  <c r="AI319" i="7"/>
  <c r="AK290" i="7"/>
  <c r="AK280" i="7"/>
  <c r="AK296" i="7"/>
  <c r="AK292" i="7"/>
  <c r="AK274" i="7"/>
  <c r="AK276" i="7"/>
  <c r="AK282" i="7"/>
  <c r="AK294" i="7"/>
  <c r="AK288" i="7"/>
  <c r="AK272" i="7"/>
  <c r="AK278" i="7"/>
  <c r="AK286" i="7"/>
  <c r="AK284" i="7"/>
  <c r="AK268" i="7"/>
  <c r="AK270" i="7"/>
  <c r="AM356" i="9"/>
  <c r="AM334" i="9"/>
  <c r="AM340" i="9"/>
  <c r="AM346" i="9"/>
  <c r="AM350" i="9"/>
  <c r="AM362" i="9"/>
  <c r="AM360" i="9"/>
  <c r="AM338" i="9"/>
  <c r="AM336" i="9"/>
  <c r="AM354" i="9"/>
  <c r="AM344" i="9"/>
  <c r="AM348" i="9"/>
  <c r="AM358" i="9"/>
  <c r="AM342" i="9"/>
  <c r="AM352" i="9"/>
  <c r="AH231" i="7"/>
  <c r="AH45" i="7" s="1"/>
  <c r="AH12" i="5" s="1"/>
  <c r="AJ100" i="86"/>
  <c r="AJ90" i="2"/>
  <c r="AI45" i="2"/>
  <c r="AH41" i="2"/>
  <c r="AH46" i="2"/>
  <c r="AH264" i="7"/>
  <c r="AH67" i="7" s="1"/>
  <c r="AH13" i="5" s="1"/>
  <c r="AH330" i="8"/>
  <c r="AH111" i="8" s="1"/>
  <c r="AH25" i="5" s="1"/>
  <c r="AI321" i="8"/>
  <c r="AI305" i="8"/>
  <c r="AI319" i="8"/>
  <c r="AI303" i="8"/>
  <c r="AI323" i="8"/>
  <c r="AI329" i="8"/>
  <c r="AI315" i="8"/>
  <c r="AI327" i="8"/>
  <c r="AI307" i="8"/>
  <c r="AI325" i="8"/>
  <c r="AI309" i="8"/>
  <c r="AI311" i="8"/>
  <c r="AI317" i="8"/>
  <c r="AI313" i="8"/>
  <c r="AI301" i="8"/>
  <c r="AK278" i="8"/>
  <c r="AK282" i="8"/>
  <c r="AK286" i="8"/>
  <c r="AK270" i="8"/>
  <c r="AK294" i="8"/>
  <c r="AK292" i="8"/>
  <c r="AK276" i="8"/>
  <c r="AK290" i="8"/>
  <c r="AK274" i="8"/>
  <c r="AK288" i="8"/>
  <c r="AK284" i="8"/>
  <c r="AK268" i="8"/>
  <c r="AK280" i="8"/>
  <c r="AK272" i="8"/>
  <c r="AK296" i="8"/>
  <c r="AM340" i="8"/>
  <c r="AM360" i="8"/>
  <c r="AM344" i="8"/>
  <c r="AM356" i="8"/>
  <c r="AM338" i="8"/>
  <c r="AM336" i="8"/>
  <c r="AM350" i="8"/>
  <c r="AM354" i="8"/>
  <c r="AM346" i="8"/>
  <c r="AM334" i="8"/>
  <c r="AM362" i="8"/>
  <c r="AM363" i="8" s="1"/>
  <c r="AM133" i="8" s="1"/>
  <c r="AM26" i="5" s="1"/>
  <c r="AM352" i="8"/>
  <c r="AM358" i="8"/>
  <c r="AM342" i="8"/>
  <c r="AM348" i="8"/>
  <c r="AK38" i="12" l="1"/>
  <c r="C113" i="81"/>
  <c r="C40" i="12"/>
  <c r="F6" i="12" s="1"/>
  <c r="F7" i="12" s="1"/>
  <c r="B113" i="83"/>
  <c r="B41" i="83" s="1"/>
  <c r="E47" i="4"/>
  <c r="AK78" i="12"/>
  <c r="C122" i="81"/>
  <c r="AK18" i="12"/>
  <c r="C107" i="81"/>
  <c r="B121" i="83"/>
  <c r="B89" i="83" s="1"/>
  <c r="C70" i="12"/>
  <c r="B122" i="83"/>
  <c r="B97" i="83" s="1"/>
  <c r="C80" i="12"/>
  <c r="AK28" i="12"/>
  <c r="C112" i="81"/>
  <c r="C28" i="12" s="1"/>
  <c r="D5" i="12" s="1"/>
  <c r="C47" i="4" s="1"/>
  <c r="AJ37" i="12"/>
  <c r="AH108" i="13"/>
  <c r="AH115" i="13"/>
  <c r="C115" i="13" s="1"/>
  <c r="B115" i="13" s="1"/>
  <c r="B69" i="13" s="1"/>
  <c r="AH121" i="13"/>
  <c r="AH111" i="13"/>
  <c r="C111" i="13" s="1"/>
  <c r="B111" i="13" s="1"/>
  <c r="B39" i="13" s="1"/>
  <c r="AH107" i="13"/>
  <c r="AH110" i="13"/>
  <c r="C110" i="13" s="1"/>
  <c r="B110" i="13" s="1"/>
  <c r="B38" i="13" s="1"/>
  <c r="AH114" i="13"/>
  <c r="AH116" i="13"/>
  <c r="C116" i="13" s="1"/>
  <c r="B116" i="13" s="1"/>
  <c r="B70" i="13" s="1"/>
  <c r="AH118" i="13"/>
  <c r="C118" i="13" s="1"/>
  <c r="B118" i="13" s="1"/>
  <c r="B72" i="13" s="1"/>
  <c r="AH120" i="13"/>
  <c r="AK57" i="12" s="1"/>
  <c r="AH122" i="13"/>
  <c r="AH109" i="13"/>
  <c r="AH113" i="13"/>
  <c r="AH112" i="13"/>
  <c r="AK27" i="12" s="1"/>
  <c r="AL41" i="12"/>
  <c r="AI231" i="8"/>
  <c r="AI45" i="8" s="1"/>
  <c r="AI22" i="5" s="1"/>
  <c r="C62" i="12"/>
  <c r="B120" i="85"/>
  <c r="B81" i="85" s="1"/>
  <c r="AK100" i="83"/>
  <c r="AK101" i="83" s="1"/>
  <c r="AK123" i="83" s="1"/>
  <c r="AN90" i="12" s="1"/>
  <c r="AK66" i="2"/>
  <c r="AI100" i="84"/>
  <c r="AI101" i="84" s="1"/>
  <c r="AI123" i="84" s="1"/>
  <c r="AL91" i="12" s="1"/>
  <c r="AI74" i="2"/>
  <c r="AJ107" i="83"/>
  <c r="AM20" i="12" s="1"/>
  <c r="AJ101" i="83"/>
  <c r="AJ123" i="83" s="1"/>
  <c r="AM90" i="12" s="1"/>
  <c r="AJ100" i="81"/>
  <c r="AJ101" i="81" s="1"/>
  <c r="AJ123" i="81" s="1"/>
  <c r="AM88" i="12" s="1"/>
  <c r="AJ50" i="2"/>
  <c r="AL43" i="12"/>
  <c r="AK100" i="85"/>
  <c r="AK101" i="85" s="1"/>
  <c r="AK123" i="85" s="1"/>
  <c r="AN92" i="12" s="1"/>
  <c r="AK82" i="2"/>
  <c r="AI42" i="2"/>
  <c r="AI100" i="13"/>
  <c r="AI101" i="13" s="1"/>
  <c r="AI123" i="13" s="1"/>
  <c r="AL87" i="12" s="1"/>
  <c r="AK39" i="12"/>
  <c r="AI264" i="7"/>
  <c r="AI67" i="7" s="1"/>
  <c r="AI13" i="5" s="1"/>
  <c r="AI231" i="7"/>
  <c r="AI45" i="7" s="1"/>
  <c r="AI12" i="5" s="1"/>
  <c r="AK137" i="8"/>
  <c r="AK137" i="9"/>
  <c r="AK137" i="7"/>
  <c r="AH4" i="86"/>
  <c r="AO115" i="9"/>
  <c r="AO115" i="8"/>
  <c r="AL4" i="85"/>
  <c r="AO115" i="7"/>
  <c r="AK27" i="9"/>
  <c r="AK27" i="8"/>
  <c r="AK27" i="7"/>
  <c r="AH4" i="81"/>
  <c r="AI330" i="7"/>
  <c r="AI111" i="7" s="1"/>
  <c r="AI15" i="5" s="1"/>
  <c r="AK49" i="9"/>
  <c r="AK49" i="8"/>
  <c r="AK49" i="7"/>
  <c r="AH4" i="82"/>
  <c r="AM71" i="9"/>
  <c r="AM71" i="8"/>
  <c r="AM71" i="7"/>
  <c r="AJ4" i="83"/>
  <c r="AJ245" i="9"/>
  <c r="AJ239" i="9"/>
  <c r="AJ255" i="9"/>
  <c r="AJ261" i="9"/>
  <c r="AJ253" i="9"/>
  <c r="AJ237" i="9"/>
  <c r="AJ243" i="9"/>
  <c r="AJ251" i="9"/>
  <c r="AJ263" i="9"/>
  <c r="AJ235" i="9"/>
  <c r="AJ257" i="9"/>
  <c r="AJ247" i="9"/>
  <c r="AJ249" i="9"/>
  <c r="AJ241" i="9"/>
  <c r="AJ259" i="9"/>
  <c r="AL86" i="2"/>
  <c r="AL81" i="2" s="1"/>
  <c r="AM85" i="2"/>
  <c r="AI396" i="7"/>
  <c r="AI155" i="7" s="1"/>
  <c r="AI17" i="5" s="1"/>
  <c r="AL294" i="9"/>
  <c r="AL272" i="9"/>
  <c r="AL288" i="9"/>
  <c r="AL278" i="9"/>
  <c r="AL284" i="9"/>
  <c r="AL268" i="9"/>
  <c r="AL282" i="9"/>
  <c r="AL292" i="9"/>
  <c r="AL286" i="9"/>
  <c r="AL290" i="9"/>
  <c r="AL296" i="9"/>
  <c r="AL280" i="9"/>
  <c r="AL274" i="9"/>
  <c r="AL270" i="9"/>
  <c r="AL276" i="9"/>
  <c r="AJ216" i="9"/>
  <c r="AJ222" i="9"/>
  <c r="AJ206" i="9"/>
  <c r="AJ210" i="9"/>
  <c r="AJ208" i="9"/>
  <c r="AJ212" i="9"/>
  <c r="AJ226" i="9"/>
  <c r="AJ230" i="9"/>
  <c r="AJ214" i="9"/>
  <c r="AJ220" i="9"/>
  <c r="AJ202" i="9"/>
  <c r="AJ218" i="9"/>
  <c r="AJ228" i="9"/>
  <c r="AJ224" i="9"/>
  <c r="AJ204" i="9"/>
  <c r="AG91" i="84"/>
  <c r="AG75" i="84"/>
  <c r="AG83" i="84"/>
  <c r="AG12" i="84"/>
  <c r="AG44" i="84"/>
  <c r="AM363" i="9"/>
  <c r="AM133" i="9" s="1"/>
  <c r="AM36" i="5" s="1"/>
  <c r="AH57" i="2"/>
  <c r="AH62" i="2"/>
  <c r="AI61" i="2"/>
  <c r="AK69" i="2"/>
  <c r="AJ70" i="2"/>
  <c r="AJ65" i="2" s="1"/>
  <c r="AI264" i="9"/>
  <c r="AI67" i="9" s="1"/>
  <c r="AI33" i="5" s="1"/>
  <c r="AG83" i="86"/>
  <c r="AG12" i="86"/>
  <c r="AG44" i="86"/>
  <c r="AG91" i="86"/>
  <c r="AG75" i="86"/>
  <c r="AH83" i="13"/>
  <c r="AH91" i="13"/>
  <c r="AH12" i="13"/>
  <c r="AH44" i="13"/>
  <c r="AH75" i="13"/>
  <c r="AJ323" i="7"/>
  <c r="AJ303" i="7"/>
  <c r="AJ321" i="7"/>
  <c r="AJ301" i="7"/>
  <c r="AJ311" i="7"/>
  <c r="AJ307" i="7"/>
  <c r="AJ329" i="7"/>
  <c r="AJ305" i="7"/>
  <c r="AJ317" i="7"/>
  <c r="AJ327" i="7"/>
  <c r="AJ313" i="7"/>
  <c r="AJ325" i="7"/>
  <c r="AJ315" i="7"/>
  <c r="AJ309" i="7"/>
  <c r="AJ319" i="7"/>
  <c r="AJ100" i="82"/>
  <c r="AJ58" i="2"/>
  <c r="AJ198" i="9"/>
  <c r="AJ23" i="9" s="1"/>
  <c r="AJ31" i="5" s="1"/>
  <c r="AJ369" i="7"/>
  <c r="AJ379" i="7"/>
  <c r="AJ375" i="7"/>
  <c r="AJ381" i="7"/>
  <c r="AJ395" i="7"/>
  <c r="AJ367" i="7"/>
  <c r="AJ383" i="7"/>
  <c r="AJ389" i="7"/>
  <c r="AJ387" i="7"/>
  <c r="AJ371" i="7"/>
  <c r="AJ373" i="7"/>
  <c r="AJ393" i="7"/>
  <c r="AJ391" i="7"/>
  <c r="AJ385" i="7"/>
  <c r="AJ377" i="7"/>
  <c r="AJ305" i="8"/>
  <c r="AJ321" i="8"/>
  <c r="AJ319" i="8"/>
  <c r="AJ303" i="8"/>
  <c r="AJ323" i="8"/>
  <c r="AJ315" i="8"/>
  <c r="AJ327" i="8"/>
  <c r="AJ307" i="8"/>
  <c r="AJ325" i="8"/>
  <c r="AJ329" i="8"/>
  <c r="AJ309" i="8"/>
  <c r="AJ311" i="8"/>
  <c r="AJ301" i="8"/>
  <c r="AJ317" i="8"/>
  <c r="AJ313" i="8"/>
  <c r="AK297" i="8"/>
  <c r="AK89" i="8" s="1"/>
  <c r="AK24" i="5" s="1"/>
  <c r="AI330" i="8"/>
  <c r="AI111" i="8" s="1"/>
  <c r="AI25" i="5" s="1"/>
  <c r="AI111" i="82"/>
  <c r="AI110" i="82"/>
  <c r="AI109" i="82"/>
  <c r="AI108" i="82"/>
  <c r="AI107" i="82"/>
  <c r="AL19" i="12" s="1"/>
  <c r="AI122" i="82"/>
  <c r="AL79" i="12" s="1"/>
  <c r="AI121" i="82"/>
  <c r="AL69" i="12" s="1"/>
  <c r="AI120" i="82"/>
  <c r="AL59" i="12" s="1"/>
  <c r="AI119" i="82"/>
  <c r="AL49" i="12" s="1"/>
  <c r="AI118" i="82"/>
  <c r="AI117" i="82"/>
  <c r="AI116" i="82"/>
  <c r="AI115" i="82"/>
  <c r="AI114" i="82"/>
  <c r="AI112" i="82"/>
  <c r="AL29" i="12" s="1"/>
  <c r="AI101" i="82"/>
  <c r="AI123" i="82" s="1"/>
  <c r="AL89" i="12" s="1"/>
  <c r="AI113" i="82"/>
  <c r="AH54" i="2"/>
  <c r="AI53" i="2"/>
  <c r="AH49" i="2"/>
  <c r="AJ389" i="8"/>
  <c r="AJ367" i="8"/>
  <c r="AJ373" i="8"/>
  <c r="AJ369" i="8"/>
  <c r="AJ379" i="8"/>
  <c r="AJ383" i="8"/>
  <c r="AJ387" i="8"/>
  <c r="AJ395" i="8"/>
  <c r="AJ391" i="8"/>
  <c r="AJ385" i="8"/>
  <c r="AJ375" i="8"/>
  <c r="AJ371" i="8"/>
  <c r="AJ381" i="8"/>
  <c r="AJ377" i="8"/>
  <c r="AJ393" i="8"/>
  <c r="AK169" i="7"/>
  <c r="AK185" i="7"/>
  <c r="AK183" i="7"/>
  <c r="AK171" i="7"/>
  <c r="AK197" i="7"/>
  <c r="AK179" i="7"/>
  <c r="AK177" i="7"/>
  <c r="AK195" i="7"/>
  <c r="AK173" i="7"/>
  <c r="AK193" i="7"/>
  <c r="AK189" i="7"/>
  <c r="AK191" i="7"/>
  <c r="AK187" i="7"/>
  <c r="AK181" i="7"/>
  <c r="AK175" i="7"/>
  <c r="AJ301" i="9"/>
  <c r="AJ327" i="9"/>
  <c r="AJ311" i="9"/>
  <c r="AJ317" i="9"/>
  <c r="AJ307" i="9"/>
  <c r="AJ323" i="9"/>
  <c r="AJ329" i="9"/>
  <c r="AJ319" i="9"/>
  <c r="AJ303" i="9"/>
  <c r="AJ325" i="9"/>
  <c r="AJ313" i="9"/>
  <c r="AJ309" i="9"/>
  <c r="AJ321" i="9"/>
  <c r="AJ305" i="9"/>
  <c r="AJ315" i="9"/>
  <c r="AL166" i="9"/>
  <c r="AL5" i="9"/>
  <c r="AL166" i="8"/>
  <c r="AL5" i="8"/>
  <c r="AL166" i="7"/>
  <c r="AL5" i="7"/>
  <c r="AI4" i="13"/>
  <c r="AK297" i="7"/>
  <c r="AK89" i="7" s="1"/>
  <c r="AK14" i="5" s="1"/>
  <c r="AJ198" i="8"/>
  <c r="AJ23" i="8" s="1"/>
  <c r="AJ21" i="5" s="1"/>
  <c r="AI396" i="9"/>
  <c r="AI155" i="9" s="1"/>
  <c r="AI37" i="5" s="1"/>
  <c r="AJ367" i="9"/>
  <c r="AJ371" i="9"/>
  <c r="AJ395" i="9"/>
  <c r="AJ369" i="9"/>
  <c r="AJ389" i="9"/>
  <c r="AJ379" i="9"/>
  <c r="AJ387" i="9"/>
  <c r="AJ383" i="9"/>
  <c r="AJ377" i="9"/>
  <c r="AJ381" i="9"/>
  <c r="AJ393" i="9"/>
  <c r="AJ375" i="9"/>
  <c r="AJ373" i="9"/>
  <c r="AJ391" i="9"/>
  <c r="AJ385" i="9"/>
  <c r="AK193" i="8"/>
  <c r="AK177" i="8"/>
  <c r="AK185" i="8"/>
  <c r="AK169" i="8"/>
  <c r="AK197" i="8"/>
  <c r="AK181" i="8"/>
  <c r="AK171" i="8"/>
  <c r="AK173" i="8"/>
  <c r="AK175" i="8"/>
  <c r="AK179" i="8"/>
  <c r="AK183" i="8"/>
  <c r="AK187" i="8"/>
  <c r="AK189" i="8"/>
  <c r="AK191" i="8"/>
  <c r="AK195" i="8"/>
  <c r="AK91" i="85"/>
  <c r="AK83" i="85"/>
  <c r="AK12" i="85"/>
  <c r="AK44" i="85"/>
  <c r="AK75" i="85"/>
  <c r="AI41" i="2"/>
  <c r="AI46" i="2"/>
  <c r="AJ45" i="2"/>
  <c r="AM363" i="7"/>
  <c r="AM133" i="7" s="1"/>
  <c r="AM16" i="5" s="1"/>
  <c r="AJ107" i="84"/>
  <c r="AM21" i="12" s="1"/>
  <c r="AJ108" i="84"/>
  <c r="AJ109" i="84"/>
  <c r="AJ110" i="84"/>
  <c r="AJ111" i="84"/>
  <c r="AJ112" i="84"/>
  <c r="AM31" i="12" s="1"/>
  <c r="AJ113" i="84"/>
  <c r="AJ114" i="84"/>
  <c r="AJ115" i="84"/>
  <c r="AJ116" i="84"/>
  <c r="AJ117" i="84"/>
  <c r="AJ118" i="84"/>
  <c r="AJ119" i="84"/>
  <c r="AM51" i="12" s="1"/>
  <c r="AJ120" i="84"/>
  <c r="AM61" i="12" s="1"/>
  <c r="AJ121" i="84"/>
  <c r="AM71" i="12" s="1"/>
  <c r="AJ122" i="84"/>
  <c r="AM81" i="12" s="1"/>
  <c r="AI231" i="9"/>
  <c r="AI45" i="9" s="1"/>
  <c r="AI32" i="5" s="1"/>
  <c r="AH78" i="2"/>
  <c r="AH73" i="2"/>
  <c r="AI77" i="2"/>
  <c r="AG83" i="82"/>
  <c r="AG12" i="82"/>
  <c r="AG91" i="82"/>
  <c r="AG75" i="82"/>
  <c r="AG44" i="82"/>
  <c r="AI264" i="8"/>
  <c r="AI67" i="8" s="1"/>
  <c r="AI23" i="5" s="1"/>
  <c r="AI91" i="83"/>
  <c r="AI83" i="83"/>
  <c r="AI12" i="83"/>
  <c r="AI44" i="83"/>
  <c r="AI75" i="83"/>
  <c r="AG91" i="81"/>
  <c r="AG75" i="81"/>
  <c r="AG44" i="81"/>
  <c r="AG83" i="81"/>
  <c r="AG12" i="81"/>
  <c r="AN356" i="7"/>
  <c r="AN352" i="7"/>
  <c r="AN362" i="7"/>
  <c r="AN334" i="7"/>
  <c r="AN350" i="7"/>
  <c r="AN336" i="7"/>
  <c r="AN340" i="7"/>
  <c r="AN354" i="7"/>
  <c r="AN360" i="7"/>
  <c r="AN346" i="7"/>
  <c r="AN338" i="7"/>
  <c r="AN358" i="7"/>
  <c r="AN344" i="7"/>
  <c r="AN342" i="7"/>
  <c r="AN348" i="7"/>
  <c r="AK100" i="86"/>
  <c r="AK90" i="2"/>
  <c r="AJ261" i="7"/>
  <c r="AJ245" i="7"/>
  <c r="AJ247" i="7"/>
  <c r="AJ263" i="7"/>
  <c r="AJ251" i="7"/>
  <c r="AJ255" i="7"/>
  <c r="AJ235" i="7"/>
  <c r="AJ253" i="7"/>
  <c r="AJ239" i="7"/>
  <c r="AJ257" i="7"/>
  <c r="AJ241" i="7"/>
  <c r="AJ249" i="7"/>
  <c r="AJ237" i="7"/>
  <c r="AJ259" i="7"/>
  <c r="AJ243" i="7"/>
  <c r="AJ198" i="7"/>
  <c r="AJ23" i="7" s="1"/>
  <c r="AJ11" i="5" s="1"/>
  <c r="AI330" i="9"/>
  <c r="AI111" i="9" s="1"/>
  <c r="AI35" i="5" s="1"/>
  <c r="AL296" i="7"/>
  <c r="AL290" i="7"/>
  <c r="AL280" i="7"/>
  <c r="AL274" i="7"/>
  <c r="AL292" i="7"/>
  <c r="AL276" i="7"/>
  <c r="AL288" i="7"/>
  <c r="AL282" i="7"/>
  <c r="AL294" i="7"/>
  <c r="AL272" i="7"/>
  <c r="AL284" i="7"/>
  <c r="AL268" i="7"/>
  <c r="AL286" i="7"/>
  <c r="AL278" i="7"/>
  <c r="AL270" i="7"/>
  <c r="AJ224" i="7"/>
  <c r="AJ206" i="7"/>
  <c r="AJ208" i="7"/>
  <c r="AJ222" i="7"/>
  <c r="AJ220" i="7"/>
  <c r="AJ204" i="7"/>
  <c r="AJ214" i="7"/>
  <c r="AJ216" i="7"/>
  <c r="AJ226" i="7"/>
  <c r="AJ212" i="7"/>
  <c r="AJ228" i="7"/>
  <c r="AJ218" i="7"/>
  <c r="AJ230" i="7"/>
  <c r="AJ210" i="7"/>
  <c r="AJ202" i="7"/>
  <c r="AK187" i="9"/>
  <c r="AK171" i="9"/>
  <c r="AK183" i="9"/>
  <c r="AK193" i="9"/>
  <c r="AK177" i="9"/>
  <c r="AK191" i="9"/>
  <c r="AK195" i="9"/>
  <c r="AK197" i="9"/>
  <c r="AK179" i="9"/>
  <c r="AK181" i="9"/>
  <c r="AK185" i="9"/>
  <c r="AK173" i="9"/>
  <c r="AK189" i="9"/>
  <c r="AK175" i="9"/>
  <c r="AK169" i="9"/>
  <c r="AN344" i="8"/>
  <c r="AN360" i="8"/>
  <c r="AN340" i="8"/>
  <c r="AN356" i="8"/>
  <c r="AN338" i="8"/>
  <c r="AN336" i="8"/>
  <c r="AN354" i="8"/>
  <c r="AN350" i="8"/>
  <c r="AN334" i="8"/>
  <c r="AN346" i="8"/>
  <c r="AN362" i="8"/>
  <c r="AN352" i="8"/>
  <c r="AN342" i="8"/>
  <c r="AN358" i="8"/>
  <c r="AN348" i="8"/>
  <c r="AJ101" i="86"/>
  <c r="AJ123" i="86" s="1"/>
  <c r="AM93" i="12" s="1"/>
  <c r="AJ115" i="86"/>
  <c r="AJ107" i="86"/>
  <c r="AM23" i="12" s="1"/>
  <c r="AJ110" i="86"/>
  <c r="AJ113" i="86"/>
  <c r="AJ122" i="86"/>
  <c r="AM83" i="12" s="1"/>
  <c r="AJ120" i="86"/>
  <c r="AM63" i="12" s="1"/>
  <c r="AJ118" i="86"/>
  <c r="AJ116" i="86"/>
  <c r="AJ108" i="86"/>
  <c r="AJ111" i="86"/>
  <c r="AJ114" i="86"/>
  <c r="AJ109" i="86"/>
  <c r="AJ119" i="86"/>
  <c r="AM53" i="12" s="1"/>
  <c r="AJ112" i="86"/>
  <c r="AM33" i="12" s="1"/>
  <c r="AJ117" i="86"/>
  <c r="AJ121" i="86"/>
  <c r="AM73" i="12" s="1"/>
  <c r="AK93" i="9"/>
  <c r="AK93" i="8"/>
  <c r="AK93" i="7"/>
  <c r="AH4" i="84"/>
  <c r="AJ239" i="8"/>
  <c r="AJ255" i="8"/>
  <c r="AJ263" i="8"/>
  <c r="AJ257" i="8"/>
  <c r="AJ259" i="8"/>
  <c r="AJ245" i="8"/>
  <c r="AJ261" i="8"/>
  <c r="AJ251" i="8"/>
  <c r="AJ235" i="8"/>
  <c r="AJ237" i="8"/>
  <c r="AJ253" i="8"/>
  <c r="AJ241" i="8"/>
  <c r="AJ247" i="8"/>
  <c r="AJ243" i="8"/>
  <c r="AJ249" i="8"/>
  <c r="AI396" i="8"/>
  <c r="AI155" i="8" s="1"/>
  <c r="AI27" i="5" s="1"/>
  <c r="AK297" i="9"/>
  <c r="AK89" i="9" s="1"/>
  <c r="AK34" i="5" s="1"/>
  <c r="AH94" i="2"/>
  <c r="AH89" i="2"/>
  <c r="AI93" i="2"/>
  <c r="AL278" i="8"/>
  <c r="AL282" i="8"/>
  <c r="AL286" i="8"/>
  <c r="AL270" i="8"/>
  <c r="AL294" i="8"/>
  <c r="AL292" i="8"/>
  <c r="AL276" i="8"/>
  <c r="AL290" i="8"/>
  <c r="AL288" i="8"/>
  <c r="AL284" i="8"/>
  <c r="AL274" i="8"/>
  <c r="AL268" i="8"/>
  <c r="AL280" i="8"/>
  <c r="AL272" i="8"/>
  <c r="AL296" i="8"/>
  <c r="AJ204" i="8"/>
  <c r="AJ208" i="8"/>
  <c r="AJ220" i="8"/>
  <c r="AJ216" i="8"/>
  <c r="AJ224" i="8"/>
  <c r="AJ202" i="8"/>
  <c r="AJ218" i="8"/>
  <c r="AJ226" i="8"/>
  <c r="AJ214" i="8"/>
  <c r="AJ210" i="8"/>
  <c r="AJ228" i="8"/>
  <c r="AJ222" i="8"/>
  <c r="AJ212" i="8"/>
  <c r="AJ206" i="8"/>
  <c r="AJ230" i="8"/>
  <c r="AN356" i="9"/>
  <c r="AN340" i="9"/>
  <c r="AN334" i="9"/>
  <c r="AN346" i="9"/>
  <c r="AN350" i="9"/>
  <c r="AN362" i="9"/>
  <c r="AN338" i="9"/>
  <c r="AN336" i="9"/>
  <c r="AN360" i="9"/>
  <c r="AN354" i="9"/>
  <c r="AN348" i="9"/>
  <c r="AN344" i="9"/>
  <c r="AN358" i="9"/>
  <c r="AN352" i="9"/>
  <c r="AN342" i="9"/>
  <c r="AK37" i="12" l="1"/>
  <c r="E70" i="12"/>
  <c r="D70" i="12"/>
  <c r="F10" i="12"/>
  <c r="E51" i="4" s="1"/>
  <c r="C78" i="12"/>
  <c r="B122" i="81"/>
  <c r="B97" i="81" s="1"/>
  <c r="E48" i="4"/>
  <c r="E5" i="11"/>
  <c r="D80" i="12"/>
  <c r="E80" i="12"/>
  <c r="F11" i="12"/>
  <c r="E52" i="4" s="1"/>
  <c r="C18" i="12"/>
  <c r="B107" i="81"/>
  <c r="B10" i="81" s="1"/>
  <c r="C38" i="12"/>
  <c r="D6" i="12" s="1"/>
  <c r="B113" i="81"/>
  <c r="B41" i="81" s="1"/>
  <c r="AK17" i="12"/>
  <c r="C107" i="13"/>
  <c r="AK77" i="12"/>
  <c r="C122" i="13"/>
  <c r="AK67" i="12"/>
  <c r="C121" i="13"/>
  <c r="AM43" i="12"/>
  <c r="AM41" i="12"/>
  <c r="AL297" i="8"/>
  <c r="AL89" i="8" s="1"/>
  <c r="AL24" i="5" s="1"/>
  <c r="AJ100" i="84"/>
  <c r="AJ101" i="84" s="1"/>
  <c r="AJ123" i="84" s="1"/>
  <c r="AM91" i="12" s="1"/>
  <c r="AJ74" i="2"/>
  <c r="AL100" i="85"/>
  <c r="AL101" i="85" s="1"/>
  <c r="AL123" i="85" s="1"/>
  <c r="AO92" i="12" s="1"/>
  <c r="AL82" i="2"/>
  <c r="AL100" i="83"/>
  <c r="AL66" i="2"/>
  <c r="AK100" i="81"/>
  <c r="AK50" i="2"/>
  <c r="D62" i="12"/>
  <c r="H9" i="12"/>
  <c r="E62" i="12"/>
  <c r="AJ42" i="2"/>
  <c r="AJ100" i="13"/>
  <c r="AJ101" i="13" s="1"/>
  <c r="AJ123" i="13" s="1"/>
  <c r="AM87" i="12" s="1"/>
  <c r="AN71" i="9"/>
  <c r="AN71" i="8"/>
  <c r="AN71" i="7"/>
  <c r="AK4" i="83"/>
  <c r="AP115" i="9"/>
  <c r="AP115" i="8"/>
  <c r="AP115" i="7"/>
  <c r="AM4" i="85"/>
  <c r="AK301" i="9"/>
  <c r="AK327" i="9"/>
  <c r="AK311" i="9"/>
  <c r="AK317" i="9"/>
  <c r="AK307" i="9"/>
  <c r="AK323" i="9"/>
  <c r="AK329" i="9"/>
  <c r="AK319" i="9"/>
  <c r="AK325" i="9"/>
  <c r="AK313" i="9"/>
  <c r="AK303" i="9"/>
  <c r="AK321" i="9"/>
  <c r="AK309" i="9"/>
  <c r="AK305" i="9"/>
  <c r="AK315" i="9"/>
  <c r="AK198" i="9"/>
  <c r="AK23" i="9" s="1"/>
  <c r="AK31" i="5" s="1"/>
  <c r="AK101" i="86"/>
  <c r="AK123" i="86" s="1"/>
  <c r="AN93" i="12" s="1"/>
  <c r="AK119" i="86"/>
  <c r="AN53" i="12" s="1"/>
  <c r="AK111" i="86"/>
  <c r="AK118" i="86"/>
  <c r="AK110" i="86"/>
  <c r="AK117" i="86"/>
  <c r="AK109" i="86"/>
  <c r="AK116" i="86"/>
  <c r="AK108" i="86"/>
  <c r="AK115" i="86"/>
  <c r="AK121" i="86"/>
  <c r="AN73" i="12" s="1"/>
  <c r="AK113" i="86"/>
  <c r="AK120" i="86"/>
  <c r="AN63" i="12" s="1"/>
  <c r="AK112" i="86"/>
  <c r="AN33" i="12" s="1"/>
  <c r="AK122" i="86"/>
  <c r="AN83" i="12" s="1"/>
  <c r="AK107" i="86"/>
  <c r="AN23" i="12" s="1"/>
  <c r="AK114" i="86"/>
  <c r="AI78" i="2"/>
  <c r="AJ77" i="2"/>
  <c r="AI73" i="2"/>
  <c r="AM166" i="9"/>
  <c r="AM5" i="9"/>
  <c r="AM166" i="8"/>
  <c r="AM5" i="8"/>
  <c r="AM166" i="7"/>
  <c r="AM5" i="7"/>
  <c r="AJ4" i="13"/>
  <c r="AK198" i="8"/>
  <c r="AK23" i="8" s="1"/>
  <c r="AK21" i="5" s="1"/>
  <c r="AJ330" i="9"/>
  <c r="AJ111" i="9" s="1"/>
  <c r="AJ35" i="5" s="1"/>
  <c r="AL39" i="12"/>
  <c r="AJ330" i="8"/>
  <c r="AJ111" i="8" s="1"/>
  <c r="AJ25" i="5" s="1"/>
  <c r="AK65" i="2"/>
  <c r="AK70" i="2"/>
  <c r="AL69" i="2"/>
  <c r="AK247" i="7"/>
  <c r="AK261" i="7"/>
  <c r="AK245" i="7"/>
  <c r="AK263" i="7"/>
  <c r="AK251" i="7"/>
  <c r="AK255" i="7"/>
  <c r="AK235" i="7"/>
  <c r="AK239" i="7"/>
  <c r="AK257" i="7"/>
  <c r="AK241" i="7"/>
  <c r="AK249" i="7"/>
  <c r="AK253" i="7"/>
  <c r="AK237" i="7"/>
  <c r="AK259" i="7"/>
  <c r="AK243" i="7"/>
  <c r="AO356" i="7"/>
  <c r="AO352" i="7"/>
  <c r="AO334" i="7"/>
  <c r="AO350" i="7"/>
  <c r="AO336" i="7"/>
  <c r="AO340" i="7"/>
  <c r="AO354" i="7"/>
  <c r="AO362" i="7"/>
  <c r="AO360" i="7"/>
  <c r="AO346" i="7"/>
  <c r="AO338" i="7"/>
  <c r="AO358" i="7"/>
  <c r="AO344" i="7"/>
  <c r="AO342" i="7"/>
  <c r="AO348" i="7"/>
  <c r="AI94" i="2"/>
  <c r="AI89" i="2" s="1"/>
  <c r="AJ93" i="2"/>
  <c r="AL93" i="9"/>
  <c r="AL93" i="8"/>
  <c r="AL93" i="7"/>
  <c r="AI4" i="84"/>
  <c r="AJ396" i="9"/>
  <c r="AJ155" i="9" s="1"/>
  <c r="AJ37" i="5" s="1"/>
  <c r="AI44" i="13"/>
  <c r="AI12" i="13"/>
  <c r="AI75" i="13"/>
  <c r="AI91" i="13"/>
  <c r="AI83" i="13"/>
  <c r="AK198" i="7"/>
  <c r="AK23" i="7" s="1"/>
  <c r="AK11" i="5" s="1"/>
  <c r="AI62" i="2"/>
  <c r="AI57" i="2" s="1"/>
  <c r="AJ61" i="2"/>
  <c r="AJ231" i="9"/>
  <c r="AJ45" i="9" s="1"/>
  <c r="AJ32" i="5" s="1"/>
  <c r="AK255" i="8"/>
  <c r="AK239" i="8"/>
  <c r="AK263" i="8"/>
  <c r="AK259" i="8"/>
  <c r="AK257" i="8"/>
  <c r="AK261" i="8"/>
  <c r="AK235" i="8"/>
  <c r="AK241" i="8"/>
  <c r="AK251" i="8"/>
  <c r="AK237" i="8"/>
  <c r="AK253" i="8"/>
  <c r="AK245" i="8"/>
  <c r="AK247" i="8"/>
  <c r="AK243" i="8"/>
  <c r="AK249" i="8"/>
  <c r="AL83" i="85"/>
  <c r="AL12" i="85"/>
  <c r="AL91" i="85"/>
  <c r="AL75" i="85"/>
  <c r="AL44" i="85"/>
  <c r="AL137" i="9"/>
  <c r="AL137" i="8"/>
  <c r="AL137" i="7"/>
  <c r="AI4" i="86"/>
  <c r="AJ264" i="8"/>
  <c r="AJ67" i="8" s="1"/>
  <c r="AJ23" i="5" s="1"/>
  <c r="AJ231" i="7"/>
  <c r="AJ45" i="7" s="1"/>
  <c r="AJ12" i="5" s="1"/>
  <c r="AL169" i="7"/>
  <c r="AL185" i="7"/>
  <c r="AL171" i="7"/>
  <c r="AL179" i="7"/>
  <c r="AL183" i="7"/>
  <c r="AL195" i="7"/>
  <c r="AL173" i="7"/>
  <c r="AL189" i="7"/>
  <c r="AL193" i="7"/>
  <c r="AL181" i="7"/>
  <c r="AL177" i="7"/>
  <c r="AL197" i="7"/>
  <c r="AL175" i="7"/>
  <c r="AL187" i="7"/>
  <c r="AL191" i="7"/>
  <c r="AK100" i="82"/>
  <c r="AK58" i="2"/>
  <c r="AM86" i="2"/>
  <c r="AN85" i="2"/>
  <c r="AM81" i="2"/>
  <c r="AJ264" i="9"/>
  <c r="AJ67" i="9" s="1"/>
  <c r="AJ33" i="5" s="1"/>
  <c r="AK255" i="9"/>
  <c r="AK245" i="9"/>
  <c r="AK261" i="9"/>
  <c r="AK239" i="9"/>
  <c r="AK253" i="9"/>
  <c r="AK237" i="9"/>
  <c r="AK243" i="9"/>
  <c r="AK263" i="9"/>
  <c r="AK251" i="9"/>
  <c r="AK241" i="9"/>
  <c r="AK235" i="9"/>
  <c r="AK257" i="9"/>
  <c r="AK247" i="9"/>
  <c r="AK249" i="9"/>
  <c r="AK259" i="9"/>
  <c r="AO344" i="8"/>
  <c r="AO340" i="8"/>
  <c r="AO356" i="8"/>
  <c r="AO360" i="8"/>
  <c r="AO338" i="8"/>
  <c r="AO334" i="8"/>
  <c r="AO354" i="8"/>
  <c r="AO346" i="8"/>
  <c r="AO350" i="8"/>
  <c r="AO336" i="8"/>
  <c r="AO362" i="8"/>
  <c r="AO352" i="8"/>
  <c r="AO342" i="8"/>
  <c r="AO358" i="8"/>
  <c r="AO348" i="8"/>
  <c r="AJ231" i="8"/>
  <c r="AJ45" i="8" s="1"/>
  <c r="AJ22" i="5" s="1"/>
  <c r="AJ264" i="7"/>
  <c r="AJ67" i="7" s="1"/>
  <c r="AJ13" i="5" s="1"/>
  <c r="AJ122" i="82"/>
  <c r="AM79" i="12" s="1"/>
  <c r="AJ121" i="82"/>
  <c r="AM69" i="12" s="1"/>
  <c r="AJ120" i="82"/>
  <c r="AM59" i="12" s="1"/>
  <c r="AJ119" i="82"/>
  <c r="AM49" i="12" s="1"/>
  <c r="AJ118" i="82"/>
  <c r="AJ117" i="82"/>
  <c r="AJ116" i="82"/>
  <c r="AJ115" i="82"/>
  <c r="AJ114" i="82"/>
  <c r="AJ111" i="82"/>
  <c r="AJ110" i="82"/>
  <c r="AJ109" i="82"/>
  <c r="AJ108" i="82"/>
  <c r="AJ107" i="82"/>
  <c r="AM19" i="12" s="1"/>
  <c r="AJ113" i="82"/>
  <c r="AJ112" i="82"/>
  <c r="AM29" i="12" s="1"/>
  <c r="AJ101" i="82"/>
  <c r="AJ123" i="82" s="1"/>
  <c r="AM89" i="12" s="1"/>
  <c r="AL49" i="9"/>
  <c r="AL49" i="8"/>
  <c r="AL49" i="7"/>
  <c r="AI4" i="82"/>
  <c r="AJ91" i="83"/>
  <c r="AJ75" i="83"/>
  <c r="AJ44" i="83"/>
  <c r="AJ83" i="83"/>
  <c r="AJ12" i="83"/>
  <c r="AO334" i="9"/>
  <c r="AO340" i="9"/>
  <c r="AO356" i="9"/>
  <c r="AO346" i="9"/>
  <c r="AO362" i="9"/>
  <c r="AO350" i="9"/>
  <c r="AO336" i="9"/>
  <c r="AO360" i="9"/>
  <c r="AO338" i="9"/>
  <c r="AO348" i="9"/>
  <c r="AO354" i="9"/>
  <c r="AO344" i="9"/>
  <c r="AO358" i="9"/>
  <c r="AO342" i="9"/>
  <c r="AO352" i="9"/>
  <c r="AL177" i="8"/>
  <c r="AL169" i="8"/>
  <c r="AL181" i="8"/>
  <c r="AL171" i="8"/>
  <c r="AL195" i="8"/>
  <c r="AL173" i="8"/>
  <c r="AL175" i="8"/>
  <c r="AL179" i="8"/>
  <c r="AL183" i="8"/>
  <c r="AL185" i="8"/>
  <c r="AL187" i="8"/>
  <c r="AL189" i="8"/>
  <c r="AL197" i="8"/>
  <c r="AL193" i="8"/>
  <c r="AL191" i="8"/>
  <c r="AJ396" i="7"/>
  <c r="AJ155" i="7" s="1"/>
  <c r="AJ17" i="5" s="1"/>
  <c r="AJ330" i="7"/>
  <c r="AJ111" i="7" s="1"/>
  <c r="AJ15" i="5" s="1"/>
  <c r="AM280" i="7"/>
  <c r="AM290" i="7"/>
  <c r="AM296" i="7"/>
  <c r="AM274" i="7"/>
  <c r="AM292" i="7"/>
  <c r="AM288" i="7"/>
  <c r="AM276" i="7"/>
  <c r="AM282" i="7"/>
  <c r="AM294" i="7"/>
  <c r="AM272" i="7"/>
  <c r="AM284" i="7"/>
  <c r="AM268" i="7"/>
  <c r="AM278" i="7"/>
  <c r="AM286" i="7"/>
  <c r="AM270" i="7"/>
  <c r="AH91" i="81"/>
  <c r="AH12" i="81"/>
  <c r="AH75" i="81"/>
  <c r="AH83" i="81"/>
  <c r="AH44" i="81"/>
  <c r="AH83" i="86"/>
  <c r="AH44" i="86"/>
  <c r="AH12" i="86"/>
  <c r="AH75" i="86"/>
  <c r="AH91" i="86"/>
  <c r="AH91" i="84"/>
  <c r="AH75" i="84"/>
  <c r="AH83" i="84"/>
  <c r="AH12" i="84"/>
  <c r="AH44" i="84"/>
  <c r="AL297" i="7"/>
  <c r="AL89" i="7" s="1"/>
  <c r="AL14" i="5" s="1"/>
  <c r="AN363" i="7"/>
  <c r="AN133" i="7" s="1"/>
  <c r="AN16" i="5" s="1"/>
  <c r="AJ396" i="8"/>
  <c r="AJ155" i="8" s="1"/>
  <c r="AJ27" i="5" s="1"/>
  <c r="AL27" i="9"/>
  <c r="AL27" i="8"/>
  <c r="AL27" i="7"/>
  <c r="AI4" i="81"/>
  <c r="AL297" i="9"/>
  <c r="AL89" i="9" s="1"/>
  <c r="AL34" i="5" s="1"/>
  <c r="AM278" i="8"/>
  <c r="AM286" i="8"/>
  <c r="AM270" i="8"/>
  <c r="AM282" i="8"/>
  <c r="AM294" i="8"/>
  <c r="AM292" i="8"/>
  <c r="AM276" i="8"/>
  <c r="AM290" i="8"/>
  <c r="AM288" i="8"/>
  <c r="AM274" i="8"/>
  <c r="AM284" i="8"/>
  <c r="AM268" i="8"/>
  <c r="AM280" i="8"/>
  <c r="AM272" i="8"/>
  <c r="AM296" i="8"/>
  <c r="AK224" i="7"/>
  <c r="AK208" i="7"/>
  <c r="AK206" i="7"/>
  <c r="AK222" i="7"/>
  <c r="AK204" i="7"/>
  <c r="AK214" i="7"/>
  <c r="AK220" i="7"/>
  <c r="AK226" i="7"/>
  <c r="AK216" i="7"/>
  <c r="AK212" i="7"/>
  <c r="AK228" i="7"/>
  <c r="AK218" i="7"/>
  <c r="AK230" i="7"/>
  <c r="AK210" i="7"/>
  <c r="AK202" i="7"/>
  <c r="AK379" i="7"/>
  <c r="AK369" i="7"/>
  <c r="AK375" i="7"/>
  <c r="AK395" i="7"/>
  <c r="AK381" i="7"/>
  <c r="AK383" i="7"/>
  <c r="AK389" i="7"/>
  <c r="AK367" i="7"/>
  <c r="AK373" i="7"/>
  <c r="AK393" i="7"/>
  <c r="AK387" i="7"/>
  <c r="AK371" i="7"/>
  <c r="AK391" i="7"/>
  <c r="AK385" i="7"/>
  <c r="AK377" i="7"/>
  <c r="AN363" i="9"/>
  <c r="AN133" i="9" s="1"/>
  <c r="AN36" i="5" s="1"/>
  <c r="AK323" i="7"/>
  <c r="AK303" i="7"/>
  <c r="AK321" i="7"/>
  <c r="AK311" i="7"/>
  <c r="AK307" i="7"/>
  <c r="AK329" i="7"/>
  <c r="AK305" i="7"/>
  <c r="AK317" i="7"/>
  <c r="AK327" i="7"/>
  <c r="AK301" i="7"/>
  <c r="AK325" i="7"/>
  <c r="AK313" i="7"/>
  <c r="AK309" i="7"/>
  <c r="AK315" i="7"/>
  <c r="AK319" i="7"/>
  <c r="AN363" i="8"/>
  <c r="AN133" i="8" s="1"/>
  <c r="AN26" i="5" s="1"/>
  <c r="AJ46" i="2"/>
  <c r="AJ41" i="2" s="1"/>
  <c r="AK45" i="2"/>
  <c r="AL171" i="9"/>
  <c r="AL183" i="9"/>
  <c r="AL193" i="9"/>
  <c r="AL177" i="9"/>
  <c r="AL187" i="9"/>
  <c r="AL197" i="9"/>
  <c r="AL179" i="9"/>
  <c r="AL181" i="9"/>
  <c r="AL185" i="9"/>
  <c r="AL173" i="9"/>
  <c r="AL189" i="9"/>
  <c r="AL175" i="9"/>
  <c r="AL169" i="9"/>
  <c r="AL191" i="9"/>
  <c r="AL195" i="9"/>
  <c r="AI54" i="2"/>
  <c r="AI49" i="2" s="1"/>
  <c r="AJ53" i="2"/>
  <c r="AM288" i="9"/>
  <c r="AM272" i="9"/>
  <c r="AM294" i="9"/>
  <c r="AM278" i="9"/>
  <c r="AM284" i="9"/>
  <c r="AM268" i="9"/>
  <c r="AM282" i="9"/>
  <c r="AM292" i="9"/>
  <c r="AM286" i="9"/>
  <c r="AM296" i="9"/>
  <c r="AM290" i="9"/>
  <c r="AM280" i="9"/>
  <c r="AM270" i="9"/>
  <c r="AM274" i="9"/>
  <c r="AM276" i="9"/>
  <c r="AK224" i="8"/>
  <c r="AK216" i="8"/>
  <c r="AK208" i="8"/>
  <c r="AK220" i="8"/>
  <c r="AK204" i="8"/>
  <c r="AK218" i="8"/>
  <c r="AK226" i="8"/>
  <c r="AK202" i="8"/>
  <c r="AK214" i="8"/>
  <c r="AK210" i="8"/>
  <c r="AK228" i="8"/>
  <c r="AK222" i="8"/>
  <c r="AK212" i="8"/>
  <c r="AK230" i="8"/>
  <c r="AK206" i="8"/>
  <c r="AK371" i="9"/>
  <c r="AK367" i="9"/>
  <c r="AK395" i="9"/>
  <c r="AK379" i="9"/>
  <c r="AK389" i="9"/>
  <c r="AK369" i="9"/>
  <c r="AK387" i="9"/>
  <c r="AK383" i="9"/>
  <c r="AK375" i="9"/>
  <c r="AK385" i="9"/>
  <c r="AK377" i="9"/>
  <c r="AK381" i="9"/>
  <c r="AK373" i="9"/>
  <c r="AK393" i="9"/>
  <c r="AK391" i="9"/>
  <c r="AK305" i="8"/>
  <c r="AK321" i="8"/>
  <c r="AK303" i="8"/>
  <c r="AK323" i="8"/>
  <c r="AK319" i="8"/>
  <c r="AK315" i="8"/>
  <c r="AK327" i="8"/>
  <c r="AK307" i="8"/>
  <c r="AK325" i="8"/>
  <c r="AK329" i="8"/>
  <c r="AK309" i="8"/>
  <c r="AK311" i="8"/>
  <c r="AK317" i="8"/>
  <c r="AK313" i="8"/>
  <c r="AK301" i="8"/>
  <c r="AL100" i="86"/>
  <c r="AL90" i="2"/>
  <c r="AK121" i="84"/>
  <c r="AN71" i="12" s="1"/>
  <c r="AK117" i="84"/>
  <c r="AK113" i="84"/>
  <c r="AK109" i="84"/>
  <c r="AK112" i="84"/>
  <c r="AN31" i="12" s="1"/>
  <c r="AK120" i="84"/>
  <c r="AN61" i="12" s="1"/>
  <c r="AK116" i="84"/>
  <c r="AK111" i="84"/>
  <c r="AK108" i="84"/>
  <c r="AK119" i="84"/>
  <c r="AN51" i="12" s="1"/>
  <c r="AK115" i="84"/>
  <c r="AK110" i="84"/>
  <c r="AK118" i="84"/>
  <c r="AK114" i="84"/>
  <c r="AK122" i="84"/>
  <c r="AN81" i="12" s="1"/>
  <c r="AK107" i="84"/>
  <c r="AN21" i="12" s="1"/>
  <c r="AH83" i="82"/>
  <c r="AH91" i="82"/>
  <c r="AH44" i="82"/>
  <c r="AH12" i="82"/>
  <c r="AH75" i="82"/>
  <c r="AK222" i="9"/>
  <c r="AK216" i="9"/>
  <c r="AK206" i="9"/>
  <c r="AK210" i="9"/>
  <c r="AK208" i="9"/>
  <c r="AK212" i="9"/>
  <c r="AK226" i="9"/>
  <c r="AK230" i="9"/>
  <c r="AK214" i="9"/>
  <c r="AK220" i="9"/>
  <c r="AK202" i="9"/>
  <c r="AK218" i="9"/>
  <c r="AK204" i="9"/>
  <c r="AK228" i="9"/>
  <c r="AK224" i="9"/>
  <c r="AK389" i="8"/>
  <c r="AK369" i="8"/>
  <c r="AK367" i="8"/>
  <c r="AK373" i="8"/>
  <c r="AK383" i="8"/>
  <c r="AK379" i="8"/>
  <c r="AK395" i="8"/>
  <c r="AK387" i="8"/>
  <c r="AK391" i="8"/>
  <c r="AK377" i="8"/>
  <c r="AK393" i="8"/>
  <c r="AK375" i="8"/>
  <c r="AK371" i="8"/>
  <c r="AK381" i="8"/>
  <c r="AK385" i="8"/>
  <c r="D11" i="12" l="1"/>
  <c r="C52" i="4" s="1"/>
  <c r="E78" i="12"/>
  <c r="D78" i="12"/>
  <c r="D4" i="12"/>
  <c r="C46" i="4" s="1"/>
  <c r="D18" i="12"/>
  <c r="E18" i="12"/>
  <c r="D7" i="12"/>
  <c r="C5" i="11"/>
  <c r="A35" i="11" s="1"/>
  <c r="C48" i="4"/>
  <c r="B122" i="13"/>
  <c r="C77" i="12"/>
  <c r="B121" i="13"/>
  <c r="C67" i="12"/>
  <c r="C17" i="12"/>
  <c r="B107" i="13"/>
  <c r="B10" i="13" s="1"/>
  <c r="AK115" i="81"/>
  <c r="AK101" i="81"/>
  <c r="AK123" i="81" s="1"/>
  <c r="AN88" i="12" s="1"/>
  <c r="AM100" i="83"/>
  <c r="AM101" i="83" s="1"/>
  <c r="AM123" i="83" s="1"/>
  <c r="AP90" i="12" s="1"/>
  <c r="AM66" i="2"/>
  <c r="AL107" i="83"/>
  <c r="AO20" i="12" s="1"/>
  <c r="AL101" i="83"/>
  <c r="AL123" i="83" s="1"/>
  <c r="AO90" i="12" s="1"/>
  <c r="AM100" i="85"/>
  <c r="AM101" i="85" s="1"/>
  <c r="AM123" i="85" s="1"/>
  <c r="AP92" i="12" s="1"/>
  <c r="AM82" i="2"/>
  <c r="AM297" i="8"/>
  <c r="AM89" i="8" s="1"/>
  <c r="AM24" i="5" s="1"/>
  <c r="AO363" i="9"/>
  <c r="AO133" i="9" s="1"/>
  <c r="AO36" i="5" s="1"/>
  <c r="G50" i="4"/>
  <c r="AK100" i="84"/>
  <c r="AK101" i="84" s="1"/>
  <c r="AK123" i="84" s="1"/>
  <c r="AN91" i="12" s="1"/>
  <c r="AK74" i="2"/>
  <c r="AK396" i="8"/>
  <c r="AK155" i="8" s="1"/>
  <c r="AK27" i="5" s="1"/>
  <c r="AM297" i="9"/>
  <c r="AM89" i="9" s="1"/>
  <c r="AM34" i="5" s="1"/>
  <c r="AN43" i="12"/>
  <c r="AN41" i="12"/>
  <c r="AL100" i="81"/>
  <c r="AL50" i="2"/>
  <c r="AK42" i="2"/>
  <c r="AK100" i="13"/>
  <c r="AK101" i="13" s="1"/>
  <c r="AK123" i="13" s="1"/>
  <c r="AN87" i="12" s="1"/>
  <c r="AM39" i="12"/>
  <c r="AM27" i="8"/>
  <c r="AM27" i="9"/>
  <c r="AM27" i="7"/>
  <c r="AJ4" i="81"/>
  <c r="AN166" i="9"/>
  <c r="AN5" i="9"/>
  <c r="AN166" i="8"/>
  <c r="AN5" i="8"/>
  <c r="AN166" i="7"/>
  <c r="AN5" i="7"/>
  <c r="AK4" i="13"/>
  <c r="AM49" i="9"/>
  <c r="AM49" i="8"/>
  <c r="AM49" i="7"/>
  <c r="AJ4" i="82"/>
  <c r="AM137" i="9"/>
  <c r="AM137" i="8"/>
  <c r="AM137" i="7"/>
  <c r="AJ4" i="86"/>
  <c r="AI91" i="81"/>
  <c r="AI44" i="81"/>
  <c r="AI12" i="81"/>
  <c r="AI83" i="81"/>
  <c r="AI75" i="81"/>
  <c r="AQ115" i="9"/>
  <c r="AQ115" i="8"/>
  <c r="AQ115" i="7"/>
  <c r="AN4" i="85"/>
  <c r="AL198" i="7"/>
  <c r="AL23" i="7" s="1"/>
  <c r="AL11" i="5" s="1"/>
  <c r="AL389" i="8"/>
  <c r="AL369" i="8"/>
  <c r="AL367" i="8"/>
  <c r="AL373" i="8"/>
  <c r="AL383" i="8"/>
  <c r="AL379" i="8"/>
  <c r="AL395" i="8"/>
  <c r="AL387" i="8"/>
  <c r="AL391" i="8"/>
  <c r="AL377" i="8"/>
  <c r="AL393" i="8"/>
  <c r="AL375" i="8"/>
  <c r="AL371" i="8"/>
  <c r="AL381" i="8"/>
  <c r="AL385" i="8"/>
  <c r="AK61" i="2"/>
  <c r="AJ62" i="2"/>
  <c r="AJ57" i="2" s="1"/>
  <c r="AK264" i="7"/>
  <c r="AK67" i="7" s="1"/>
  <c r="AK13" i="5" s="1"/>
  <c r="AO71" i="9"/>
  <c r="AO71" i="8"/>
  <c r="AO71" i="7"/>
  <c r="AL4" i="83"/>
  <c r="AM197" i="8"/>
  <c r="AM181" i="8"/>
  <c r="AM193" i="8"/>
  <c r="AM173" i="8"/>
  <c r="AM175" i="8"/>
  <c r="AM187" i="8"/>
  <c r="AM169" i="8"/>
  <c r="AM185" i="8"/>
  <c r="AM177" i="8"/>
  <c r="AM191" i="8"/>
  <c r="AM189" i="8"/>
  <c r="AM195" i="8"/>
  <c r="AM183" i="8"/>
  <c r="AM171" i="8"/>
  <c r="AM179" i="8"/>
  <c r="AM91" i="85"/>
  <c r="AM75" i="85"/>
  <c r="AM83" i="85"/>
  <c r="AM44" i="85"/>
  <c r="AM12" i="85"/>
  <c r="AK396" i="9"/>
  <c r="AK155" i="9" s="1"/>
  <c r="AK37" i="5" s="1"/>
  <c r="AL208" i="7"/>
  <c r="AL224" i="7"/>
  <c r="AL222" i="7"/>
  <c r="AL206" i="7"/>
  <c r="AL204" i="7"/>
  <c r="AL214" i="7"/>
  <c r="AL220" i="7"/>
  <c r="AL216" i="7"/>
  <c r="AL212" i="7"/>
  <c r="AL226" i="7"/>
  <c r="AL228" i="7"/>
  <c r="AL218" i="7"/>
  <c r="AL210" i="7"/>
  <c r="AL230" i="7"/>
  <c r="AL202" i="7"/>
  <c r="AL198" i="8"/>
  <c r="AL23" i="8" s="1"/>
  <c r="AL21" i="5" s="1"/>
  <c r="AO85" i="2"/>
  <c r="AN86" i="2"/>
  <c r="AN81" i="2" s="1"/>
  <c r="AL367" i="9"/>
  <c r="AL371" i="9"/>
  <c r="AL395" i="9"/>
  <c r="AL369" i="9"/>
  <c r="AL389" i="9"/>
  <c r="AL379" i="9"/>
  <c r="AL383" i="9"/>
  <c r="AL387" i="9"/>
  <c r="AL381" i="9"/>
  <c r="AL391" i="9"/>
  <c r="AL373" i="9"/>
  <c r="AL385" i="9"/>
  <c r="AL393" i="9"/>
  <c r="AL377" i="9"/>
  <c r="AL375" i="9"/>
  <c r="AI83" i="84"/>
  <c r="AI75" i="84"/>
  <c r="AI12" i="84"/>
  <c r="AI44" i="84"/>
  <c r="AI91" i="84"/>
  <c r="AK330" i="9"/>
  <c r="AK111" i="9" s="1"/>
  <c r="AK35" i="5" s="1"/>
  <c r="AP356" i="7"/>
  <c r="AP352" i="7"/>
  <c r="AP350" i="7"/>
  <c r="AP340" i="7"/>
  <c r="AP354" i="7"/>
  <c r="AP362" i="7"/>
  <c r="AP336" i="7"/>
  <c r="AP334" i="7"/>
  <c r="AP360" i="7"/>
  <c r="AP346" i="7"/>
  <c r="AP338" i="7"/>
  <c r="AP358" i="7"/>
  <c r="AP344" i="7"/>
  <c r="AP342" i="7"/>
  <c r="AP348" i="7"/>
  <c r="AL208" i="8"/>
  <c r="AL204" i="8"/>
  <c r="AL220" i="8"/>
  <c r="AL216" i="8"/>
  <c r="AL224" i="8"/>
  <c r="AL218" i="8"/>
  <c r="AL226" i="8"/>
  <c r="AL202" i="8"/>
  <c r="AL214" i="8"/>
  <c r="AL210" i="8"/>
  <c r="AL228" i="8"/>
  <c r="AL222" i="8"/>
  <c r="AL212" i="8"/>
  <c r="AL206" i="8"/>
  <c r="AL230" i="8"/>
  <c r="AM297" i="7"/>
  <c r="AM89" i="7" s="1"/>
  <c r="AM14" i="5" s="1"/>
  <c r="AI83" i="82"/>
  <c r="AI91" i="82"/>
  <c r="AI12" i="82"/>
  <c r="AI44" i="82"/>
  <c r="AI75" i="82"/>
  <c r="AL303" i="7"/>
  <c r="AL321" i="7"/>
  <c r="AL323" i="7"/>
  <c r="AL311" i="7"/>
  <c r="AL329" i="7"/>
  <c r="AL307" i="7"/>
  <c r="AL305" i="7"/>
  <c r="AL317" i="7"/>
  <c r="AL327" i="7"/>
  <c r="AL301" i="7"/>
  <c r="AL325" i="7"/>
  <c r="AL313" i="7"/>
  <c r="AL309" i="7"/>
  <c r="AL315" i="7"/>
  <c r="AL319" i="7"/>
  <c r="AM171" i="9"/>
  <c r="AM183" i="9"/>
  <c r="AM193" i="9"/>
  <c r="AM177" i="9"/>
  <c r="AM187" i="9"/>
  <c r="AM181" i="9"/>
  <c r="AM179" i="9"/>
  <c r="AM185" i="9"/>
  <c r="AM173" i="9"/>
  <c r="AM189" i="9"/>
  <c r="AM175" i="9"/>
  <c r="AM191" i="9"/>
  <c r="AM169" i="9"/>
  <c r="AM195" i="9"/>
  <c r="AM197" i="9"/>
  <c r="AP344" i="8"/>
  <c r="AP340" i="8"/>
  <c r="AP360" i="8"/>
  <c r="AP356" i="8"/>
  <c r="AP354" i="8"/>
  <c r="AP338" i="8"/>
  <c r="AP334" i="8"/>
  <c r="AP336" i="8"/>
  <c r="AP350" i="8"/>
  <c r="AP346" i="8"/>
  <c r="AP358" i="8"/>
  <c r="AP362" i="8"/>
  <c r="AP352" i="8"/>
  <c r="AP342" i="8"/>
  <c r="AP348" i="8"/>
  <c r="AK330" i="8"/>
  <c r="AK111" i="8" s="1"/>
  <c r="AK25" i="5" s="1"/>
  <c r="AK53" i="2"/>
  <c r="AJ49" i="2"/>
  <c r="AJ54" i="2"/>
  <c r="AK330" i="7"/>
  <c r="AK111" i="7" s="1"/>
  <c r="AK15" i="5" s="1"/>
  <c r="AK231" i="7"/>
  <c r="AK45" i="7" s="1"/>
  <c r="AK12" i="5" s="1"/>
  <c r="AL216" i="9"/>
  <c r="AL222" i="9"/>
  <c r="AL206" i="9"/>
  <c r="AL210" i="9"/>
  <c r="AL208" i="9"/>
  <c r="AL230" i="9"/>
  <c r="AL226" i="9"/>
  <c r="AL212" i="9"/>
  <c r="AL220" i="9"/>
  <c r="AL202" i="9"/>
  <c r="AL214" i="9"/>
  <c r="AL228" i="9"/>
  <c r="AL218" i="9"/>
  <c r="AL204" i="9"/>
  <c r="AL224" i="9"/>
  <c r="AL261" i="7"/>
  <c r="AL245" i="7"/>
  <c r="AL247" i="7"/>
  <c r="AL263" i="7"/>
  <c r="AL251" i="7"/>
  <c r="AL255" i="7"/>
  <c r="AL235" i="7"/>
  <c r="AL239" i="7"/>
  <c r="AL257" i="7"/>
  <c r="AL241" i="7"/>
  <c r="AL249" i="7"/>
  <c r="AL253" i="7"/>
  <c r="AL237" i="7"/>
  <c r="AL259" i="7"/>
  <c r="AL243" i="7"/>
  <c r="AL100" i="82"/>
  <c r="AL58" i="2"/>
  <c r="AK264" i="8"/>
  <c r="AK67" i="8" s="1"/>
  <c r="AK23" i="5" s="1"/>
  <c r="AL305" i="8"/>
  <c r="AL321" i="8"/>
  <c r="AL323" i="8"/>
  <c r="AL303" i="8"/>
  <c r="AL319" i="8"/>
  <c r="AL327" i="8"/>
  <c r="AL307" i="8"/>
  <c r="AL325" i="8"/>
  <c r="AL329" i="8"/>
  <c r="AL315" i="8"/>
  <c r="AL311" i="8"/>
  <c r="AL309" i="8"/>
  <c r="AL301" i="8"/>
  <c r="AL317" i="8"/>
  <c r="AL313" i="8"/>
  <c r="AP334" i="9"/>
  <c r="AP340" i="9"/>
  <c r="AP356" i="9"/>
  <c r="AP346" i="9"/>
  <c r="AP362" i="9"/>
  <c r="AP350" i="9"/>
  <c r="AP336" i="9"/>
  <c r="AP360" i="9"/>
  <c r="AP338" i="9"/>
  <c r="AP344" i="9"/>
  <c r="AP354" i="9"/>
  <c r="AP348" i="9"/>
  <c r="AP358" i="9"/>
  <c r="AP352" i="9"/>
  <c r="AP342" i="9"/>
  <c r="AM100" i="86"/>
  <c r="AM90" i="2"/>
  <c r="AL255" i="8"/>
  <c r="AL239" i="8"/>
  <c r="AL263" i="8"/>
  <c r="AL259" i="8"/>
  <c r="AL257" i="8"/>
  <c r="AL235" i="8"/>
  <c r="AL241" i="8"/>
  <c r="AL251" i="8"/>
  <c r="AL237" i="8"/>
  <c r="AL253" i="8"/>
  <c r="AL245" i="8"/>
  <c r="AL261" i="8"/>
  <c r="AL247" i="8"/>
  <c r="AL243" i="8"/>
  <c r="AL249" i="8"/>
  <c r="AK122" i="82"/>
  <c r="AN79" i="12" s="1"/>
  <c r="AK114" i="82"/>
  <c r="AK109" i="82"/>
  <c r="AK121" i="82"/>
  <c r="AN69" i="12" s="1"/>
  <c r="AK108" i="82"/>
  <c r="AK120" i="82"/>
  <c r="AN59" i="12" s="1"/>
  <c r="AK107" i="82"/>
  <c r="AN19" i="12" s="1"/>
  <c r="AK119" i="82"/>
  <c r="AN49" i="12" s="1"/>
  <c r="AK118" i="82"/>
  <c r="AK117" i="82"/>
  <c r="AK116" i="82"/>
  <c r="AK111" i="82"/>
  <c r="AK115" i="82"/>
  <c r="AK110" i="82"/>
  <c r="AK113" i="82"/>
  <c r="AK112" i="82"/>
  <c r="AN29" i="12" s="1"/>
  <c r="AK101" i="82"/>
  <c r="AK123" i="82" s="1"/>
  <c r="AN89" i="12" s="1"/>
  <c r="AL311" i="9"/>
  <c r="AL327" i="9"/>
  <c r="AL317" i="9"/>
  <c r="AL301" i="9"/>
  <c r="AL307" i="9"/>
  <c r="AL323" i="9"/>
  <c r="AL329" i="9"/>
  <c r="AL319" i="9"/>
  <c r="AL313" i="9"/>
  <c r="AL325" i="9"/>
  <c r="AL303" i="9"/>
  <c r="AL321" i="9"/>
  <c r="AL305" i="9"/>
  <c r="AL309" i="9"/>
  <c r="AL315" i="9"/>
  <c r="AM93" i="8"/>
  <c r="AM93" i="9"/>
  <c r="AM93" i="7"/>
  <c r="AJ4" i="84"/>
  <c r="AK83" i="83"/>
  <c r="AK12" i="83"/>
  <c r="AK91" i="83"/>
  <c r="AK75" i="83"/>
  <c r="AK44" i="83"/>
  <c r="AL101" i="86"/>
  <c r="AL123" i="86" s="1"/>
  <c r="AO93" i="12" s="1"/>
  <c r="AL119" i="86"/>
  <c r="AO53" i="12" s="1"/>
  <c r="AL111" i="86"/>
  <c r="AL118" i="86"/>
  <c r="AL110" i="86"/>
  <c r="AL117" i="86"/>
  <c r="AL109" i="86"/>
  <c r="AL116" i="86"/>
  <c r="AL108" i="86"/>
  <c r="AL115" i="86"/>
  <c r="AL107" i="86"/>
  <c r="AO23" i="12" s="1"/>
  <c r="AL121" i="86"/>
  <c r="AO73" i="12" s="1"/>
  <c r="AL113" i="86"/>
  <c r="AL120" i="86"/>
  <c r="AO63" i="12" s="1"/>
  <c r="AL112" i="86"/>
  <c r="AO33" i="12" s="1"/>
  <c r="AL114" i="86"/>
  <c r="AL122" i="86"/>
  <c r="AO83" i="12" s="1"/>
  <c r="AK231" i="8"/>
  <c r="AK45" i="8" s="1"/>
  <c r="AK22" i="5" s="1"/>
  <c r="AL112" i="84"/>
  <c r="AO31" i="12" s="1"/>
  <c r="AL120" i="84"/>
  <c r="AO61" i="12" s="1"/>
  <c r="AL113" i="84"/>
  <c r="AL121" i="84"/>
  <c r="AO71" i="12" s="1"/>
  <c r="AL114" i="84"/>
  <c r="AL122" i="84"/>
  <c r="AO81" i="12" s="1"/>
  <c r="AL107" i="84"/>
  <c r="AO21" i="12" s="1"/>
  <c r="AL115" i="84"/>
  <c r="AL108" i="84"/>
  <c r="AL116" i="84"/>
  <c r="AL109" i="84"/>
  <c r="AL117" i="84"/>
  <c r="AL110" i="84"/>
  <c r="AL118" i="84"/>
  <c r="AL119" i="84"/>
  <c r="AO51" i="12" s="1"/>
  <c r="AL111" i="84"/>
  <c r="AK396" i="7"/>
  <c r="AK155" i="7" s="1"/>
  <c r="AK17" i="5" s="1"/>
  <c r="AL245" i="9"/>
  <c r="AL255" i="9"/>
  <c r="AL261" i="9"/>
  <c r="AL239" i="9"/>
  <c r="AL253" i="9"/>
  <c r="AL237" i="9"/>
  <c r="AL243" i="9"/>
  <c r="AL251" i="9"/>
  <c r="AL241" i="9"/>
  <c r="AL235" i="9"/>
  <c r="AL247" i="9"/>
  <c r="AL263" i="9"/>
  <c r="AL257" i="9"/>
  <c r="AL259" i="9"/>
  <c r="AL249" i="9"/>
  <c r="AO363" i="8"/>
  <c r="AO133" i="8" s="1"/>
  <c r="AO26" i="5" s="1"/>
  <c r="AJ91" i="13"/>
  <c r="AJ44" i="13"/>
  <c r="AJ12" i="13"/>
  <c r="AJ75" i="13"/>
  <c r="AJ83" i="13"/>
  <c r="AK77" i="2"/>
  <c r="AJ78" i="2"/>
  <c r="AJ73" i="2" s="1"/>
  <c r="AN280" i="7"/>
  <c r="AN290" i="7"/>
  <c r="AN296" i="7"/>
  <c r="AN274" i="7"/>
  <c r="AN292" i="7"/>
  <c r="AN288" i="7"/>
  <c r="AN282" i="7"/>
  <c r="AN276" i="7"/>
  <c r="AN294" i="7"/>
  <c r="AN272" i="7"/>
  <c r="AN284" i="7"/>
  <c r="AN268" i="7"/>
  <c r="AN278" i="7"/>
  <c r="AN286" i="7"/>
  <c r="AN270" i="7"/>
  <c r="AK231" i="9"/>
  <c r="AK45" i="9" s="1"/>
  <c r="AK32" i="5" s="1"/>
  <c r="AL198" i="9"/>
  <c r="AL23" i="9" s="1"/>
  <c r="AL31" i="5" s="1"/>
  <c r="AK46" i="2"/>
  <c r="AK41" i="2" s="1"/>
  <c r="AL45" i="2"/>
  <c r="AI75" i="86"/>
  <c r="AI91" i="86"/>
  <c r="AI83" i="86"/>
  <c r="AI12" i="86"/>
  <c r="AI44" i="86"/>
  <c r="AK93" i="2"/>
  <c r="AJ94" i="2"/>
  <c r="AJ89" i="2"/>
  <c r="AL70" i="2"/>
  <c r="AL65" i="2" s="1"/>
  <c r="AM69" i="2"/>
  <c r="AM173" i="7"/>
  <c r="AM189" i="7"/>
  <c r="AM181" i="7"/>
  <c r="AM183" i="7"/>
  <c r="AM185" i="7"/>
  <c r="AM169" i="7"/>
  <c r="AM187" i="7"/>
  <c r="AM171" i="7"/>
  <c r="AM191" i="7"/>
  <c r="AM175" i="7"/>
  <c r="AM193" i="7"/>
  <c r="AM177" i="7"/>
  <c r="AM195" i="7"/>
  <c r="AM197" i="7"/>
  <c r="AM179" i="7"/>
  <c r="AN278" i="8"/>
  <c r="AN282" i="8"/>
  <c r="AN294" i="8"/>
  <c r="AN270" i="8"/>
  <c r="AN286" i="8"/>
  <c r="AN292" i="8"/>
  <c r="AN276" i="8"/>
  <c r="AN290" i="8"/>
  <c r="AN274" i="8"/>
  <c r="AN288" i="8"/>
  <c r="AN284" i="8"/>
  <c r="AN280" i="8"/>
  <c r="AN272" i="8"/>
  <c r="AN268" i="8"/>
  <c r="AN296" i="8"/>
  <c r="AK264" i="9"/>
  <c r="AK67" i="9" s="1"/>
  <c r="AK33" i="5" s="1"/>
  <c r="AL369" i="7"/>
  <c r="AL379" i="7"/>
  <c r="AL375" i="7"/>
  <c r="AL381" i="7"/>
  <c r="AL395" i="7"/>
  <c r="AL389" i="7"/>
  <c r="AL367" i="7"/>
  <c r="AL383" i="7"/>
  <c r="AL393" i="7"/>
  <c r="AL387" i="7"/>
  <c r="AL371" i="7"/>
  <c r="AL373" i="7"/>
  <c r="AL385" i="7"/>
  <c r="AL377" i="7"/>
  <c r="AL391" i="7"/>
  <c r="AO363" i="7"/>
  <c r="AO133" i="7" s="1"/>
  <c r="AO16" i="5" s="1"/>
  <c r="AN272" i="9"/>
  <c r="AN278" i="9"/>
  <c r="AN288" i="9"/>
  <c r="AN294" i="9"/>
  <c r="AN284" i="9"/>
  <c r="AN268" i="9"/>
  <c r="AN282" i="9"/>
  <c r="AN286" i="9"/>
  <c r="AN296" i="9"/>
  <c r="AN292" i="9"/>
  <c r="AN290" i="9"/>
  <c r="AN280" i="9"/>
  <c r="AN274" i="9"/>
  <c r="AN270" i="9"/>
  <c r="AN276" i="9"/>
  <c r="D67" i="12" l="1"/>
  <c r="C10" i="12"/>
  <c r="E67" i="12"/>
  <c r="B89" i="13"/>
  <c r="B97" i="13"/>
  <c r="D77" i="12"/>
  <c r="E77" i="12"/>
  <c r="C11" i="12"/>
  <c r="E17" i="12"/>
  <c r="D17" i="12"/>
  <c r="C4" i="12"/>
  <c r="AO41" i="12"/>
  <c r="AN100" i="85"/>
  <c r="AN101" i="85" s="1"/>
  <c r="AN123" i="85" s="1"/>
  <c r="AQ92" i="12" s="1"/>
  <c r="AN82" i="2"/>
  <c r="AL100" i="84"/>
  <c r="AL101" i="84" s="1"/>
  <c r="AL123" i="84" s="1"/>
  <c r="AO91" i="12" s="1"/>
  <c r="AL74" i="2"/>
  <c r="AP363" i="8"/>
  <c r="AP133" i="8" s="1"/>
  <c r="AP26" i="5" s="1"/>
  <c r="AL231" i="8"/>
  <c r="AL45" i="8" s="1"/>
  <c r="AL22" i="5" s="1"/>
  <c r="AM100" i="81"/>
  <c r="AM50" i="2"/>
  <c r="AL116" i="81"/>
  <c r="AL101" i="81"/>
  <c r="AL123" i="81" s="1"/>
  <c r="AO88" i="12" s="1"/>
  <c r="AN100" i="83"/>
  <c r="AN101" i="83" s="1"/>
  <c r="AN123" i="83" s="1"/>
  <c r="AQ90" i="12" s="1"/>
  <c r="AN66" i="2"/>
  <c r="AL42" i="2"/>
  <c r="AL100" i="13"/>
  <c r="AL101" i="13" s="1"/>
  <c r="AL123" i="13" s="1"/>
  <c r="AO87" i="12" s="1"/>
  <c r="AN39" i="12"/>
  <c r="AL231" i="7"/>
  <c r="AL45" i="7" s="1"/>
  <c r="AL12" i="5" s="1"/>
  <c r="AP71" i="9"/>
  <c r="AP71" i="8"/>
  <c r="AP71" i="7"/>
  <c r="AM4" i="83"/>
  <c r="AO166" i="9"/>
  <c r="AO5" i="9"/>
  <c r="AO166" i="8"/>
  <c r="AO5" i="8"/>
  <c r="AO166" i="7"/>
  <c r="AO5" i="7"/>
  <c r="AL4" i="13"/>
  <c r="AN49" i="9"/>
  <c r="AN49" i="8"/>
  <c r="AN49" i="7"/>
  <c r="AK4" i="82"/>
  <c r="AN93" i="9"/>
  <c r="AN93" i="8"/>
  <c r="AN93" i="7"/>
  <c r="AK4" i="84"/>
  <c r="AR115" i="9"/>
  <c r="AR115" i="7"/>
  <c r="AR115" i="8"/>
  <c r="AO4" i="85"/>
  <c r="AO43" i="12"/>
  <c r="AM101" i="86"/>
  <c r="AM123" i="86" s="1"/>
  <c r="AP93" i="12" s="1"/>
  <c r="AM119" i="86"/>
  <c r="AP53" i="12" s="1"/>
  <c r="AM111" i="86"/>
  <c r="AM118" i="86"/>
  <c r="AM110" i="86"/>
  <c r="AM117" i="86"/>
  <c r="AM109" i="86"/>
  <c r="AM116" i="86"/>
  <c r="AM108" i="86"/>
  <c r="AM115" i="86"/>
  <c r="AM107" i="86"/>
  <c r="AP23" i="12" s="1"/>
  <c r="AM121" i="86"/>
  <c r="AP73" i="12" s="1"/>
  <c r="AM113" i="86"/>
  <c r="AM120" i="86"/>
  <c r="AP63" i="12" s="1"/>
  <c r="AM112" i="86"/>
  <c r="AP33" i="12" s="1"/>
  <c r="AM122" i="86"/>
  <c r="AP83" i="12" s="1"/>
  <c r="AM114" i="86"/>
  <c r="AM100" i="82"/>
  <c r="AM58" i="2"/>
  <c r="AM371" i="9"/>
  <c r="AM367" i="9"/>
  <c r="AM395" i="9"/>
  <c r="AM379" i="9"/>
  <c r="AM389" i="9"/>
  <c r="AM369" i="9"/>
  <c r="AM387" i="9"/>
  <c r="AM383" i="9"/>
  <c r="AM377" i="9"/>
  <c r="AM393" i="9"/>
  <c r="AM373" i="9"/>
  <c r="AM385" i="9"/>
  <c r="AM391" i="9"/>
  <c r="AM381" i="9"/>
  <c r="AM375" i="9"/>
  <c r="AN169" i="8"/>
  <c r="AN177" i="8"/>
  <c r="AN185" i="8"/>
  <c r="AN181" i="8"/>
  <c r="AN197" i="8"/>
  <c r="AN193" i="8"/>
  <c r="AN195" i="8"/>
  <c r="AN173" i="8"/>
  <c r="AN179" i="8"/>
  <c r="AN187" i="8"/>
  <c r="AN191" i="8"/>
  <c r="AN171" i="8"/>
  <c r="AN175" i="8"/>
  <c r="AN183" i="8"/>
  <c r="AN189" i="8"/>
  <c r="AL117" i="82"/>
  <c r="AL111" i="82"/>
  <c r="AL109" i="82"/>
  <c r="AL119" i="82"/>
  <c r="AO49" i="12" s="1"/>
  <c r="AL115" i="82"/>
  <c r="AL108" i="82"/>
  <c r="AL116" i="82"/>
  <c r="AL114" i="82"/>
  <c r="AL122" i="82"/>
  <c r="AO79" i="12" s="1"/>
  <c r="AL120" i="82"/>
  <c r="AO59" i="12" s="1"/>
  <c r="AL107" i="82"/>
  <c r="AO19" i="12" s="1"/>
  <c r="AL110" i="82"/>
  <c r="AL118" i="82"/>
  <c r="AL121" i="82"/>
  <c r="AO69" i="12" s="1"/>
  <c r="AL113" i="82"/>
  <c r="AL112" i="82"/>
  <c r="AO29" i="12" s="1"/>
  <c r="AL101" i="82"/>
  <c r="AL123" i="82" s="1"/>
  <c r="AO89" i="12" s="1"/>
  <c r="AP363" i="7"/>
  <c r="AP133" i="7" s="1"/>
  <c r="AP16" i="5" s="1"/>
  <c r="AL396" i="9"/>
  <c r="AL155" i="9" s="1"/>
  <c r="AL37" i="5" s="1"/>
  <c r="AJ44" i="82"/>
  <c r="AJ91" i="82"/>
  <c r="AJ12" i="82"/>
  <c r="AJ75" i="82"/>
  <c r="AJ83" i="82"/>
  <c r="AN297" i="9"/>
  <c r="AN89" i="9" s="1"/>
  <c r="AN34" i="5" s="1"/>
  <c r="AJ83" i="84"/>
  <c r="AJ91" i="84"/>
  <c r="AJ44" i="84"/>
  <c r="AJ12" i="84"/>
  <c r="AJ75" i="84"/>
  <c r="AL264" i="8"/>
  <c r="AL67" i="8" s="1"/>
  <c r="AL23" i="5" s="1"/>
  <c r="AL231" i="9"/>
  <c r="AL45" i="9" s="1"/>
  <c r="AL32" i="5" s="1"/>
  <c r="AM247" i="7"/>
  <c r="AM261" i="7"/>
  <c r="AM245" i="7"/>
  <c r="AM263" i="7"/>
  <c r="AM251" i="7"/>
  <c r="AM255" i="7"/>
  <c r="AM235" i="7"/>
  <c r="AM257" i="7"/>
  <c r="AM241" i="7"/>
  <c r="AM249" i="7"/>
  <c r="AM253" i="7"/>
  <c r="AM239" i="7"/>
  <c r="AM237" i="7"/>
  <c r="AM259" i="7"/>
  <c r="AM243" i="7"/>
  <c r="AN183" i="9"/>
  <c r="AN177" i="9"/>
  <c r="AN187" i="9"/>
  <c r="AN193" i="9"/>
  <c r="AN171" i="9"/>
  <c r="AN181" i="9"/>
  <c r="AN179" i="9"/>
  <c r="AN185" i="9"/>
  <c r="AN173" i="9"/>
  <c r="AN175" i="9"/>
  <c r="AN189" i="9"/>
  <c r="AN169" i="9"/>
  <c r="AN195" i="9"/>
  <c r="AN197" i="9"/>
  <c r="AN191" i="9"/>
  <c r="AM70" i="2"/>
  <c r="AM65" i="2" s="1"/>
  <c r="AN69" i="2"/>
  <c r="AL77" i="2"/>
  <c r="AK73" i="2"/>
  <c r="AK78" i="2"/>
  <c r="AM303" i="7"/>
  <c r="AM321" i="7"/>
  <c r="AM323" i="7"/>
  <c r="AM307" i="7"/>
  <c r="AM305" i="7"/>
  <c r="AM317" i="7"/>
  <c r="AM329" i="7"/>
  <c r="AM327" i="7"/>
  <c r="AM301" i="7"/>
  <c r="AM311" i="7"/>
  <c r="AM325" i="7"/>
  <c r="AM313" i="7"/>
  <c r="AM309" i="7"/>
  <c r="AM315" i="7"/>
  <c r="AM319" i="7"/>
  <c r="AP363" i="9"/>
  <c r="AP133" i="9" s="1"/>
  <c r="AP36" i="5" s="1"/>
  <c r="AL264" i="7"/>
  <c r="AL67" i="7" s="1"/>
  <c r="AL13" i="5" s="1"/>
  <c r="AN27" i="9"/>
  <c r="AN27" i="8"/>
  <c r="AN27" i="7"/>
  <c r="AK4" i="81"/>
  <c r="AM198" i="8"/>
  <c r="AM23" i="8" s="1"/>
  <c r="AM21" i="5" s="1"/>
  <c r="AL61" i="2"/>
  <c r="AK62" i="2"/>
  <c r="AK57" i="2" s="1"/>
  <c r="AM255" i="8"/>
  <c r="AM239" i="8"/>
  <c r="AM263" i="8"/>
  <c r="AM259" i="8"/>
  <c r="AM257" i="8"/>
  <c r="AM241" i="8"/>
  <c r="AM251" i="8"/>
  <c r="AM237" i="8"/>
  <c r="AM253" i="8"/>
  <c r="AM245" i="8"/>
  <c r="AM261" i="8"/>
  <c r="AM235" i="8"/>
  <c r="AM247" i="8"/>
  <c r="AM243" i="8"/>
  <c r="AM249" i="8"/>
  <c r="AN297" i="8"/>
  <c r="AN89" i="8" s="1"/>
  <c r="AN24" i="5" s="1"/>
  <c r="AM198" i="7"/>
  <c r="AM23" i="7" s="1"/>
  <c r="AM11" i="5" s="1"/>
  <c r="AM327" i="9"/>
  <c r="AM301" i="9"/>
  <c r="AM311" i="9"/>
  <c r="AM317" i="9"/>
  <c r="AM323" i="9"/>
  <c r="AM307" i="9"/>
  <c r="AM329" i="9"/>
  <c r="AM319" i="9"/>
  <c r="AM325" i="9"/>
  <c r="AM303" i="9"/>
  <c r="AM313" i="9"/>
  <c r="AM321" i="9"/>
  <c r="AM309" i="9"/>
  <c r="AM305" i="9"/>
  <c r="AM315" i="9"/>
  <c r="AL53" i="2"/>
  <c r="AK49" i="2"/>
  <c r="AK54" i="2"/>
  <c r="AL83" i="83"/>
  <c r="AL44" i="83"/>
  <c r="AL12" i="83"/>
  <c r="AL75" i="83"/>
  <c r="AL91" i="83"/>
  <c r="AL396" i="8"/>
  <c r="AL155" i="8" s="1"/>
  <c r="AL27" i="5" s="1"/>
  <c r="AN91" i="85"/>
  <c r="AN75" i="85"/>
  <c r="AN83" i="85"/>
  <c r="AN12" i="85"/>
  <c r="AN44" i="85"/>
  <c r="AM245" i="9"/>
  <c r="AM255" i="9"/>
  <c r="AM261" i="9"/>
  <c r="AM239" i="9"/>
  <c r="AM253" i="9"/>
  <c r="AM237" i="9"/>
  <c r="AM243" i="9"/>
  <c r="AM251" i="9"/>
  <c r="AM257" i="9"/>
  <c r="AM235" i="9"/>
  <c r="AM263" i="9"/>
  <c r="AM249" i="9"/>
  <c r="AM241" i="9"/>
  <c r="AM247" i="9"/>
  <c r="AM259" i="9"/>
  <c r="AJ44" i="81"/>
  <c r="AJ12" i="81"/>
  <c r="AJ75" i="81"/>
  <c r="AJ83" i="81"/>
  <c r="AJ91" i="81"/>
  <c r="AN137" i="9"/>
  <c r="AN137" i="8"/>
  <c r="AN137" i="7"/>
  <c r="AK4" i="86"/>
  <c r="AL264" i="9"/>
  <c r="AL67" i="9" s="1"/>
  <c r="AL33" i="5" s="1"/>
  <c r="AM305" i="8"/>
  <c r="AM321" i="8"/>
  <c r="AM319" i="8"/>
  <c r="AM323" i="8"/>
  <c r="AM303" i="8"/>
  <c r="AM327" i="8"/>
  <c r="AM307" i="8"/>
  <c r="AM325" i="8"/>
  <c r="AM329" i="8"/>
  <c r="AM315" i="8"/>
  <c r="AM309" i="8"/>
  <c r="AM311" i="8"/>
  <c r="AM317" i="8"/>
  <c r="AM313" i="8"/>
  <c r="AM301" i="8"/>
  <c r="AM198" i="9"/>
  <c r="AM23" i="9" s="1"/>
  <c r="AM31" i="5" s="1"/>
  <c r="AO280" i="7"/>
  <c r="AO290" i="7"/>
  <c r="AO296" i="7"/>
  <c r="AO274" i="7"/>
  <c r="AO292" i="7"/>
  <c r="AO282" i="7"/>
  <c r="AO276" i="7"/>
  <c r="AO294" i="7"/>
  <c r="AO272" i="7"/>
  <c r="AO288" i="7"/>
  <c r="AO268" i="7"/>
  <c r="AO278" i="7"/>
  <c r="AO286" i="7"/>
  <c r="AO284" i="7"/>
  <c r="AO270" i="7"/>
  <c r="AQ356" i="7"/>
  <c r="AQ352" i="7"/>
  <c r="AQ362" i="7"/>
  <c r="AQ336" i="7"/>
  <c r="AQ334" i="7"/>
  <c r="AQ350" i="7"/>
  <c r="AQ340" i="7"/>
  <c r="AQ354" i="7"/>
  <c r="AQ360" i="7"/>
  <c r="AQ338" i="7"/>
  <c r="AQ346" i="7"/>
  <c r="AQ358" i="7"/>
  <c r="AQ344" i="7"/>
  <c r="AQ342" i="7"/>
  <c r="AQ348" i="7"/>
  <c r="AJ75" i="86"/>
  <c r="AJ44" i="86"/>
  <c r="AJ12" i="86"/>
  <c r="AJ91" i="86"/>
  <c r="AJ83" i="86"/>
  <c r="AK91" i="13"/>
  <c r="AK83" i="13"/>
  <c r="AK44" i="13"/>
  <c r="AK75" i="13"/>
  <c r="AK12" i="13"/>
  <c r="AM224" i="7"/>
  <c r="AM208" i="7"/>
  <c r="AM206" i="7"/>
  <c r="AM222" i="7"/>
  <c r="AM214" i="7"/>
  <c r="AM220" i="7"/>
  <c r="AM204" i="7"/>
  <c r="AM212" i="7"/>
  <c r="AM228" i="7"/>
  <c r="AM226" i="7"/>
  <c r="AM216" i="7"/>
  <c r="AM230" i="7"/>
  <c r="AM210" i="7"/>
  <c r="AM218" i="7"/>
  <c r="AM202" i="7"/>
  <c r="AL396" i="7"/>
  <c r="AL155" i="7" s="1"/>
  <c r="AL17" i="5" s="1"/>
  <c r="AM45" i="2"/>
  <c r="AL46" i="2"/>
  <c r="AL41" i="2" s="1"/>
  <c r="AN297" i="7"/>
  <c r="AN89" i="7" s="1"/>
  <c r="AN14" i="5" s="1"/>
  <c r="AL330" i="9"/>
  <c r="AL111" i="9" s="1"/>
  <c r="AL35" i="5" s="1"/>
  <c r="AM114" i="84"/>
  <c r="AM122" i="84"/>
  <c r="AP81" i="12" s="1"/>
  <c r="AM107" i="84"/>
  <c r="AP21" i="12" s="1"/>
  <c r="AM115" i="84"/>
  <c r="AM108" i="84"/>
  <c r="AM116" i="84"/>
  <c r="AM109" i="84"/>
  <c r="AM117" i="84"/>
  <c r="AM111" i="84"/>
  <c r="AM112" i="84"/>
  <c r="AP31" i="12" s="1"/>
  <c r="AM120" i="84"/>
  <c r="AP61" i="12" s="1"/>
  <c r="AM110" i="84"/>
  <c r="AM119" i="84"/>
  <c r="AP51" i="12" s="1"/>
  <c r="AM113" i="84"/>
  <c r="AP41" i="12" s="1"/>
  <c r="AM118" i="84"/>
  <c r="AM121" i="84"/>
  <c r="AP71" i="12" s="1"/>
  <c r="AL330" i="8"/>
  <c r="AL111" i="8" s="1"/>
  <c r="AL25" i="5" s="1"/>
  <c r="AL330" i="7"/>
  <c r="AL111" i="7" s="1"/>
  <c r="AL15" i="5" s="1"/>
  <c r="AP85" i="2"/>
  <c r="AO86" i="2"/>
  <c r="AO81" i="2" s="1"/>
  <c r="AO278" i="8"/>
  <c r="AO282" i="8"/>
  <c r="AO294" i="8"/>
  <c r="AO286" i="8"/>
  <c r="AO270" i="8"/>
  <c r="AO292" i="8"/>
  <c r="AO276" i="8"/>
  <c r="AO290" i="8"/>
  <c r="AO274" i="8"/>
  <c r="AO288" i="8"/>
  <c r="AO272" i="8"/>
  <c r="AO268" i="8"/>
  <c r="AO280" i="8"/>
  <c r="AO284" i="8"/>
  <c r="AO296" i="8"/>
  <c r="AQ356" i="8"/>
  <c r="AQ340" i="8"/>
  <c r="AQ344" i="8"/>
  <c r="AQ360" i="8"/>
  <c r="AQ334" i="8"/>
  <c r="AQ336" i="8"/>
  <c r="AQ338" i="8"/>
  <c r="AQ354" i="8"/>
  <c r="AQ350" i="8"/>
  <c r="AQ346" i="8"/>
  <c r="AQ352" i="8"/>
  <c r="AQ362" i="8"/>
  <c r="AQ358" i="8"/>
  <c r="AQ342" i="8"/>
  <c r="AQ348" i="8"/>
  <c r="AM369" i="7"/>
  <c r="AM379" i="7"/>
  <c r="AM381" i="7"/>
  <c r="AM395" i="7"/>
  <c r="AM375" i="7"/>
  <c r="AM389" i="7"/>
  <c r="AM367" i="7"/>
  <c r="AM383" i="7"/>
  <c r="AM393" i="7"/>
  <c r="AM387" i="7"/>
  <c r="AM371" i="7"/>
  <c r="AM373" i="7"/>
  <c r="AM377" i="7"/>
  <c r="AM391" i="7"/>
  <c r="AM385" i="7"/>
  <c r="AN169" i="7"/>
  <c r="AN185" i="7"/>
  <c r="AN195" i="7"/>
  <c r="AN183" i="7"/>
  <c r="AN177" i="7"/>
  <c r="AN187" i="7"/>
  <c r="AN173" i="7"/>
  <c r="AN189" i="7"/>
  <c r="AN193" i="7"/>
  <c r="AN181" i="7"/>
  <c r="AN197" i="7"/>
  <c r="AN171" i="7"/>
  <c r="AN179" i="7"/>
  <c r="AN175" i="7"/>
  <c r="AN191" i="7"/>
  <c r="AM216" i="9"/>
  <c r="AM206" i="9"/>
  <c r="AM222" i="9"/>
  <c r="AM210" i="9"/>
  <c r="AM208" i="9"/>
  <c r="AM230" i="9"/>
  <c r="AM212" i="9"/>
  <c r="AM226" i="9"/>
  <c r="AM220" i="9"/>
  <c r="AM214" i="9"/>
  <c r="AM202" i="9"/>
  <c r="AM204" i="9"/>
  <c r="AM218" i="9"/>
  <c r="AM228" i="9"/>
  <c r="AM224" i="9"/>
  <c r="AK94" i="2"/>
  <c r="AK89" i="2" s="1"/>
  <c r="AL93" i="2"/>
  <c r="AN100" i="86"/>
  <c r="AN90" i="2"/>
  <c r="AO272" i="9"/>
  <c r="AO294" i="9"/>
  <c r="AO278" i="9"/>
  <c r="AO288" i="9"/>
  <c r="AO284" i="9"/>
  <c r="AO268" i="9"/>
  <c r="AO282" i="9"/>
  <c r="AO286" i="9"/>
  <c r="AO292" i="9"/>
  <c r="AO290" i="9"/>
  <c r="AO296" i="9"/>
  <c r="AO280" i="9"/>
  <c r="AO274" i="9"/>
  <c r="AO270" i="9"/>
  <c r="AO276" i="9"/>
  <c r="AQ356" i="9"/>
  <c r="AQ340" i="9"/>
  <c r="AQ346" i="9"/>
  <c r="AQ334" i="9"/>
  <c r="AQ350" i="9"/>
  <c r="AQ362" i="9"/>
  <c r="AQ336" i="9"/>
  <c r="AQ338" i="9"/>
  <c r="AQ360" i="9"/>
  <c r="AQ348" i="9"/>
  <c r="AQ354" i="9"/>
  <c r="AQ344" i="9"/>
  <c r="AQ358" i="9"/>
  <c r="AQ342" i="9"/>
  <c r="AQ352" i="9"/>
  <c r="AM369" i="8"/>
  <c r="AM367" i="8"/>
  <c r="AM373" i="8"/>
  <c r="AM389" i="8"/>
  <c r="AM383" i="8"/>
  <c r="AM379" i="8"/>
  <c r="AM395" i="8"/>
  <c r="AM387" i="8"/>
  <c r="AM391" i="8"/>
  <c r="AM377" i="8"/>
  <c r="AM393" i="8"/>
  <c r="AM375" i="8"/>
  <c r="AM371" i="8"/>
  <c r="AM381" i="8"/>
  <c r="AM385" i="8"/>
  <c r="AM220" i="8"/>
  <c r="AM224" i="8"/>
  <c r="AM208" i="8"/>
  <c r="AM204" i="8"/>
  <c r="AM216" i="8"/>
  <c r="AM218" i="8"/>
  <c r="AM226" i="8"/>
  <c r="AM202" i="8"/>
  <c r="AM214" i="8"/>
  <c r="AM210" i="8"/>
  <c r="AM228" i="8"/>
  <c r="AM212" i="8"/>
  <c r="AM222" i="8"/>
  <c r="AM206" i="8"/>
  <c r="AM230" i="8"/>
  <c r="B18" i="4" l="1"/>
  <c r="B52" i="4"/>
  <c r="B27" i="4"/>
  <c r="E27" i="4"/>
  <c r="C18" i="4"/>
  <c r="E18" i="4"/>
  <c r="C27" i="4"/>
  <c r="B46" i="4"/>
  <c r="B22" i="4"/>
  <c r="B13" i="4"/>
  <c r="C22" i="4"/>
  <c r="C13" i="4"/>
  <c r="B17" i="4"/>
  <c r="B26" i="4"/>
  <c r="G26" i="4"/>
  <c r="E17" i="4"/>
  <c r="G17" i="4"/>
  <c r="B51" i="4"/>
  <c r="E26" i="4"/>
  <c r="AM264" i="9"/>
  <c r="AM67" i="9" s="1"/>
  <c r="AM33" i="5" s="1"/>
  <c r="AP43" i="12"/>
  <c r="AN100" i="81"/>
  <c r="AN101" i="81" s="1"/>
  <c r="AN123" i="81" s="1"/>
  <c r="AQ88" i="12" s="1"/>
  <c r="AN50" i="2"/>
  <c r="AM121" i="81"/>
  <c r="AM101" i="81"/>
  <c r="AM123" i="81" s="1"/>
  <c r="AP88" i="12" s="1"/>
  <c r="AO100" i="83"/>
  <c r="AO101" i="83" s="1"/>
  <c r="AO123" i="83" s="1"/>
  <c r="AR90" i="12" s="1"/>
  <c r="AO66" i="2"/>
  <c r="AM74" i="2"/>
  <c r="AM100" i="84"/>
  <c r="AM101" i="84" s="1"/>
  <c r="AM123" i="84" s="1"/>
  <c r="AP91" i="12" s="1"/>
  <c r="AM396" i="8"/>
  <c r="AM155" i="8" s="1"/>
  <c r="AM27" i="5" s="1"/>
  <c r="AQ363" i="9"/>
  <c r="AQ133" i="9" s="1"/>
  <c r="AQ36" i="5" s="1"/>
  <c r="AO100" i="85"/>
  <c r="AO101" i="85" s="1"/>
  <c r="AO123" i="85" s="1"/>
  <c r="AR92" i="12" s="1"/>
  <c r="AO82" i="2"/>
  <c r="AM231" i="8"/>
  <c r="AM45" i="8" s="1"/>
  <c r="AM22" i="5" s="1"/>
  <c r="AM100" i="13"/>
  <c r="AM101" i="13" s="1"/>
  <c r="AM123" i="13" s="1"/>
  <c r="AP87" i="12" s="1"/>
  <c r="AM42" i="2"/>
  <c r="AO39" i="12"/>
  <c r="AM264" i="7"/>
  <c r="AM67" i="7" s="1"/>
  <c r="AM13" i="5" s="1"/>
  <c r="AQ71" i="9"/>
  <c r="AQ71" i="7"/>
  <c r="AQ71" i="8"/>
  <c r="AN4" i="83"/>
  <c r="AP166" i="8"/>
  <c r="AP166" i="9"/>
  <c r="AP5" i="9"/>
  <c r="AP166" i="7"/>
  <c r="AP5" i="8"/>
  <c r="AP5" i="7"/>
  <c r="AM4" i="13"/>
  <c r="AS115" i="9"/>
  <c r="AS115" i="8"/>
  <c r="AS115" i="7"/>
  <c r="AP4" i="85"/>
  <c r="AO49" i="9"/>
  <c r="AO49" i="8"/>
  <c r="AO49" i="7"/>
  <c r="AL4" i="82"/>
  <c r="AO137" i="9"/>
  <c r="AO137" i="8"/>
  <c r="AO137" i="7"/>
  <c r="AL4" i="86"/>
  <c r="AQ85" i="2"/>
  <c r="AP86" i="2"/>
  <c r="AP81" i="2" s="1"/>
  <c r="AN45" i="2"/>
  <c r="AM46" i="2"/>
  <c r="AM41" i="2" s="1"/>
  <c r="AO27" i="9"/>
  <c r="AO27" i="8"/>
  <c r="AO27" i="7"/>
  <c r="AL4" i="81"/>
  <c r="AN216" i="8"/>
  <c r="AN204" i="8"/>
  <c r="AN220" i="8"/>
  <c r="AN224" i="8"/>
  <c r="AN208" i="8"/>
  <c r="AN226" i="8"/>
  <c r="AN202" i="8"/>
  <c r="AN218" i="8"/>
  <c r="AN214" i="8"/>
  <c r="AN210" i="8"/>
  <c r="AN228" i="8"/>
  <c r="AN212" i="8"/>
  <c r="AN222" i="8"/>
  <c r="AN206" i="8"/>
  <c r="AN230" i="8"/>
  <c r="AN301" i="9"/>
  <c r="AN327" i="9"/>
  <c r="AN311" i="9"/>
  <c r="AN317" i="9"/>
  <c r="AN323" i="9"/>
  <c r="AN307" i="9"/>
  <c r="AN319" i="9"/>
  <c r="AN329" i="9"/>
  <c r="AN313" i="9"/>
  <c r="AN303" i="9"/>
  <c r="AN321" i="9"/>
  <c r="AN325" i="9"/>
  <c r="AN305" i="9"/>
  <c r="AN309" i="9"/>
  <c r="AN315" i="9"/>
  <c r="AO189" i="8"/>
  <c r="AO191" i="8"/>
  <c r="AO195" i="8"/>
  <c r="AO171" i="8"/>
  <c r="AO173" i="8"/>
  <c r="AO175" i="8"/>
  <c r="AO183" i="8"/>
  <c r="AO179" i="8"/>
  <c r="AO187" i="8"/>
  <c r="AO197" i="8"/>
  <c r="AO185" i="8"/>
  <c r="AO177" i="8"/>
  <c r="AO169" i="8"/>
  <c r="AO181" i="8"/>
  <c r="AO193" i="8"/>
  <c r="AM93" i="2"/>
  <c r="AL94" i="2"/>
  <c r="AL89" i="2" s="1"/>
  <c r="AM53" i="2"/>
  <c r="AL54" i="2"/>
  <c r="AL49" i="2" s="1"/>
  <c r="AN206" i="9"/>
  <c r="AN216" i="9"/>
  <c r="AN222" i="9"/>
  <c r="AN210" i="9"/>
  <c r="AN208" i="9"/>
  <c r="AN226" i="9"/>
  <c r="AN212" i="9"/>
  <c r="AN230" i="9"/>
  <c r="AN214" i="9"/>
  <c r="AN202" i="9"/>
  <c r="AN220" i="9"/>
  <c r="AN204" i="9"/>
  <c r="AN228" i="9"/>
  <c r="AN224" i="9"/>
  <c r="AN218" i="9"/>
  <c r="AN198" i="8"/>
  <c r="AN23" i="8" s="1"/>
  <c r="AN21" i="5" s="1"/>
  <c r="AO83" i="85"/>
  <c r="AO91" i="85"/>
  <c r="AO75" i="85"/>
  <c r="AO12" i="85"/>
  <c r="AO44" i="85"/>
  <c r="AK44" i="82"/>
  <c r="AK75" i="82"/>
  <c r="AK83" i="82"/>
  <c r="AK12" i="82"/>
  <c r="AK91" i="82"/>
  <c r="AM330" i="8"/>
  <c r="AM111" i="8" s="1"/>
  <c r="AM25" i="5" s="1"/>
  <c r="AM330" i="9"/>
  <c r="AM111" i="9" s="1"/>
  <c r="AM35" i="5" s="1"/>
  <c r="AN198" i="9"/>
  <c r="AN23" i="9" s="1"/>
  <c r="AN31" i="5" s="1"/>
  <c r="AM396" i="9"/>
  <c r="AM155" i="9" s="1"/>
  <c r="AM37" i="5" s="1"/>
  <c r="AR344" i="8"/>
  <c r="AR340" i="8"/>
  <c r="AR360" i="8"/>
  <c r="AR356" i="8"/>
  <c r="AR346" i="8"/>
  <c r="AR336" i="8"/>
  <c r="AR354" i="8"/>
  <c r="AR338" i="8"/>
  <c r="AR350" i="8"/>
  <c r="AR334" i="8"/>
  <c r="AR352" i="8"/>
  <c r="AR362" i="8"/>
  <c r="AR342" i="8"/>
  <c r="AR358" i="8"/>
  <c r="AR348" i="8"/>
  <c r="AN263" i="7"/>
  <c r="AN245" i="7"/>
  <c r="AN247" i="7"/>
  <c r="AN261" i="7"/>
  <c r="AN251" i="7"/>
  <c r="AN255" i="7"/>
  <c r="AN235" i="7"/>
  <c r="AN249" i="7"/>
  <c r="AN253" i="7"/>
  <c r="AN239" i="7"/>
  <c r="AN257" i="7"/>
  <c r="AN241" i="7"/>
  <c r="AN237" i="7"/>
  <c r="AN259" i="7"/>
  <c r="AN243" i="7"/>
  <c r="AO183" i="9"/>
  <c r="AO177" i="9"/>
  <c r="AO187" i="9"/>
  <c r="AO193" i="9"/>
  <c r="AO171" i="9"/>
  <c r="AO185" i="9"/>
  <c r="AO173" i="9"/>
  <c r="AO175" i="9"/>
  <c r="AO169" i="9"/>
  <c r="AO189" i="9"/>
  <c r="AO195" i="9"/>
  <c r="AO197" i="9"/>
  <c r="AO181" i="9"/>
  <c r="AO191" i="9"/>
  <c r="AO179" i="9"/>
  <c r="AO297" i="9"/>
  <c r="AO89" i="9" s="1"/>
  <c r="AO34" i="5" s="1"/>
  <c r="AQ363" i="8"/>
  <c r="AQ133" i="8" s="1"/>
  <c r="AQ26" i="5" s="1"/>
  <c r="AN113" i="84"/>
  <c r="AN121" i="84"/>
  <c r="AQ71" i="12" s="1"/>
  <c r="AN114" i="84"/>
  <c r="AN122" i="84"/>
  <c r="AQ81" i="12" s="1"/>
  <c r="AN107" i="84"/>
  <c r="AQ21" i="12" s="1"/>
  <c r="AN115" i="84"/>
  <c r="AN108" i="84"/>
  <c r="AN116" i="84"/>
  <c r="AN109" i="84"/>
  <c r="AN117" i="84"/>
  <c r="AN111" i="84"/>
  <c r="AN119" i="84"/>
  <c r="AQ51" i="12" s="1"/>
  <c r="AN112" i="84"/>
  <c r="AQ31" i="12" s="1"/>
  <c r="AN120" i="84"/>
  <c r="AQ61" i="12" s="1"/>
  <c r="AN110" i="84"/>
  <c r="AN118" i="84"/>
  <c r="AR356" i="7"/>
  <c r="AR352" i="7"/>
  <c r="AR350" i="7"/>
  <c r="AR340" i="7"/>
  <c r="AR334" i="7"/>
  <c r="AR362" i="7"/>
  <c r="AR354" i="7"/>
  <c r="AR336" i="7"/>
  <c r="AR338" i="7"/>
  <c r="AR360" i="7"/>
  <c r="AR346" i="7"/>
  <c r="AR358" i="7"/>
  <c r="AR344" i="7"/>
  <c r="AR342" i="7"/>
  <c r="AR348" i="7"/>
  <c r="AN255" i="8"/>
  <c r="AN239" i="8"/>
  <c r="AN263" i="8"/>
  <c r="AN257" i="8"/>
  <c r="AN259" i="8"/>
  <c r="AN241" i="8"/>
  <c r="AN251" i="8"/>
  <c r="AN235" i="8"/>
  <c r="AN237" i="8"/>
  <c r="AN253" i="8"/>
  <c r="AN245" i="8"/>
  <c r="AN261" i="8"/>
  <c r="AN247" i="8"/>
  <c r="AN243" i="8"/>
  <c r="AN249" i="8"/>
  <c r="AM231" i="9"/>
  <c r="AM45" i="9" s="1"/>
  <c r="AM32" i="5" s="1"/>
  <c r="AM396" i="7"/>
  <c r="AM155" i="7" s="1"/>
  <c r="AM17" i="5" s="1"/>
  <c r="AK91" i="86"/>
  <c r="AK75" i="86"/>
  <c r="AK83" i="86"/>
  <c r="AK12" i="86"/>
  <c r="AK44" i="86"/>
  <c r="AM61" i="2"/>
  <c r="AL62" i="2"/>
  <c r="AL57" i="2" s="1"/>
  <c r="AM330" i="7"/>
  <c r="AM111" i="7" s="1"/>
  <c r="AM15" i="5" s="1"/>
  <c r="AO93" i="9"/>
  <c r="AO93" i="8"/>
  <c r="AO93" i="7"/>
  <c r="AL4" i="84"/>
  <c r="AR340" i="9"/>
  <c r="AR356" i="9"/>
  <c r="AR362" i="9"/>
  <c r="AR334" i="9"/>
  <c r="AR346" i="9"/>
  <c r="AR350" i="9"/>
  <c r="AR360" i="9"/>
  <c r="AR338" i="9"/>
  <c r="AR336" i="9"/>
  <c r="AR344" i="9"/>
  <c r="AR354" i="9"/>
  <c r="AR348" i="9"/>
  <c r="AR358" i="9"/>
  <c r="AR342" i="9"/>
  <c r="AR352" i="9"/>
  <c r="AN245" i="9"/>
  <c r="AN255" i="9"/>
  <c r="AN261" i="9"/>
  <c r="AN239" i="9"/>
  <c r="AN253" i="9"/>
  <c r="AN237" i="9"/>
  <c r="AN243" i="9"/>
  <c r="AN251" i="9"/>
  <c r="AN257" i="9"/>
  <c r="AN247" i="9"/>
  <c r="AN263" i="9"/>
  <c r="AN241" i="9"/>
  <c r="AN259" i="9"/>
  <c r="AN249" i="9"/>
  <c r="AN235" i="9"/>
  <c r="AM83" i="83"/>
  <c r="AM12" i="83"/>
  <c r="AM91" i="83"/>
  <c r="AM75" i="83"/>
  <c r="AM44" i="83"/>
  <c r="AM231" i="7"/>
  <c r="AM45" i="7" s="1"/>
  <c r="AM12" i="5" s="1"/>
  <c r="AN369" i="7"/>
  <c r="AN379" i="7"/>
  <c r="AN395" i="7"/>
  <c r="AN375" i="7"/>
  <c r="AN381" i="7"/>
  <c r="AN367" i="7"/>
  <c r="AN383" i="7"/>
  <c r="AN389" i="7"/>
  <c r="AN387" i="7"/>
  <c r="AN371" i="7"/>
  <c r="AN393" i="7"/>
  <c r="AN373" i="7"/>
  <c r="AN377" i="7"/>
  <c r="AN391" i="7"/>
  <c r="AN385" i="7"/>
  <c r="AM77" i="2"/>
  <c r="AL73" i="2"/>
  <c r="AL78" i="2"/>
  <c r="AN100" i="82"/>
  <c r="AN58" i="2"/>
  <c r="AK83" i="84"/>
  <c r="AK44" i="84"/>
  <c r="AK91" i="84"/>
  <c r="AK12" i="84"/>
  <c r="AK75" i="84"/>
  <c r="AL44" i="13"/>
  <c r="AL12" i="13"/>
  <c r="AL83" i="13"/>
  <c r="AL75" i="13"/>
  <c r="AL91" i="13"/>
  <c r="AP280" i="7"/>
  <c r="AP296" i="7"/>
  <c r="AP290" i="7"/>
  <c r="AP274" i="7"/>
  <c r="AP292" i="7"/>
  <c r="AP294" i="7"/>
  <c r="AP288" i="7"/>
  <c r="AP272" i="7"/>
  <c r="AP276" i="7"/>
  <c r="AP282" i="7"/>
  <c r="AP268" i="7"/>
  <c r="AP284" i="7"/>
  <c r="AP278" i="7"/>
  <c r="AP286" i="7"/>
  <c r="AP270" i="7"/>
  <c r="AO100" i="86"/>
  <c r="AO90" i="2"/>
  <c r="AN198" i="7"/>
  <c r="AN23" i="7" s="1"/>
  <c r="AN11" i="5" s="1"/>
  <c r="AO297" i="7"/>
  <c r="AO89" i="7" s="1"/>
  <c r="AO14" i="5" s="1"/>
  <c r="AN369" i="8"/>
  <c r="AN367" i="8"/>
  <c r="AN373" i="8"/>
  <c r="AN389" i="8"/>
  <c r="AN379" i="8"/>
  <c r="AN383" i="8"/>
  <c r="AN395" i="8"/>
  <c r="AN387" i="8"/>
  <c r="AN393" i="8"/>
  <c r="AN375" i="8"/>
  <c r="AN371" i="8"/>
  <c r="AN381" i="8"/>
  <c r="AN385" i="8"/>
  <c r="AN391" i="8"/>
  <c r="AN377" i="8"/>
  <c r="AK83" i="81"/>
  <c r="AK75" i="81"/>
  <c r="AK12" i="81"/>
  <c r="AK44" i="81"/>
  <c r="AK91" i="81"/>
  <c r="AM120" i="82"/>
  <c r="AP59" i="12" s="1"/>
  <c r="AM119" i="82"/>
  <c r="AP49" i="12" s="1"/>
  <c r="AM118" i="82"/>
  <c r="AM117" i="82"/>
  <c r="AM111" i="82"/>
  <c r="AM116" i="82"/>
  <c r="AM110" i="82"/>
  <c r="AM115" i="82"/>
  <c r="AM109" i="82"/>
  <c r="AM122" i="82"/>
  <c r="AP79" i="12" s="1"/>
  <c r="AM114" i="82"/>
  <c r="AM108" i="82"/>
  <c r="AM121" i="82"/>
  <c r="AP69" i="12" s="1"/>
  <c r="AM107" i="82"/>
  <c r="AP19" i="12" s="1"/>
  <c r="AM112" i="82"/>
  <c r="AP29" i="12" s="1"/>
  <c r="AM113" i="82"/>
  <c r="AM101" i="82"/>
  <c r="AM123" i="82" s="1"/>
  <c r="AP89" i="12" s="1"/>
  <c r="AN303" i="7"/>
  <c r="AN321" i="7"/>
  <c r="AN323" i="7"/>
  <c r="AN307" i="7"/>
  <c r="AN305" i="7"/>
  <c r="AN317" i="7"/>
  <c r="AN327" i="7"/>
  <c r="AN301" i="7"/>
  <c r="AN329" i="7"/>
  <c r="AN311" i="7"/>
  <c r="AN325" i="7"/>
  <c r="AN313" i="7"/>
  <c r="AN309" i="7"/>
  <c r="AN315" i="7"/>
  <c r="AN319" i="7"/>
  <c r="AO169" i="7"/>
  <c r="AO185" i="7"/>
  <c r="AO173" i="7"/>
  <c r="AO177" i="7"/>
  <c r="AO187" i="7"/>
  <c r="AO189" i="7"/>
  <c r="AO181" i="7"/>
  <c r="AO179" i="7"/>
  <c r="AO197" i="7"/>
  <c r="AO195" i="7"/>
  <c r="AO183" i="7"/>
  <c r="AO171" i="7"/>
  <c r="AO175" i="7"/>
  <c r="AO193" i="7"/>
  <c r="AO191" i="7"/>
  <c r="AP278" i="8"/>
  <c r="AP282" i="8"/>
  <c r="AP294" i="8"/>
  <c r="AP286" i="8"/>
  <c r="AP270" i="8"/>
  <c r="AP292" i="8"/>
  <c r="AP276" i="8"/>
  <c r="AP290" i="8"/>
  <c r="AP288" i="8"/>
  <c r="AP284" i="8"/>
  <c r="AP274" i="8"/>
  <c r="AP272" i="8"/>
  <c r="AP268" i="8"/>
  <c r="AP280" i="8"/>
  <c r="AP296" i="8"/>
  <c r="AN110" i="86"/>
  <c r="AN101" i="86"/>
  <c r="AN123" i="86" s="1"/>
  <c r="AQ93" i="12" s="1"/>
  <c r="AN119" i="86"/>
  <c r="AQ53" i="12" s="1"/>
  <c r="AN114" i="86"/>
  <c r="AN115" i="86"/>
  <c r="AN122" i="86"/>
  <c r="AQ83" i="12" s="1"/>
  <c r="AN107" i="86"/>
  <c r="AQ23" i="12" s="1"/>
  <c r="AN118" i="86"/>
  <c r="AN111" i="86"/>
  <c r="AN117" i="86"/>
  <c r="AN116" i="86"/>
  <c r="AN108" i="86"/>
  <c r="AN113" i="86"/>
  <c r="AN121" i="86"/>
  <c r="AQ73" i="12" s="1"/>
  <c r="AN109" i="86"/>
  <c r="AN120" i="86"/>
  <c r="AQ63" i="12" s="1"/>
  <c r="AN112" i="86"/>
  <c r="AQ33" i="12" s="1"/>
  <c r="AO297" i="8"/>
  <c r="AO89" i="8" s="1"/>
  <c r="AO24" i="5" s="1"/>
  <c r="AQ363" i="7"/>
  <c r="AQ133" i="7" s="1"/>
  <c r="AQ16" i="5" s="1"/>
  <c r="AN367" i="9"/>
  <c r="AN371" i="9"/>
  <c r="AN395" i="9"/>
  <c r="AN389" i="9"/>
  <c r="AN369" i="9"/>
  <c r="AN379" i="9"/>
  <c r="AN387" i="9"/>
  <c r="AN393" i="9"/>
  <c r="AN391" i="9"/>
  <c r="AN377" i="9"/>
  <c r="AN373" i="9"/>
  <c r="AN381" i="9"/>
  <c r="AN375" i="9"/>
  <c r="AN383" i="9"/>
  <c r="AN385" i="9"/>
  <c r="AM264" i="8"/>
  <c r="AM67" i="8" s="1"/>
  <c r="AM23" i="5" s="1"/>
  <c r="AN224" i="7"/>
  <c r="AN208" i="7"/>
  <c r="AN222" i="7"/>
  <c r="AN206" i="7"/>
  <c r="AN220" i="7"/>
  <c r="AN214" i="7"/>
  <c r="AN204" i="7"/>
  <c r="AN212" i="7"/>
  <c r="AN228" i="7"/>
  <c r="AN216" i="7"/>
  <c r="AN226" i="7"/>
  <c r="AN210" i="7"/>
  <c r="AN230" i="7"/>
  <c r="AN218" i="7"/>
  <c r="AN202" i="7"/>
  <c r="AO69" i="2"/>
  <c r="AN65" i="2"/>
  <c r="AN70" i="2"/>
  <c r="AN305" i="8"/>
  <c r="AN321" i="8"/>
  <c r="AN319" i="8"/>
  <c r="AN303" i="8"/>
  <c r="AN323" i="8"/>
  <c r="AN327" i="8"/>
  <c r="AN307" i="8"/>
  <c r="AN325" i="8"/>
  <c r="AN329" i="8"/>
  <c r="AN315" i="8"/>
  <c r="AN309" i="8"/>
  <c r="AN311" i="8"/>
  <c r="AN317" i="8"/>
  <c r="AN313" i="8"/>
  <c r="AN301" i="8"/>
  <c r="AP294" i="9"/>
  <c r="AP272" i="9"/>
  <c r="AP288" i="9"/>
  <c r="AP278" i="9"/>
  <c r="AP284" i="9"/>
  <c r="AP268" i="9"/>
  <c r="AP282" i="9"/>
  <c r="AP292" i="9"/>
  <c r="AP286" i="9"/>
  <c r="AP296" i="9"/>
  <c r="AP290" i="9"/>
  <c r="AP270" i="9"/>
  <c r="AP280" i="9"/>
  <c r="AP274" i="9"/>
  <c r="AP276" i="9"/>
  <c r="AN330" i="7" l="1"/>
  <c r="AN111" i="7" s="1"/>
  <c r="AN15" i="5" s="1"/>
  <c r="AR363" i="8"/>
  <c r="AR133" i="8" s="1"/>
  <c r="AR26" i="5" s="1"/>
  <c r="AN330" i="9"/>
  <c r="AN111" i="9" s="1"/>
  <c r="AN35" i="5" s="1"/>
  <c r="AN231" i="8"/>
  <c r="AN45" i="8" s="1"/>
  <c r="AN22" i="5" s="1"/>
  <c r="AN100" i="84"/>
  <c r="AN101" i="84" s="1"/>
  <c r="AN123" i="84" s="1"/>
  <c r="AQ91" i="12" s="1"/>
  <c r="AN74" i="2"/>
  <c r="AP100" i="83"/>
  <c r="AP101" i="83" s="1"/>
  <c r="AP123" i="83" s="1"/>
  <c r="AS90" i="12" s="1"/>
  <c r="AP66" i="2"/>
  <c r="AP100" i="85"/>
  <c r="AP82" i="2"/>
  <c r="AP68" i="12"/>
  <c r="C121" i="81"/>
  <c r="AP297" i="9"/>
  <c r="AP89" i="9" s="1"/>
  <c r="AP34" i="5" s="1"/>
  <c r="AQ41" i="12"/>
  <c r="AO100" i="81"/>
  <c r="AO101" i="81" s="1"/>
  <c r="AO123" i="81" s="1"/>
  <c r="AR88" i="12" s="1"/>
  <c r="AO50" i="2"/>
  <c r="AN42" i="2"/>
  <c r="AN100" i="13"/>
  <c r="AN101" i="13" s="1"/>
  <c r="AN123" i="13" s="1"/>
  <c r="AQ87" i="12" s="1"/>
  <c r="AP27" i="9"/>
  <c r="AP27" i="8"/>
  <c r="AP27" i="7"/>
  <c r="AM4" i="81"/>
  <c r="AP49" i="9"/>
  <c r="AP49" i="8"/>
  <c r="AP49" i="7"/>
  <c r="AM4" i="82"/>
  <c r="AP137" i="9"/>
  <c r="AP137" i="7"/>
  <c r="AP137" i="8"/>
  <c r="AM4" i="86"/>
  <c r="AQ166" i="9"/>
  <c r="AQ5" i="9"/>
  <c r="AQ166" i="8"/>
  <c r="AQ166" i="7"/>
  <c r="AQ5" i="8"/>
  <c r="AQ5" i="7"/>
  <c r="AN4" i="13"/>
  <c r="AT115" i="9"/>
  <c r="AT115" i="8"/>
  <c r="AT115" i="7"/>
  <c r="AQ4" i="85"/>
  <c r="AN231" i="7"/>
  <c r="AN45" i="7" s="1"/>
  <c r="AN12" i="5" s="1"/>
  <c r="AP297" i="8"/>
  <c r="AP89" i="8" s="1"/>
  <c r="AP24" i="5" s="1"/>
  <c r="AN116" i="82"/>
  <c r="AN107" i="82"/>
  <c r="AQ19" i="12" s="1"/>
  <c r="AN114" i="82"/>
  <c r="AN109" i="82"/>
  <c r="AN111" i="82"/>
  <c r="AN110" i="82"/>
  <c r="AN108" i="82"/>
  <c r="AN122" i="82"/>
  <c r="AQ79" i="12" s="1"/>
  <c r="AN120" i="82"/>
  <c r="AQ59" i="12" s="1"/>
  <c r="AN118" i="82"/>
  <c r="AN121" i="82"/>
  <c r="AQ69" i="12" s="1"/>
  <c r="AN112" i="82"/>
  <c r="AQ29" i="12" s="1"/>
  <c r="AN117" i="82"/>
  <c r="AN119" i="82"/>
  <c r="AQ49" i="12" s="1"/>
  <c r="AN115" i="82"/>
  <c r="AN113" i="82"/>
  <c r="AN101" i="82"/>
  <c r="AN123" i="82" s="1"/>
  <c r="AQ89" i="12" s="1"/>
  <c r="AN396" i="7"/>
  <c r="AN155" i="7" s="1"/>
  <c r="AN17" i="5" s="1"/>
  <c r="AO303" i="7"/>
  <c r="AO321" i="7"/>
  <c r="AO323" i="7"/>
  <c r="AO311" i="7"/>
  <c r="AO307" i="7"/>
  <c r="AO305" i="7"/>
  <c r="AO327" i="7"/>
  <c r="AO317" i="7"/>
  <c r="AO329" i="7"/>
  <c r="AO301" i="7"/>
  <c r="AO325" i="7"/>
  <c r="AO313" i="7"/>
  <c r="AO309" i="7"/>
  <c r="AO315" i="7"/>
  <c r="AO319" i="7"/>
  <c r="AO208" i="7"/>
  <c r="AO224" i="7"/>
  <c r="AO206" i="7"/>
  <c r="AO222" i="7"/>
  <c r="AO220" i="7"/>
  <c r="AO214" i="7"/>
  <c r="AO204" i="7"/>
  <c r="AO228" i="7"/>
  <c r="AO216" i="7"/>
  <c r="AO226" i="7"/>
  <c r="AO212" i="7"/>
  <c r="AO210" i="7"/>
  <c r="AO230" i="7"/>
  <c r="AO218" i="7"/>
  <c r="AO202" i="7"/>
  <c r="AR85" i="2"/>
  <c r="AQ86" i="2"/>
  <c r="AQ81" i="2" s="1"/>
  <c r="AO245" i="9"/>
  <c r="AO239" i="9"/>
  <c r="AO255" i="9"/>
  <c r="AO261" i="9"/>
  <c r="AO253" i="9"/>
  <c r="AO237" i="9"/>
  <c r="AO243" i="9"/>
  <c r="AO257" i="9"/>
  <c r="AO241" i="9"/>
  <c r="AO251" i="9"/>
  <c r="AO263" i="9"/>
  <c r="AO235" i="9"/>
  <c r="AO249" i="9"/>
  <c r="AO247" i="9"/>
  <c r="AO259" i="9"/>
  <c r="AO321" i="8"/>
  <c r="AO305" i="8"/>
  <c r="AO319" i="8"/>
  <c r="AO303" i="8"/>
  <c r="AO323" i="8"/>
  <c r="AO329" i="8"/>
  <c r="AO315" i="8"/>
  <c r="AO327" i="8"/>
  <c r="AO307" i="8"/>
  <c r="AO325" i="8"/>
  <c r="AO309" i="8"/>
  <c r="AO311" i="8"/>
  <c r="AO317" i="8"/>
  <c r="AO313" i="8"/>
  <c r="AO301" i="8"/>
  <c r="AO108" i="84"/>
  <c r="AO107" i="84"/>
  <c r="AR21" i="12" s="1"/>
  <c r="AO109" i="84"/>
  <c r="AO110" i="84"/>
  <c r="AO118" i="84"/>
  <c r="AO111" i="84"/>
  <c r="AO119" i="84"/>
  <c r="AR51" i="12" s="1"/>
  <c r="AO112" i="84"/>
  <c r="AR31" i="12" s="1"/>
  <c r="AO120" i="84"/>
  <c r="AR61" i="12" s="1"/>
  <c r="AO113" i="84"/>
  <c r="AO121" i="84"/>
  <c r="AR71" i="12" s="1"/>
  <c r="AO114" i="84"/>
  <c r="AO122" i="84"/>
  <c r="AR81" i="12" s="1"/>
  <c r="AO115" i="84"/>
  <c r="AO116" i="84"/>
  <c r="AO117" i="84"/>
  <c r="AM94" i="2"/>
  <c r="AM89" i="2"/>
  <c r="AN93" i="2"/>
  <c r="AO216" i="8"/>
  <c r="AO208" i="8"/>
  <c r="AO224" i="8"/>
  <c r="AO220" i="8"/>
  <c r="AO204" i="8"/>
  <c r="AO202" i="8"/>
  <c r="AO218" i="8"/>
  <c r="AO226" i="8"/>
  <c r="AO210" i="8"/>
  <c r="AO214" i="8"/>
  <c r="AO228" i="8"/>
  <c r="AO212" i="8"/>
  <c r="AO222" i="8"/>
  <c r="AO206" i="8"/>
  <c r="AO230" i="8"/>
  <c r="AL91" i="86"/>
  <c r="AL83" i="86"/>
  <c r="AL75" i="86"/>
  <c r="AL12" i="86"/>
  <c r="AL44" i="86"/>
  <c r="AP83" i="85"/>
  <c r="AP44" i="85"/>
  <c r="AP12" i="85"/>
  <c r="AP91" i="85"/>
  <c r="AP75" i="85"/>
  <c r="AP183" i="9"/>
  <c r="AP177" i="9"/>
  <c r="AP193" i="9"/>
  <c r="AP187" i="9"/>
  <c r="AP173" i="9"/>
  <c r="AP181" i="9"/>
  <c r="AP189" i="9"/>
  <c r="AP169" i="9"/>
  <c r="AP175" i="9"/>
  <c r="AP185" i="9"/>
  <c r="AP197" i="9"/>
  <c r="AP195" i="9"/>
  <c r="AP171" i="9"/>
  <c r="AP179" i="9"/>
  <c r="AP191" i="9"/>
  <c r="AN330" i="8"/>
  <c r="AN111" i="8" s="1"/>
  <c r="AN25" i="5" s="1"/>
  <c r="AN396" i="9"/>
  <c r="AN155" i="9" s="1"/>
  <c r="AN37" i="5" s="1"/>
  <c r="AP93" i="9"/>
  <c r="AP93" i="8"/>
  <c r="AP93" i="7"/>
  <c r="AM4" i="84"/>
  <c r="AR363" i="9"/>
  <c r="AR133" i="9" s="1"/>
  <c r="AR36" i="5" s="1"/>
  <c r="AO311" i="9"/>
  <c r="AO317" i="9"/>
  <c r="AO301" i="9"/>
  <c r="AO327" i="9"/>
  <c r="AO323" i="9"/>
  <c r="AO307" i="9"/>
  <c r="AO319" i="9"/>
  <c r="AO329" i="9"/>
  <c r="AO313" i="9"/>
  <c r="AO303" i="9"/>
  <c r="AO321" i="9"/>
  <c r="AO325" i="9"/>
  <c r="AO309" i="9"/>
  <c r="AO305" i="9"/>
  <c r="AO315" i="9"/>
  <c r="AN264" i="8"/>
  <c r="AN67" i="8" s="1"/>
  <c r="AN23" i="5" s="1"/>
  <c r="AO198" i="9"/>
  <c r="AO23" i="9" s="1"/>
  <c r="AO31" i="5" s="1"/>
  <c r="AO198" i="8"/>
  <c r="AO23" i="8" s="1"/>
  <c r="AO21" i="5" s="1"/>
  <c r="AO216" i="9"/>
  <c r="AO222" i="9"/>
  <c r="AO206" i="9"/>
  <c r="AO210" i="9"/>
  <c r="AO208" i="9"/>
  <c r="AO226" i="9"/>
  <c r="AO230" i="9"/>
  <c r="AO212" i="9"/>
  <c r="AO214" i="9"/>
  <c r="AO202" i="9"/>
  <c r="AO220" i="9"/>
  <c r="AO204" i="9"/>
  <c r="AO224" i="9"/>
  <c r="AO228" i="9"/>
  <c r="AO218" i="9"/>
  <c r="AO369" i="7"/>
  <c r="AO379" i="7"/>
  <c r="AO375" i="7"/>
  <c r="AO381" i="7"/>
  <c r="AO395" i="7"/>
  <c r="AO367" i="7"/>
  <c r="AO383" i="7"/>
  <c r="AO389" i="7"/>
  <c r="AO387" i="7"/>
  <c r="AO371" i="7"/>
  <c r="AO373" i="7"/>
  <c r="AO393" i="7"/>
  <c r="AO391" i="7"/>
  <c r="AO377" i="7"/>
  <c r="AO385" i="7"/>
  <c r="AS356" i="7"/>
  <c r="AS352" i="7"/>
  <c r="AS340" i="7"/>
  <c r="AS354" i="7"/>
  <c r="AS334" i="7"/>
  <c r="AS362" i="7"/>
  <c r="AS350" i="7"/>
  <c r="AS336" i="7"/>
  <c r="AS346" i="7"/>
  <c r="AS360" i="7"/>
  <c r="AS338" i="7"/>
  <c r="AS358" i="7"/>
  <c r="AS344" i="7"/>
  <c r="AS342" i="7"/>
  <c r="AS348" i="7"/>
  <c r="AQ43" i="12"/>
  <c r="AN396" i="8"/>
  <c r="AN155" i="8" s="1"/>
  <c r="AN27" i="5" s="1"/>
  <c r="AP297" i="7"/>
  <c r="AP89" i="7" s="1"/>
  <c r="AP14" i="5" s="1"/>
  <c r="AN77" i="2"/>
  <c r="AM78" i="2"/>
  <c r="AM73" i="2" s="1"/>
  <c r="AO369" i="8"/>
  <c r="AO367" i="8"/>
  <c r="AO373" i="8"/>
  <c r="AO389" i="8"/>
  <c r="AO383" i="8"/>
  <c r="AO379" i="8"/>
  <c r="AO395" i="8"/>
  <c r="AO387" i="8"/>
  <c r="AO371" i="8"/>
  <c r="AO381" i="8"/>
  <c r="AO385" i="8"/>
  <c r="AO391" i="8"/>
  <c r="AO377" i="8"/>
  <c r="AO393" i="8"/>
  <c r="AO375" i="8"/>
  <c r="AS344" i="8"/>
  <c r="AS340" i="8"/>
  <c r="AS356" i="8"/>
  <c r="AS360" i="8"/>
  <c r="AS336" i="8"/>
  <c r="AS346" i="8"/>
  <c r="AS350" i="8"/>
  <c r="AS334" i="8"/>
  <c r="AS354" i="8"/>
  <c r="AS338" i="8"/>
  <c r="AS362" i="8"/>
  <c r="AS352" i="8"/>
  <c r="AS342" i="8"/>
  <c r="AS358" i="8"/>
  <c r="AS348" i="8"/>
  <c r="AR71" i="9"/>
  <c r="AR71" i="8"/>
  <c r="AR71" i="7"/>
  <c r="AO4" i="83"/>
  <c r="AP100" i="86"/>
  <c r="AP90" i="2"/>
  <c r="AN231" i="9"/>
  <c r="AN45" i="9" s="1"/>
  <c r="AN32" i="5" s="1"/>
  <c r="AO371" i="9"/>
  <c r="AO367" i="9"/>
  <c r="AO395" i="9"/>
  <c r="AO369" i="9"/>
  <c r="AO379" i="9"/>
  <c r="AO389" i="9"/>
  <c r="AO387" i="9"/>
  <c r="AO383" i="9"/>
  <c r="AO381" i="9"/>
  <c r="AO391" i="9"/>
  <c r="AO373" i="9"/>
  <c r="AO393" i="9"/>
  <c r="AO377" i="9"/>
  <c r="AO385" i="9"/>
  <c r="AO375" i="9"/>
  <c r="AS340" i="9"/>
  <c r="AS356" i="9"/>
  <c r="AS334" i="9"/>
  <c r="AS362" i="9"/>
  <c r="AS350" i="9"/>
  <c r="AS346" i="9"/>
  <c r="AS360" i="9"/>
  <c r="AS338" i="9"/>
  <c r="AS336" i="9"/>
  <c r="AS354" i="9"/>
  <c r="AS348" i="9"/>
  <c r="AS344" i="9"/>
  <c r="AS358" i="9"/>
  <c r="AS342" i="9"/>
  <c r="AS352" i="9"/>
  <c r="AN12" i="83"/>
  <c r="AN75" i="83"/>
  <c r="AN91" i="83"/>
  <c r="AN83" i="83"/>
  <c r="AN44" i="83"/>
  <c r="AP69" i="2"/>
  <c r="AO70" i="2"/>
  <c r="AO65" i="2" s="1"/>
  <c r="AO198" i="7"/>
  <c r="AO23" i="7" s="1"/>
  <c r="AO11" i="5" s="1"/>
  <c r="AO101" i="86"/>
  <c r="AO123" i="86" s="1"/>
  <c r="AR93" i="12" s="1"/>
  <c r="AO118" i="86"/>
  <c r="AO110" i="86"/>
  <c r="AO117" i="86"/>
  <c r="AO109" i="86"/>
  <c r="AO116" i="86"/>
  <c r="AO108" i="86"/>
  <c r="AO115" i="86"/>
  <c r="AO107" i="86"/>
  <c r="AR23" i="12" s="1"/>
  <c r="AO122" i="86"/>
  <c r="AR83" i="12" s="1"/>
  <c r="AO114" i="86"/>
  <c r="AO121" i="86"/>
  <c r="AR73" i="12" s="1"/>
  <c r="AO113" i="86"/>
  <c r="AO120" i="86"/>
  <c r="AR63" i="12" s="1"/>
  <c r="AO112" i="86"/>
  <c r="AR33" i="12" s="1"/>
  <c r="AO111" i="86"/>
  <c r="AO119" i="86"/>
  <c r="AR53" i="12" s="1"/>
  <c r="AN264" i="9"/>
  <c r="AN67" i="9" s="1"/>
  <c r="AN33" i="5" s="1"/>
  <c r="AO45" i="2"/>
  <c r="AN41" i="2"/>
  <c r="AN46" i="2"/>
  <c r="AL91" i="82"/>
  <c r="AL12" i="82"/>
  <c r="AL75" i="82"/>
  <c r="AL83" i="82"/>
  <c r="AL44" i="82"/>
  <c r="AM83" i="13"/>
  <c r="AM44" i="13"/>
  <c r="AM91" i="13"/>
  <c r="AM75" i="13"/>
  <c r="AM12" i="13"/>
  <c r="AQ278" i="8"/>
  <c r="AQ282" i="8"/>
  <c r="AQ286" i="8"/>
  <c r="AQ270" i="8"/>
  <c r="AQ294" i="8"/>
  <c r="AQ292" i="8"/>
  <c r="AQ276" i="8"/>
  <c r="AQ290" i="8"/>
  <c r="AQ288" i="8"/>
  <c r="AQ284" i="8"/>
  <c r="AQ274" i="8"/>
  <c r="AQ272" i="8"/>
  <c r="AQ268" i="8"/>
  <c r="AQ280" i="8"/>
  <c r="AQ296" i="8"/>
  <c r="AP39" i="12"/>
  <c r="AM62" i="2"/>
  <c r="AM57" i="2"/>
  <c r="AN61" i="2"/>
  <c r="AR363" i="7"/>
  <c r="AR133" i="7" s="1"/>
  <c r="AR16" i="5" s="1"/>
  <c r="AN53" i="2"/>
  <c r="AM49" i="2"/>
  <c r="AM54" i="2"/>
  <c r="AO247" i="7"/>
  <c r="AO263" i="7"/>
  <c r="AO261" i="7"/>
  <c r="AO245" i="7"/>
  <c r="AO251" i="7"/>
  <c r="AO255" i="7"/>
  <c r="AO235" i="7"/>
  <c r="AO253" i="7"/>
  <c r="AO239" i="7"/>
  <c r="AO257" i="7"/>
  <c r="AO241" i="7"/>
  <c r="AO249" i="7"/>
  <c r="AO237" i="7"/>
  <c r="AO259" i="7"/>
  <c r="AO243" i="7"/>
  <c r="AP169" i="7"/>
  <c r="AP185" i="7"/>
  <c r="AP193" i="7"/>
  <c r="AP179" i="7"/>
  <c r="AP181" i="7"/>
  <c r="AP195" i="7"/>
  <c r="AP183" i="7"/>
  <c r="AP197" i="7"/>
  <c r="AP171" i="7"/>
  <c r="AP173" i="7"/>
  <c r="AP177" i="7"/>
  <c r="AP189" i="7"/>
  <c r="AP191" i="7"/>
  <c r="AP175" i="7"/>
  <c r="AP187" i="7"/>
  <c r="AQ296" i="7"/>
  <c r="AQ280" i="7"/>
  <c r="AQ290" i="7"/>
  <c r="AQ292" i="7"/>
  <c r="AQ274" i="7"/>
  <c r="AQ272" i="7"/>
  <c r="AQ282" i="7"/>
  <c r="AQ276" i="7"/>
  <c r="AQ294" i="7"/>
  <c r="AQ288" i="7"/>
  <c r="AQ284" i="7"/>
  <c r="AQ268" i="7"/>
  <c r="AQ278" i="7"/>
  <c r="AQ286" i="7"/>
  <c r="AQ270" i="7"/>
  <c r="AO100" i="82"/>
  <c r="AO58" i="2"/>
  <c r="AL75" i="84"/>
  <c r="AL91" i="84"/>
  <c r="AL83" i="84"/>
  <c r="AL44" i="84"/>
  <c r="AL12" i="84"/>
  <c r="AN264" i="7"/>
  <c r="AN67" i="7" s="1"/>
  <c r="AN13" i="5" s="1"/>
  <c r="AL75" i="81"/>
  <c r="AL44" i="81"/>
  <c r="AL83" i="81"/>
  <c r="AL91" i="81"/>
  <c r="AL12" i="81"/>
  <c r="AO255" i="8"/>
  <c r="AO239" i="8"/>
  <c r="AO263" i="8"/>
  <c r="AO257" i="8"/>
  <c r="AO259" i="8"/>
  <c r="AO241" i="8"/>
  <c r="AO251" i="8"/>
  <c r="AO235" i="8"/>
  <c r="AO237" i="8"/>
  <c r="AO253" i="8"/>
  <c r="AO245" i="8"/>
  <c r="AO261" i="8"/>
  <c r="AO247" i="8"/>
  <c r="AO243" i="8"/>
  <c r="AO249" i="8"/>
  <c r="AP181" i="8"/>
  <c r="AP193" i="8"/>
  <c r="AP177" i="8"/>
  <c r="AP191" i="8"/>
  <c r="AP171" i="8"/>
  <c r="AP195" i="8"/>
  <c r="AP169" i="8"/>
  <c r="AP197" i="8"/>
  <c r="AP173" i="8"/>
  <c r="AP175" i="8"/>
  <c r="AP179" i="8"/>
  <c r="AP183" i="8"/>
  <c r="AP187" i="8"/>
  <c r="AP185" i="8"/>
  <c r="AP189" i="8"/>
  <c r="AQ288" i="9"/>
  <c r="AQ294" i="9"/>
  <c r="AQ272" i="9"/>
  <c r="AQ278" i="9"/>
  <c r="AQ268" i="9"/>
  <c r="AQ284" i="9"/>
  <c r="AQ282" i="9"/>
  <c r="AQ292" i="9"/>
  <c r="AQ296" i="9"/>
  <c r="AQ290" i="9"/>
  <c r="AQ286" i="9"/>
  <c r="AQ274" i="9"/>
  <c r="AQ280" i="9"/>
  <c r="AQ270" i="9"/>
  <c r="AQ276" i="9"/>
  <c r="AO264" i="9" l="1"/>
  <c r="AO67" i="9" s="1"/>
  <c r="AO33" i="5" s="1"/>
  <c r="AQ100" i="85"/>
  <c r="AQ82" i="2"/>
  <c r="AP122" i="85"/>
  <c r="AP101" i="85"/>
  <c r="AP123" i="85" s="1"/>
  <c r="AS92" i="12" s="1"/>
  <c r="AO330" i="9"/>
  <c r="AO111" i="9" s="1"/>
  <c r="AO35" i="5" s="1"/>
  <c r="AO231" i="8"/>
  <c r="AO45" i="8" s="1"/>
  <c r="AO22" i="5" s="1"/>
  <c r="AP100" i="81"/>
  <c r="AP101" i="81" s="1"/>
  <c r="AP123" i="81" s="1"/>
  <c r="AS88" i="12" s="1"/>
  <c r="AP50" i="2"/>
  <c r="AQ100" i="83"/>
  <c r="AQ101" i="83" s="1"/>
  <c r="AQ123" i="83" s="1"/>
  <c r="AT90" i="12" s="1"/>
  <c r="AQ66" i="2"/>
  <c r="AQ297" i="9"/>
  <c r="AQ89" i="9" s="1"/>
  <c r="AQ34" i="5" s="1"/>
  <c r="AO100" i="84"/>
  <c r="AO101" i="84" s="1"/>
  <c r="AO123" i="84" s="1"/>
  <c r="AR91" i="12" s="1"/>
  <c r="AO74" i="2"/>
  <c r="AR43" i="12"/>
  <c r="B121" i="81"/>
  <c r="B89" i="81" s="1"/>
  <c r="C68" i="12"/>
  <c r="AO100" i="13"/>
  <c r="AO101" i="13" s="1"/>
  <c r="AO123" i="13" s="1"/>
  <c r="AR87" i="12" s="1"/>
  <c r="AO42" i="2"/>
  <c r="AQ39" i="12"/>
  <c r="AO264" i="7"/>
  <c r="AO67" i="7" s="1"/>
  <c r="AO13" i="5" s="1"/>
  <c r="AU115" i="9"/>
  <c r="AU115" i="8"/>
  <c r="AU115" i="7"/>
  <c r="AR4" i="85"/>
  <c r="AS71" i="9"/>
  <c r="AS71" i="8"/>
  <c r="AS71" i="7"/>
  <c r="AP4" i="83"/>
  <c r="AQ93" i="9"/>
  <c r="AQ93" i="8"/>
  <c r="AQ93" i="7"/>
  <c r="AN4" i="84"/>
  <c r="AQ100" i="86"/>
  <c r="AQ90" i="2"/>
  <c r="AO231" i="9"/>
  <c r="AO45" i="9" s="1"/>
  <c r="AO32" i="5" s="1"/>
  <c r="AN94" i="2"/>
  <c r="AN89" i="2" s="1"/>
  <c r="AO93" i="2"/>
  <c r="AM91" i="82"/>
  <c r="AM83" i="82"/>
  <c r="AM44" i="82"/>
  <c r="AM75" i="82"/>
  <c r="AM12" i="82"/>
  <c r="AP198" i="8"/>
  <c r="AP23" i="8" s="1"/>
  <c r="AP21" i="5" s="1"/>
  <c r="AP101" i="86"/>
  <c r="AP123" i="86" s="1"/>
  <c r="AS93" i="12" s="1"/>
  <c r="AP122" i="86"/>
  <c r="AS83" i="12" s="1"/>
  <c r="AP121" i="86"/>
  <c r="AS73" i="12" s="1"/>
  <c r="AP120" i="86"/>
  <c r="AS63" i="12" s="1"/>
  <c r="AP119" i="86"/>
  <c r="AS53" i="12" s="1"/>
  <c r="AP118" i="86"/>
  <c r="AP117" i="86"/>
  <c r="AP116" i="86"/>
  <c r="AP115" i="86"/>
  <c r="AP114" i="86"/>
  <c r="AP113" i="86"/>
  <c r="AS43" i="12" s="1"/>
  <c r="AP112" i="86"/>
  <c r="AS33" i="12" s="1"/>
  <c r="AP111" i="86"/>
  <c r="AP110" i="86"/>
  <c r="AP109" i="86"/>
  <c r="AP108" i="86"/>
  <c r="AP107" i="86"/>
  <c r="AS23" i="12" s="1"/>
  <c r="AQ137" i="9"/>
  <c r="AQ137" i="8"/>
  <c r="AQ137" i="7"/>
  <c r="AN4" i="86"/>
  <c r="AR41" i="12"/>
  <c r="AQ91" i="85"/>
  <c r="AQ12" i="85"/>
  <c r="AQ44" i="85"/>
  <c r="AQ75" i="85"/>
  <c r="AQ83" i="85"/>
  <c r="AP261" i="7"/>
  <c r="AP245" i="7"/>
  <c r="AP263" i="7"/>
  <c r="AP247" i="7"/>
  <c r="AP251" i="7"/>
  <c r="AP255" i="7"/>
  <c r="AP235" i="7"/>
  <c r="AP253" i="7"/>
  <c r="AP239" i="7"/>
  <c r="AP257" i="7"/>
  <c r="AP241" i="7"/>
  <c r="AP249" i="7"/>
  <c r="AP237" i="7"/>
  <c r="AP259" i="7"/>
  <c r="AP243" i="7"/>
  <c r="AQ297" i="8"/>
  <c r="AQ89" i="8" s="1"/>
  <c r="AQ24" i="5" s="1"/>
  <c r="AO12" i="83"/>
  <c r="AO83" i="83"/>
  <c r="AO44" i="83"/>
  <c r="AO91" i="83"/>
  <c r="AO75" i="83"/>
  <c r="AS363" i="8"/>
  <c r="AS133" i="8" s="1"/>
  <c r="AS26" i="5" s="1"/>
  <c r="AM83" i="84"/>
  <c r="AM75" i="84"/>
  <c r="AM91" i="84"/>
  <c r="AM44" i="84"/>
  <c r="AM12" i="84"/>
  <c r="AT356" i="7"/>
  <c r="AT352" i="7"/>
  <c r="AT354" i="7"/>
  <c r="AT334" i="7"/>
  <c r="AT362" i="7"/>
  <c r="AT350" i="7"/>
  <c r="AT336" i="7"/>
  <c r="AT340" i="7"/>
  <c r="AT360" i="7"/>
  <c r="AT338" i="7"/>
  <c r="AT346" i="7"/>
  <c r="AT358" i="7"/>
  <c r="AT344" i="7"/>
  <c r="AT348" i="7"/>
  <c r="AT342" i="7"/>
  <c r="AQ191" i="9"/>
  <c r="AQ177" i="9"/>
  <c r="AQ183" i="9"/>
  <c r="AQ193" i="9"/>
  <c r="AQ179" i="9"/>
  <c r="AQ187" i="9"/>
  <c r="AQ195" i="9"/>
  <c r="AQ173" i="9"/>
  <c r="AQ181" i="9"/>
  <c r="AQ189" i="9"/>
  <c r="AQ169" i="9"/>
  <c r="AQ175" i="9"/>
  <c r="AQ185" i="9"/>
  <c r="AQ197" i="9"/>
  <c r="AQ171" i="9"/>
  <c r="AP239" i="8"/>
  <c r="AP255" i="8"/>
  <c r="AP263" i="8"/>
  <c r="AP257" i="8"/>
  <c r="AP259" i="8"/>
  <c r="AP251" i="8"/>
  <c r="AP253" i="8"/>
  <c r="AP237" i="8"/>
  <c r="AP261" i="8"/>
  <c r="AP241" i="8"/>
  <c r="AP245" i="8"/>
  <c r="AP235" i="8"/>
  <c r="AP247" i="8"/>
  <c r="AP243" i="8"/>
  <c r="AP249" i="8"/>
  <c r="AP100" i="82"/>
  <c r="AP58" i="2"/>
  <c r="AQ297" i="7"/>
  <c r="AQ89" i="7" s="1"/>
  <c r="AQ14" i="5" s="1"/>
  <c r="AP198" i="7"/>
  <c r="AP23" i="7" s="1"/>
  <c r="AP11" i="5" s="1"/>
  <c r="AQ27" i="9"/>
  <c r="AQ27" i="8"/>
  <c r="AQ27" i="7"/>
  <c r="AN4" i="81"/>
  <c r="AQ69" i="2"/>
  <c r="AP70" i="2"/>
  <c r="AP65" i="2" s="1"/>
  <c r="AR280" i="7"/>
  <c r="AR296" i="7"/>
  <c r="AR290" i="7"/>
  <c r="AR292" i="7"/>
  <c r="AR274" i="7"/>
  <c r="AR294" i="7"/>
  <c r="AR276" i="7"/>
  <c r="AR288" i="7"/>
  <c r="AR272" i="7"/>
  <c r="AR282" i="7"/>
  <c r="AR278" i="7"/>
  <c r="AR286" i="7"/>
  <c r="AR268" i="7"/>
  <c r="AR284" i="7"/>
  <c r="AR270" i="7"/>
  <c r="AS363" i="7"/>
  <c r="AS133" i="7" s="1"/>
  <c r="AS16" i="5" s="1"/>
  <c r="AO396" i="7"/>
  <c r="AO155" i="7" s="1"/>
  <c r="AO17" i="5" s="1"/>
  <c r="AP321" i="7"/>
  <c r="AP323" i="7"/>
  <c r="AP303" i="7"/>
  <c r="AP307" i="7"/>
  <c r="AP305" i="7"/>
  <c r="AP317" i="7"/>
  <c r="AP327" i="7"/>
  <c r="AP301" i="7"/>
  <c r="AP311" i="7"/>
  <c r="AP329" i="7"/>
  <c r="AP325" i="7"/>
  <c r="AP313" i="7"/>
  <c r="AP309" i="7"/>
  <c r="AP315" i="7"/>
  <c r="AP319" i="7"/>
  <c r="AT344" i="8"/>
  <c r="AT356" i="8"/>
  <c r="AT360" i="8"/>
  <c r="AT340" i="8"/>
  <c r="AT346" i="8"/>
  <c r="AT336" i="8"/>
  <c r="AT354" i="8"/>
  <c r="AT338" i="8"/>
  <c r="AT334" i="8"/>
  <c r="AT350" i="8"/>
  <c r="AT352" i="8"/>
  <c r="AT362" i="8"/>
  <c r="AT342" i="8"/>
  <c r="AT358" i="8"/>
  <c r="AT348" i="8"/>
  <c r="AP239" i="9"/>
  <c r="AP255" i="9"/>
  <c r="AP261" i="9"/>
  <c r="AP245" i="9"/>
  <c r="AP237" i="9"/>
  <c r="AP253" i="9"/>
  <c r="AP243" i="9"/>
  <c r="AP257" i="9"/>
  <c r="AP251" i="9"/>
  <c r="AP263" i="9"/>
  <c r="AP235" i="9"/>
  <c r="AP259" i="9"/>
  <c r="AP247" i="9"/>
  <c r="AP241" i="9"/>
  <c r="AP249" i="9"/>
  <c r="AO116" i="82"/>
  <c r="AO121" i="82"/>
  <c r="AR69" i="12" s="1"/>
  <c r="AO118" i="82"/>
  <c r="AO122" i="82"/>
  <c r="AR79" i="12" s="1"/>
  <c r="AO113" i="82"/>
  <c r="AO111" i="82"/>
  <c r="AO119" i="82"/>
  <c r="AR49" i="12" s="1"/>
  <c r="AO110" i="82"/>
  <c r="AO114" i="82"/>
  <c r="AO109" i="82"/>
  <c r="AO120" i="82"/>
  <c r="AR59" i="12" s="1"/>
  <c r="AO115" i="82"/>
  <c r="AO108" i="82"/>
  <c r="AO107" i="82"/>
  <c r="AR19" i="12" s="1"/>
  <c r="AO117" i="82"/>
  <c r="AO112" i="82"/>
  <c r="AR29" i="12" s="1"/>
  <c r="AO101" i="82"/>
  <c r="AO123" i="82" s="1"/>
  <c r="AR89" i="12" s="1"/>
  <c r="AO53" i="2"/>
  <c r="AN54" i="2"/>
  <c r="AN49" i="2" s="1"/>
  <c r="AR166" i="9"/>
  <c r="AR5" i="9"/>
  <c r="AR166" i="8"/>
  <c r="AR166" i="7"/>
  <c r="AR5" i="8"/>
  <c r="AR5" i="7"/>
  <c r="AO4" i="13"/>
  <c r="AO396" i="9"/>
  <c r="AO155" i="9" s="1"/>
  <c r="AO37" i="5" s="1"/>
  <c r="AR278" i="8"/>
  <c r="AR282" i="8"/>
  <c r="AR270" i="8"/>
  <c r="AR286" i="8"/>
  <c r="AR294" i="8"/>
  <c r="AR292" i="8"/>
  <c r="AR276" i="8"/>
  <c r="AR290" i="8"/>
  <c r="AR288" i="8"/>
  <c r="AR284" i="8"/>
  <c r="AR274" i="8"/>
  <c r="AR268" i="8"/>
  <c r="AR280" i="8"/>
  <c r="AR272" i="8"/>
  <c r="AR296" i="8"/>
  <c r="AP321" i="8"/>
  <c r="AP305" i="8"/>
  <c r="AP319" i="8"/>
  <c r="AP303" i="8"/>
  <c r="AP323" i="8"/>
  <c r="AP329" i="8"/>
  <c r="AP315" i="8"/>
  <c r="AP327" i="8"/>
  <c r="AP307" i="8"/>
  <c r="AP325" i="8"/>
  <c r="AP309" i="8"/>
  <c r="AP311" i="8"/>
  <c r="AP317" i="8"/>
  <c r="AP313" i="8"/>
  <c r="AP301" i="8"/>
  <c r="AP198" i="9"/>
  <c r="AP23" i="9" s="1"/>
  <c r="AP31" i="5" s="1"/>
  <c r="AS85" i="2"/>
  <c r="AR86" i="2"/>
  <c r="AR81" i="2" s="1"/>
  <c r="AO330" i="7"/>
  <c r="AO111" i="7" s="1"/>
  <c r="AO15" i="5" s="1"/>
  <c r="AT356" i="9"/>
  <c r="AT334" i="9"/>
  <c r="AT340" i="9"/>
  <c r="AT346" i="9"/>
  <c r="AT362" i="9"/>
  <c r="AT350" i="9"/>
  <c r="AT360" i="9"/>
  <c r="AT338" i="9"/>
  <c r="AT336" i="9"/>
  <c r="AT354" i="9"/>
  <c r="AT348" i="9"/>
  <c r="AT344" i="9"/>
  <c r="AT358" i="9"/>
  <c r="AT342" i="9"/>
  <c r="AT352" i="9"/>
  <c r="AM83" i="86"/>
  <c r="AM44" i="86"/>
  <c r="AM12" i="86"/>
  <c r="AM91" i="86"/>
  <c r="AM75" i="86"/>
  <c r="AM83" i="81"/>
  <c r="AM91" i="81"/>
  <c r="AM44" i="81"/>
  <c r="AM12" i="81"/>
  <c r="AM75" i="81"/>
  <c r="AO264" i="8"/>
  <c r="AO67" i="8" s="1"/>
  <c r="AO23" i="5" s="1"/>
  <c r="AP45" i="2"/>
  <c r="AO46" i="2"/>
  <c r="AO41" i="2" s="1"/>
  <c r="AR294" i="9"/>
  <c r="AR278" i="9"/>
  <c r="AR272" i="9"/>
  <c r="AR288" i="9"/>
  <c r="AR268" i="9"/>
  <c r="AR284" i="9"/>
  <c r="AR282" i="9"/>
  <c r="AR296" i="9"/>
  <c r="AR290" i="9"/>
  <c r="AR292" i="9"/>
  <c r="AR286" i="9"/>
  <c r="AR270" i="9"/>
  <c r="AR280" i="9"/>
  <c r="AR274" i="9"/>
  <c r="AR276" i="9"/>
  <c r="AO396" i="8"/>
  <c r="AO155" i="8" s="1"/>
  <c r="AO27" i="5" s="1"/>
  <c r="AP311" i="9"/>
  <c r="AP317" i="9"/>
  <c r="AP327" i="9"/>
  <c r="AP301" i="9"/>
  <c r="AP307" i="9"/>
  <c r="AP323" i="9"/>
  <c r="AP329" i="9"/>
  <c r="AP319" i="9"/>
  <c r="AP313" i="9"/>
  <c r="AP303" i="9"/>
  <c r="AP325" i="9"/>
  <c r="AP321" i="9"/>
  <c r="AP309" i="9"/>
  <c r="AP305" i="9"/>
  <c r="AP315" i="9"/>
  <c r="AO330" i="8"/>
  <c r="AO111" i="8" s="1"/>
  <c r="AO25" i="5" s="1"/>
  <c r="AP108" i="84"/>
  <c r="AP112" i="84"/>
  <c r="AS31" i="12" s="1"/>
  <c r="AP116" i="84"/>
  <c r="AP120" i="84"/>
  <c r="AS61" i="12" s="1"/>
  <c r="AP109" i="84"/>
  <c r="AP113" i="84"/>
  <c r="AP117" i="84"/>
  <c r="AP121" i="84"/>
  <c r="AS71" i="12" s="1"/>
  <c r="AP110" i="84"/>
  <c r="AP114" i="84"/>
  <c r="AP118" i="84"/>
  <c r="AP122" i="84"/>
  <c r="AS81" i="12" s="1"/>
  <c r="AP115" i="84"/>
  <c r="AP111" i="84"/>
  <c r="AP119" i="84"/>
  <c r="AS51" i="12" s="1"/>
  <c r="AP107" i="84"/>
  <c r="AS21" i="12" s="1"/>
  <c r="AN12" i="13"/>
  <c r="AN91" i="13"/>
  <c r="AN83" i="13"/>
  <c r="AN75" i="13"/>
  <c r="AN44" i="13"/>
  <c r="AP369" i="8"/>
  <c r="AP367" i="8"/>
  <c r="AP373" i="8"/>
  <c r="AP389" i="8"/>
  <c r="AP379" i="8"/>
  <c r="AP383" i="8"/>
  <c r="AP395" i="8"/>
  <c r="AP387" i="8"/>
  <c r="AP381" i="8"/>
  <c r="AP377" i="8"/>
  <c r="AP371" i="8"/>
  <c r="AP393" i="8"/>
  <c r="AP385" i="8"/>
  <c r="AP391" i="8"/>
  <c r="AP375" i="8"/>
  <c r="AP208" i="7"/>
  <c r="AP224" i="7"/>
  <c r="AP222" i="7"/>
  <c r="AP206" i="7"/>
  <c r="AP214" i="7"/>
  <c r="AP220" i="7"/>
  <c r="AP204" i="7"/>
  <c r="AP228" i="7"/>
  <c r="AP216" i="7"/>
  <c r="AP226" i="7"/>
  <c r="AP212" i="7"/>
  <c r="AP210" i="7"/>
  <c r="AP230" i="7"/>
  <c r="AP218" i="7"/>
  <c r="AP202" i="7"/>
  <c r="AO61" i="2"/>
  <c r="AN62" i="2"/>
  <c r="AN57" i="2" s="1"/>
  <c r="AS363" i="9"/>
  <c r="AS133" i="9" s="1"/>
  <c r="AS36" i="5" s="1"/>
  <c r="AO77" i="2"/>
  <c r="AN73" i="2"/>
  <c r="AN78" i="2"/>
  <c r="AQ169" i="7"/>
  <c r="AQ185" i="7"/>
  <c r="AQ179" i="7"/>
  <c r="AQ195" i="7"/>
  <c r="AQ171" i="7"/>
  <c r="AQ197" i="7"/>
  <c r="AQ173" i="7"/>
  <c r="AQ177" i="7"/>
  <c r="AQ189" i="7"/>
  <c r="AQ187" i="7"/>
  <c r="AQ193" i="7"/>
  <c r="AQ175" i="7"/>
  <c r="AQ191" i="7"/>
  <c r="AQ183" i="7"/>
  <c r="AQ181" i="7"/>
  <c r="AP369" i="7"/>
  <c r="AP379" i="7"/>
  <c r="AP375" i="7"/>
  <c r="AP381" i="7"/>
  <c r="AP395" i="7"/>
  <c r="AP389" i="7"/>
  <c r="AP367" i="7"/>
  <c r="AP383" i="7"/>
  <c r="AP393" i="7"/>
  <c r="AP387" i="7"/>
  <c r="AP371" i="7"/>
  <c r="AP373" i="7"/>
  <c r="AP385" i="7"/>
  <c r="AP377" i="7"/>
  <c r="AP391" i="7"/>
  <c r="AP224" i="8"/>
  <c r="AP216" i="8"/>
  <c r="AP204" i="8"/>
  <c r="AP220" i="8"/>
  <c r="AP208" i="8"/>
  <c r="AP202" i="8"/>
  <c r="AP218" i="8"/>
  <c r="AP226" i="8"/>
  <c r="AP214" i="8"/>
  <c r="AP210" i="8"/>
  <c r="AP228" i="8"/>
  <c r="AP212" i="8"/>
  <c r="AP222" i="8"/>
  <c r="AP206" i="8"/>
  <c r="AP230" i="8"/>
  <c r="AQ49" i="9"/>
  <c r="AQ49" i="8"/>
  <c r="AQ49" i="7"/>
  <c r="AN4" i="82"/>
  <c r="AO231" i="7"/>
  <c r="AO45" i="7" s="1"/>
  <c r="AO12" i="5" s="1"/>
  <c r="AQ169" i="8"/>
  <c r="AQ193" i="8"/>
  <c r="AQ177" i="8"/>
  <c r="AQ197" i="8"/>
  <c r="AQ189" i="8"/>
  <c r="AQ191" i="8"/>
  <c r="AQ171" i="8"/>
  <c r="AQ195" i="8"/>
  <c r="AQ173" i="8"/>
  <c r="AQ181" i="8"/>
  <c r="AQ175" i="8"/>
  <c r="AQ179" i="8"/>
  <c r="AQ185" i="8"/>
  <c r="AQ183" i="8"/>
  <c r="AQ187" i="8"/>
  <c r="AP367" i="9"/>
  <c r="AP371" i="9"/>
  <c r="AP395" i="9"/>
  <c r="AP369" i="9"/>
  <c r="AP379" i="9"/>
  <c r="AP389" i="9"/>
  <c r="AP383" i="9"/>
  <c r="AP387" i="9"/>
  <c r="AP393" i="9"/>
  <c r="AP391" i="9"/>
  <c r="AP385" i="9"/>
  <c r="AP381" i="9"/>
  <c r="AP377" i="9"/>
  <c r="AP373" i="9"/>
  <c r="AP375" i="9"/>
  <c r="AP206" i="9"/>
  <c r="AP222" i="9"/>
  <c r="AP216" i="9"/>
  <c r="AP210" i="9"/>
  <c r="AP208" i="9"/>
  <c r="AP212" i="9"/>
  <c r="AP226" i="9"/>
  <c r="AP230" i="9"/>
  <c r="AP202" i="9"/>
  <c r="AP214" i="9"/>
  <c r="AP220" i="9"/>
  <c r="AP204" i="9"/>
  <c r="AP218" i="9"/>
  <c r="AP228" i="9"/>
  <c r="AP224" i="9"/>
  <c r="AP100" i="84" l="1"/>
  <c r="AP101" i="84" s="1"/>
  <c r="AP123" i="84" s="1"/>
  <c r="AS91" i="12" s="1"/>
  <c r="AP74" i="2"/>
  <c r="AS82" i="12"/>
  <c r="C122" i="85"/>
  <c r="AR100" i="83"/>
  <c r="AR66" i="2"/>
  <c r="AR100" i="85"/>
  <c r="AR101" i="85" s="1"/>
  <c r="AR123" i="85" s="1"/>
  <c r="AU92" i="12" s="1"/>
  <c r="AR82" i="2"/>
  <c r="AP264" i="9"/>
  <c r="AP67" i="9" s="1"/>
  <c r="AP33" i="5" s="1"/>
  <c r="AQ107" i="85"/>
  <c r="AT22" i="12" s="1"/>
  <c r="AQ101" i="85"/>
  <c r="AQ123" i="85" s="1"/>
  <c r="AT92" i="12" s="1"/>
  <c r="AR297" i="8"/>
  <c r="AR89" i="8" s="1"/>
  <c r="AR24" i="5" s="1"/>
  <c r="E68" i="12"/>
  <c r="D10" i="12"/>
  <c r="D68" i="12"/>
  <c r="AQ100" i="81"/>
  <c r="AQ101" i="81" s="1"/>
  <c r="AQ123" i="81" s="1"/>
  <c r="AT88" i="12" s="1"/>
  <c r="AQ50" i="2"/>
  <c r="AQ198" i="9"/>
  <c r="AQ23" i="9" s="1"/>
  <c r="AQ31" i="5" s="1"/>
  <c r="AP42" i="2"/>
  <c r="AP100" i="13"/>
  <c r="AP101" i="13" s="1"/>
  <c r="AP123" i="13" s="1"/>
  <c r="AS87" i="12" s="1"/>
  <c r="AR39" i="12"/>
  <c r="AR137" i="9"/>
  <c r="AR137" i="8"/>
  <c r="AO4" i="86"/>
  <c r="AR137" i="7"/>
  <c r="AV115" i="9"/>
  <c r="AV115" i="8"/>
  <c r="AV115" i="7"/>
  <c r="AS4" i="85"/>
  <c r="AS166" i="9"/>
  <c r="AS5" i="9"/>
  <c r="AS166" i="8"/>
  <c r="AS5" i="8"/>
  <c r="AS5" i="7"/>
  <c r="AS166" i="7"/>
  <c r="AP4" i="13"/>
  <c r="AR27" i="9"/>
  <c r="AR27" i="8"/>
  <c r="AR27" i="7"/>
  <c r="AO4" i="81"/>
  <c r="AT71" i="9"/>
  <c r="AT71" i="8"/>
  <c r="AT71" i="7"/>
  <c r="AQ4" i="83"/>
  <c r="AR49" i="9"/>
  <c r="AR49" i="8"/>
  <c r="AR49" i="7"/>
  <c r="AO4" i="82"/>
  <c r="AQ45" i="2"/>
  <c r="AP46" i="2"/>
  <c r="AP41" i="2" s="1"/>
  <c r="AS86" i="2"/>
  <c r="AS81" i="2" s="1"/>
  <c r="AT85" i="2"/>
  <c r="AR297" i="7"/>
  <c r="AR89" i="7" s="1"/>
  <c r="AR14" i="5" s="1"/>
  <c r="AQ216" i="9"/>
  <c r="AQ222" i="9"/>
  <c r="AQ206" i="9"/>
  <c r="AQ210" i="9"/>
  <c r="AQ208" i="9"/>
  <c r="AQ212" i="9"/>
  <c r="AQ226" i="9"/>
  <c r="AQ230" i="9"/>
  <c r="AQ214" i="9"/>
  <c r="AQ202" i="9"/>
  <c r="AQ220" i="9"/>
  <c r="AQ218" i="9"/>
  <c r="AQ228" i="9"/>
  <c r="AQ224" i="9"/>
  <c r="AQ204" i="9"/>
  <c r="AP75" i="83"/>
  <c r="AP83" i="83"/>
  <c r="AP12" i="83"/>
  <c r="AP44" i="83"/>
  <c r="AP91" i="83"/>
  <c r="AP396" i="8"/>
  <c r="AP155" i="8" s="1"/>
  <c r="AP27" i="5" s="1"/>
  <c r="AO91" i="13"/>
  <c r="AO12" i="13"/>
  <c r="AO75" i="13"/>
  <c r="AO83" i="13"/>
  <c r="AO44" i="13"/>
  <c r="AP264" i="8"/>
  <c r="AP67" i="8" s="1"/>
  <c r="AP23" i="5" s="1"/>
  <c r="AS290" i="7"/>
  <c r="AS296" i="7"/>
  <c r="AS280" i="7"/>
  <c r="AS292" i="7"/>
  <c r="AS274" i="7"/>
  <c r="AS294" i="7"/>
  <c r="AS282" i="7"/>
  <c r="AS276" i="7"/>
  <c r="AS272" i="7"/>
  <c r="AS288" i="7"/>
  <c r="AS278" i="7"/>
  <c r="AS286" i="7"/>
  <c r="AS268" i="7"/>
  <c r="AS284" i="7"/>
  <c r="AS270" i="7"/>
  <c r="AO62" i="2"/>
  <c r="AP61" i="2"/>
  <c r="AO57" i="2"/>
  <c r="AN83" i="82"/>
  <c r="AN12" i="82"/>
  <c r="AN91" i="82"/>
  <c r="AN75" i="82"/>
  <c r="AN44" i="82"/>
  <c r="AR169" i="7"/>
  <c r="AR185" i="7"/>
  <c r="AR183" i="7"/>
  <c r="AR181" i="7"/>
  <c r="AR179" i="7"/>
  <c r="AR171" i="7"/>
  <c r="AR197" i="7"/>
  <c r="AR195" i="7"/>
  <c r="AR173" i="7"/>
  <c r="AR187" i="7"/>
  <c r="AR189" i="7"/>
  <c r="AR193" i="7"/>
  <c r="AR175" i="7"/>
  <c r="AR191" i="7"/>
  <c r="AR177" i="7"/>
  <c r="AO54" i="2"/>
  <c r="AP53" i="2"/>
  <c r="AO49" i="2"/>
  <c r="AR100" i="86"/>
  <c r="AR90" i="2"/>
  <c r="AS278" i="8"/>
  <c r="AS282" i="8"/>
  <c r="AS270" i="8"/>
  <c r="AS294" i="8"/>
  <c r="AS286" i="8"/>
  <c r="AS292" i="8"/>
  <c r="AS276" i="8"/>
  <c r="AS290" i="8"/>
  <c r="AS274" i="8"/>
  <c r="AS288" i="8"/>
  <c r="AS268" i="8"/>
  <c r="AS280" i="8"/>
  <c r="AS284" i="8"/>
  <c r="AS272" i="8"/>
  <c r="AS296" i="8"/>
  <c r="AP231" i="9"/>
  <c r="AP45" i="9" s="1"/>
  <c r="AP32" i="5" s="1"/>
  <c r="AQ245" i="7"/>
  <c r="AQ263" i="7"/>
  <c r="AQ247" i="7"/>
  <c r="AQ261" i="7"/>
  <c r="AQ251" i="7"/>
  <c r="AQ235" i="7"/>
  <c r="AQ255" i="7"/>
  <c r="AQ257" i="7"/>
  <c r="AQ241" i="7"/>
  <c r="AQ253" i="7"/>
  <c r="AQ249" i="7"/>
  <c r="AQ239" i="7"/>
  <c r="AQ237" i="7"/>
  <c r="AQ259" i="7"/>
  <c r="AQ243" i="7"/>
  <c r="AP330" i="8"/>
  <c r="AP111" i="8" s="1"/>
  <c r="AP25" i="5" s="1"/>
  <c r="AR193" i="8"/>
  <c r="AR197" i="8"/>
  <c r="AR171" i="8"/>
  <c r="AR195" i="8"/>
  <c r="AR173" i="8"/>
  <c r="AR169" i="8"/>
  <c r="AR175" i="8"/>
  <c r="AR177" i="8"/>
  <c r="AR179" i="8"/>
  <c r="AR185" i="8"/>
  <c r="AR183" i="8"/>
  <c r="AR181" i="8"/>
  <c r="AR187" i="8"/>
  <c r="AR189" i="8"/>
  <c r="AR191" i="8"/>
  <c r="AQ100" i="82"/>
  <c r="AQ58" i="2"/>
  <c r="AP264" i="7"/>
  <c r="AP67" i="7" s="1"/>
  <c r="AP13" i="5" s="1"/>
  <c r="AN83" i="86"/>
  <c r="AN12" i="86"/>
  <c r="AN75" i="86"/>
  <c r="AN44" i="86"/>
  <c r="AN91" i="86"/>
  <c r="AQ101" i="86"/>
  <c r="AQ123" i="86" s="1"/>
  <c r="AT93" i="12" s="1"/>
  <c r="AQ111" i="86"/>
  <c r="AQ121" i="86"/>
  <c r="AT73" i="12" s="1"/>
  <c r="AQ117" i="86"/>
  <c r="AQ112" i="86"/>
  <c r="AT33" i="12" s="1"/>
  <c r="AQ113" i="86"/>
  <c r="AQ118" i="86"/>
  <c r="AQ114" i="86"/>
  <c r="AQ122" i="86"/>
  <c r="AT83" i="12" s="1"/>
  <c r="AQ107" i="86"/>
  <c r="AT23" i="12" s="1"/>
  <c r="AQ119" i="86"/>
  <c r="AT53" i="12" s="1"/>
  <c r="AQ115" i="86"/>
  <c r="AQ108" i="86"/>
  <c r="AQ109" i="86"/>
  <c r="AQ110" i="86"/>
  <c r="AQ116" i="86"/>
  <c r="AQ120" i="86"/>
  <c r="AT63" i="12" s="1"/>
  <c r="AS288" i="9"/>
  <c r="AS272" i="9"/>
  <c r="AS278" i="9"/>
  <c r="AS294" i="9"/>
  <c r="AS284" i="9"/>
  <c r="AS268" i="9"/>
  <c r="AS282" i="9"/>
  <c r="AS296" i="9"/>
  <c r="AS290" i="9"/>
  <c r="AS292" i="9"/>
  <c r="AS286" i="9"/>
  <c r="AS270" i="9"/>
  <c r="AS280" i="9"/>
  <c r="AS274" i="9"/>
  <c r="AS276" i="9"/>
  <c r="AQ255" i="8"/>
  <c r="AQ239" i="8"/>
  <c r="AQ263" i="8"/>
  <c r="AQ257" i="8"/>
  <c r="AQ259" i="8"/>
  <c r="AQ241" i="8"/>
  <c r="AQ251" i="8"/>
  <c r="AQ235" i="8"/>
  <c r="AQ261" i="8"/>
  <c r="AQ253" i="8"/>
  <c r="AQ245" i="8"/>
  <c r="AQ237" i="8"/>
  <c r="AQ247" i="8"/>
  <c r="AQ243" i="8"/>
  <c r="AQ249" i="8"/>
  <c r="AR93" i="9"/>
  <c r="AR93" i="8"/>
  <c r="AR93" i="7"/>
  <c r="AO4" i="84"/>
  <c r="AP231" i="7"/>
  <c r="AP45" i="7" s="1"/>
  <c r="AP12" i="5" s="1"/>
  <c r="AT363" i="9"/>
  <c r="AT133" i="9" s="1"/>
  <c r="AT36" i="5" s="1"/>
  <c r="AR69" i="2"/>
  <c r="AQ65" i="2"/>
  <c r="AQ70" i="2"/>
  <c r="AP111" i="82"/>
  <c r="AP110" i="82"/>
  <c r="AP109" i="82"/>
  <c r="AP108" i="82"/>
  <c r="AP107" i="82"/>
  <c r="AS19" i="12" s="1"/>
  <c r="AP116" i="82"/>
  <c r="AP121" i="82"/>
  <c r="AS69" i="12" s="1"/>
  <c r="AP118" i="82"/>
  <c r="AP115" i="82"/>
  <c r="AP113" i="82"/>
  <c r="AP120" i="82"/>
  <c r="AS59" i="12" s="1"/>
  <c r="AP117" i="82"/>
  <c r="AP122" i="82"/>
  <c r="AS79" i="12" s="1"/>
  <c r="AP114" i="82"/>
  <c r="AP119" i="82"/>
  <c r="AS49" i="12" s="1"/>
  <c r="AP112" i="82"/>
  <c r="AS29" i="12" s="1"/>
  <c r="AP101" i="82"/>
  <c r="AP123" i="82" s="1"/>
  <c r="AS89" i="12" s="1"/>
  <c r="AQ369" i="7"/>
  <c r="AQ379" i="7"/>
  <c r="AQ395" i="7"/>
  <c r="AQ375" i="7"/>
  <c r="AQ381" i="7"/>
  <c r="AQ367" i="7"/>
  <c r="AQ383" i="7"/>
  <c r="AQ389" i="7"/>
  <c r="AQ387" i="7"/>
  <c r="AQ371" i="7"/>
  <c r="AQ373" i="7"/>
  <c r="AQ393" i="7"/>
  <c r="AQ391" i="7"/>
  <c r="AQ385" i="7"/>
  <c r="AQ377" i="7"/>
  <c r="AN75" i="84"/>
  <c r="AN12" i="84"/>
  <c r="AN83" i="84"/>
  <c r="AN44" i="84"/>
  <c r="AN91" i="84"/>
  <c r="AR83" i="85"/>
  <c r="AR91" i="85"/>
  <c r="AR12" i="85"/>
  <c r="AR44" i="85"/>
  <c r="AR75" i="85"/>
  <c r="AQ198" i="8"/>
  <c r="AQ23" i="8" s="1"/>
  <c r="AQ21" i="5" s="1"/>
  <c r="AQ245" i="9"/>
  <c r="AQ255" i="9"/>
  <c r="AQ261" i="9"/>
  <c r="AQ239" i="9"/>
  <c r="AQ253" i="9"/>
  <c r="AQ237" i="9"/>
  <c r="AQ243" i="9"/>
  <c r="AQ263" i="9"/>
  <c r="AQ251" i="9"/>
  <c r="AQ241" i="9"/>
  <c r="AQ235" i="9"/>
  <c r="AQ257" i="9"/>
  <c r="AQ247" i="9"/>
  <c r="AQ249" i="9"/>
  <c r="AQ259" i="9"/>
  <c r="AQ198" i="7"/>
  <c r="AQ23" i="7" s="1"/>
  <c r="AQ11" i="5" s="1"/>
  <c r="AO78" i="2"/>
  <c r="AO73" i="2" s="1"/>
  <c r="AP77" i="2"/>
  <c r="AQ107" i="84"/>
  <c r="AT21" i="12" s="1"/>
  <c r="AQ108" i="84"/>
  <c r="AQ109" i="84"/>
  <c r="AQ110" i="84"/>
  <c r="AQ111" i="84"/>
  <c r="AQ112" i="84"/>
  <c r="AT31" i="12" s="1"/>
  <c r="AQ113" i="84"/>
  <c r="AQ114" i="84"/>
  <c r="AQ115" i="84"/>
  <c r="AQ116" i="84"/>
  <c r="AQ117" i="84"/>
  <c r="AQ118" i="84"/>
  <c r="AQ119" i="84"/>
  <c r="AT51" i="12" s="1"/>
  <c r="AQ120" i="84"/>
  <c r="AT61" i="12" s="1"/>
  <c r="AQ121" i="84"/>
  <c r="AT71" i="12" s="1"/>
  <c r="AQ122" i="84"/>
  <c r="AT81" i="12" s="1"/>
  <c r="AN44" i="81"/>
  <c r="AN91" i="81"/>
  <c r="AN12" i="81"/>
  <c r="AN75" i="81"/>
  <c r="AN83" i="81"/>
  <c r="AT363" i="7"/>
  <c r="AT133" i="7" s="1"/>
  <c r="AT16" i="5" s="1"/>
  <c r="AQ373" i="8"/>
  <c r="AQ367" i="8"/>
  <c r="AQ369" i="8"/>
  <c r="AQ389" i="8"/>
  <c r="AQ379" i="8"/>
  <c r="AQ383" i="8"/>
  <c r="AQ395" i="8"/>
  <c r="AQ387" i="8"/>
  <c r="AQ377" i="8"/>
  <c r="AQ371" i="8"/>
  <c r="AQ391" i="8"/>
  <c r="AQ393" i="8"/>
  <c r="AQ375" i="8"/>
  <c r="AQ385" i="8"/>
  <c r="AQ381" i="8"/>
  <c r="AQ321" i="7"/>
  <c r="AQ323" i="7"/>
  <c r="AQ303" i="7"/>
  <c r="AQ307" i="7"/>
  <c r="AQ305" i="7"/>
  <c r="AQ327" i="7"/>
  <c r="AQ317" i="7"/>
  <c r="AQ329" i="7"/>
  <c r="AQ301" i="7"/>
  <c r="AQ311" i="7"/>
  <c r="AQ325" i="7"/>
  <c r="AQ313" i="7"/>
  <c r="AQ309" i="7"/>
  <c r="AQ315" i="7"/>
  <c r="AQ319" i="7"/>
  <c r="AU356" i="7"/>
  <c r="AU352" i="7"/>
  <c r="AU334" i="7"/>
  <c r="AU362" i="7"/>
  <c r="AU350" i="7"/>
  <c r="AU336" i="7"/>
  <c r="AU340" i="7"/>
  <c r="AU354" i="7"/>
  <c r="AU360" i="7"/>
  <c r="AU338" i="7"/>
  <c r="AU346" i="7"/>
  <c r="AU358" i="7"/>
  <c r="AU344" i="7"/>
  <c r="AU342" i="7"/>
  <c r="AU348" i="7"/>
  <c r="AP231" i="8"/>
  <c r="AP45" i="8" s="1"/>
  <c r="AP22" i="5" s="1"/>
  <c r="AR297" i="9"/>
  <c r="AR89" i="9" s="1"/>
  <c r="AR34" i="5" s="1"/>
  <c r="AR195" i="9"/>
  <c r="AR177" i="9"/>
  <c r="AR193" i="9"/>
  <c r="AR187" i="9"/>
  <c r="AR171" i="9"/>
  <c r="AR183" i="9"/>
  <c r="AR191" i="9"/>
  <c r="AR197" i="9"/>
  <c r="AR179" i="9"/>
  <c r="AR181" i="9"/>
  <c r="AR185" i="9"/>
  <c r="AR189" i="9"/>
  <c r="AR173" i="9"/>
  <c r="AR175" i="9"/>
  <c r="AR169" i="9"/>
  <c r="AT363" i="8"/>
  <c r="AT133" i="8" s="1"/>
  <c r="AT26" i="5" s="1"/>
  <c r="AQ208" i="7"/>
  <c r="AQ224" i="7"/>
  <c r="AQ222" i="7"/>
  <c r="AQ206" i="7"/>
  <c r="AQ214" i="7"/>
  <c r="AQ204" i="7"/>
  <c r="AQ220" i="7"/>
  <c r="AQ216" i="7"/>
  <c r="AQ226" i="7"/>
  <c r="AQ212" i="7"/>
  <c r="AQ228" i="7"/>
  <c r="AQ210" i="7"/>
  <c r="AQ230" i="7"/>
  <c r="AQ218" i="7"/>
  <c r="AQ202" i="7"/>
  <c r="AQ367" i="9"/>
  <c r="AQ371" i="9"/>
  <c r="AQ395" i="9"/>
  <c r="AQ369" i="9"/>
  <c r="AQ379" i="9"/>
  <c r="AQ389" i="9"/>
  <c r="AQ383" i="9"/>
  <c r="AQ387" i="9"/>
  <c r="AQ377" i="9"/>
  <c r="AQ381" i="9"/>
  <c r="AQ373" i="9"/>
  <c r="AQ385" i="9"/>
  <c r="AQ393" i="9"/>
  <c r="AQ375" i="9"/>
  <c r="AQ391" i="9"/>
  <c r="AQ305" i="8"/>
  <c r="AQ321" i="8"/>
  <c r="AQ319" i="8"/>
  <c r="AQ303" i="8"/>
  <c r="AQ323" i="8"/>
  <c r="AQ315" i="8"/>
  <c r="AQ327" i="8"/>
  <c r="AQ307" i="8"/>
  <c r="AQ325" i="8"/>
  <c r="AQ329" i="8"/>
  <c r="AQ309" i="8"/>
  <c r="AQ311" i="8"/>
  <c r="AQ301" i="8"/>
  <c r="AQ317" i="8"/>
  <c r="AQ313" i="8"/>
  <c r="AU360" i="8"/>
  <c r="AU344" i="8"/>
  <c r="AU356" i="8"/>
  <c r="AU340" i="8"/>
  <c r="AU350" i="8"/>
  <c r="AU336" i="8"/>
  <c r="AU354" i="8"/>
  <c r="AU346" i="8"/>
  <c r="AU334" i="8"/>
  <c r="AU338" i="8"/>
  <c r="AU362" i="8"/>
  <c r="AU363" i="8" s="1"/>
  <c r="AU133" i="8" s="1"/>
  <c r="AU26" i="5" s="1"/>
  <c r="AU352" i="8"/>
  <c r="AU342" i="8"/>
  <c r="AU358" i="8"/>
  <c r="AU348" i="8"/>
  <c r="AP396" i="9"/>
  <c r="AP155" i="9" s="1"/>
  <c r="AP37" i="5" s="1"/>
  <c r="AP396" i="7"/>
  <c r="AP155" i="7" s="1"/>
  <c r="AP17" i="5" s="1"/>
  <c r="AS41" i="12"/>
  <c r="AP330" i="9"/>
  <c r="AP111" i="9" s="1"/>
  <c r="AP35" i="5" s="1"/>
  <c r="AP330" i="7"/>
  <c r="AP111" i="7" s="1"/>
  <c r="AP15" i="5" s="1"/>
  <c r="AQ224" i="8"/>
  <c r="AQ208" i="8"/>
  <c r="AQ220" i="8"/>
  <c r="AQ216" i="8"/>
  <c r="AQ204" i="8"/>
  <c r="AQ202" i="8"/>
  <c r="AQ218" i="8"/>
  <c r="AQ226" i="8"/>
  <c r="AQ214" i="8"/>
  <c r="AQ210" i="8"/>
  <c r="AQ228" i="8"/>
  <c r="AQ222" i="8"/>
  <c r="AQ212" i="8"/>
  <c r="AQ206" i="8"/>
  <c r="AQ230" i="8"/>
  <c r="AO94" i="2"/>
  <c r="AP93" i="2"/>
  <c r="AO89" i="2"/>
  <c r="AQ311" i="9"/>
  <c r="AQ317" i="9"/>
  <c r="AQ327" i="9"/>
  <c r="AQ301" i="9"/>
  <c r="AQ307" i="9"/>
  <c r="AQ323" i="9"/>
  <c r="AQ329" i="9"/>
  <c r="AQ319" i="9"/>
  <c r="AQ303" i="9"/>
  <c r="AQ325" i="9"/>
  <c r="AQ313" i="9"/>
  <c r="AQ321" i="9"/>
  <c r="AQ309" i="9"/>
  <c r="AQ305" i="9"/>
  <c r="AQ315" i="9"/>
  <c r="AU356" i="9"/>
  <c r="AU334" i="9"/>
  <c r="AU340" i="9"/>
  <c r="AU350" i="9"/>
  <c r="AU346" i="9"/>
  <c r="AU362" i="9"/>
  <c r="AU338" i="9"/>
  <c r="AU336" i="9"/>
  <c r="AU360" i="9"/>
  <c r="AU348" i="9"/>
  <c r="AU344" i="9"/>
  <c r="AU354" i="9"/>
  <c r="AU358" i="9"/>
  <c r="AU352" i="9"/>
  <c r="AU342" i="9"/>
  <c r="AQ330" i="8" l="1"/>
  <c r="AQ111" i="8" s="1"/>
  <c r="AQ25" i="5" s="1"/>
  <c r="AQ231" i="8"/>
  <c r="AQ45" i="8" s="1"/>
  <c r="AQ22" i="5" s="1"/>
  <c r="AS100" i="85"/>
  <c r="AS101" i="85" s="1"/>
  <c r="AS123" i="85" s="1"/>
  <c r="AV92" i="12" s="1"/>
  <c r="AS82" i="2"/>
  <c r="C51" i="4"/>
  <c r="C17" i="4"/>
  <c r="C26" i="4"/>
  <c r="AS100" i="83"/>
  <c r="AS101" i="83" s="1"/>
  <c r="AS123" i="83" s="1"/>
  <c r="AV90" i="12" s="1"/>
  <c r="AS66" i="2"/>
  <c r="AR107" i="83"/>
  <c r="AU20" i="12" s="1"/>
  <c r="AR101" i="83"/>
  <c r="AR123" i="83" s="1"/>
  <c r="AU90" i="12" s="1"/>
  <c r="B122" i="85"/>
  <c r="B97" i="85" s="1"/>
  <c r="C82" i="12"/>
  <c r="AS297" i="8"/>
  <c r="AS89" i="8" s="1"/>
  <c r="AS24" i="5" s="1"/>
  <c r="AQ100" i="84"/>
  <c r="AQ101" i="84" s="1"/>
  <c r="AQ123" i="84" s="1"/>
  <c r="AT91" i="12" s="1"/>
  <c r="AQ74" i="2"/>
  <c r="AR100" i="81"/>
  <c r="AR101" i="81" s="1"/>
  <c r="AR123" i="81" s="1"/>
  <c r="AU88" i="12" s="1"/>
  <c r="AR50" i="2"/>
  <c r="AQ42" i="2"/>
  <c r="AQ100" i="13"/>
  <c r="AQ101" i="13" s="1"/>
  <c r="AQ123" i="13" s="1"/>
  <c r="AT87" i="12" s="1"/>
  <c r="AW115" i="9"/>
  <c r="AW115" i="8"/>
  <c r="AW115" i="7"/>
  <c r="AT4" i="85"/>
  <c r="AT166" i="9"/>
  <c r="AT5" i="9"/>
  <c r="AT166" i="8"/>
  <c r="AT5" i="8"/>
  <c r="AT166" i="7"/>
  <c r="AT5" i="7"/>
  <c r="AQ4" i="13"/>
  <c r="AS93" i="9"/>
  <c r="AS93" i="8"/>
  <c r="AS93" i="7"/>
  <c r="AP4" i="84"/>
  <c r="AS137" i="8"/>
  <c r="AS137" i="9"/>
  <c r="AS137" i="7"/>
  <c r="AP4" i="86"/>
  <c r="AU363" i="7"/>
  <c r="AU133" i="7" s="1"/>
  <c r="AU16" i="5" s="1"/>
  <c r="AU71" i="9"/>
  <c r="AU71" i="8"/>
  <c r="AU71" i="7"/>
  <c r="AR4" i="83"/>
  <c r="AR305" i="8"/>
  <c r="AR321" i="8"/>
  <c r="AR303" i="8"/>
  <c r="AR323" i="8"/>
  <c r="AR319" i="8"/>
  <c r="AR315" i="8"/>
  <c r="AR327" i="8"/>
  <c r="AR307" i="8"/>
  <c r="AR325" i="8"/>
  <c r="AR329" i="8"/>
  <c r="AR309" i="8"/>
  <c r="AR311" i="8"/>
  <c r="AR317" i="8"/>
  <c r="AR313" i="8"/>
  <c r="AR301" i="8"/>
  <c r="AS297" i="9"/>
  <c r="AS89" i="9" s="1"/>
  <c r="AS34" i="5" s="1"/>
  <c r="AQ111" i="82"/>
  <c r="AQ110" i="82"/>
  <c r="AQ109" i="82"/>
  <c r="AQ108" i="82"/>
  <c r="AQ107" i="82"/>
  <c r="AT19" i="12" s="1"/>
  <c r="AQ122" i="82"/>
  <c r="AT79" i="12" s="1"/>
  <c r="AQ121" i="82"/>
  <c r="AT69" i="12" s="1"/>
  <c r="AQ120" i="82"/>
  <c r="AT59" i="12" s="1"/>
  <c r="AQ119" i="82"/>
  <c r="AT49" i="12" s="1"/>
  <c r="AQ118" i="82"/>
  <c r="AQ117" i="82"/>
  <c r="AQ116" i="82"/>
  <c r="AQ115" i="82"/>
  <c r="AQ114" i="82"/>
  <c r="AQ112" i="82"/>
  <c r="AT29" i="12" s="1"/>
  <c r="AQ113" i="82"/>
  <c r="AQ101" i="82"/>
  <c r="AQ123" i="82" s="1"/>
  <c r="AT89" i="12" s="1"/>
  <c r="AS100" i="86"/>
  <c r="AS90" i="2"/>
  <c r="AR239" i="9"/>
  <c r="AR255" i="9"/>
  <c r="AR261" i="9"/>
  <c r="AR245" i="9"/>
  <c r="AR253" i="9"/>
  <c r="AR243" i="9"/>
  <c r="AR237" i="9"/>
  <c r="AR251" i="9"/>
  <c r="AR263" i="9"/>
  <c r="AR247" i="9"/>
  <c r="AR257" i="9"/>
  <c r="AR241" i="9"/>
  <c r="AR235" i="9"/>
  <c r="AR249" i="9"/>
  <c r="AR259" i="9"/>
  <c r="AR206" i="9"/>
  <c r="AR216" i="9"/>
  <c r="AR222" i="9"/>
  <c r="AR210" i="9"/>
  <c r="AR208" i="9"/>
  <c r="AR212" i="9"/>
  <c r="AR226" i="9"/>
  <c r="AR230" i="9"/>
  <c r="AR214" i="9"/>
  <c r="AR202" i="9"/>
  <c r="AR220" i="9"/>
  <c r="AR218" i="9"/>
  <c r="AR224" i="9"/>
  <c r="AR228" i="9"/>
  <c r="AR204" i="9"/>
  <c r="AS91" i="85"/>
  <c r="AS83" i="85"/>
  <c r="AS12" i="85"/>
  <c r="AS44" i="85"/>
  <c r="AS75" i="85"/>
  <c r="AQ330" i="9"/>
  <c r="AQ111" i="9" s="1"/>
  <c r="AQ35" i="5" s="1"/>
  <c r="AQ93" i="2"/>
  <c r="AP94" i="2"/>
  <c r="AP89" i="2"/>
  <c r="AQ396" i="9"/>
  <c r="AQ155" i="9" s="1"/>
  <c r="AQ37" i="5" s="1"/>
  <c r="AT41" i="12"/>
  <c r="AP78" i="2"/>
  <c r="AQ77" i="2"/>
  <c r="AP73" i="2"/>
  <c r="AS69" i="2"/>
  <c r="AR70" i="2"/>
  <c r="AR65" i="2" s="1"/>
  <c r="AR301" i="9"/>
  <c r="AR311" i="9"/>
  <c r="AR327" i="9"/>
  <c r="AR317" i="9"/>
  <c r="AR307" i="9"/>
  <c r="AR323" i="9"/>
  <c r="AR319" i="9"/>
  <c r="AR329" i="9"/>
  <c r="AR303" i="9"/>
  <c r="AR313" i="9"/>
  <c r="AR325" i="9"/>
  <c r="AR305" i="9"/>
  <c r="AR321" i="9"/>
  <c r="AR309" i="9"/>
  <c r="AR315" i="9"/>
  <c r="AR101" i="86"/>
  <c r="AR123" i="86" s="1"/>
  <c r="AU93" i="12" s="1"/>
  <c r="AR110" i="86"/>
  <c r="AR113" i="86"/>
  <c r="AU43" i="12" s="1"/>
  <c r="AR122" i="86"/>
  <c r="AU83" i="12" s="1"/>
  <c r="AR120" i="86"/>
  <c r="AU63" i="12" s="1"/>
  <c r="AR118" i="86"/>
  <c r="AR116" i="86"/>
  <c r="AR108" i="86"/>
  <c r="AR111" i="86"/>
  <c r="AR114" i="86"/>
  <c r="AR109" i="86"/>
  <c r="AR121" i="86"/>
  <c r="AU73" i="12" s="1"/>
  <c r="AR119" i="86"/>
  <c r="AU53" i="12" s="1"/>
  <c r="AR117" i="86"/>
  <c r="AR112" i="86"/>
  <c r="AU33" i="12" s="1"/>
  <c r="AR107" i="86"/>
  <c r="AU23" i="12" s="1"/>
  <c r="AR115" i="86"/>
  <c r="AS49" i="9"/>
  <c r="AS49" i="8"/>
  <c r="AS49" i="7"/>
  <c r="AP4" i="82"/>
  <c r="AS297" i="7"/>
  <c r="AS89" i="7" s="1"/>
  <c r="AS14" i="5" s="1"/>
  <c r="AQ91" i="83"/>
  <c r="AQ12" i="83"/>
  <c r="AQ44" i="83"/>
  <c r="AQ83" i="83"/>
  <c r="AQ75" i="83"/>
  <c r="AP83" i="13"/>
  <c r="AP91" i="13"/>
  <c r="AP75" i="13"/>
  <c r="AP12" i="13"/>
  <c r="AP44" i="13"/>
  <c r="AV356" i="7"/>
  <c r="AV352" i="7"/>
  <c r="AV334" i="7"/>
  <c r="AV350" i="7"/>
  <c r="AV336" i="7"/>
  <c r="AV340" i="7"/>
  <c r="AV354" i="7"/>
  <c r="AV362" i="7"/>
  <c r="AV360" i="7"/>
  <c r="AV346" i="7"/>
  <c r="AV338" i="7"/>
  <c r="AV358" i="7"/>
  <c r="AV344" i="7"/>
  <c r="AV342" i="7"/>
  <c r="AV348" i="7"/>
  <c r="AQ264" i="7"/>
  <c r="AQ67" i="7" s="1"/>
  <c r="AQ13" i="5" s="1"/>
  <c r="AS27" i="9"/>
  <c r="AS27" i="8"/>
  <c r="AS27" i="7"/>
  <c r="AP4" i="81"/>
  <c r="AP62" i="2"/>
  <c r="AP57" i="2" s="1"/>
  <c r="AQ61" i="2"/>
  <c r="AT280" i="7"/>
  <c r="AT290" i="7"/>
  <c r="AT296" i="7"/>
  <c r="AT274" i="7"/>
  <c r="AT292" i="7"/>
  <c r="AT288" i="7"/>
  <c r="AT294" i="7"/>
  <c r="AT272" i="7"/>
  <c r="AT276" i="7"/>
  <c r="AT282" i="7"/>
  <c r="AT284" i="7"/>
  <c r="AT268" i="7"/>
  <c r="AT278" i="7"/>
  <c r="AT286" i="7"/>
  <c r="AT270" i="7"/>
  <c r="AV344" i="8"/>
  <c r="AV356" i="8"/>
  <c r="AV340" i="8"/>
  <c r="AV360" i="8"/>
  <c r="AV336" i="8"/>
  <c r="AV350" i="8"/>
  <c r="AV354" i="8"/>
  <c r="AV334" i="8"/>
  <c r="AV346" i="8"/>
  <c r="AV338" i="8"/>
  <c r="AV362" i="8"/>
  <c r="AV352" i="8"/>
  <c r="AV358" i="8"/>
  <c r="AV342" i="8"/>
  <c r="AV348" i="8"/>
  <c r="AR198" i="9"/>
  <c r="AR23" i="9" s="1"/>
  <c r="AR31" i="5" s="1"/>
  <c r="AQ330" i="7"/>
  <c r="AQ111" i="7" s="1"/>
  <c r="AQ15" i="5" s="1"/>
  <c r="AQ396" i="8"/>
  <c r="AQ155" i="8" s="1"/>
  <c r="AQ27" i="5" s="1"/>
  <c r="AQ396" i="7"/>
  <c r="AQ155" i="7" s="1"/>
  <c r="AQ17" i="5" s="1"/>
  <c r="AR107" i="84"/>
  <c r="AU21" i="12" s="1"/>
  <c r="AR108" i="84"/>
  <c r="AR109" i="84"/>
  <c r="AR110" i="84"/>
  <c r="AR111" i="84"/>
  <c r="AR112" i="84"/>
  <c r="AU31" i="12" s="1"/>
  <c r="AR113" i="84"/>
  <c r="AR114" i="84"/>
  <c r="AR115" i="84"/>
  <c r="AR116" i="84"/>
  <c r="AR117" i="84"/>
  <c r="AR118" i="84"/>
  <c r="AR119" i="84"/>
  <c r="AU51" i="12" s="1"/>
  <c r="AR120" i="84"/>
  <c r="AU61" i="12" s="1"/>
  <c r="AR121" i="84"/>
  <c r="AU71" i="12" s="1"/>
  <c r="AR122" i="84"/>
  <c r="AU81" i="12" s="1"/>
  <c r="AT43" i="12"/>
  <c r="AP54" i="2"/>
  <c r="AP49" i="2" s="1"/>
  <c r="AQ53" i="2"/>
  <c r="AT278" i="8"/>
  <c r="AT282" i="8"/>
  <c r="AT270" i="8"/>
  <c r="AT294" i="8"/>
  <c r="AT286" i="8"/>
  <c r="AT292" i="8"/>
  <c r="AT276" i="8"/>
  <c r="AT290" i="8"/>
  <c r="AT284" i="8"/>
  <c r="AT274" i="8"/>
  <c r="AT288" i="8"/>
  <c r="AT268" i="8"/>
  <c r="AT272" i="8"/>
  <c r="AT280" i="8"/>
  <c r="AT296" i="8"/>
  <c r="AS169" i="7"/>
  <c r="AS185" i="7"/>
  <c r="AS179" i="7"/>
  <c r="AS177" i="7"/>
  <c r="AS195" i="7"/>
  <c r="AS187" i="7"/>
  <c r="AS173" i="7"/>
  <c r="AS189" i="7"/>
  <c r="AS181" i="7"/>
  <c r="AS193" i="7"/>
  <c r="AS183" i="7"/>
  <c r="AS171" i="7"/>
  <c r="AS175" i="7"/>
  <c r="AS191" i="7"/>
  <c r="AS197" i="7"/>
  <c r="AV356" i="9"/>
  <c r="AV340" i="9"/>
  <c r="AV350" i="9"/>
  <c r="AV334" i="9"/>
  <c r="AV362" i="9"/>
  <c r="AV346" i="9"/>
  <c r="AV336" i="9"/>
  <c r="AV338" i="9"/>
  <c r="AV360" i="9"/>
  <c r="AV344" i="9"/>
  <c r="AV354" i="9"/>
  <c r="AV348" i="9"/>
  <c r="AV358" i="9"/>
  <c r="AV352" i="9"/>
  <c r="AV342" i="9"/>
  <c r="AQ264" i="9"/>
  <c r="AQ67" i="9" s="1"/>
  <c r="AQ33" i="5" s="1"/>
  <c r="AQ41" i="2"/>
  <c r="AQ46" i="2"/>
  <c r="AR45" i="2"/>
  <c r="AT278" i="9"/>
  <c r="AT294" i="9"/>
  <c r="AT288" i="9"/>
  <c r="AT272" i="9"/>
  <c r="AT284" i="9"/>
  <c r="AT268" i="9"/>
  <c r="AT282" i="9"/>
  <c r="AT292" i="9"/>
  <c r="AT290" i="9"/>
  <c r="AT286" i="9"/>
  <c r="AT296" i="9"/>
  <c r="AT270" i="9"/>
  <c r="AT274" i="9"/>
  <c r="AT280" i="9"/>
  <c r="AT276" i="9"/>
  <c r="AS177" i="8"/>
  <c r="AS197" i="8"/>
  <c r="AS169" i="8"/>
  <c r="AS181" i="8"/>
  <c r="AS193" i="8"/>
  <c r="AS185" i="8"/>
  <c r="AS171" i="8"/>
  <c r="AS183" i="8"/>
  <c r="AS195" i="8"/>
  <c r="AS173" i="8"/>
  <c r="AS187" i="8"/>
  <c r="AS175" i="8"/>
  <c r="AS189" i="8"/>
  <c r="AS179" i="8"/>
  <c r="AS191" i="8"/>
  <c r="AR379" i="7"/>
  <c r="AR369" i="7"/>
  <c r="AR375" i="7"/>
  <c r="AR381" i="7"/>
  <c r="AR395" i="7"/>
  <c r="AR383" i="7"/>
  <c r="AR389" i="7"/>
  <c r="AR367" i="7"/>
  <c r="AR373" i="7"/>
  <c r="AR393" i="7"/>
  <c r="AR387" i="7"/>
  <c r="AR371" i="7"/>
  <c r="AR391" i="7"/>
  <c r="AR385" i="7"/>
  <c r="AR377" i="7"/>
  <c r="AS39" i="12"/>
  <c r="AR198" i="7"/>
  <c r="AR23" i="7" s="1"/>
  <c r="AR11" i="5" s="1"/>
  <c r="AO83" i="82"/>
  <c r="AO44" i="82"/>
  <c r="AO12" i="82"/>
  <c r="AO91" i="82"/>
  <c r="AO75" i="82"/>
  <c r="AO91" i="81"/>
  <c r="AO44" i="81"/>
  <c r="AO83" i="81"/>
  <c r="AO75" i="81"/>
  <c r="AO12" i="81"/>
  <c r="AO83" i="86"/>
  <c r="AO91" i="86"/>
  <c r="AO75" i="86"/>
  <c r="AO12" i="86"/>
  <c r="AO44" i="86"/>
  <c r="AU363" i="9"/>
  <c r="AU133" i="9" s="1"/>
  <c r="AU36" i="5" s="1"/>
  <c r="AQ231" i="7"/>
  <c r="AQ45" i="7" s="1"/>
  <c r="AQ12" i="5" s="1"/>
  <c r="AO91" i="84"/>
  <c r="AO75" i="84"/>
  <c r="AO83" i="84"/>
  <c r="AO12" i="84"/>
  <c r="AO44" i="84"/>
  <c r="AQ264" i="8"/>
  <c r="AQ67" i="8" s="1"/>
  <c r="AQ23" i="5" s="1"/>
  <c r="AR198" i="8"/>
  <c r="AR23" i="8" s="1"/>
  <c r="AR21" i="5" s="1"/>
  <c r="AQ231" i="9"/>
  <c r="AQ45" i="9" s="1"/>
  <c r="AQ32" i="5" s="1"/>
  <c r="AR263" i="7"/>
  <c r="AR245" i="7"/>
  <c r="AR247" i="7"/>
  <c r="AR261" i="7"/>
  <c r="AR251" i="7"/>
  <c r="AR255" i="7"/>
  <c r="AR235" i="7"/>
  <c r="AR253" i="7"/>
  <c r="AR239" i="7"/>
  <c r="AR257" i="7"/>
  <c r="AR241" i="7"/>
  <c r="AR249" i="7"/>
  <c r="AR237" i="7"/>
  <c r="AR259" i="7"/>
  <c r="AR243" i="7"/>
  <c r="AR206" i="7"/>
  <c r="AR208" i="7"/>
  <c r="AR222" i="7"/>
  <c r="AR224" i="7"/>
  <c r="AR220" i="7"/>
  <c r="AR204" i="7"/>
  <c r="AR214" i="7"/>
  <c r="AR216" i="7"/>
  <c r="AR226" i="7"/>
  <c r="AR212" i="7"/>
  <c r="AR228" i="7"/>
  <c r="AR230" i="7"/>
  <c r="AR210" i="7"/>
  <c r="AR218" i="7"/>
  <c r="AR202" i="7"/>
  <c r="AS187" i="9"/>
  <c r="AS171" i="9"/>
  <c r="AS183" i="9"/>
  <c r="AS193" i="9"/>
  <c r="AS177" i="9"/>
  <c r="AS197" i="9"/>
  <c r="AS179" i="9"/>
  <c r="AS181" i="9"/>
  <c r="AS185" i="9"/>
  <c r="AS173" i="9"/>
  <c r="AS189" i="9"/>
  <c r="AS175" i="9"/>
  <c r="AS169" i="9"/>
  <c r="AS191" i="9"/>
  <c r="AS195" i="9"/>
  <c r="AR369" i="8"/>
  <c r="AR389" i="8"/>
  <c r="AR367" i="8"/>
  <c r="AR373" i="8"/>
  <c r="AR383" i="8"/>
  <c r="AR379" i="8"/>
  <c r="AR387" i="8"/>
  <c r="AR395" i="8"/>
  <c r="AR371" i="8"/>
  <c r="AR393" i="8"/>
  <c r="AR381" i="8"/>
  <c r="AR375" i="8"/>
  <c r="AR385" i="8"/>
  <c r="AR391" i="8"/>
  <c r="AR377" i="8"/>
  <c r="AR323" i="7"/>
  <c r="AR303" i="7"/>
  <c r="AR321" i="7"/>
  <c r="AR329" i="7"/>
  <c r="AR311" i="7"/>
  <c r="AR307" i="7"/>
  <c r="AR305" i="7"/>
  <c r="AR317" i="7"/>
  <c r="AR327" i="7"/>
  <c r="AR301" i="7"/>
  <c r="AR325" i="7"/>
  <c r="AR313" i="7"/>
  <c r="AR309" i="7"/>
  <c r="AR315" i="7"/>
  <c r="AR319" i="7"/>
  <c r="AR100" i="82"/>
  <c r="AR58" i="2"/>
  <c r="AT86" i="2"/>
  <c r="AT81" i="2" s="1"/>
  <c r="AU85" i="2"/>
  <c r="AR255" i="8"/>
  <c r="AR239" i="8"/>
  <c r="AR263" i="8"/>
  <c r="AR257" i="8"/>
  <c r="AR259" i="8"/>
  <c r="AR261" i="8"/>
  <c r="AR241" i="8"/>
  <c r="AR235" i="8"/>
  <c r="AR251" i="8"/>
  <c r="AR253" i="8"/>
  <c r="AR245" i="8"/>
  <c r="AR237" i="8"/>
  <c r="AR247" i="8"/>
  <c r="AR243" i="8"/>
  <c r="AR249" i="8"/>
  <c r="AR216" i="8"/>
  <c r="AR220" i="8"/>
  <c r="AR208" i="8"/>
  <c r="AR204" i="8"/>
  <c r="AR224" i="8"/>
  <c r="AR226" i="8"/>
  <c r="AR218" i="8"/>
  <c r="AR202" i="8"/>
  <c r="AR214" i="8"/>
  <c r="AR210" i="8"/>
  <c r="AR228" i="8"/>
  <c r="AR222" i="8"/>
  <c r="AR212" i="8"/>
  <c r="AR206" i="8"/>
  <c r="AR230" i="8"/>
  <c r="AR367" i="9"/>
  <c r="AR371" i="9"/>
  <c r="AR395" i="9"/>
  <c r="AR389" i="9"/>
  <c r="AR379" i="9"/>
  <c r="AR369" i="9"/>
  <c r="AR387" i="9"/>
  <c r="AR383" i="9"/>
  <c r="AR385" i="9"/>
  <c r="AR381" i="9"/>
  <c r="AR393" i="9"/>
  <c r="AR375" i="9"/>
  <c r="AR377" i="9"/>
  <c r="AR373" i="9"/>
  <c r="AR391" i="9"/>
  <c r="AU41" i="12" l="1"/>
  <c r="AS100" i="81"/>
  <c r="AS50" i="2"/>
  <c r="AT100" i="83"/>
  <c r="AT66" i="2"/>
  <c r="AR231" i="8"/>
  <c r="AR45" i="8" s="1"/>
  <c r="AR22" i="5" s="1"/>
  <c r="AR396" i="8"/>
  <c r="AR155" i="8" s="1"/>
  <c r="AR27" i="5" s="1"/>
  <c r="AR74" i="2"/>
  <c r="AR100" i="84"/>
  <c r="AR101" i="84" s="1"/>
  <c r="AR123" i="84" s="1"/>
  <c r="AU91" i="12" s="1"/>
  <c r="D82" i="12"/>
  <c r="E82" i="12"/>
  <c r="H11" i="12"/>
  <c r="AT100" i="85"/>
  <c r="AT101" i="85" s="1"/>
  <c r="AT123" i="85" s="1"/>
  <c r="AW92" i="12" s="1"/>
  <c r="AT82" i="2"/>
  <c r="AR396" i="9"/>
  <c r="AR155" i="9" s="1"/>
  <c r="AR37" i="5" s="1"/>
  <c r="AS198" i="7"/>
  <c r="AS23" i="7" s="1"/>
  <c r="AS11" i="5" s="1"/>
  <c r="AR42" i="2"/>
  <c r="AR100" i="13"/>
  <c r="AR101" i="13" s="1"/>
  <c r="AR123" i="13" s="1"/>
  <c r="AU87" i="12" s="1"/>
  <c r="AT39" i="12"/>
  <c r="AT49" i="9"/>
  <c r="AT49" i="8"/>
  <c r="AT49" i="7"/>
  <c r="AQ4" i="82"/>
  <c r="AX115" i="9"/>
  <c r="AX115" i="8"/>
  <c r="AX115" i="7"/>
  <c r="AU4" i="85"/>
  <c r="AT27" i="9"/>
  <c r="AT27" i="8"/>
  <c r="AT27" i="7"/>
  <c r="AQ4" i="81"/>
  <c r="AV71" i="9"/>
  <c r="AV71" i="8"/>
  <c r="AV71" i="7"/>
  <c r="AS4" i="83"/>
  <c r="AU166" i="9"/>
  <c r="AU5" i="9"/>
  <c r="AU166" i="8"/>
  <c r="AU5" i="8"/>
  <c r="AU166" i="7"/>
  <c r="AU5" i="7"/>
  <c r="AR4" i="13"/>
  <c r="AT297" i="8"/>
  <c r="AT89" i="8" s="1"/>
  <c r="AT24" i="5" s="1"/>
  <c r="AS70" i="2"/>
  <c r="AS65" i="2" s="1"/>
  <c r="AT69" i="2"/>
  <c r="AR93" i="2"/>
  <c r="AQ94" i="2"/>
  <c r="AQ89" i="2" s="1"/>
  <c r="AR91" i="83"/>
  <c r="AR75" i="83"/>
  <c r="AR12" i="83"/>
  <c r="AR83" i="83"/>
  <c r="AR44" i="83"/>
  <c r="AS389" i="8"/>
  <c r="AS369" i="8"/>
  <c r="AS367" i="8"/>
  <c r="AS373" i="8"/>
  <c r="AS383" i="8"/>
  <c r="AS379" i="8"/>
  <c r="AS395" i="8"/>
  <c r="AS387" i="8"/>
  <c r="AS391" i="8"/>
  <c r="AS377" i="8"/>
  <c r="AS393" i="8"/>
  <c r="AS375" i="8"/>
  <c r="AS371" i="8"/>
  <c r="AS381" i="8"/>
  <c r="AS385" i="8"/>
  <c r="AT197" i="8"/>
  <c r="AT169" i="8"/>
  <c r="AT193" i="8"/>
  <c r="AT191" i="8"/>
  <c r="AT171" i="8"/>
  <c r="AT195" i="8"/>
  <c r="AT177" i="8"/>
  <c r="AT173" i="8"/>
  <c r="AT175" i="8"/>
  <c r="AT185" i="8"/>
  <c r="AT179" i="8"/>
  <c r="AT183" i="8"/>
  <c r="AT187" i="8"/>
  <c r="AT181" i="8"/>
  <c r="AT189" i="8"/>
  <c r="AS100" i="82"/>
  <c r="AS58" i="2"/>
  <c r="AP91" i="81"/>
  <c r="AP12" i="81"/>
  <c r="AP44" i="81"/>
  <c r="AP75" i="81"/>
  <c r="AP83" i="81"/>
  <c r="AT93" i="9"/>
  <c r="AT93" i="8"/>
  <c r="AT93" i="7"/>
  <c r="AQ4" i="84"/>
  <c r="AU280" i="7"/>
  <c r="AU290" i="7"/>
  <c r="AU296" i="7"/>
  <c r="AU274" i="7"/>
  <c r="AU292" i="7"/>
  <c r="AU288" i="7"/>
  <c r="AU282" i="7"/>
  <c r="AU294" i="7"/>
  <c r="AU272" i="7"/>
  <c r="AU276" i="7"/>
  <c r="AU284" i="7"/>
  <c r="AU268" i="7"/>
  <c r="AU278" i="7"/>
  <c r="AU286" i="7"/>
  <c r="AU270" i="7"/>
  <c r="AP91" i="84"/>
  <c r="AP75" i="84"/>
  <c r="AP83" i="84"/>
  <c r="AP12" i="84"/>
  <c r="AP44" i="84"/>
  <c r="AR122" i="82"/>
  <c r="AU79" i="12" s="1"/>
  <c r="AR121" i="82"/>
  <c r="AU69" i="12" s="1"/>
  <c r="AR120" i="82"/>
  <c r="AU59" i="12" s="1"/>
  <c r="AR119" i="82"/>
  <c r="AU49" i="12" s="1"/>
  <c r="AR118" i="82"/>
  <c r="AR117" i="82"/>
  <c r="AR116" i="82"/>
  <c r="AR115" i="82"/>
  <c r="AR114" i="82"/>
  <c r="AR111" i="82"/>
  <c r="AR110" i="82"/>
  <c r="AR109" i="82"/>
  <c r="AR108" i="82"/>
  <c r="AR107" i="82"/>
  <c r="AU19" i="12" s="1"/>
  <c r="AR113" i="82"/>
  <c r="AR112" i="82"/>
  <c r="AU29" i="12" s="1"/>
  <c r="AR101" i="82"/>
  <c r="AR123" i="82" s="1"/>
  <c r="AU89" i="12" s="1"/>
  <c r="AS198" i="9"/>
  <c r="AS23" i="9" s="1"/>
  <c r="AS31" i="5" s="1"/>
  <c r="AS208" i="7"/>
  <c r="AS224" i="7"/>
  <c r="AS222" i="7"/>
  <c r="AS206" i="7"/>
  <c r="AS204" i="7"/>
  <c r="AS220" i="7"/>
  <c r="AS214" i="7"/>
  <c r="AS226" i="7"/>
  <c r="AS216" i="7"/>
  <c r="AS212" i="7"/>
  <c r="AS228" i="7"/>
  <c r="AS218" i="7"/>
  <c r="AS210" i="7"/>
  <c r="AS230" i="7"/>
  <c r="AS202" i="7"/>
  <c r="AP83" i="82"/>
  <c r="AP44" i="82"/>
  <c r="AP12" i="82"/>
  <c r="AP91" i="82"/>
  <c r="AP75" i="82"/>
  <c r="AQ78" i="2"/>
  <c r="AQ73" i="2" s="1"/>
  <c r="AR77" i="2"/>
  <c r="AU278" i="8"/>
  <c r="AU282" i="8"/>
  <c r="AU270" i="8"/>
  <c r="AU294" i="8"/>
  <c r="AU286" i="8"/>
  <c r="AU292" i="8"/>
  <c r="AU276" i="8"/>
  <c r="AU290" i="8"/>
  <c r="AU288" i="8"/>
  <c r="AU284" i="8"/>
  <c r="AU274" i="8"/>
  <c r="AU280" i="8"/>
  <c r="AU272" i="8"/>
  <c r="AU268" i="8"/>
  <c r="AU296" i="8"/>
  <c r="AS303" i="7"/>
  <c r="AS321" i="7"/>
  <c r="AS323" i="7"/>
  <c r="AS311" i="7"/>
  <c r="AS329" i="7"/>
  <c r="AS307" i="7"/>
  <c r="AS305" i="7"/>
  <c r="AS317" i="7"/>
  <c r="AS327" i="7"/>
  <c r="AS301" i="7"/>
  <c r="AS325" i="7"/>
  <c r="AS313" i="7"/>
  <c r="AS309" i="7"/>
  <c r="AS315" i="7"/>
  <c r="AS319" i="7"/>
  <c r="AT171" i="9"/>
  <c r="AT183" i="9"/>
  <c r="AT193" i="9"/>
  <c r="AT177" i="9"/>
  <c r="AT187" i="9"/>
  <c r="AT179" i="9"/>
  <c r="AT181" i="9"/>
  <c r="AT185" i="9"/>
  <c r="AT173" i="9"/>
  <c r="AT189" i="9"/>
  <c r="AT175" i="9"/>
  <c r="AT169" i="9"/>
  <c r="AT191" i="9"/>
  <c r="AT195" i="9"/>
  <c r="AT197" i="9"/>
  <c r="AR264" i="8"/>
  <c r="AR67" i="8" s="1"/>
  <c r="AR23" i="5" s="1"/>
  <c r="AR231" i="7"/>
  <c r="AR45" i="7" s="1"/>
  <c r="AR12" i="5" s="1"/>
  <c r="AR396" i="7"/>
  <c r="AR155" i="7" s="1"/>
  <c r="AR17" i="5" s="1"/>
  <c r="AT297" i="9"/>
  <c r="AT89" i="9" s="1"/>
  <c r="AT34" i="5" s="1"/>
  <c r="AT297" i="7"/>
  <c r="AT89" i="7" s="1"/>
  <c r="AT14" i="5" s="1"/>
  <c r="AS220" i="8"/>
  <c r="AS216" i="8"/>
  <c r="AS224" i="8"/>
  <c r="AS204" i="8"/>
  <c r="AS208" i="8"/>
  <c r="AS218" i="8"/>
  <c r="AS226" i="8"/>
  <c r="AS202" i="8"/>
  <c r="AS210" i="8"/>
  <c r="AS214" i="8"/>
  <c r="AS228" i="8"/>
  <c r="AS222" i="8"/>
  <c r="AS212" i="8"/>
  <c r="AS206" i="8"/>
  <c r="AS230" i="8"/>
  <c r="AS247" i="7"/>
  <c r="AS261" i="7"/>
  <c r="AS245" i="7"/>
  <c r="AS263" i="7"/>
  <c r="AS251" i="7"/>
  <c r="AS255" i="7"/>
  <c r="AS235" i="7"/>
  <c r="AS239" i="7"/>
  <c r="AS257" i="7"/>
  <c r="AS241" i="7"/>
  <c r="AS249" i="7"/>
  <c r="AS253" i="7"/>
  <c r="AS237" i="7"/>
  <c r="AS259" i="7"/>
  <c r="AS243" i="7"/>
  <c r="AU272" i="9"/>
  <c r="AU294" i="9"/>
  <c r="AU288" i="9"/>
  <c r="AU278" i="9"/>
  <c r="AU284" i="9"/>
  <c r="AU268" i="9"/>
  <c r="AU282" i="9"/>
  <c r="AU292" i="9"/>
  <c r="AU286" i="9"/>
  <c r="AU296" i="9"/>
  <c r="AU290" i="9"/>
  <c r="AU280" i="9"/>
  <c r="AU270" i="9"/>
  <c r="AU274" i="9"/>
  <c r="AU276" i="9"/>
  <c r="AS321" i="8"/>
  <c r="AS305" i="8"/>
  <c r="AS303" i="8"/>
  <c r="AS323" i="8"/>
  <c r="AS319" i="8"/>
  <c r="AS315" i="8"/>
  <c r="AS327" i="8"/>
  <c r="AS307" i="8"/>
  <c r="AS325" i="8"/>
  <c r="AS329" i="8"/>
  <c r="AS309" i="8"/>
  <c r="AS311" i="8"/>
  <c r="AS317" i="8"/>
  <c r="AS313" i="8"/>
  <c r="AS301" i="8"/>
  <c r="AR264" i="7"/>
  <c r="AR67" i="7" s="1"/>
  <c r="AR13" i="5" s="1"/>
  <c r="AV363" i="9"/>
  <c r="AV133" i="9" s="1"/>
  <c r="AV36" i="5" s="1"/>
  <c r="AV363" i="8"/>
  <c r="AV133" i="8" s="1"/>
  <c r="AV26" i="5" s="1"/>
  <c r="AS216" i="9"/>
  <c r="AS206" i="9"/>
  <c r="AS222" i="9"/>
  <c r="AS210" i="9"/>
  <c r="AS208" i="9"/>
  <c r="AS230" i="9"/>
  <c r="AS212" i="9"/>
  <c r="AS226" i="9"/>
  <c r="AS220" i="9"/>
  <c r="AS202" i="9"/>
  <c r="AS214" i="9"/>
  <c r="AS204" i="9"/>
  <c r="AS228" i="9"/>
  <c r="AS224" i="9"/>
  <c r="AS218" i="9"/>
  <c r="AS255" i="8"/>
  <c r="AS239" i="8"/>
  <c r="AS263" i="8"/>
  <c r="AS259" i="8"/>
  <c r="AS257" i="8"/>
  <c r="AS235" i="8"/>
  <c r="AS241" i="8"/>
  <c r="AS251" i="8"/>
  <c r="AS237" i="8"/>
  <c r="AS253" i="8"/>
  <c r="AS245" i="8"/>
  <c r="AS261" i="8"/>
  <c r="AS247" i="8"/>
  <c r="AS243" i="8"/>
  <c r="AS249" i="8"/>
  <c r="AR264" i="9"/>
  <c r="AR67" i="9" s="1"/>
  <c r="AR33" i="5" s="1"/>
  <c r="AS301" i="9"/>
  <c r="AS327" i="9"/>
  <c r="AS311" i="9"/>
  <c r="AS317" i="9"/>
  <c r="AS323" i="9"/>
  <c r="AS307" i="9"/>
  <c r="AS329" i="9"/>
  <c r="AS319" i="9"/>
  <c r="AS325" i="9"/>
  <c r="AS313" i="9"/>
  <c r="AS303" i="9"/>
  <c r="AS309" i="9"/>
  <c r="AS305" i="9"/>
  <c r="AS321" i="9"/>
  <c r="AS315" i="9"/>
  <c r="AT83" i="85"/>
  <c r="AT12" i="85"/>
  <c r="AT91" i="85"/>
  <c r="AT44" i="85"/>
  <c r="AT75" i="85"/>
  <c r="AS198" i="8"/>
  <c r="AS23" i="8" s="1"/>
  <c r="AS21" i="5" s="1"/>
  <c r="AS255" i="9"/>
  <c r="AS245" i="9"/>
  <c r="AS261" i="9"/>
  <c r="AS239" i="9"/>
  <c r="AS253" i="9"/>
  <c r="AS237" i="9"/>
  <c r="AS243" i="9"/>
  <c r="AS251" i="9"/>
  <c r="AS241" i="9"/>
  <c r="AS235" i="9"/>
  <c r="AS257" i="9"/>
  <c r="AS263" i="9"/>
  <c r="AS259" i="9"/>
  <c r="AS249" i="9"/>
  <c r="AS247" i="9"/>
  <c r="AT100" i="86"/>
  <c r="AT90" i="2"/>
  <c r="AP83" i="86"/>
  <c r="AP75" i="86"/>
  <c r="AP91" i="86"/>
  <c r="AP44" i="86"/>
  <c r="AP12" i="86"/>
  <c r="AQ12" i="13"/>
  <c r="AQ44" i="13"/>
  <c r="AQ83" i="13"/>
  <c r="AQ75" i="13"/>
  <c r="AQ91" i="13"/>
  <c r="AW356" i="7"/>
  <c r="AW352" i="7"/>
  <c r="AW350" i="7"/>
  <c r="AW336" i="7"/>
  <c r="AW340" i="7"/>
  <c r="AW354" i="7"/>
  <c r="AW362" i="7"/>
  <c r="AW334" i="7"/>
  <c r="AW360" i="7"/>
  <c r="AW346" i="7"/>
  <c r="AW338" i="7"/>
  <c r="AW358" i="7"/>
  <c r="AW344" i="7"/>
  <c r="AW342" i="7"/>
  <c r="AW348" i="7"/>
  <c r="AU86" i="2"/>
  <c r="AU81" i="2" s="1"/>
  <c r="AV85" i="2"/>
  <c r="AR330" i="7"/>
  <c r="AR111" i="7" s="1"/>
  <c r="AR15" i="5" s="1"/>
  <c r="AR46" i="2"/>
  <c r="AS45" i="2"/>
  <c r="AR41" i="2"/>
  <c r="AR330" i="9"/>
  <c r="AR111" i="9" s="1"/>
  <c r="AR35" i="5" s="1"/>
  <c r="AT137" i="9"/>
  <c r="AT137" i="8"/>
  <c r="AT137" i="7"/>
  <c r="AQ4" i="86"/>
  <c r="AR231" i="9"/>
  <c r="AR45" i="9" s="1"/>
  <c r="AR32" i="5" s="1"/>
  <c r="AS101" i="86"/>
  <c r="AS123" i="86" s="1"/>
  <c r="AV93" i="12" s="1"/>
  <c r="AS118" i="86"/>
  <c r="AS110" i="86"/>
  <c r="AS117" i="86"/>
  <c r="AS109" i="86"/>
  <c r="AS116" i="86"/>
  <c r="AS108" i="86"/>
  <c r="AS115" i="86"/>
  <c r="AS107" i="86"/>
  <c r="AV23" i="12" s="1"/>
  <c r="AS122" i="86"/>
  <c r="AV83" i="12" s="1"/>
  <c r="AS114" i="86"/>
  <c r="AS120" i="86"/>
  <c r="AV63" i="12" s="1"/>
  <c r="AS112" i="86"/>
  <c r="AV33" i="12" s="1"/>
  <c r="AS119" i="86"/>
  <c r="AV53" i="12" s="1"/>
  <c r="AS121" i="86"/>
  <c r="AV73" i="12" s="1"/>
  <c r="AS113" i="86"/>
  <c r="AS111" i="86"/>
  <c r="AR330" i="8"/>
  <c r="AR111" i="8" s="1"/>
  <c r="AR25" i="5" s="1"/>
  <c r="AS369" i="7"/>
  <c r="AS379" i="7"/>
  <c r="AS375" i="7"/>
  <c r="AS381" i="7"/>
  <c r="AS395" i="7"/>
  <c r="AS389" i="7"/>
  <c r="AS367" i="7"/>
  <c r="AS383" i="7"/>
  <c r="AS393" i="7"/>
  <c r="AS387" i="7"/>
  <c r="AS371" i="7"/>
  <c r="AS373" i="7"/>
  <c r="AS385" i="7"/>
  <c r="AS377" i="7"/>
  <c r="AS391" i="7"/>
  <c r="AT179" i="7"/>
  <c r="AT183" i="7"/>
  <c r="AT169" i="7"/>
  <c r="AT195" i="7"/>
  <c r="AT177" i="7"/>
  <c r="AT187" i="7"/>
  <c r="AT173" i="7"/>
  <c r="AT189" i="7"/>
  <c r="AT193" i="7"/>
  <c r="AT185" i="7"/>
  <c r="AT181" i="7"/>
  <c r="AT197" i="7"/>
  <c r="AT171" i="7"/>
  <c r="AT175" i="7"/>
  <c r="AT191" i="7"/>
  <c r="AW344" i="8"/>
  <c r="AW340" i="8"/>
  <c r="AW356" i="8"/>
  <c r="AW360" i="8"/>
  <c r="AW334" i="8"/>
  <c r="AW354" i="8"/>
  <c r="AW346" i="8"/>
  <c r="AW350" i="8"/>
  <c r="AW336" i="8"/>
  <c r="AW338" i="8"/>
  <c r="AW358" i="8"/>
  <c r="AW352" i="8"/>
  <c r="AW362" i="8"/>
  <c r="AW342" i="8"/>
  <c r="AW348" i="8"/>
  <c r="AQ54" i="2"/>
  <c r="AQ49" i="2"/>
  <c r="AR53" i="2"/>
  <c r="AQ62" i="2"/>
  <c r="AQ57" i="2" s="1"/>
  <c r="AR61" i="2"/>
  <c r="AS121" i="84"/>
  <c r="AV71" i="12" s="1"/>
  <c r="AS112" i="84"/>
  <c r="AV31" i="12" s="1"/>
  <c r="AS120" i="84"/>
  <c r="AV61" i="12" s="1"/>
  <c r="AS116" i="84"/>
  <c r="AS108" i="84"/>
  <c r="AS111" i="84"/>
  <c r="AS119" i="84"/>
  <c r="AV51" i="12" s="1"/>
  <c r="AS115" i="84"/>
  <c r="AS110" i="84"/>
  <c r="AS107" i="84"/>
  <c r="AV21" i="12" s="1"/>
  <c r="AS122" i="84"/>
  <c r="AV81" i="12" s="1"/>
  <c r="AS118" i="84"/>
  <c r="AS114" i="84"/>
  <c r="AS109" i="84"/>
  <c r="AS117" i="84"/>
  <c r="AS113" i="84"/>
  <c r="AV363" i="7"/>
  <c r="AV133" i="7" s="1"/>
  <c r="AV16" i="5" s="1"/>
  <c r="AS371" i="9"/>
  <c r="AS367" i="9"/>
  <c r="AS395" i="9"/>
  <c r="AS389" i="9"/>
  <c r="AS379" i="9"/>
  <c r="AS369" i="9"/>
  <c r="AS387" i="9"/>
  <c r="AS383" i="9"/>
  <c r="AS377" i="9"/>
  <c r="AS373" i="9"/>
  <c r="AS381" i="9"/>
  <c r="AS385" i="9"/>
  <c r="AS393" i="9"/>
  <c r="AS391" i="9"/>
  <c r="AS375" i="9"/>
  <c r="AW340" i="9"/>
  <c r="AW356" i="9"/>
  <c r="AW350" i="9"/>
  <c r="AW346" i="9"/>
  <c r="AW362" i="9"/>
  <c r="AW334" i="9"/>
  <c r="AW336" i="9"/>
  <c r="AW338" i="9"/>
  <c r="AW360" i="9"/>
  <c r="AW348" i="9"/>
  <c r="AW354" i="9"/>
  <c r="AW344" i="9"/>
  <c r="AW358" i="9"/>
  <c r="AW352" i="9"/>
  <c r="AW342" i="9"/>
  <c r="AW363" i="9" l="1"/>
  <c r="AW133" i="9" s="1"/>
  <c r="AW36" i="5" s="1"/>
  <c r="AU297" i="8"/>
  <c r="AU89" i="8" s="1"/>
  <c r="AU24" i="5" s="1"/>
  <c r="AS100" i="84"/>
  <c r="AS101" i="84" s="1"/>
  <c r="AS123" i="84" s="1"/>
  <c r="AV91" i="12" s="1"/>
  <c r="AS74" i="2"/>
  <c r="AU100" i="85"/>
  <c r="AU101" i="85" s="1"/>
  <c r="AU123" i="85" s="1"/>
  <c r="AX92" i="12" s="1"/>
  <c r="AU82" i="2"/>
  <c r="AU100" i="83"/>
  <c r="AU101" i="83" s="1"/>
  <c r="AU123" i="83" s="1"/>
  <c r="AX90" i="12" s="1"/>
  <c r="AU66" i="2"/>
  <c r="G52" i="4"/>
  <c r="G18" i="4"/>
  <c r="G27" i="4"/>
  <c r="AT107" i="83"/>
  <c r="AW20" i="12" s="1"/>
  <c r="AT101" i="83"/>
  <c r="AT123" i="83" s="1"/>
  <c r="AW90" i="12" s="1"/>
  <c r="AT100" i="81"/>
  <c r="AT50" i="2"/>
  <c r="AV41" i="12"/>
  <c r="AS115" i="81"/>
  <c r="AS101" i="81"/>
  <c r="AS123" i="81" s="1"/>
  <c r="AV88" i="12" s="1"/>
  <c r="AS42" i="2"/>
  <c r="AS100" i="13"/>
  <c r="AS101" i="13" s="1"/>
  <c r="AS123" i="13" s="1"/>
  <c r="AV87" i="12" s="1"/>
  <c r="AU39" i="12"/>
  <c r="AS231" i="7"/>
  <c r="AS45" i="7" s="1"/>
  <c r="AS12" i="5" s="1"/>
  <c r="AS264" i="7"/>
  <c r="AS67" i="7" s="1"/>
  <c r="AS13" i="5" s="1"/>
  <c r="AY115" i="9"/>
  <c r="AY115" i="8"/>
  <c r="AY115" i="7"/>
  <c r="AV4" i="85"/>
  <c r="AU49" i="9"/>
  <c r="AU49" i="7"/>
  <c r="AU49" i="8"/>
  <c r="AR4" i="82"/>
  <c r="AU93" i="8"/>
  <c r="AU93" i="9"/>
  <c r="AU93" i="7"/>
  <c r="AR4" i="84"/>
  <c r="AU137" i="9"/>
  <c r="AU137" i="8"/>
  <c r="AU137" i="7"/>
  <c r="AR4" i="86"/>
  <c r="AW71" i="8"/>
  <c r="AW71" i="7"/>
  <c r="AW71" i="9"/>
  <c r="AT4" i="83"/>
  <c r="AT111" i="84"/>
  <c r="AT119" i="84"/>
  <c r="AW51" i="12" s="1"/>
  <c r="AT112" i="84"/>
  <c r="AW31" i="12" s="1"/>
  <c r="AT120" i="84"/>
  <c r="AW61" i="12" s="1"/>
  <c r="AT113" i="84"/>
  <c r="AT121" i="84"/>
  <c r="AW71" i="12" s="1"/>
  <c r="AT114" i="84"/>
  <c r="AT122" i="84"/>
  <c r="AW81" i="12" s="1"/>
  <c r="AT107" i="84"/>
  <c r="AW21" i="12" s="1"/>
  <c r="AT115" i="84"/>
  <c r="AT108" i="84"/>
  <c r="AT116" i="84"/>
  <c r="AT109" i="84"/>
  <c r="AT117" i="84"/>
  <c r="AT118" i="84"/>
  <c r="AT110" i="84"/>
  <c r="AW363" i="7"/>
  <c r="AW133" i="7" s="1"/>
  <c r="AW16" i="5" s="1"/>
  <c r="AS330" i="9"/>
  <c r="AS111" i="9" s="1"/>
  <c r="AS35" i="5" s="1"/>
  <c r="AS231" i="9"/>
  <c r="AS45" i="9" s="1"/>
  <c r="AS32" i="5" s="1"/>
  <c r="AS77" i="2"/>
  <c r="AR78" i="2"/>
  <c r="AR73" i="2" s="1"/>
  <c r="AS83" i="83"/>
  <c r="AS12" i="83"/>
  <c r="AS75" i="83"/>
  <c r="AS91" i="83"/>
  <c r="AS44" i="83"/>
  <c r="AU91" i="85"/>
  <c r="AU83" i="85"/>
  <c r="AU75" i="85"/>
  <c r="AU12" i="85"/>
  <c r="AU44" i="85"/>
  <c r="AV43" i="12"/>
  <c r="AV166" i="9"/>
  <c r="AV5" i="9"/>
  <c r="AV166" i="8"/>
  <c r="AV5" i="8"/>
  <c r="AV166" i="7"/>
  <c r="AV5" i="7"/>
  <c r="AS4" i="13"/>
  <c r="AU100" i="86"/>
  <c r="AU90" i="2"/>
  <c r="AU297" i="7"/>
  <c r="AU89" i="7" s="1"/>
  <c r="AU14" i="5" s="1"/>
  <c r="AR75" i="13"/>
  <c r="AR91" i="13"/>
  <c r="AR83" i="13"/>
  <c r="AR44" i="13"/>
  <c r="AR12" i="13"/>
  <c r="AV280" i="7"/>
  <c r="AV290" i="7"/>
  <c r="AV296" i="7"/>
  <c r="AV274" i="7"/>
  <c r="AV292" i="7"/>
  <c r="AV276" i="7"/>
  <c r="AV282" i="7"/>
  <c r="AV294" i="7"/>
  <c r="AV272" i="7"/>
  <c r="AV288" i="7"/>
  <c r="AV268" i="7"/>
  <c r="AV278" i="7"/>
  <c r="AV286" i="7"/>
  <c r="AV284" i="7"/>
  <c r="AV270" i="7"/>
  <c r="AX356" i="7"/>
  <c r="AX352" i="7"/>
  <c r="AX350" i="7"/>
  <c r="AX334" i="7"/>
  <c r="AX340" i="7"/>
  <c r="AX354" i="7"/>
  <c r="AX362" i="7"/>
  <c r="AX336" i="7"/>
  <c r="AX338" i="7"/>
  <c r="AX360" i="7"/>
  <c r="AX346" i="7"/>
  <c r="AX358" i="7"/>
  <c r="AX344" i="7"/>
  <c r="AX348" i="7"/>
  <c r="AX342" i="7"/>
  <c r="AS396" i="7"/>
  <c r="AS155" i="7" s="1"/>
  <c r="AS17" i="5" s="1"/>
  <c r="AQ75" i="86"/>
  <c r="AQ12" i="86"/>
  <c r="AQ44" i="86"/>
  <c r="AQ91" i="86"/>
  <c r="AQ83" i="86"/>
  <c r="AS46" i="2"/>
  <c r="AT45" i="2"/>
  <c r="AS41" i="2"/>
  <c r="AT101" i="86"/>
  <c r="AT123" i="86" s="1"/>
  <c r="AW93" i="12" s="1"/>
  <c r="AT118" i="86"/>
  <c r="AT110" i="86"/>
  <c r="AT117" i="86"/>
  <c r="AT109" i="86"/>
  <c r="AT116" i="86"/>
  <c r="AT108" i="86"/>
  <c r="AT115" i="86"/>
  <c r="AT107" i="86"/>
  <c r="AW23" i="12" s="1"/>
  <c r="AT122" i="86"/>
  <c r="AW83" i="12" s="1"/>
  <c r="AT114" i="86"/>
  <c r="AT120" i="86"/>
  <c r="AW63" i="12" s="1"/>
  <c r="AT112" i="86"/>
  <c r="AW33" i="12" s="1"/>
  <c r="AT119" i="86"/>
  <c r="AW53" i="12" s="1"/>
  <c r="AT111" i="86"/>
  <c r="AT113" i="86"/>
  <c r="AT121" i="86"/>
  <c r="AW73" i="12" s="1"/>
  <c r="AT198" i="9"/>
  <c r="AT23" i="9" s="1"/>
  <c r="AT31" i="5" s="1"/>
  <c r="AU183" i="7"/>
  <c r="AU173" i="7"/>
  <c r="AU191" i="7"/>
  <c r="AU175" i="7"/>
  <c r="AU193" i="7"/>
  <c r="AU179" i="7"/>
  <c r="AU197" i="7"/>
  <c r="AU181" i="7"/>
  <c r="AU185" i="7"/>
  <c r="AU169" i="7"/>
  <c r="AU187" i="7"/>
  <c r="AU195" i="7"/>
  <c r="AU171" i="7"/>
  <c r="AU177" i="7"/>
  <c r="AU189" i="7"/>
  <c r="AV278" i="8"/>
  <c r="AV286" i="8"/>
  <c r="AV282" i="8"/>
  <c r="AV270" i="8"/>
  <c r="AV294" i="8"/>
  <c r="AV292" i="8"/>
  <c r="AV276" i="8"/>
  <c r="AV290" i="8"/>
  <c r="AV274" i="8"/>
  <c r="AV288" i="8"/>
  <c r="AV284" i="8"/>
  <c r="AV280" i="8"/>
  <c r="AV272" i="8"/>
  <c r="AV268" i="8"/>
  <c r="AV296" i="8"/>
  <c r="AX344" i="8"/>
  <c r="AX360" i="8"/>
  <c r="AX356" i="8"/>
  <c r="AX340" i="8"/>
  <c r="AX334" i="8"/>
  <c r="AX336" i="8"/>
  <c r="AX350" i="8"/>
  <c r="AX346" i="8"/>
  <c r="AX354" i="8"/>
  <c r="AX338" i="8"/>
  <c r="AX352" i="8"/>
  <c r="AX362" i="8"/>
  <c r="AX358" i="8"/>
  <c r="AX342" i="8"/>
  <c r="AX348" i="8"/>
  <c r="AU27" i="8"/>
  <c r="AU27" i="9"/>
  <c r="AU27" i="7"/>
  <c r="AR4" i="81"/>
  <c r="AT369" i="7"/>
  <c r="AT379" i="7"/>
  <c r="AT381" i="7"/>
  <c r="AT395" i="7"/>
  <c r="AT375" i="7"/>
  <c r="AT389" i="7"/>
  <c r="AT367" i="7"/>
  <c r="AT383" i="7"/>
  <c r="AT387" i="7"/>
  <c r="AT371" i="7"/>
  <c r="AT373" i="7"/>
  <c r="AT393" i="7"/>
  <c r="AT377" i="7"/>
  <c r="AT391" i="7"/>
  <c r="AT385" i="7"/>
  <c r="AS330" i="7"/>
  <c r="AS111" i="7" s="1"/>
  <c r="AS15" i="5" s="1"/>
  <c r="AV278" i="9"/>
  <c r="AV288" i="9"/>
  <c r="AV294" i="9"/>
  <c r="AV272" i="9"/>
  <c r="AV268" i="9"/>
  <c r="AV284" i="9"/>
  <c r="AV282" i="9"/>
  <c r="AV290" i="9"/>
  <c r="AV286" i="9"/>
  <c r="AV296" i="9"/>
  <c r="AV292" i="9"/>
  <c r="AV274" i="9"/>
  <c r="AV280" i="9"/>
  <c r="AV270" i="9"/>
  <c r="AV276" i="9"/>
  <c r="AX340" i="9"/>
  <c r="AX356" i="9"/>
  <c r="AX334" i="9"/>
  <c r="AX346" i="9"/>
  <c r="AX362" i="9"/>
  <c r="AX350" i="9"/>
  <c r="AX360" i="9"/>
  <c r="AX338" i="9"/>
  <c r="AX336" i="9"/>
  <c r="AX344" i="9"/>
  <c r="AX348" i="9"/>
  <c r="AX354" i="9"/>
  <c r="AX358" i="9"/>
  <c r="AX342" i="9"/>
  <c r="AX352" i="9"/>
  <c r="AW363" i="8"/>
  <c r="AW133" i="8" s="1"/>
  <c r="AW26" i="5" s="1"/>
  <c r="AT198" i="7"/>
  <c r="AT23" i="7" s="1"/>
  <c r="AT11" i="5" s="1"/>
  <c r="AT369" i="8"/>
  <c r="AT367" i="8"/>
  <c r="AT373" i="8"/>
  <c r="AT389" i="8"/>
  <c r="AT383" i="8"/>
  <c r="AT379" i="8"/>
  <c r="AT395" i="8"/>
  <c r="AT387" i="8"/>
  <c r="AT391" i="8"/>
  <c r="AT377" i="8"/>
  <c r="AT393" i="8"/>
  <c r="AT375" i="8"/>
  <c r="AT371" i="8"/>
  <c r="AT381" i="8"/>
  <c r="AT385" i="8"/>
  <c r="AS264" i="8"/>
  <c r="AS67" i="8" s="1"/>
  <c r="AS23" i="5" s="1"/>
  <c r="AQ83" i="84"/>
  <c r="AQ75" i="84"/>
  <c r="AQ12" i="84"/>
  <c r="AQ44" i="84"/>
  <c r="AQ91" i="84"/>
  <c r="AS93" i="2"/>
  <c r="AR94" i="2"/>
  <c r="AR89" i="2" s="1"/>
  <c r="AU169" i="8"/>
  <c r="AU193" i="8"/>
  <c r="AU177" i="8"/>
  <c r="AU185" i="8"/>
  <c r="AU171" i="8"/>
  <c r="AU195" i="8"/>
  <c r="AU197" i="8"/>
  <c r="AU181" i="8"/>
  <c r="AU173" i="8"/>
  <c r="AU183" i="8"/>
  <c r="AU189" i="8"/>
  <c r="AU175" i="8"/>
  <c r="AU187" i="8"/>
  <c r="AU191" i="8"/>
  <c r="AU179" i="8"/>
  <c r="AQ91" i="81"/>
  <c r="AQ44" i="81"/>
  <c r="AQ75" i="81"/>
  <c r="AQ83" i="81"/>
  <c r="AQ12" i="81"/>
  <c r="AQ83" i="82"/>
  <c r="AQ91" i="82"/>
  <c r="AQ12" i="82"/>
  <c r="AQ44" i="82"/>
  <c r="AQ75" i="82"/>
  <c r="AS61" i="2"/>
  <c r="AR62" i="2"/>
  <c r="AR57" i="2" s="1"/>
  <c r="AT367" i="9"/>
  <c r="AT371" i="9"/>
  <c r="AT395" i="9"/>
  <c r="AT379" i="9"/>
  <c r="AT389" i="9"/>
  <c r="AT369" i="9"/>
  <c r="AT383" i="9"/>
  <c r="AT387" i="9"/>
  <c r="AT377" i="9"/>
  <c r="AT385" i="9"/>
  <c r="AT381" i="9"/>
  <c r="AT393" i="9"/>
  <c r="AT373" i="9"/>
  <c r="AT375" i="9"/>
  <c r="AT391" i="9"/>
  <c r="AU297" i="9"/>
  <c r="AU89" i="9" s="1"/>
  <c r="AU34" i="5" s="1"/>
  <c r="AT303" i="7"/>
  <c r="AT321" i="7"/>
  <c r="AT323" i="7"/>
  <c r="AT307" i="7"/>
  <c r="AT305" i="7"/>
  <c r="AT317" i="7"/>
  <c r="AT329" i="7"/>
  <c r="AT327" i="7"/>
  <c r="AT301" i="7"/>
  <c r="AT311" i="7"/>
  <c r="AT325" i="7"/>
  <c r="AT313" i="7"/>
  <c r="AT309" i="7"/>
  <c r="AT315" i="7"/>
  <c r="AT319" i="7"/>
  <c r="AT100" i="82"/>
  <c r="AT58" i="2"/>
  <c r="AT198" i="8"/>
  <c r="AT23" i="8" s="1"/>
  <c r="AT21" i="5" s="1"/>
  <c r="AT70" i="2"/>
  <c r="AT65" i="2" s="1"/>
  <c r="AU69" i="2"/>
  <c r="AT208" i="7"/>
  <c r="AT222" i="7"/>
  <c r="AT206" i="7"/>
  <c r="AT224" i="7"/>
  <c r="AT214" i="7"/>
  <c r="AT220" i="7"/>
  <c r="AT204" i="7"/>
  <c r="AT212" i="7"/>
  <c r="AT226" i="7"/>
  <c r="AT228" i="7"/>
  <c r="AT216" i="7"/>
  <c r="AT218" i="7"/>
  <c r="AT210" i="7"/>
  <c r="AT230" i="7"/>
  <c r="AT202" i="7"/>
  <c r="AT247" i="7"/>
  <c r="AT261" i="7"/>
  <c r="AT245" i="7"/>
  <c r="AT263" i="7"/>
  <c r="AT251" i="7"/>
  <c r="AT255" i="7"/>
  <c r="AT235" i="7"/>
  <c r="AT257" i="7"/>
  <c r="AT241" i="7"/>
  <c r="AT249" i="7"/>
  <c r="AT253" i="7"/>
  <c r="AT239" i="7"/>
  <c r="AT237" i="7"/>
  <c r="AT259" i="7"/>
  <c r="AT243" i="7"/>
  <c r="AW85" i="2"/>
  <c r="AV81" i="2"/>
  <c r="AV86" i="2"/>
  <c r="AS264" i="9"/>
  <c r="AS67" i="9" s="1"/>
  <c r="AS33" i="5" s="1"/>
  <c r="AS330" i="8"/>
  <c r="AS111" i="8" s="1"/>
  <c r="AS25" i="5" s="1"/>
  <c r="AS231" i="8"/>
  <c r="AS45" i="8" s="1"/>
  <c r="AS22" i="5" s="1"/>
  <c r="AT305" i="8"/>
  <c r="AT321" i="8"/>
  <c r="AT319" i="8"/>
  <c r="AT303" i="8"/>
  <c r="AT323" i="8"/>
  <c r="AT327" i="8"/>
  <c r="AT307" i="8"/>
  <c r="AT325" i="8"/>
  <c r="AT329" i="8"/>
  <c r="AT315" i="8"/>
  <c r="AT309" i="8"/>
  <c r="AT311" i="8"/>
  <c r="AT317" i="8"/>
  <c r="AT313" i="8"/>
  <c r="AT301" i="8"/>
  <c r="AS121" i="82"/>
  <c r="AV69" i="12" s="1"/>
  <c r="AS108" i="82"/>
  <c r="AS120" i="82"/>
  <c r="AV59" i="12" s="1"/>
  <c r="AS112" i="82"/>
  <c r="AV29" i="12" s="1"/>
  <c r="AS107" i="82"/>
  <c r="AV19" i="12" s="1"/>
  <c r="AS119" i="82"/>
  <c r="AV49" i="12" s="1"/>
  <c r="AS118" i="82"/>
  <c r="AS117" i="82"/>
  <c r="AS116" i="82"/>
  <c r="AS111" i="82"/>
  <c r="AS115" i="82"/>
  <c r="AS113" i="82"/>
  <c r="AS110" i="82"/>
  <c r="AS109" i="82"/>
  <c r="AS122" i="82"/>
  <c r="AV79" i="12" s="1"/>
  <c r="AS114" i="82"/>
  <c r="AS101" i="82"/>
  <c r="AS123" i="82" s="1"/>
  <c r="AV89" i="12" s="1"/>
  <c r="AS396" i="8"/>
  <c r="AS155" i="8" s="1"/>
  <c r="AS27" i="5" s="1"/>
  <c r="AU183" i="9"/>
  <c r="AU193" i="9"/>
  <c r="AU177" i="9"/>
  <c r="AU187" i="9"/>
  <c r="AU171" i="9"/>
  <c r="AU181" i="9"/>
  <c r="AU179" i="9"/>
  <c r="AU191" i="9"/>
  <c r="AU185" i="9"/>
  <c r="AU173" i="9"/>
  <c r="AU189" i="9"/>
  <c r="AU175" i="9"/>
  <c r="AU169" i="9"/>
  <c r="AU195" i="9"/>
  <c r="AU197" i="9"/>
  <c r="AT208" i="8"/>
  <c r="AT204" i="8"/>
  <c r="AT220" i="8"/>
  <c r="AT224" i="8"/>
  <c r="AT216" i="8"/>
  <c r="AT218" i="8"/>
  <c r="AT202" i="8"/>
  <c r="AT226" i="8"/>
  <c r="AT214" i="8"/>
  <c r="AT210" i="8"/>
  <c r="AT228" i="8"/>
  <c r="AT222" i="8"/>
  <c r="AT212" i="8"/>
  <c r="AT206" i="8"/>
  <c r="AT230" i="8"/>
  <c r="AT239" i="8"/>
  <c r="AT255" i="8"/>
  <c r="AT263" i="8"/>
  <c r="AT259" i="8"/>
  <c r="AT257" i="8"/>
  <c r="AT241" i="8"/>
  <c r="AT251" i="8"/>
  <c r="AT237" i="8"/>
  <c r="AT253" i="8"/>
  <c r="AT245" i="8"/>
  <c r="AT261" i="8"/>
  <c r="AT235" i="8"/>
  <c r="AT247" i="8"/>
  <c r="AT243" i="8"/>
  <c r="AT249" i="8"/>
  <c r="AS396" i="9"/>
  <c r="AS155" i="9" s="1"/>
  <c r="AS37" i="5" s="1"/>
  <c r="AS53" i="2"/>
  <c r="AR54" i="2"/>
  <c r="AR49" i="2" s="1"/>
  <c r="AT317" i="9"/>
  <c r="AT327" i="9"/>
  <c r="AT301" i="9"/>
  <c r="AT311" i="9"/>
  <c r="AT307" i="9"/>
  <c r="AT323" i="9"/>
  <c r="AT329" i="9"/>
  <c r="AT319" i="9"/>
  <c r="AT325" i="9"/>
  <c r="AT303" i="9"/>
  <c r="AT313" i="9"/>
  <c r="AT309" i="9"/>
  <c r="AT321" i="9"/>
  <c r="AT305" i="9"/>
  <c r="AT315" i="9"/>
  <c r="AT216" i="9"/>
  <c r="AT206" i="9"/>
  <c r="AT222" i="9"/>
  <c r="AT210" i="9"/>
  <c r="AT208" i="9"/>
  <c r="AT230" i="9"/>
  <c r="AT226" i="9"/>
  <c r="AT212" i="9"/>
  <c r="AT220" i="9"/>
  <c r="AT214" i="9"/>
  <c r="AT202" i="9"/>
  <c r="AT228" i="9"/>
  <c r="AT204" i="9"/>
  <c r="AT218" i="9"/>
  <c r="AT224" i="9"/>
  <c r="AT245" i="9"/>
  <c r="AT261" i="9"/>
  <c r="AT239" i="9"/>
  <c r="AT255" i="9"/>
  <c r="AT253" i="9"/>
  <c r="AT237" i="9"/>
  <c r="AT243" i="9"/>
  <c r="AT257" i="9"/>
  <c r="AT263" i="9"/>
  <c r="AT235" i="9"/>
  <c r="AT251" i="9"/>
  <c r="AT249" i="9"/>
  <c r="AT259" i="9"/>
  <c r="AT241" i="9"/>
  <c r="AT247" i="9"/>
  <c r="AV100" i="83" l="1"/>
  <c r="AV101" i="83" s="1"/>
  <c r="AV123" i="83" s="1"/>
  <c r="AY90" i="12" s="1"/>
  <c r="AV66" i="2"/>
  <c r="AU100" i="81"/>
  <c r="AU101" i="81" s="1"/>
  <c r="AU123" i="81" s="1"/>
  <c r="AX88" i="12" s="1"/>
  <c r="AU50" i="2"/>
  <c r="AX363" i="8"/>
  <c r="AX133" i="8" s="1"/>
  <c r="AX26" i="5" s="1"/>
  <c r="AT116" i="81"/>
  <c r="AT101" i="81"/>
  <c r="AT123" i="81" s="1"/>
  <c r="AW88" i="12" s="1"/>
  <c r="AV100" i="85"/>
  <c r="AV101" i="85" s="1"/>
  <c r="AV123" i="85" s="1"/>
  <c r="AY92" i="12" s="1"/>
  <c r="AV82" i="2"/>
  <c r="AT100" i="84"/>
  <c r="AT101" i="84" s="1"/>
  <c r="AT123" i="84" s="1"/>
  <c r="AW91" i="12" s="1"/>
  <c r="AT74" i="2"/>
  <c r="AW43" i="12"/>
  <c r="AT42" i="2"/>
  <c r="AT100" i="13"/>
  <c r="AT101" i="13" s="1"/>
  <c r="AT123" i="13" s="1"/>
  <c r="AW87" i="12" s="1"/>
  <c r="AT264" i="7"/>
  <c r="AT67" i="7" s="1"/>
  <c r="AT13" i="5" s="1"/>
  <c r="AT231" i="7"/>
  <c r="AT45" i="7" s="1"/>
  <c r="AT12" i="5" s="1"/>
  <c r="AV49" i="9"/>
  <c r="AV49" i="8"/>
  <c r="AV49" i="7"/>
  <c r="AS4" i="82"/>
  <c r="AV137" i="9"/>
  <c r="AV137" i="8"/>
  <c r="AV137" i="7"/>
  <c r="AS4" i="86"/>
  <c r="AX71" i="9"/>
  <c r="AX71" i="8"/>
  <c r="AX71" i="7"/>
  <c r="AU4" i="83"/>
  <c r="AV93" i="9"/>
  <c r="AV93" i="8"/>
  <c r="AV93" i="7"/>
  <c r="AS4" i="84"/>
  <c r="AV27" i="9"/>
  <c r="AV27" i="8"/>
  <c r="AV27" i="7"/>
  <c r="AS4" i="81"/>
  <c r="AZ115" i="9"/>
  <c r="AZ115" i="7"/>
  <c r="AZ115" i="8"/>
  <c r="AW4" i="85"/>
  <c r="AU70" i="2"/>
  <c r="AU65" i="2" s="1"/>
  <c r="AV69" i="2"/>
  <c r="AV297" i="7"/>
  <c r="AV89" i="7" s="1"/>
  <c r="AV14" i="5" s="1"/>
  <c r="AV183" i="9"/>
  <c r="AV193" i="9"/>
  <c r="AV177" i="9"/>
  <c r="AV187" i="9"/>
  <c r="AV171" i="9"/>
  <c r="AV185" i="9"/>
  <c r="AV173" i="9"/>
  <c r="AV175" i="9"/>
  <c r="AV189" i="9"/>
  <c r="AV191" i="9"/>
  <c r="AV169" i="9"/>
  <c r="AV195" i="9"/>
  <c r="AV197" i="9"/>
  <c r="AV181" i="9"/>
  <c r="AV179" i="9"/>
  <c r="AR75" i="86"/>
  <c r="AR12" i="86"/>
  <c r="AR91" i="86"/>
  <c r="AR44" i="86"/>
  <c r="AR83" i="86"/>
  <c r="AR44" i="82"/>
  <c r="AR91" i="82"/>
  <c r="AR12" i="82"/>
  <c r="AR75" i="82"/>
  <c r="AR83" i="82"/>
  <c r="AT264" i="9"/>
  <c r="AT67" i="9" s="1"/>
  <c r="AT33" i="5" s="1"/>
  <c r="AT330" i="9"/>
  <c r="AT111" i="9" s="1"/>
  <c r="AT35" i="5" s="1"/>
  <c r="AU113" i="84"/>
  <c r="AU121" i="84"/>
  <c r="AX71" i="12" s="1"/>
  <c r="AU114" i="84"/>
  <c r="AU122" i="84"/>
  <c r="AX81" i="12" s="1"/>
  <c r="AU107" i="84"/>
  <c r="AX21" i="12" s="1"/>
  <c r="AU115" i="84"/>
  <c r="AU108" i="84"/>
  <c r="AU116" i="84"/>
  <c r="AU110" i="84"/>
  <c r="AU111" i="84"/>
  <c r="AU112" i="84"/>
  <c r="AX31" i="12" s="1"/>
  <c r="AU117" i="84"/>
  <c r="AU120" i="84"/>
  <c r="AX61" i="12" s="1"/>
  <c r="AU119" i="84"/>
  <c r="AX51" i="12" s="1"/>
  <c r="AU109" i="84"/>
  <c r="AU118" i="84"/>
  <c r="AV39" i="12"/>
  <c r="AX85" i="2"/>
  <c r="AW86" i="2"/>
  <c r="AW81" i="2" s="1"/>
  <c r="AR44" i="81"/>
  <c r="AR83" i="81"/>
  <c r="AR91" i="81"/>
  <c r="AR12" i="81"/>
  <c r="AR75" i="81"/>
  <c r="AV100" i="86"/>
  <c r="AV90" i="2"/>
  <c r="AU369" i="7"/>
  <c r="AU379" i="7"/>
  <c r="AU395" i="7"/>
  <c r="AU375" i="7"/>
  <c r="AU381" i="7"/>
  <c r="AU367" i="7"/>
  <c r="AU383" i="7"/>
  <c r="AU389" i="7"/>
  <c r="AU393" i="7"/>
  <c r="AU387" i="7"/>
  <c r="AU371" i="7"/>
  <c r="AU373" i="7"/>
  <c r="AU377" i="7"/>
  <c r="AU391" i="7"/>
  <c r="AU385" i="7"/>
  <c r="AU255" i="8"/>
  <c r="AU239" i="8"/>
  <c r="AU263" i="8"/>
  <c r="AU257" i="8"/>
  <c r="AU259" i="8"/>
  <c r="AU241" i="8"/>
  <c r="AU251" i="8"/>
  <c r="AU237" i="8"/>
  <c r="AU253" i="8"/>
  <c r="AU245" i="8"/>
  <c r="AU261" i="8"/>
  <c r="AU235" i="8"/>
  <c r="AU247" i="8"/>
  <c r="AU243" i="8"/>
  <c r="AU249" i="8"/>
  <c r="AT396" i="9"/>
  <c r="AT155" i="9" s="1"/>
  <c r="AT37" i="5" s="1"/>
  <c r="AU198" i="8"/>
  <c r="AU23" i="8" s="1"/>
  <c r="AU21" i="5" s="1"/>
  <c r="AT396" i="8"/>
  <c r="AT155" i="8" s="1"/>
  <c r="AT27" i="5" s="1"/>
  <c r="AU208" i="7"/>
  <c r="AU224" i="7"/>
  <c r="AU206" i="7"/>
  <c r="AU222" i="7"/>
  <c r="AU214" i="7"/>
  <c r="AU220" i="7"/>
  <c r="AU204" i="7"/>
  <c r="AU212" i="7"/>
  <c r="AU228" i="7"/>
  <c r="AU226" i="7"/>
  <c r="AU216" i="7"/>
  <c r="AU210" i="7"/>
  <c r="AU230" i="7"/>
  <c r="AU218" i="7"/>
  <c r="AU202" i="7"/>
  <c r="AU101" i="86"/>
  <c r="AU123" i="86" s="1"/>
  <c r="AX93" i="12" s="1"/>
  <c r="AU118" i="86"/>
  <c r="AU110" i="86"/>
  <c r="AU117" i="86"/>
  <c r="AU109" i="86"/>
  <c r="AU116" i="86"/>
  <c r="AU108" i="86"/>
  <c r="AU115" i="86"/>
  <c r="AU107" i="86"/>
  <c r="AX23" i="12" s="1"/>
  <c r="AU122" i="86"/>
  <c r="AX83" i="12" s="1"/>
  <c r="AU114" i="86"/>
  <c r="AU120" i="86"/>
  <c r="AX63" i="12" s="1"/>
  <c r="AU112" i="86"/>
  <c r="AX33" i="12" s="1"/>
  <c r="AU119" i="86"/>
  <c r="AX53" i="12" s="1"/>
  <c r="AU111" i="86"/>
  <c r="AU121" i="86"/>
  <c r="AX73" i="12" s="1"/>
  <c r="AU113" i="86"/>
  <c r="AU369" i="8"/>
  <c r="AU367" i="8"/>
  <c r="AU373" i="8"/>
  <c r="AU389" i="8"/>
  <c r="AU379" i="8"/>
  <c r="AU383" i="8"/>
  <c r="AU395" i="8"/>
  <c r="AU387" i="8"/>
  <c r="AU393" i="8"/>
  <c r="AU375" i="8"/>
  <c r="AU371" i="8"/>
  <c r="AU381" i="8"/>
  <c r="AU385" i="8"/>
  <c r="AU391" i="8"/>
  <c r="AU377" i="8"/>
  <c r="AU247" i="7"/>
  <c r="AU245" i="7"/>
  <c r="AU263" i="7"/>
  <c r="AU261" i="7"/>
  <c r="AU251" i="7"/>
  <c r="AU255" i="7"/>
  <c r="AU235" i="7"/>
  <c r="AU249" i="7"/>
  <c r="AU253" i="7"/>
  <c r="AU239" i="7"/>
  <c r="AU257" i="7"/>
  <c r="AU241" i="7"/>
  <c r="AU237" i="7"/>
  <c r="AU259" i="7"/>
  <c r="AU243" i="7"/>
  <c r="AT264" i="8"/>
  <c r="AT67" i="8" s="1"/>
  <c r="AT23" i="5" s="1"/>
  <c r="AT231" i="9"/>
  <c r="AT45" i="9" s="1"/>
  <c r="AT32" i="5" s="1"/>
  <c r="AS49" i="2"/>
  <c r="AT53" i="2"/>
  <c r="AS54" i="2"/>
  <c r="AT330" i="8"/>
  <c r="AT111" i="8" s="1"/>
  <c r="AT25" i="5" s="1"/>
  <c r="AT93" i="2"/>
  <c r="AS94" i="2"/>
  <c r="AS89" i="2"/>
  <c r="AX363" i="9"/>
  <c r="AX133" i="9" s="1"/>
  <c r="AX36" i="5" s="1"/>
  <c r="AU216" i="9"/>
  <c r="AU206" i="9"/>
  <c r="AU222" i="9"/>
  <c r="AU210" i="9"/>
  <c r="AU208" i="9"/>
  <c r="AU212" i="9"/>
  <c r="AU226" i="9"/>
  <c r="AU230" i="9"/>
  <c r="AU214" i="9"/>
  <c r="AU202" i="9"/>
  <c r="AU220" i="9"/>
  <c r="AU204" i="9"/>
  <c r="AU228" i="9"/>
  <c r="AU224" i="9"/>
  <c r="AU218" i="9"/>
  <c r="AU198" i="7"/>
  <c r="AU23" i="7" s="1"/>
  <c r="AU11" i="5" s="1"/>
  <c r="AS91" i="13"/>
  <c r="AS12" i="13"/>
  <c r="AS75" i="13"/>
  <c r="AS83" i="13"/>
  <c r="AS44" i="13"/>
  <c r="AU371" i="9"/>
  <c r="AU367" i="9"/>
  <c r="AU395" i="9"/>
  <c r="AU389" i="9"/>
  <c r="AU379" i="9"/>
  <c r="AU369" i="9"/>
  <c r="AU383" i="9"/>
  <c r="AU387" i="9"/>
  <c r="AU391" i="9"/>
  <c r="AU385" i="9"/>
  <c r="AU373" i="9"/>
  <c r="AU393" i="9"/>
  <c r="AU377" i="9"/>
  <c r="AU375" i="9"/>
  <c r="AU381" i="9"/>
  <c r="AU245" i="9"/>
  <c r="AU255" i="9"/>
  <c r="AU261" i="9"/>
  <c r="AU239" i="9"/>
  <c r="AU253" i="9"/>
  <c r="AU237" i="9"/>
  <c r="AU243" i="9"/>
  <c r="AU251" i="9"/>
  <c r="AU257" i="9"/>
  <c r="AU235" i="9"/>
  <c r="AU263" i="9"/>
  <c r="AU241" i="9"/>
  <c r="AU247" i="9"/>
  <c r="AU259" i="9"/>
  <c r="AU249" i="9"/>
  <c r="AU198" i="9"/>
  <c r="AU23" i="9" s="1"/>
  <c r="AU31" i="5" s="1"/>
  <c r="AU100" i="82"/>
  <c r="AU58" i="2"/>
  <c r="AU204" i="8"/>
  <c r="AU216" i="8"/>
  <c r="AU220" i="8"/>
  <c r="AU224" i="8"/>
  <c r="AU208" i="8"/>
  <c r="AU226" i="8"/>
  <c r="AU202" i="8"/>
  <c r="AU218" i="8"/>
  <c r="AU214" i="8"/>
  <c r="AU210" i="8"/>
  <c r="AU228" i="8"/>
  <c r="AU212" i="8"/>
  <c r="AU222" i="8"/>
  <c r="AU206" i="8"/>
  <c r="AU230" i="8"/>
  <c r="AV297" i="8"/>
  <c r="AV89" i="8" s="1"/>
  <c r="AV24" i="5" s="1"/>
  <c r="AW166" i="9"/>
  <c r="AW5" i="9"/>
  <c r="AW166" i="8"/>
  <c r="AW5" i="8"/>
  <c r="AW166" i="7"/>
  <c r="AW5" i="7"/>
  <c r="AT4" i="13"/>
  <c r="AV169" i="7"/>
  <c r="AV185" i="7"/>
  <c r="AV177" i="7"/>
  <c r="AV187" i="7"/>
  <c r="AV173" i="7"/>
  <c r="AV181" i="7"/>
  <c r="AV197" i="7"/>
  <c r="AV179" i="7"/>
  <c r="AV171" i="7"/>
  <c r="AV189" i="7"/>
  <c r="AV183" i="7"/>
  <c r="AV175" i="7"/>
  <c r="AV191" i="7"/>
  <c r="AV195" i="7"/>
  <c r="AV193" i="7"/>
  <c r="AT83" i="83"/>
  <c r="AT44" i="83"/>
  <c r="AT91" i="83"/>
  <c r="AT12" i="83"/>
  <c r="AT75" i="83"/>
  <c r="AR83" i="84"/>
  <c r="AR91" i="84"/>
  <c r="AR12" i="84"/>
  <c r="AR44" i="84"/>
  <c r="AR75" i="84"/>
  <c r="AV91" i="85"/>
  <c r="AV75" i="85"/>
  <c r="AV83" i="85"/>
  <c r="AV12" i="85"/>
  <c r="AV44" i="85"/>
  <c r="AT231" i="8"/>
  <c r="AT45" i="8" s="1"/>
  <c r="AT22" i="5" s="1"/>
  <c r="AT121" i="82"/>
  <c r="AW69" i="12" s="1"/>
  <c r="AT110" i="82"/>
  <c r="AT117" i="82"/>
  <c r="AT118" i="82"/>
  <c r="AT116" i="82"/>
  <c r="AT114" i="82"/>
  <c r="AT122" i="82"/>
  <c r="AW79" i="12" s="1"/>
  <c r="AT107" i="82"/>
  <c r="AW19" i="12" s="1"/>
  <c r="AT119" i="82"/>
  <c r="AW49" i="12" s="1"/>
  <c r="AT108" i="82"/>
  <c r="AT111" i="82"/>
  <c r="AT115" i="82"/>
  <c r="AT120" i="82"/>
  <c r="AW59" i="12" s="1"/>
  <c r="AT109" i="82"/>
  <c r="AT112" i="82"/>
  <c r="AW29" i="12" s="1"/>
  <c r="AT113" i="82"/>
  <c r="AT101" i="82"/>
  <c r="AT123" i="82" s="1"/>
  <c r="AW89" i="12" s="1"/>
  <c r="AT396" i="7"/>
  <c r="AT155" i="7" s="1"/>
  <c r="AT17" i="5" s="1"/>
  <c r="AU45" i="2"/>
  <c r="AT41" i="2"/>
  <c r="AT46" i="2"/>
  <c r="AX363" i="7"/>
  <c r="AX133" i="7" s="1"/>
  <c r="AX16" i="5" s="1"/>
  <c r="AW294" i="9"/>
  <c r="AW272" i="9"/>
  <c r="AW288" i="9"/>
  <c r="AW278" i="9"/>
  <c r="AW284" i="9"/>
  <c r="AW268" i="9"/>
  <c r="AW282" i="9"/>
  <c r="AW292" i="9"/>
  <c r="AW296" i="9"/>
  <c r="AW286" i="9"/>
  <c r="AW290" i="9"/>
  <c r="AW274" i="9"/>
  <c r="AW270" i="9"/>
  <c r="AW280" i="9"/>
  <c r="AW276" i="9"/>
  <c r="AU303" i="7"/>
  <c r="AU321" i="7"/>
  <c r="AU323" i="7"/>
  <c r="AU307" i="7"/>
  <c r="AU305" i="7"/>
  <c r="AU317" i="7"/>
  <c r="AU329" i="7"/>
  <c r="AU327" i="7"/>
  <c r="AU301" i="7"/>
  <c r="AU311" i="7"/>
  <c r="AU325" i="7"/>
  <c r="AU313" i="7"/>
  <c r="AU309" i="7"/>
  <c r="AU315" i="7"/>
  <c r="AU319" i="7"/>
  <c r="AY356" i="7"/>
  <c r="AY352" i="7"/>
  <c r="AY354" i="7"/>
  <c r="AY334" i="7"/>
  <c r="AY362" i="7"/>
  <c r="AY340" i="7"/>
  <c r="AY336" i="7"/>
  <c r="AY350" i="7"/>
  <c r="AY346" i="7"/>
  <c r="AY338" i="7"/>
  <c r="AY360" i="7"/>
  <c r="AY358" i="7"/>
  <c r="AY344" i="7"/>
  <c r="AY342" i="7"/>
  <c r="AY348" i="7"/>
  <c r="AT330" i="7"/>
  <c r="AT111" i="7" s="1"/>
  <c r="AT15" i="5" s="1"/>
  <c r="AV181" i="8"/>
  <c r="AV193" i="8"/>
  <c r="AV177" i="8"/>
  <c r="AV197" i="8"/>
  <c r="AV171" i="8"/>
  <c r="AV173" i="8"/>
  <c r="AV175" i="8"/>
  <c r="AV179" i="8"/>
  <c r="AV183" i="8"/>
  <c r="AV187" i="8"/>
  <c r="AV189" i="8"/>
  <c r="AV191" i="8"/>
  <c r="AV185" i="8"/>
  <c r="AV169" i="8"/>
  <c r="AV195" i="8"/>
  <c r="AW41" i="12"/>
  <c r="AW280" i="7"/>
  <c r="AW290" i="7"/>
  <c r="AW296" i="7"/>
  <c r="AW274" i="7"/>
  <c r="AW292" i="7"/>
  <c r="AW276" i="7"/>
  <c r="AW294" i="7"/>
  <c r="AW272" i="7"/>
  <c r="AW288" i="7"/>
  <c r="AW282" i="7"/>
  <c r="AW268" i="7"/>
  <c r="AW278" i="7"/>
  <c r="AW286" i="7"/>
  <c r="AW284" i="7"/>
  <c r="AW270" i="7"/>
  <c r="AU327" i="9"/>
  <c r="AU301" i="9"/>
  <c r="AU311" i="9"/>
  <c r="AU317" i="9"/>
  <c r="AU323" i="9"/>
  <c r="AU307" i="9"/>
  <c r="AU319" i="9"/>
  <c r="AU329" i="9"/>
  <c r="AU303" i="9"/>
  <c r="AU313" i="9"/>
  <c r="AU321" i="9"/>
  <c r="AU325" i="9"/>
  <c r="AU305" i="9"/>
  <c r="AU309" i="9"/>
  <c r="AU315" i="9"/>
  <c r="AY340" i="8"/>
  <c r="AY344" i="8"/>
  <c r="AY360" i="8"/>
  <c r="AY356" i="8"/>
  <c r="AY334" i="8"/>
  <c r="AY336" i="8"/>
  <c r="AY350" i="8"/>
  <c r="AY346" i="8"/>
  <c r="AY354" i="8"/>
  <c r="AY338" i="8"/>
  <c r="AY362" i="8"/>
  <c r="AY352" i="8"/>
  <c r="AY358" i="8"/>
  <c r="AY342" i="8"/>
  <c r="AY348" i="8"/>
  <c r="AT61" i="2"/>
  <c r="AS62" i="2"/>
  <c r="AS57" i="2" s="1"/>
  <c r="AV297" i="9"/>
  <c r="AV89" i="9" s="1"/>
  <c r="AV34" i="5" s="1"/>
  <c r="AT77" i="2"/>
  <c r="AS78" i="2"/>
  <c r="AS73" i="2" s="1"/>
  <c r="AW278" i="8"/>
  <c r="AW282" i="8"/>
  <c r="AW286" i="8"/>
  <c r="AW270" i="8"/>
  <c r="AW294" i="8"/>
  <c r="AW292" i="8"/>
  <c r="AW276" i="8"/>
  <c r="AW290" i="8"/>
  <c r="AW274" i="8"/>
  <c r="AW288" i="8"/>
  <c r="AW284" i="8"/>
  <c r="AW272" i="8"/>
  <c r="AW280" i="8"/>
  <c r="AW268" i="8"/>
  <c r="AW296" i="8"/>
  <c r="AU305" i="8"/>
  <c r="AU321" i="8"/>
  <c r="AU319" i="8"/>
  <c r="AU303" i="8"/>
  <c r="AU323" i="8"/>
  <c r="AU329" i="8"/>
  <c r="AU315" i="8"/>
  <c r="AU327" i="8"/>
  <c r="AU307" i="8"/>
  <c r="AU325" i="8"/>
  <c r="AU309" i="8"/>
  <c r="AU311" i="8"/>
  <c r="AU317" i="8"/>
  <c r="AU313" i="8"/>
  <c r="AU301" i="8"/>
  <c r="AY340" i="9"/>
  <c r="AY356" i="9"/>
  <c r="AY346" i="9"/>
  <c r="AY334" i="9"/>
  <c r="AY350" i="9"/>
  <c r="AY362" i="9"/>
  <c r="AY336" i="9"/>
  <c r="AY360" i="9"/>
  <c r="AY338" i="9"/>
  <c r="AY344" i="9"/>
  <c r="AY348" i="9"/>
  <c r="AY354" i="9"/>
  <c r="AY358" i="9"/>
  <c r="AY342" i="9"/>
  <c r="AY352" i="9"/>
  <c r="AX41" i="12" l="1"/>
  <c r="AU231" i="9"/>
  <c r="AU45" i="9" s="1"/>
  <c r="AU32" i="5" s="1"/>
  <c r="AX43" i="12"/>
  <c r="AV100" i="81"/>
  <c r="AV101" i="81" s="1"/>
  <c r="AV123" i="81" s="1"/>
  <c r="AY88" i="12" s="1"/>
  <c r="AV50" i="2"/>
  <c r="AU74" i="2"/>
  <c r="AU100" i="84"/>
  <c r="AU101" i="84" s="1"/>
  <c r="AU123" i="84" s="1"/>
  <c r="AX91" i="12" s="1"/>
  <c r="AW100" i="83"/>
  <c r="AW101" i="83" s="1"/>
  <c r="AW123" i="83" s="1"/>
  <c r="AZ90" i="12" s="1"/>
  <c r="AW66" i="2"/>
  <c r="AW100" i="85"/>
  <c r="AW101" i="85" s="1"/>
  <c r="AW123" i="85" s="1"/>
  <c r="AZ92" i="12" s="1"/>
  <c r="AW82" i="2"/>
  <c r="AU100" i="13"/>
  <c r="AU101" i="13" s="1"/>
  <c r="AU123" i="13" s="1"/>
  <c r="AX87" i="12" s="1"/>
  <c r="AU42" i="2"/>
  <c r="AW39" i="12"/>
  <c r="AW49" i="9"/>
  <c r="AW49" i="8"/>
  <c r="AW49" i="7"/>
  <c r="AT4" i="82"/>
  <c r="AW93" i="9"/>
  <c r="AW93" i="8"/>
  <c r="AW93" i="7"/>
  <c r="AT4" i="84"/>
  <c r="BA115" i="9"/>
  <c r="BA115" i="8"/>
  <c r="BA115" i="7"/>
  <c r="AX4" i="85"/>
  <c r="AY71" i="9"/>
  <c r="AY71" i="8"/>
  <c r="AY71" i="7"/>
  <c r="AV4" i="83"/>
  <c r="AY363" i="9"/>
  <c r="AY133" i="9" s="1"/>
  <c r="AY36" i="5" s="1"/>
  <c r="AU77" i="2"/>
  <c r="AT78" i="2"/>
  <c r="AT73" i="2" s="1"/>
  <c r="AW191" i="8"/>
  <c r="AW195" i="8"/>
  <c r="AW171" i="8"/>
  <c r="AW173" i="8"/>
  <c r="AW175" i="8"/>
  <c r="AW187" i="8"/>
  <c r="AW179" i="8"/>
  <c r="AW183" i="8"/>
  <c r="AW189" i="8"/>
  <c r="AW185" i="8"/>
  <c r="AW181" i="8"/>
  <c r="AW169" i="8"/>
  <c r="AW177" i="8"/>
  <c r="AW197" i="8"/>
  <c r="AW193" i="8"/>
  <c r="AU53" i="2"/>
  <c r="AT54" i="2"/>
  <c r="AT49" i="2" s="1"/>
  <c r="AU396" i="7"/>
  <c r="AU155" i="7" s="1"/>
  <c r="AU17" i="5" s="1"/>
  <c r="AZ356" i="7"/>
  <c r="AZ352" i="7"/>
  <c r="AZ334" i="7"/>
  <c r="AZ362" i="7"/>
  <c r="AZ350" i="7"/>
  <c r="AZ340" i="7"/>
  <c r="AZ336" i="7"/>
  <c r="AZ354" i="7"/>
  <c r="AZ360" i="7"/>
  <c r="AZ338" i="7"/>
  <c r="AZ346" i="7"/>
  <c r="AZ358" i="7"/>
  <c r="AZ344" i="7"/>
  <c r="AZ342" i="7"/>
  <c r="AZ348" i="7"/>
  <c r="AS83" i="84"/>
  <c r="AS44" i="84"/>
  <c r="AS91" i="84"/>
  <c r="AS75" i="84"/>
  <c r="AS12" i="84"/>
  <c r="AS91" i="86"/>
  <c r="AS75" i="86"/>
  <c r="AS83" i="86"/>
  <c r="AS12" i="86"/>
  <c r="AS44" i="86"/>
  <c r="AU330" i="8"/>
  <c r="AU111" i="8" s="1"/>
  <c r="AU25" i="5" s="1"/>
  <c r="AY363" i="8"/>
  <c r="AY133" i="8" s="1"/>
  <c r="AY26" i="5" s="1"/>
  <c r="AW27" i="9"/>
  <c r="AW27" i="8"/>
  <c r="AW27" i="7"/>
  <c r="AT4" i="81"/>
  <c r="AU264" i="8"/>
  <c r="AU67" i="8" s="1"/>
  <c r="AU23" i="5" s="1"/>
  <c r="AZ340" i="9"/>
  <c r="AZ356" i="9"/>
  <c r="AZ346" i="9"/>
  <c r="AZ334" i="9"/>
  <c r="AZ362" i="9"/>
  <c r="AZ350" i="9"/>
  <c r="AZ360" i="9"/>
  <c r="AZ338" i="9"/>
  <c r="AZ336" i="9"/>
  <c r="AZ354" i="9"/>
  <c r="AZ348" i="9"/>
  <c r="AZ344" i="9"/>
  <c r="AZ358" i="9"/>
  <c r="AZ342" i="9"/>
  <c r="AZ352" i="9"/>
  <c r="AV321" i="7"/>
  <c r="AV323" i="7"/>
  <c r="AV303" i="7"/>
  <c r="AV307" i="7"/>
  <c r="AV305" i="7"/>
  <c r="AV317" i="7"/>
  <c r="AV327" i="7"/>
  <c r="AV329" i="7"/>
  <c r="AV301" i="7"/>
  <c r="AV311" i="7"/>
  <c r="AV325" i="7"/>
  <c r="AV313" i="7"/>
  <c r="AV309" i="7"/>
  <c r="AV315" i="7"/>
  <c r="AV319" i="7"/>
  <c r="AV369" i="7"/>
  <c r="AV379" i="7"/>
  <c r="AV395" i="7"/>
  <c r="AV375" i="7"/>
  <c r="AV381" i="7"/>
  <c r="AV367" i="7"/>
  <c r="AV383" i="7"/>
  <c r="AV389" i="7"/>
  <c r="AV393" i="7"/>
  <c r="AV387" i="7"/>
  <c r="AV371" i="7"/>
  <c r="AV373" i="7"/>
  <c r="AV377" i="7"/>
  <c r="AV391" i="7"/>
  <c r="AV385" i="7"/>
  <c r="AU330" i="7"/>
  <c r="AU111" i="7" s="1"/>
  <c r="AU15" i="5" s="1"/>
  <c r="AX166" i="9"/>
  <c r="AX166" i="8"/>
  <c r="AX5" i="9"/>
  <c r="AX166" i="7"/>
  <c r="AX5" i="8"/>
  <c r="AX5" i="7"/>
  <c r="AU4" i="13"/>
  <c r="AW177" i="9"/>
  <c r="AW187" i="9"/>
  <c r="AW171" i="9"/>
  <c r="AW193" i="9"/>
  <c r="AW183" i="9"/>
  <c r="AW173" i="9"/>
  <c r="AW175" i="9"/>
  <c r="AW169" i="9"/>
  <c r="AW189" i="9"/>
  <c r="AW195" i="9"/>
  <c r="AW197" i="9"/>
  <c r="AW191" i="9"/>
  <c r="AW181" i="9"/>
  <c r="AW179" i="9"/>
  <c r="AW185" i="9"/>
  <c r="AU396" i="9"/>
  <c r="AU155" i="9" s="1"/>
  <c r="AU37" i="5" s="1"/>
  <c r="AV321" i="8"/>
  <c r="AV305" i="8"/>
  <c r="AV319" i="8"/>
  <c r="AV303" i="8"/>
  <c r="AV323" i="8"/>
  <c r="AV329" i="8"/>
  <c r="AV315" i="8"/>
  <c r="AV327" i="8"/>
  <c r="AV307" i="8"/>
  <c r="AV325" i="8"/>
  <c r="AV309" i="8"/>
  <c r="AV311" i="8"/>
  <c r="AV317" i="8"/>
  <c r="AV313" i="8"/>
  <c r="AV301" i="8"/>
  <c r="AV369" i="8"/>
  <c r="AV367" i="8"/>
  <c r="AV373" i="8"/>
  <c r="AV389" i="8"/>
  <c r="AV383" i="8"/>
  <c r="AV379" i="8"/>
  <c r="AV395" i="8"/>
  <c r="AV387" i="8"/>
  <c r="AV371" i="8"/>
  <c r="AV381" i="8"/>
  <c r="AV385" i="8"/>
  <c r="AV391" i="8"/>
  <c r="AV377" i="8"/>
  <c r="AV393" i="8"/>
  <c r="AV375" i="8"/>
  <c r="AU330" i="9"/>
  <c r="AU111" i="9" s="1"/>
  <c r="AU35" i="5" s="1"/>
  <c r="AV45" i="2"/>
  <c r="AU41" i="2"/>
  <c r="AU46" i="2"/>
  <c r="AU264" i="9"/>
  <c r="AU67" i="9" s="1"/>
  <c r="AU33" i="5" s="1"/>
  <c r="AW137" i="9"/>
  <c r="AW137" i="8"/>
  <c r="AW137" i="7"/>
  <c r="AT4" i="86"/>
  <c r="AU396" i="8"/>
  <c r="AU155" i="8" s="1"/>
  <c r="AU27" i="5" s="1"/>
  <c r="AW100" i="86"/>
  <c r="AW90" i="2"/>
  <c r="AV112" i="84"/>
  <c r="AY31" i="12" s="1"/>
  <c r="AV120" i="84"/>
  <c r="AY61" i="12" s="1"/>
  <c r="AV113" i="84"/>
  <c r="AV121" i="84"/>
  <c r="AY71" i="12" s="1"/>
  <c r="AV114" i="84"/>
  <c r="AV122" i="84"/>
  <c r="AY81" i="12" s="1"/>
  <c r="AV107" i="84"/>
  <c r="AY21" i="12" s="1"/>
  <c r="AV115" i="84"/>
  <c r="AV108" i="84"/>
  <c r="AV116" i="84"/>
  <c r="AV110" i="84"/>
  <c r="AV118" i="84"/>
  <c r="AV111" i="84"/>
  <c r="AV119" i="84"/>
  <c r="AY51" i="12" s="1"/>
  <c r="AV109" i="84"/>
  <c r="AV117" i="84"/>
  <c r="AV311" i="9"/>
  <c r="AV317" i="9"/>
  <c r="AV301" i="9"/>
  <c r="AV327" i="9"/>
  <c r="AV323" i="9"/>
  <c r="AV307" i="9"/>
  <c r="AV319" i="9"/>
  <c r="AV329" i="9"/>
  <c r="AV313" i="9"/>
  <c r="AV303" i="9"/>
  <c r="AV321" i="9"/>
  <c r="AV325" i="9"/>
  <c r="AV309" i="9"/>
  <c r="AV305" i="9"/>
  <c r="AV315" i="9"/>
  <c r="AV367" i="9"/>
  <c r="AV371" i="9"/>
  <c r="AV395" i="9"/>
  <c r="AV369" i="9"/>
  <c r="AV379" i="9"/>
  <c r="AV389" i="9"/>
  <c r="AV387" i="9"/>
  <c r="AV383" i="9"/>
  <c r="AV393" i="9"/>
  <c r="AV391" i="9"/>
  <c r="AV385" i="9"/>
  <c r="AV375" i="9"/>
  <c r="AV373" i="9"/>
  <c r="AV381" i="9"/>
  <c r="AV377" i="9"/>
  <c r="AU61" i="2"/>
  <c r="AT62" i="2"/>
  <c r="AT57" i="2" s="1"/>
  <c r="AV100" i="82"/>
  <c r="AV58" i="2"/>
  <c r="AV122" i="86"/>
  <c r="AY83" i="12" s="1"/>
  <c r="AV118" i="86"/>
  <c r="AV114" i="86"/>
  <c r="AV101" i="86"/>
  <c r="AV123" i="86" s="1"/>
  <c r="AY93" i="12" s="1"/>
  <c r="AV109" i="86"/>
  <c r="AV110" i="86"/>
  <c r="AV115" i="86"/>
  <c r="AV119" i="86"/>
  <c r="AY53" i="12" s="1"/>
  <c r="AV107" i="86"/>
  <c r="AY23" i="12" s="1"/>
  <c r="AV116" i="86"/>
  <c r="AV112" i="86"/>
  <c r="AY33" i="12" s="1"/>
  <c r="AV113" i="86"/>
  <c r="AV121" i="86"/>
  <c r="AY73" i="12" s="1"/>
  <c r="AV111" i="86"/>
  <c r="AV108" i="86"/>
  <c r="AV120" i="86"/>
  <c r="AY63" i="12" s="1"/>
  <c r="AV117" i="86"/>
  <c r="AY85" i="2"/>
  <c r="AX81" i="2"/>
  <c r="AX86" i="2"/>
  <c r="AW69" i="2"/>
  <c r="AV65" i="2"/>
  <c r="AV70" i="2"/>
  <c r="AS44" i="81"/>
  <c r="AS91" i="81"/>
  <c r="AS83" i="81"/>
  <c r="AS75" i="81"/>
  <c r="AS12" i="81"/>
  <c r="AU83" i="83"/>
  <c r="AU12" i="83"/>
  <c r="AU91" i="83"/>
  <c r="AU75" i="83"/>
  <c r="AU44" i="83"/>
  <c r="AS44" i="82"/>
  <c r="AS83" i="82"/>
  <c r="AS75" i="82"/>
  <c r="AS91" i="82"/>
  <c r="AS12" i="82"/>
  <c r="AY363" i="7"/>
  <c r="AY133" i="7" s="1"/>
  <c r="AY16" i="5" s="1"/>
  <c r="AT44" i="13"/>
  <c r="AT12" i="13"/>
  <c r="AT91" i="13"/>
  <c r="AT83" i="13"/>
  <c r="AT75" i="13"/>
  <c r="AU231" i="8"/>
  <c r="AU45" i="8" s="1"/>
  <c r="AU22" i="5" s="1"/>
  <c r="AU119" i="82"/>
  <c r="AX49" i="12" s="1"/>
  <c r="AU118" i="82"/>
  <c r="AU117" i="82"/>
  <c r="AU111" i="82"/>
  <c r="AU116" i="82"/>
  <c r="AU110" i="82"/>
  <c r="AU115" i="82"/>
  <c r="AU109" i="82"/>
  <c r="AU122" i="82"/>
  <c r="AX79" i="12" s="1"/>
  <c r="AU114" i="82"/>
  <c r="AU108" i="82"/>
  <c r="AU121" i="82"/>
  <c r="AX69" i="12" s="1"/>
  <c r="AU112" i="82"/>
  <c r="AX29" i="12" s="1"/>
  <c r="AU107" i="82"/>
  <c r="AX19" i="12" s="1"/>
  <c r="AU120" i="82"/>
  <c r="AX59" i="12" s="1"/>
  <c r="AU113" i="82"/>
  <c r="AU101" i="82"/>
  <c r="AU123" i="82" s="1"/>
  <c r="AX89" i="12" s="1"/>
  <c r="AU93" i="2"/>
  <c r="AT94" i="2"/>
  <c r="AT89" i="2" s="1"/>
  <c r="AU264" i="7"/>
  <c r="AU67" i="7" s="1"/>
  <c r="AU13" i="5" s="1"/>
  <c r="AU231" i="7"/>
  <c r="AU45" i="7" s="1"/>
  <c r="AU12" i="5" s="1"/>
  <c r="AV198" i="9"/>
  <c r="AV23" i="9" s="1"/>
  <c r="AV31" i="5" s="1"/>
  <c r="AV208" i="7"/>
  <c r="AV224" i="7"/>
  <c r="AV206" i="7"/>
  <c r="AV222" i="7"/>
  <c r="AV214" i="7"/>
  <c r="AV204" i="7"/>
  <c r="AV220" i="7"/>
  <c r="AV228" i="7"/>
  <c r="AV216" i="7"/>
  <c r="AV226" i="7"/>
  <c r="AV212" i="7"/>
  <c r="AV210" i="7"/>
  <c r="AV230" i="7"/>
  <c r="AV218" i="7"/>
  <c r="AV202" i="7"/>
  <c r="AX296" i="7"/>
  <c r="AX290" i="7"/>
  <c r="AX280" i="7"/>
  <c r="AX274" i="7"/>
  <c r="AX292" i="7"/>
  <c r="AX294" i="7"/>
  <c r="AX276" i="7"/>
  <c r="AX282" i="7"/>
  <c r="AX272" i="7"/>
  <c r="AX288" i="7"/>
  <c r="AX268" i="7"/>
  <c r="AX278" i="7"/>
  <c r="AX286" i="7"/>
  <c r="AX284" i="7"/>
  <c r="AX270" i="7"/>
  <c r="AV247" i="7"/>
  <c r="AV261" i="7"/>
  <c r="AV263" i="7"/>
  <c r="AV245" i="7"/>
  <c r="AV251" i="7"/>
  <c r="AV255" i="7"/>
  <c r="AV235" i="7"/>
  <c r="AV253" i="7"/>
  <c r="AV239" i="7"/>
  <c r="AV257" i="7"/>
  <c r="AV241" i="7"/>
  <c r="AV249" i="7"/>
  <c r="AV237" i="7"/>
  <c r="AV259" i="7"/>
  <c r="AV243" i="7"/>
  <c r="AV198" i="8"/>
  <c r="AV23" i="8" s="1"/>
  <c r="AV21" i="5" s="1"/>
  <c r="AV198" i="7"/>
  <c r="AV23" i="7" s="1"/>
  <c r="AV11" i="5" s="1"/>
  <c r="AW169" i="7"/>
  <c r="AW185" i="7"/>
  <c r="AW189" i="7"/>
  <c r="AW193" i="7"/>
  <c r="AW181" i="7"/>
  <c r="AW179" i="7"/>
  <c r="AW197" i="7"/>
  <c r="AW195" i="7"/>
  <c r="AW183" i="7"/>
  <c r="AW171" i="7"/>
  <c r="AW177" i="7"/>
  <c r="AW173" i="7"/>
  <c r="AW191" i="7"/>
  <c r="AW187" i="7"/>
  <c r="AW175" i="7"/>
  <c r="AW91" i="85"/>
  <c r="AW44" i="85"/>
  <c r="AW75" i="85"/>
  <c r="AW83" i="85"/>
  <c r="AW12" i="85"/>
  <c r="AV216" i="8"/>
  <c r="AV204" i="8"/>
  <c r="AV224" i="8"/>
  <c r="AV220" i="8"/>
  <c r="AV208" i="8"/>
  <c r="AV202" i="8"/>
  <c r="AV218" i="8"/>
  <c r="AV226" i="8"/>
  <c r="AV210" i="8"/>
  <c r="AV214" i="8"/>
  <c r="AV228" i="8"/>
  <c r="AV212" i="8"/>
  <c r="AV222" i="8"/>
  <c r="AV206" i="8"/>
  <c r="AV230" i="8"/>
  <c r="AX278" i="8"/>
  <c r="AX282" i="8"/>
  <c r="AX286" i="8"/>
  <c r="AX270" i="8"/>
  <c r="AX294" i="8"/>
  <c r="AX292" i="8"/>
  <c r="AX276" i="8"/>
  <c r="AX290" i="8"/>
  <c r="AX288" i="8"/>
  <c r="AX274" i="8"/>
  <c r="AX284" i="8"/>
  <c r="AX272" i="8"/>
  <c r="AX280" i="8"/>
  <c r="AX268" i="8"/>
  <c r="AX296" i="8"/>
  <c r="AV255" i="8"/>
  <c r="AV239" i="8"/>
  <c r="AV263" i="8"/>
  <c r="AV257" i="8"/>
  <c r="AV259" i="8"/>
  <c r="AV241" i="8"/>
  <c r="AV251" i="8"/>
  <c r="AV235" i="8"/>
  <c r="AV237" i="8"/>
  <c r="AV253" i="8"/>
  <c r="AV245" i="8"/>
  <c r="AV261" i="8"/>
  <c r="AV247" i="8"/>
  <c r="AV243" i="8"/>
  <c r="AV249" i="8"/>
  <c r="AW297" i="8"/>
  <c r="AW89" i="8" s="1"/>
  <c r="AW24" i="5" s="1"/>
  <c r="AW297" i="7"/>
  <c r="AW89" i="7" s="1"/>
  <c r="AW14" i="5" s="1"/>
  <c r="AW297" i="9"/>
  <c r="AW89" i="9" s="1"/>
  <c r="AW34" i="5" s="1"/>
  <c r="AZ344" i="8"/>
  <c r="AZ356" i="8"/>
  <c r="AZ360" i="8"/>
  <c r="AZ340" i="8"/>
  <c r="AZ354" i="8"/>
  <c r="AZ338" i="8"/>
  <c r="AZ336" i="8"/>
  <c r="AZ350" i="8"/>
  <c r="AZ346" i="8"/>
  <c r="AZ334" i="8"/>
  <c r="AZ362" i="8"/>
  <c r="AZ352" i="8"/>
  <c r="AZ358" i="8"/>
  <c r="AZ342" i="8"/>
  <c r="AZ348" i="8"/>
  <c r="AV206" i="9"/>
  <c r="AV216" i="9"/>
  <c r="AV222" i="9"/>
  <c r="AV210" i="9"/>
  <c r="AV208" i="9"/>
  <c r="AV212" i="9"/>
  <c r="AV226" i="9"/>
  <c r="AV230" i="9"/>
  <c r="AV214" i="9"/>
  <c r="AV202" i="9"/>
  <c r="AV220" i="9"/>
  <c r="AV218" i="9"/>
  <c r="AV228" i="9"/>
  <c r="AV224" i="9"/>
  <c r="AV204" i="9"/>
  <c r="AX294" i="9"/>
  <c r="AX272" i="9"/>
  <c r="AX278" i="9"/>
  <c r="AX288" i="9"/>
  <c r="AX284" i="9"/>
  <c r="AX268" i="9"/>
  <c r="AX282" i="9"/>
  <c r="AX292" i="9"/>
  <c r="AX296" i="9"/>
  <c r="AX290" i="9"/>
  <c r="AX286" i="9"/>
  <c r="AX274" i="9"/>
  <c r="AX270" i="9"/>
  <c r="AX280" i="9"/>
  <c r="AX276" i="9"/>
  <c r="AV245" i="9"/>
  <c r="AV255" i="9"/>
  <c r="AV261" i="9"/>
  <c r="AV239" i="9"/>
  <c r="AV237" i="9"/>
  <c r="AV253" i="9"/>
  <c r="AV243" i="9"/>
  <c r="AV263" i="9"/>
  <c r="AV241" i="9"/>
  <c r="AV251" i="9"/>
  <c r="AV257" i="9"/>
  <c r="AV235" i="9"/>
  <c r="AV259" i="9"/>
  <c r="AV249" i="9"/>
  <c r="AV247" i="9"/>
  <c r="AY41" i="12" l="1"/>
  <c r="AX100" i="83"/>
  <c r="AX101" i="83" s="1"/>
  <c r="AX123" i="83" s="1"/>
  <c r="BA90" i="12" s="1"/>
  <c r="AX66" i="2"/>
  <c r="AV100" i="84"/>
  <c r="AV101" i="84" s="1"/>
  <c r="AV123" i="84" s="1"/>
  <c r="AY91" i="12" s="1"/>
  <c r="AV74" i="2"/>
  <c r="AW100" i="81"/>
  <c r="AW101" i="81" s="1"/>
  <c r="AW123" i="81" s="1"/>
  <c r="AZ88" i="12" s="1"/>
  <c r="AW50" i="2"/>
  <c r="AX297" i="9"/>
  <c r="AX89" i="9" s="1"/>
  <c r="AX34" i="5" s="1"/>
  <c r="AX100" i="85"/>
  <c r="AX82" i="2"/>
  <c r="AV264" i="9"/>
  <c r="AV67" i="9" s="1"/>
  <c r="AV33" i="5" s="1"/>
  <c r="AW198" i="9"/>
  <c r="AW23" i="9" s="1"/>
  <c r="AW31" i="5" s="1"/>
  <c r="AV42" i="2"/>
  <c r="AV100" i="13"/>
  <c r="AV101" i="13" s="1"/>
  <c r="AV123" i="13" s="1"/>
  <c r="AY87" i="12" s="1"/>
  <c r="AX49" i="9"/>
  <c r="AX49" i="8"/>
  <c r="AX49" i="7"/>
  <c r="AU4" i="82"/>
  <c r="AX27" i="9"/>
  <c r="AX27" i="8"/>
  <c r="AX27" i="7"/>
  <c r="AU4" i="81"/>
  <c r="AX93" i="9"/>
  <c r="AX93" i="7"/>
  <c r="AX93" i="8"/>
  <c r="AU4" i="84"/>
  <c r="AX137" i="9"/>
  <c r="AX137" i="7"/>
  <c r="AX137" i="8"/>
  <c r="AU4" i="86"/>
  <c r="AX297" i="7"/>
  <c r="AX89" i="7" s="1"/>
  <c r="AX14" i="5" s="1"/>
  <c r="AY43" i="12"/>
  <c r="AU62" i="2"/>
  <c r="AU57" i="2" s="1"/>
  <c r="AV61" i="2"/>
  <c r="AX100" i="86"/>
  <c r="AX90" i="2"/>
  <c r="AX179" i="9"/>
  <c r="AX193" i="9"/>
  <c r="AX177" i="9"/>
  <c r="AX183" i="9"/>
  <c r="AX169" i="9"/>
  <c r="AX181" i="9"/>
  <c r="AX171" i="9"/>
  <c r="AX185" i="9"/>
  <c r="AX173" i="9"/>
  <c r="AX191" i="9"/>
  <c r="AX187" i="9"/>
  <c r="AX197" i="9"/>
  <c r="AX175" i="9"/>
  <c r="AX189" i="9"/>
  <c r="AX195" i="9"/>
  <c r="AV396" i="7"/>
  <c r="AV155" i="7" s="1"/>
  <c r="AV17" i="5" s="1"/>
  <c r="AV83" i="83"/>
  <c r="AV44" i="83"/>
  <c r="AV12" i="83"/>
  <c r="AV75" i="83"/>
  <c r="AV91" i="83"/>
  <c r="AT75" i="84"/>
  <c r="AT91" i="84"/>
  <c r="AT83" i="84"/>
  <c r="AT12" i="84"/>
  <c r="AT44" i="84"/>
  <c r="BB115" i="9"/>
  <c r="BB115" i="8"/>
  <c r="BB115" i="7"/>
  <c r="AY4" i="85"/>
  <c r="AW101" i="86"/>
  <c r="AW123" i="86" s="1"/>
  <c r="AZ93" i="12" s="1"/>
  <c r="AW117" i="86"/>
  <c r="AW109" i="86"/>
  <c r="AW116" i="86"/>
  <c r="AW108" i="86"/>
  <c r="AW115" i="86"/>
  <c r="AW107" i="86"/>
  <c r="AZ23" i="12" s="1"/>
  <c r="AW122" i="86"/>
  <c r="AZ83" i="12" s="1"/>
  <c r="AW114" i="86"/>
  <c r="AW121" i="86"/>
  <c r="AZ73" i="12" s="1"/>
  <c r="AW113" i="86"/>
  <c r="AZ43" i="12" s="1"/>
  <c r="AW120" i="86"/>
  <c r="AZ63" i="12" s="1"/>
  <c r="AW112" i="86"/>
  <c r="AZ33" i="12" s="1"/>
  <c r="AW119" i="86"/>
  <c r="AZ53" i="12" s="1"/>
  <c r="AW111" i="86"/>
  <c r="AW110" i="86"/>
  <c r="AW118" i="86"/>
  <c r="AY166" i="9"/>
  <c r="AY5" i="9"/>
  <c r="AY166" i="7"/>
  <c r="AY5" i="8"/>
  <c r="AY166" i="8"/>
  <c r="AY5" i="7"/>
  <c r="AV4" i="13"/>
  <c r="AY290" i="7"/>
  <c r="AY280" i="7"/>
  <c r="AY296" i="7"/>
  <c r="AY292" i="7"/>
  <c r="AY274" i="7"/>
  <c r="AY288" i="7"/>
  <c r="AY276" i="7"/>
  <c r="AY294" i="7"/>
  <c r="AY282" i="7"/>
  <c r="AY272" i="7"/>
  <c r="AY284" i="7"/>
  <c r="AY268" i="7"/>
  <c r="AY278" i="7"/>
  <c r="AY286" i="7"/>
  <c r="AY270" i="7"/>
  <c r="AW323" i="7"/>
  <c r="AW303" i="7"/>
  <c r="AW321" i="7"/>
  <c r="AW301" i="7"/>
  <c r="AW311" i="7"/>
  <c r="AW329" i="7"/>
  <c r="AW307" i="7"/>
  <c r="AW305" i="7"/>
  <c r="AW317" i="7"/>
  <c r="AW327" i="7"/>
  <c r="AW313" i="7"/>
  <c r="AW325" i="7"/>
  <c r="AW315" i="7"/>
  <c r="AW309" i="7"/>
  <c r="AW319" i="7"/>
  <c r="AZ363" i="8"/>
  <c r="AZ133" i="8" s="1"/>
  <c r="AZ26" i="5" s="1"/>
  <c r="AW198" i="7"/>
  <c r="AW23" i="7" s="1"/>
  <c r="AW11" i="5" s="1"/>
  <c r="AZ85" i="2"/>
  <c r="AY86" i="2"/>
  <c r="AY81" i="2" s="1"/>
  <c r="AW45" i="2"/>
  <c r="AV46" i="2"/>
  <c r="AV41" i="2" s="1"/>
  <c r="AV330" i="7"/>
  <c r="AV111" i="7" s="1"/>
  <c r="AV15" i="5" s="1"/>
  <c r="AT44" i="81"/>
  <c r="AT83" i="81"/>
  <c r="AT91" i="81"/>
  <c r="AT12" i="81"/>
  <c r="AT75" i="81"/>
  <c r="AY278" i="8"/>
  <c r="AY282" i="8"/>
  <c r="AY270" i="8"/>
  <c r="AY294" i="8"/>
  <c r="AY286" i="8"/>
  <c r="AY292" i="8"/>
  <c r="AY276" i="8"/>
  <c r="AY290" i="8"/>
  <c r="AY274" i="8"/>
  <c r="AY288" i="8"/>
  <c r="AY284" i="8"/>
  <c r="AY268" i="8"/>
  <c r="AY280" i="8"/>
  <c r="AY272" i="8"/>
  <c r="AY296" i="8"/>
  <c r="AW321" i="8"/>
  <c r="AW305" i="8"/>
  <c r="AW319" i="8"/>
  <c r="AW303" i="8"/>
  <c r="AW323" i="8"/>
  <c r="AW329" i="8"/>
  <c r="AW315" i="8"/>
  <c r="AW327" i="8"/>
  <c r="AW307" i="8"/>
  <c r="AW325" i="8"/>
  <c r="AW309" i="8"/>
  <c r="AW311" i="8"/>
  <c r="AW317" i="8"/>
  <c r="AW313" i="8"/>
  <c r="AW301" i="8"/>
  <c r="AV231" i="7"/>
  <c r="AV45" i="7" s="1"/>
  <c r="AV12" i="5" s="1"/>
  <c r="AT91" i="86"/>
  <c r="AT83" i="86"/>
  <c r="AT75" i="86"/>
  <c r="AT12" i="86"/>
  <c r="AT44" i="86"/>
  <c r="AW108" i="84"/>
  <c r="AW107" i="84"/>
  <c r="AZ21" i="12" s="1"/>
  <c r="AW109" i="84"/>
  <c r="AW117" i="84"/>
  <c r="AW110" i="84"/>
  <c r="AW118" i="84"/>
  <c r="AW111" i="84"/>
  <c r="AW119" i="84"/>
  <c r="AZ51" i="12" s="1"/>
  <c r="AW112" i="84"/>
  <c r="AZ31" i="12" s="1"/>
  <c r="AW120" i="84"/>
  <c r="AZ61" i="12" s="1"/>
  <c r="AW113" i="84"/>
  <c r="AW121" i="84"/>
  <c r="AZ71" i="12" s="1"/>
  <c r="AW114" i="84"/>
  <c r="AW122" i="84"/>
  <c r="AZ81" i="12" s="1"/>
  <c r="AW115" i="84"/>
  <c r="AW116" i="84"/>
  <c r="AW208" i="7"/>
  <c r="AW222" i="7"/>
  <c r="AW224" i="7"/>
  <c r="AW206" i="7"/>
  <c r="AW214" i="7"/>
  <c r="AW204" i="7"/>
  <c r="AW220" i="7"/>
  <c r="AW228" i="7"/>
  <c r="AW216" i="7"/>
  <c r="AW226" i="7"/>
  <c r="AW212" i="7"/>
  <c r="AW210" i="7"/>
  <c r="AW230" i="7"/>
  <c r="AW218" i="7"/>
  <c r="AW202" i="7"/>
  <c r="AU49" i="2"/>
  <c r="AU54" i="2"/>
  <c r="AV53" i="2"/>
  <c r="AY294" i="9"/>
  <c r="AY272" i="9"/>
  <c r="AY288" i="9"/>
  <c r="AY278" i="9"/>
  <c r="AY268" i="9"/>
  <c r="AY284" i="9"/>
  <c r="AY282" i="9"/>
  <c r="AY296" i="9"/>
  <c r="AY290" i="9"/>
  <c r="AY286" i="9"/>
  <c r="AY292" i="9"/>
  <c r="AY280" i="9"/>
  <c r="AY270" i="9"/>
  <c r="AY274" i="9"/>
  <c r="AY276" i="9"/>
  <c r="AW311" i="9"/>
  <c r="AW317" i="9"/>
  <c r="AW301" i="9"/>
  <c r="AW327" i="9"/>
  <c r="AW323" i="9"/>
  <c r="AW307" i="9"/>
  <c r="AW329" i="9"/>
  <c r="AW319" i="9"/>
  <c r="AW313" i="9"/>
  <c r="AW303" i="9"/>
  <c r="AW321" i="9"/>
  <c r="AW325" i="9"/>
  <c r="AW309" i="9"/>
  <c r="AW305" i="9"/>
  <c r="AW315" i="9"/>
  <c r="AV264" i="8"/>
  <c r="AV67" i="8" s="1"/>
  <c r="AV23" i="5" s="1"/>
  <c r="AW100" i="82"/>
  <c r="AW58" i="2"/>
  <c r="AW369" i="7"/>
  <c r="AW379" i="7"/>
  <c r="AW395" i="7"/>
  <c r="AW375" i="7"/>
  <c r="AW381" i="7"/>
  <c r="AW367" i="7"/>
  <c r="AW383" i="7"/>
  <c r="AW389" i="7"/>
  <c r="AW387" i="7"/>
  <c r="AW371" i="7"/>
  <c r="AW393" i="7"/>
  <c r="AW373" i="7"/>
  <c r="AW377" i="7"/>
  <c r="AW391" i="7"/>
  <c r="AW385" i="7"/>
  <c r="AV396" i="8"/>
  <c r="AV155" i="8" s="1"/>
  <c r="AV27" i="5" s="1"/>
  <c r="AV330" i="8"/>
  <c r="AV111" i="8" s="1"/>
  <c r="AV25" i="5" s="1"/>
  <c r="AU75" i="13"/>
  <c r="AU83" i="13"/>
  <c r="AU44" i="13"/>
  <c r="AU91" i="13"/>
  <c r="AU12" i="13"/>
  <c r="AZ363" i="9"/>
  <c r="AZ133" i="9" s="1"/>
  <c r="AZ36" i="5" s="1"/>
  <c r="AW224" i="8"/>
  <c r="AW204" i="8"/>
  <c r="AW216" i="8"/>
  <c r="AW220" i="8"/>
  <c r="AW208" i="8"/>
  <c r="AW202" i="8"/>
  <c r="AW218" i="8"/>
  <c r="AW226" i="8"/>
  <c r="AW214" i="8"/>
  <c r="AW210" i="8"/>
  <c r="AW228" i="8"/>
  <c r="AW222" i="8"/>
  <c r="AW212" i="8"/>
  <c r="AW230" i="8"/>
  <c r="AW206" i="8"/>
  <c r="AX91" i="85"/>
  <c r="AX44" i="85"/>
  <c r="AX12" i="85"/>
  <c r="AX83" i="85"/>
  <c r="AX75" i="85"/>
  <c r="AT91" i="82"/>
  <c r="AT12" i="82"/>
  <c r="AT75" i="82"/>
  <c r="AT83" i="82"/>
  <c r="AT44" i="82"/>
  <c r="AU94" i="2"/>
  <c r="AU89" i="2" s="1"/>
  <c r="AV93" i="2"/>
  <c r="AV107" i="82"/>
  <c r="AY19" i="12" s="1"/>
  <c r="AV118" i="82"/>
  <c r="AV108" i="82"/>
  <c r="AV114" i="82"/>
  <c r="AV115" i="82"/>
  <c r="AV121" i="82"/>
  <c r="AY69" i="12" s="1"/>
  <c r="AV119" i="82"/>
  <c r="AY49" i="12" s="1"/>
  <c r="AV122" i="82"/>
  <c r="AY79" i="12" s="1"/>
  <c r="AV116" i="82"/>
  <c r="AV111" i="82"/>
  <c r="AV109" i="82"/>
  <c r="AV110" i="82"/>
  <c r="AV117" i="82"/>
  <c r="AV120" i="82"/>
  <c r="AY59" i="12" s="1"/>
  <c r="AV113" i="82"/>
  <c r="AV112" i="82"/>
  <c r="AY29" i="12" s="1"/>
  <c r="AV101" i="82"/>
  <c r="AV123" i="82" s="1"/>
  <c r="AY89" i="12" s="1"/>
  <c r="AV396" i="9"/>
  <c r="AV155" i="9" s="1"/>
  <c r="AV37" i="5" s="1"/>
  <c r="AW367" i="8"/>
  <c r="AW373" i="8"/>
  <c r="AW389" i="8"/>
  <c r="AW369" i="8"/>
  <c r="AW383" i="8"/>
  <c r="AW379" i="8"/>
  <c r="AW387" i="8"/>
  <c r="AW395" i="8"/>
  <c r="AW385" i="8"/>
  <c r="AW391" i="8"/>
  <c r="AW377" i="8"/>
  <c r="AW393" i="8"/>
  <c r="AW375" i="8"/>
  <c r="AW371" i="8"/>
  <c r="AW381" i="8"/>
  <c r="AX169" i="7"/>
  <c r="AX185" i="7"/>
  <c r="AX179" i="7"/>
  <c r="AX195" i="7"/>
  <c r="AX183" i="7"/>
  <c r="AX197" i="7"/>
  <c r="AX171" i="7"/>
  <c r="AX173" i="7"/>
  <c r="AX177" i="7"/>
  <c r="AX189" i="7"/>
  <c r="AX187" i="7"/>
  <c r="AX181" i="7"/>
  <c r="AX175" i="7"/>
  <c r="AX191" i="7"/>
  <c r="AX193" i="7"/>
  <c r="AW222" i="9"/>
  <c r="AW216" i="9"/>
  <c r="AW206" i="9"/>
  <c r="AW210" i="9"/>
  <c r="AW208" i="9"/>
  <c r="AW230" i="9"/>
  <c r="AW226" i="9"/>
  <c r="AW212" i="9"/>
  <c r="AW202" i="9"/>
  <c r="AW214" i="9"/>
  <c r="AW220" i="9"/>
  <c r="AW228" i="9"/>
  <c r="AW204" i="9"/>
  <c r="AW218" i="9"/>
  <c r="AW224" i="9"/>
  <c r="AZ363" i="7"/>
  <c r="AZ133" i="7" s="1"/>
  <c r="AZ16" i="5" s="1"/>
  <c r="BA356" i="7"/>
  <c r="BA352" i="7"/>
  <c r="BA354" i="7"/>
  <c r="BA334" i="7"/>
  <c r="BA362" i="7"/>
  <c r="BA350" i="7"/>
  <c r="BA336" i="7"/>
  <c r="BA340" i="7"/>
  <c r="BA360" i="7"/>
  <c r="BA338" i="7"/>
  <c r="BA346" i="7"/>
  <c r="BA358" i="7"/>
  <c r="BA344" i="7"/>
  <c r="BA342" i="7"/>
  <c r="BA348" i="7"/>
  <c r="AW263" i="7"/>
  <c r="AW261" i="7"/>
  <c r="AW245" i="7"/>
  <c r="AW247" i="7"/>
  <c r="AW251" i="7"/>
  <c r="AW255" i="7"/>
  <c r="AW235" i="7"/>
  <c r="AW253" i="7"/>
  <c r="AW239" i="7"/>
  <c r="AW257" i="7"/>
  <c r="AW241" i="7"/>
  <c r="AW249" i="7"/>
  <c r="AW237" i="7"/>
  <c r="AW259" i="7"/>
  <c r="AW243" i="7"/>
  <c r="AV231" i="9"/>
  <c r="AV45" i="9" s="1"/>
  <c r="AV32" i="5" s="1"/>
  <c r="AV231" i="8"/>
  <c r="AV45" i="8" s="1"/>
  <c r="AV22" i="5" s="1"/>
  <c r="AZ71" i="9"/>
  <c r="AZ71" i="8"/>
  <c r="AZ71" i="7"/>
  <c r="AW4" i="83"/>
  <c r="AW367" i="9"/>
  <c r="AW371" i="9"/>
  <c r="AW395" i="9"/>
  <c r="AW369" i="9"/>
  <c r="AW389" i="9"/>
  <c r="AW379" i="9"/>
  <c r="AW387" i="9"/>
  <c r="AW383" i="9"/>
  <c r="AW373" i="9"/>
  <c r="AW375" i="9"/>
  <c r="AW377" i="9"/>
  <c r="AW385" i="9"/>
  <c r="AW381" i="9"/>
  <c r="AW393" i="9"/>
  <c r="AW391" i="9"/>
  <c r="AX169" i="8"/>
  <c r="AX177" i="8"/>
  <c r="AX197" i="8"/>
  <c r="AX181" i="8"/>
  <c r="AX189" i="8"/>
  <c r="AX191" i="8"/>
  <c r="AX171" i="8"/>
  <c r="AX195" i="8"/>
  <c r="AX193" i="8"/>
  <c r="AX173" i="8"/>
  <c r="AX175" i="8"/>
  <c r="AX179" i="8"/>
  <c r="AX185" i="8"/>
  <c r="AX183" i="8"/>
  <c r="AX187" i="8"/>
  <c r="AW198" i="8"/>
  <c r="AW23" i="8" s="1"/>
  <c r="AW21" i="5" s="1"/>
  <c r="AV77" i="2"/>
  <c r="AU78" i="2"/>
  <c r="AU73" i="2" s="1"/>
  <c r="BA344" i="8"/>
  <c r="BA360" i="8"/>
  <c r="BA356" i="8"/>
  <c r="BA340" i="8"/>
  <c r="BA336" i="8"/>
  <c r="BA346" i="8"/>
  <c r="BA350" i="8"/>
  <c r="BA334" i="8"/>
  <c r="BA354" i="8"/>
  <c r="BA338" i="8"/>
  <c r="BA362" i="8"/>
  <c r="BA352" i="8"/>
  <c r="BA342" i="8"/>
  <c r="BA358" i="8"/>
  <c r="BA348" i="8"/>
  <c r="AW255" i="8"/>
  <c r="AW239" i="8"/>
  <c r="AW263" i="8"/>
  <c r="AW257" i="8"/>
  <c r="AW259" i="8"/>
  <c r="AW241" i="8"/>
  <c r="AW251" i="8"/>
  <c r="AW235" i="8"/>
  <c r="AW253" i="8"/>
  <c r="AW245" i="8"/>
  <c r="AW261" i="8"/>
  <c r="AW247" i="8"/>
  <c r="AW243" i="8"/>
  <c r="AW237" i="8"/>
  <c r="AW249" i="8"/>
  <c r="AX297" i="8"/>
  <c r="AX89" i="8" s="1"/>
  <c r="AX24" i="5" s="1"/>
  <c r="AV264" i="7"/>
  <c r="AV67" i="7" s="1"/>
  <c r="AV13" i="5" s="1"/>
  <c r="AX39" i="12"/>
  <c r="AX69" i="2"/>
  <c r="AW70" i="2"/>
  <c r="AW65" i="2" s="1"/>
  <c r="AV330" i="9"/>
  <c r="AV111" i="9" s="1"/>
  <c r="AV35" i="5" s="1"/>
  <c r="BA356" i="9"/>
  <c r="BA334" i="9"/>
  <c r="BA340" i="9"/>
  <c r="BA362" i="9"/>
  <c r="BA346" i="9"/>
  <c r="BA350" i="9"/>
  <c r="BA338" i="9"/>
  <c r="BA336" i="9"/>
  <c r="BA360" i="9"/>
  <c r="BA354" i="9"/>
  <c r="BA348" i="9"/>
  <c r="BA344" i="9"/>
  <c r="BA358" i="9"/>
  <c r="BA342" i="9"/>
  <c r="BA352" i="9"/>
  <c r="AW239" i="9"/>
  <c r="AW255" i="9"/>
  <c r="AW261" i="9"/>
  <c r="AW245" i="9"/>
  <c r="AW253" i="9"/>
  <c r="AW237" i="9"/>
  <c r="AW243" i="9"/>
  <c r="AW247" i="9"/>
  <c r="AW257" i="9"/>
  <c r="AW241" i="9"/>
  <c r="AW251" i="9"/>
  <c r="AW263" i="9"/>
  <c r="AW235" i="9"/>
  <c r="AW259" i="9"/>
  <c r="AW249" i="9"/>
  <c r="AW264" i="9" l="1"/>
  <c r="AW67" i="9" s="1"/>
  <c r="AW33" i="5" s="1"/>
  <c r="AX116" i="85"/>
  <c r="C116" i="85" s="1"/>
  <c r="B116" i="85" s="1"/>
  <c r="B70" i="85" s="1"/>
  <c r="AX101" i="85"/>
  <c r="AX123" i="85" s="1"/>
  <c r="BA92" i="12" s="1"/>
  <c r="AX100" i="81"/>
  <c r="AX101" i="81" s="1"/>
  <c r="AX123" i="81" s="1"/>
  <c r="BA88" i="12" s="1"/>
  <c r="AX50" i="2"/>
  <c r="AZ41" i="12"/>
  <c r="AW74" i="2"/>
  <c r="AW100" i="84"/>
  <c r="AW101" i="84" s="1"/>
  <c r="AW123" i="84" s="1"/>
  <c r="AZ91" i="12" s="1"/>
  <c r="AW231" i="8"/>
  <c r="AW45" i="8" s="1"/>
  <c r="AW22" i="5" s="1"/>
  <c r="AY100" i="83"/>
  <c r="AY101" i="83" s="1"/>
  <c r="AY123" i="83" s="1"/>
  <c r="BB90" i="12" s="1"/>
  <c r="AY66" i="2"/>
  <c r="AW396" i="8"/>
  <c r="AW155" i="8" s="1"/>
  <c r="AW27" i="5" s="1"/>
  <c r="AY100" i="85"/>
  <c r="AY82" i="2"/>
  <c r="AX198" i="9"/>
  <c r="AX23" i="9" s="1"/>
  <c r="AX31" i="5" s="1"/>
  <c r="AW100" i="13"/>
  <c r="AW101" i="13" s="1"/>
  <c r="AW123" i="13" s="1"/>
  <c r="AZ87" i="12" s="1"/>
  <c r="AW42" i="2"/>
  <c r="BA71" i="9"/>
  <c r="BA71" i="8"/>
  <c r="BA71" i="7"/>
  <c r="AX4" i="83"/>
  <c r="AZ5" i="9"/>
  <c r="AZ166" i="8"/>
  <c r="AZ166" i="9"/>
  <c r="AZ166" i="7"/>
  <c r="AZ5" i="8"/>
  <c r="AZ5" i="7"/>
  <c r="AW4" i="13"/>
  <c r="AY93" i="9"/>
  <c r="AY93" i="8"/>
  <c r="AY93" i="7"/>
  <c r="AV4" i="84"/>
  <c r="BC115" i="8"/>
  <c r="BC115" i="9"/>
  <c r="BC115" i="7"/>
  <c r="AZ4" i="85"/>
  <c r="AY49" i="9"/>
  <c r="AY49" i="8"/>
  <c r="AY49" i="7"/>
  <c r="AV4" i="82"/>
  <c r="AY137" i="9"/>
  <c r="AY137" i="8"/>
  <c r="AY137" i="7"/>
  <c r="AV4" i="86"/>
  <c r="AZ294" i="8"/>
  <c r="AZ286" i="8"/>
  <c r="AZ282" i="8"/>
  <c r="AZ270" i="8"/>
  <c r="AZ278" i="8"/>
  <c r="AZ292" i="8"/>
  <c r="AZ276" i="8"/>
  <c r="AZ290" i="8"/>
  <c r="AZ288" i="8"/>
  <c r="AZ274" i="8"/>
  <c r="AZ284" i="8"/>
  <c r="AZ268" i="8"/>
  <c r="AZ280" i="8"/>
  <c r="AZ272" i="8"/>
  <c r="AZ296" i="8"/>
  <c r="AW330" i="9"/>
  <c r="AW111" i="9" s="1"/>
  <c r="AW35" i="5" s="1"/>
  <c r="AY27" i="9"/>
  <c r="AY27" i="8"/>
  <c r="AY27" i="7"/>
  <c r="AV4" i="81"/>
  <c r="AW330" i="8"/>
  <c r="AW111" i="8" s="1"/>
  <c r="AW25" i="5" s="1"/>
  <c r="AY297" i="7"/>
  <c r="AY89" i="7" s="1"/>
  <c r="AY14" i="5" s="1"/>
  <c r="AY173" i="9"/>
  <c r="AY189" i="9"/>
  <c r="AY177" i="9"/>
  <c r="AY193" i="9"/>
  <c r="AY183" i="9"/>
  <c r="AY179" i="9"/>
  <c r="AY197" i="9"/>
  <c r="AY169" i="9"/>
  <c r="AY195" i="9"/>
  <c r="AY181" i="9"/>
  <c r="AY171" i="9"/>
  <c r="AY185" i="9"/>
  <c r="AY191" i="9"/>
  <c r="AY175" i="9"/>
  <c r="AY187" i="9"/>
  <c r="AU83" i="86"/>
  <c r="AU12" i="86"/>
  <c r="AU91" i="86"/>
  <c r="AU44" i="86"/>
  <c r="AU75" i="86"/>
  <c r="AU83" i="81"/>
  <c r="AU91" i="81"/>
  <c r="AU44" i="81"/>
  <c r="AU12" i="81"/>
  <c r="AU75" i="81"/>
  <c r="BA363" i="8"/>
  <c r="BA133" i="8" s="1"/>
  <c r="BA26" i="5" s="1"/>
  <c r="AZ272" i="9"/>
  <c r="AZ278" i="9"/>
  <c r="AZ288" i="9"/>
  <c r="AZ294" i="9"/>
  <c r="AZ284" i="9"/>
  <c r="AZ268" i="9"/>
  <c r="AZ282" i="9"/>
  <c r="AZ296" i="9"/>
  <c r="AZ290" i="9"/>
  <c r="AZ286" i="9"/>
  <c r="AZ292" i="9"/>
  <c r="AZ280" i="9"/>
  <c r="AZ274" i="9"/>
  <c r="AZ270" i="9"/>
  <c r="AZ276" i="9"/>
  <c r="AY100" i="86"/>
  <c r="AY90" i="2"/>
  <c r="AX369" i="8"/>
  <c r="AX367" i="8"/>
  <c r="AX373" i="8"/>
  <c r="AX389" i="8"/>
  <c r="AX379" i="8"/>
  <c r="AX383" i="8"/>
  <c r="AX387" i="8"/>
  <c r="AX395" i="8"/>
  <c r="AX375" i="8"/>
  <c r="AX393" i="8"/>
  <c r="AX385" i="8"/>
  <c r="AX381" i="8"/>
  <c r="AX377" i="8"/>
  <c r="AX371" i="8"/>
  <c r="AX391" i="8"/>
  <c r="AX208" i="7"/>
  <c r="AX224" i="7"/>
  <c r="AX222" i="7"/>
  <c r="AX206" i="7"/>
  <c r="AX214" i="7"/>
  <c r="AX220" i="7"/>
  <c r="AX204" i="7"/>
  <c r="AX216" i="7"/>
  <c r="AX226" i="7"/>
  <c r="AX212" i="7"/>
  <c r="AX228" i="7"/>
  <c r="AX210" i="7"/>
  <c r="AX230" i="7"/>
  <c r="AX218" i="7"/>
  <c r="AX202" i="7"/>
  <c r="AY69" i="2"/>
  <c r="AX65" i="2"/>
  <c r="AX70" i="2"/>
  <c r="AW264" i="8"/>
  <c r="AW67" i="8" s="1"/>
  <c r="AW23" i="5" s="1"/>
  <c r="AW396" i="7"/>
  <c r="AW155" i="7" s="1"/>
  <c r="AW17" i="5" s="1"/>
  <c r="BA85" i="2"/>
  <c r="AZ86" i="2"/>
  <c r="AZ81" i="2" s="1"/>
  <c r="AX101" i="86"/>
  <c r="AX123" i="86" s="1"/>
  <c r="BA93" i="12" s="1"/>
  <c r="AX122" i="86"/>
  <c r="BA83" i="12" s="1"/>
  <c r="AX121" i="86"/>
  <c r="BA73" i="12" s="1"/>
  <c r="AX120" i="86"/>
  <c r="BA63" i="12" s="1"/>
  <c r="AX119" i="86"/>
  <c r="BA53" i="12" s="1"/>
  <c r="AX118" i="86"/>
  <c r="AX117" i="86"/>
  <c r="AX116" i="86"/>
  <c r="AX115" i="86"/>
  <c r="AX114" i="86"/>
  <c r="AX113" i="86"/>
  <c r="AX112" i="86"/>
  <c r="BA33" i="12" s="1"/>
  <c r="AX111" i="86"/>
  <c r="AX110" i="86"/>
  <c r="AX109" i="86"/>
  <c r="AX108" i="86"/>
  <c r="AX107" i="86"/>
  <c r="BA23" i="12" s="1"/>
  <c r="AX369" i="7"/>
  <c r="AX379" i="7"/>
  <c r="AX375" i="7"/>
  <c r="AX381" i="7"/>
  <c r="AX395" i="7"/>
  <c r="AX367" i="7"/>
  <c r="AX383" i="7"/>
  <c r="AX389" i="7"/>
  <c r="AX387" i="7"/>
  <c r="AX371" i="7"/>
  <c r="AX373" i="7"/>
  <c r="AX393" i="7"/>
  <c r="AX391" i="7"/>
  <c r="AX377" i="7"/>
  <c r="AX385" i="7"/>
  <c r="AX208" i="8"/>
  <c r="AX220" i="8"/>
  <c r="AX216" i="8"/>
  <c r="AX204" i="8"/>
  <c r="AX224" i="8"/>
  <c r="AX202" i="8"/>
  <c r="AX218" i="8"/>
  <c r="AX226" i="8"/>
  <c r="AX214" i="8"/>
  <c r="AX210" i="8"/>
  <c r="AX228" i="8"/>
  <c r="AX222" i="8"/>
  <c r="AX212" i="8"/>
  <c r="AX206" i="8"/>
  <c r="AX230" i="8"/>
  <c r="AW396" i="9"/>
  <c r="AW155" i="9" s="1"/>
  <c r="AW37" i="5" s="1"/>
  <c r="AX198" i="7"/>
  <c r="AX23" i="7" s="1"/>
  <c r="AX11" i="5" s="1"/>
  <c r="AY39" i="12"/>
  <c r="AV94" i="2"/>
  <c r="AW93" i="2"/>
  <c r="AV89" i="2"/>
  <c r="AW231" i="7"/>
  <c r="AW45" i="7" s="1"/>
  <c r="AW12" i="5" s="1"/>
  <c r="AV12" i="13"/>
  <c r="AV83" i="13"/>
  <c r="AV75" i="13"/>
  <c r="AV44" i="13"/>
  <c r="AV91" i="13"/>
  <c r="AY91" i="85"/>
  <c r="AY12" i="85"/>
  <c r="AY44" i="85"/>
  <c r="AY83" i="85"/>
  <c r="AY75" i="85"/>
  <c r="AX367" i="9"/>
  <c r="AX371" i="9"/>
  <c r="AX395" i="9"/>
  <c r="AX379" i="9"/>
  <c r="AX389" i="9"/>
  <c r="AX369" i="9"/>
  <c r="AX387" i="9"/>
  <c r="AX383" i="9"/>
  <c r="AX385" i="9"/>
  <c r="AX381" i="9"/>
  <c r="AX377" i="9"/>
  <c r="AX375" i="9"/>
  <c r="AX373" i="9"/>
  <c r="AX393" i="9"/>
  <c r="AX391" i="9"/>
  <c r="AX206" i="9"/>
  <c r="AX222" i="9"/>
  <c r="AX216" i="9"/>
  <c r="AX210" i="9"/>
  <c r="AX208" i="9"/>
  <c r="AX212" i="9"/>
  <c r="AX226" i="9"/>
  <c r="AX230" i="9"/>
  <c r="AX202" i="9"/>
  <c r="AX214" i="9"/>
  <c r="AX220" i="9"/>
  <c r="AX218" i="9"/>
  <c r="AX228" i="9"/>
  <c r="AX224" i="9"/>
  <c r="AX204" i="9"/>
  <c r="AX198" i="8"/>
  <c r="AX23" i="8" s="1"/>
  <c r="AX21" i="5" s="1"/>
  <c r="AW231" i="9"/>
  <c r="AW45" i="9" s="1"/>
  <c r="AW32" i="5" s="1"/>
  <c r="AX107" i="84"/>
  <c r="BA21" i="12" s="1"/>
  <c r="AX108" i="84"/>
  <c r="AX109" i="84"/>
  <c r="AX110" i="84"/>
  <c r="AX111" i="84"/>
  <c r="AX112" i="84"/>
  <c r="BA31" i="12" s="1"/>
  <c r="AX113" i="84"/>
  <c r="AX114" i="84"/>
  <c r="AX115" i="84"/>
  <c r="AX116" i="84"/>
  <c r="AX117" i="84"/>
  <c r="AX118" i="84"/>
  <c r="AX119" i="84"/>
  <c r="BA51" i="12" s="1"/>
  <c r="AX120" i="84"/>
  <c r="BA61" i="12" s="1"/>
  <c r="AX121" i="84"/>
  <c r="BA71" i="12" s="1"/>
  <c r="AX122" i="84"/>
  <c r="BA81" i="12" s="1"/>
  <c r="AY169" i="7"/>
  <c r="AY185" i="7"/>
  <c r="AY179" i="7"/>
  <c r="AY183" i="7"/>
  <c r="AY181" i="7"/>
  <c r="AY195" i="7"/>
  <c r="AY173" i="7"/>
  <c r="AY177" i="7"/>
  <c r="AY189" i="7"/>
  <c r="AY187" i="7"/>
  <c r="AY193" i="7"/>
  <c r="AY197" i="7"/>
  <c r="AY175" i="7"/>
  <c r="AY191" i="7"/>
  <c r="AY171" i="7"/>
  <c r="BB356" i="7"/>
  <c r="BB352" i="7"/>
  <c r="BB334" i="7"/>
  <c r="BB362" i="7"/>
  <c r="BB350" i="7"/>
  <c r="BB336" i="7"/>
  <c r="BB340" i="7"/>
  <c r="BB354" i="7"/>
  <c r="BB360" i="7"/>
  <c r="BB338" i="7"/>
  <c r="BB346" i="7"/>
  <c r="BB358" i="7"/>
  <c r="BB344" i="7"/>
  <c r="BB342" i="7"/>
  <c r="BB348" i="7"/>
  <c r="AW61" i="2"/>
  <c r="AV62" i="2"/>
  <c r="AV57" i="2"/>
  <c r="AU83" i="84"/>
  <c r="AU75" i="84"/>
  <c r="AU91" i="84"/>
  <c r="AU44" i="84"/>
  <c r="AU12" i="84"/>
  <c r="AU91" i="82"/>
  <c r="AU75" i="82"/>
  <c r="AU44" i="82"/>
  <c r="AU83" i="82"/>
  <c r="AU12" i="82"/>
  <c r="AW264" i="7"/>
  <c r="AW67" i="7" s="1"/>
  <c r="AW13" i="5" s="1"/>
  <c r="BA363" i="7"/>
  <c r="BA133" i="7" s="1"/>
  <c r="BA16" i="5" s="1"/>
  <c r="AX100" i="82"/>
  <c r="AX58" i="2"/>
  <c r="BB344" i="8"/>
  <c r="BB360" i="8"/>
  <c r="BB340" i="8"/>
  <c r="BB356" i="8"/>
  <c r="BB336" i="8"/>
  <c r="BB338" i="8"/>
  <c r="BB354" i="8"/>
  <c r="BB334" i="8"/>
  <c r="BB350" i="8"/>
  <c r="BB346" i="8"/>
  <c r="BB352" i="8"/>
  <c r="BB362" i="8"/>
  <c r="BB342" i="8"/>
  <c r="BB358" i="8"/>
  <c r="BB348" i="8"/>
  <c r="AX305" i="8"/>
  <c r="AX321" i="8"/>
  <c r="AX319" i="8"/>
  <c r="AX303" i="8"/>
  <c r="AX323" i="8"/>
  <c r="AX315" i="8"/>
  <c r="AX327" i="8"/>
  <c r="AX307" i="8"/>
  <c r="AX325" i="8"/>
  <c r="AX329" i="8"/>
  <c r="AX309" i="8"/>
  <c r="AX311" i="8"/>
  <c r="AX301" i="8"/>
  <c r="AX317" i="8"/>
  <c r="AX313" i="8"/>
  <c r="AX263" i="7"/>
  <c r="AX245" i="7"/>
  <c r="AX247" i="7"/>
  <c r="AX261" i="7"/>
  <c r="AX251" i="7"/>
  <c r="AX255" i="7"/>
  <c r="AX235" i="7"/>
  <c r="AX253" i="7"/>
  <c r="AX239" i="7"/>
  <c r="AX257" i="7"/>
  <c r="AX241" i="7"/>
  <c r="AX249" i="7"/>
  <c r="AX237" i="7"/>
  <c r="AX259" i="7"/>
  <c r="AX243" i="7"/>
  <c r="BA363" i="9"/>
  <c r="BA133" i="9" s="1"/>
  <c r="BA36" i="5" s="1"/>
  <c r="AW77" i="2"/>
  <c r="AV73" i="2"/>
  <c r="AV78" i="2"/>
  <c r="AW12" i="83"/>
  <c r="AW44" i="83"/>
  <c r="AW83" i="83"/>
  <c r="AW91" i="83"/>
  <c r="AW75" i="83"/>
  <c r="AW115" i="82"/>
  <c r="AW122" i="82"/>
  <c r="AZ79" i="12" s="1"/>
  <c r="AW120" i="82"/>
  <c r="AZ59" i="12" s="1"/>
  <c r="AW117" i="82"/>
  <c r="AW118" i="82"/>
  <c r="AW111" i="82"/>
  <c r="AW119" i="82"/>
  <c r="AZ49" i="12" s="1"/>
  <c r="AW110" i="82"/>
  <c r="AW114" i="82"/>
  <c r="AW109" i="82"/>
  <c r="AW108" i="82"/>
  <c r="AW107" i="82"/>
  <c r="AZ19" i="12" s="1"/>
  <c r="AW121" i="82"/>
  <c r="AZ69" i="12" s="1"/>
  <c r="AW116" i="82"/>
  <c r="AW112" i="82"/>
  <c r="AZ29" i="12" s="1"/>
  <c r="AW113" i="82"/>
  <c r="AW101" i="82"/>
  <c r="AW123" i="82" s="1"/>
  <c r="AZ89" i="12" s="1"/>
  <c r="AY297" i="9"/>
  <c r="AY89" i="9" s="1"/>
  <c r="AY34" i="5" s="1"/>
  <c r="AW53" i="2"/>
  <c r="AV54" i="2"/>
  <c r="AV49" i="2"/>
  <c r="AY297" i="8"/>
  <c r="AY89" i="8" s="1"/>
  <c r="AY24" i="5" s="1"/>
  <c r="AW330" i="7"/>
  <c r="AW111" i="7" s="1"/>
  <c r="AW15" i="5" s="1"/>
  <c r="AY169" i="8"/>
  <c r="AY181" i="8"/>
  <c r="AY177" i="8"/>
  <c r="AY197" i="8"/>
  <c r="AY187" i="8"/>
  <c r="AY189" i="8"/>
  <c r="AY191" i="8"/>
  <c r="AY171" i="8"/>
  <c r="AY195" i="8"/>
  <c r="AY173" i="8"/>
  <c r="AY193" i="8"/>
  <c r="AY185" i="8"/>
  <c r="AY175" i="8"/>
  <c r="AY179" i="8"/>
  <c r="AY183" i="8"/>
  <c r="BB356" i="9"/>
  <c r="BB334" i="9"/>
  <c r="BB340" i="9"/>
  <c r="BB362" i="9"/>
  <c r="BB350" i="9"/>
  <c r="BB346" i="9"/>
  <c r="BB360" i="9"/>
  <c r="BB338" i="9"/>
  <c r="BB336" i="9"/>
  <c r="BB354" i="9"/>
  <c r="BB348" i="9"/>
  <c r="BB344" i="9"/>
  <c r="BB358" i="9"/>
  <c r="BB352" i="9"/>
  <c r="BB342" i="9"/>
  <c r="AX321" i="7"/>
  <c r="AX323" i="7"/>
  <c r="AX303" i="7"/>
  <c r="AX305" i="7"/>
  <c r="AX317" i="7"/>
  <c r="AX327" i="7"/>
  <c r="AX301" i="7"/>
  <c r="AX329" i="7"/>
  <c r="AX311" i="7"/>
  <c r="AX307" i="7"/>
  <c r="AX325" i="7"/>
  <c r="AX313" i="7"/>
  <c r="AX309" i="7"/>
  <c r="AX315" i="7"/>
  <c r="AX319" i="7"/>
  <c r="AX255" i="8"/>
  <c r="AX239" i="8"/>
  <c r="AX263" i="8"/>
  <c r="AX257" i="8"/>
  <c r="AX259" i="8"/>
  <c r="AX253" i="8"/>
  <c r="AX235" i="8"/>
  <c r="AX237" i="8"/>
  <c r="AX261" i="8"/>
  <c r="AX241" i="8"/>
  <c r="AX245" i="8"/>
  <c r="AX251" i="8"/>
  <c r="AX247" i="8"/>
  <c r="AX243" i="8"/>
  <c r="AX249" i="8"/>
  <c r="AZ280" i="7"/>
  <c r="AZ296" i="7"/>
  <c r="AZ290" i="7"/>
  <c r="AZ292" i="7"/>
  <c r="AZ274" i="7"/>
  <c r="AZ288" i="7"/>
  <c r="AZ272" i="7"/>
  <c r="AZ282" i="7"/>
  <c r="AZ294" i="7"/>
  <c r="AZ276" i="7"/>
  <c r="AZ278" i="7"/>
  <c r="AZ286" i="7"/>
  <c r="AZ268" i="7"/>
  <c r="AZ284" i="7"/>
  <c r="AZ270" i="7"/>
  <c r="AX45" i="2"/>
  <c r="AW46" i="2"/>
  <c r="AW41" i="2" s="1"/>
  <c r="AX311" i="9"/>
  <c r="AX317" i="9"/>
  <c r="AX301" i="9"/>
  <c r="AX327" i="9"/>
  <c r="AX323" i="9"/>
  <c r="AX307" i="9"/>
  <c r="AX329" i="9"/>
  <c r="AX319" i="9"/>
  <c r="AX303" i="9"/>
  <c r="AX325" i="9"/>
  <c r="AX313" i="9"/>
  <c r="AX309" i="9"/>
  <c r="AX305" i="9"/>
  <c r="AX321" i="9"/>
  <c r="AX315" i="9"/>
  <c r="AX245" i="9"/>
  <c r="AX255" i="9"/>
  <c r="AX261" i="9"/>
  <c r="AX239" i="9"/>
  <c r="AX253" i="9"/>
  <c r="AX237" i="9"/>
  <c r="AX243" i="9"/>
  <c r="AX251" i="9"/>
  <c r="AX263" i="9"/>
  <c r="AX241" i="9"/>
  <c r="AX257" i="9"/>
  <c r="AX247" i="9"/>
  <c r="AX235" i="9"/>
  <c r="AX249" i="9"/>
  <c r="AX259" i="9"/>
  <c r="BA41" i="12" l="1"/>
  <c r="BB363" i="8"/>
  <c r="BB133" i="8" s="1"/>
  <c r="BB26" i="5" s="1"/>
  <c r="AX100" i="84"/>
  <c r="AX101" i="84" s="1"/>
  <c r="AX123" i="84" s="1"/>
  <c r="BA91" i="12" s="1"/>
  <c r="AX74" i="2"/>
  <c r="AZ100" i="85"/>
  <c r="AZ101" i="85" s="1"/>
  <c r="AZ123" i="85" s="1"/>
  <c r="BC92" i="12" s="1"/>
  <c r="AZ82" i="2"/>
  <c r="AY107" i="85"/>
  <c r="AY101" i="85"/>
  <c r="AY123" i="85" s="1"/>
  <c r="BB92" i="12" s="1"/>
  <c r="AY100" i="81"/>
  <c r="AY101" i="81" s="1"/>
  <c r="AY123" i="81" s="1"/>
  <c r="BB88" i="12" s="1"/>
  <c r="AY50" i="2"/>
  <c r="AZ100" i="83"/>
  <c r="AZ66" i="2"/>
  <c r="AX42" i="2"/>
  <c r="AX100" i="13"/>
  <c r="AX101" i="13" s="1"/>
  <c r="AX123" i="13" s="1"/>
  <c r="BA87" i="12" s="1"/>
  <c r="AX231" i="7"/>
  <c r="AX45" i="7" s="1"/>
  <c r="AX12" i="5" s="1"/>
  <c r="BA166" i="9"/>
  <c r="BA5" i="9"/>
  <c r="BA5" i="8"/>
  <c r="BA166" i="8"/>
  <c r="BA166" i="7"/>
  <c r="BA5" i="7"/>
  <c r="AX4" i="13"/>
  <c r="BD115" i="9"/>
  <c r="BD115" i="8"/>
  <c r="BD115" i="7"/>
  <c r="BA4" i="85"/>
  <c r="BB363" i="7"/>
  <c r="BB133" i="7" s="1"/>
  <c r="BB16" i="5" s="1"/>
  <c r="AX396" i="7"/>
  <c r="AX155" i="7" s="1"/>
  <c r="AX17" i="5" s="1"/>
  <c r="BA86" i="2"/>
  <c r="BA81" i="2" s="1"/>
  <c r="BB85" i="2"/>
  <c r="AY198" i="9"/>
  <c r="AY23" i="9" s="1"/>
  <c r="AY31" i="5" s="1"/>
  <c r="AY367" i="9"/>
  <c r="AY371" i="9"/>
  <c r="AY395" i="9"/>
  <c r="AY369" i="9"/>
  <c r="AY379" i="9"/>
  <c r="AY389" i="9"/>
  <c r="AY387" i="9"/>
  <c r="AY383" i="9"/>
  <c r="AY373" i="9"/>
  <c r="AY375" i="9"/>
  <c r="AY385" i="9"/>
  <c r="AY393" i="9"/>
  <c r="AY391" i="9"/>
  <c r="AY377" i="9"/>
  <c r="AY381" i="9"/>
  <c r="BC340" i="8"/>
  <c r="BC344" i="8"/>
  <c r="BC356" i="8"/>
  <c r="BC360" i="8"/>
  <c r="BC336" i="8"/>
  <c r="BC354" i="8"/>
  <c r="BC338" i="8"/>
  <c r="BC334" i="8"/>
  <c r="BC350" i="8"/>
  <c r="BC346" i="8"/>
  <c r="BC362" i="8"/>
  <c r="BC352" i="8"/>
  <c r="BC342" i="8"/>
  <c r="BC358" i="8"/>
  <c r="BC348" i="8"/>
  <c r="AZ297" i="7"/>
  <c r="AZ89" i="7" s="1"/>
  <c r="AZ14" i="5" s="1"/>
  <c r="AX330" i="7"/>
  <c r="AX111" i="7" s="1"/>
  <c r="AX15" i="5" s="1"/>
  <c r="AZ27" i="9"/>
  <c r="AZ27" i="8"/>
  <c r="AZ27" i="7"/>
  <c r="AW4" i="81"/>
  <c r="AX396" i="9"/>
  <c r="AX155" i="9" s="1"/>
  <c r="AX37" i="5" s="1"/>
  <c r="AZ137" i="9"/>
  <c r="AZ137" i="8"/>
  <c r="AW4" i="86"/>
  <c r="AZ137" i="7"/>
  <c r="AV44" i="81"/>
  <c r="AV91" i="81"/>
  <c r="AV12" i="81"/>
  <c r="AV75" i="81"/>
  <c r="AV83" i="81"/>
  <c r="AV83" i="82"/>
  <c r="AV91" i="82"/>
  <c r="AV12" i="82"/>
  <c r="AV44" i="82"/>
  <c r="AV75" i="82"/>
  <c r="AV75" i="84"/>
  <c r="AV12" i="84"/>
  <c r="AV83" i="84"/>
  <c r="AV44" i="84"/>
  <c r="AV91" i="84"/>
  <c r="AX264" i="9"/>
  <c r="AX67" i="9" s="1"/>
  <c r="AX33" i="5" s="1"/>
  <c r="AX330" i="9"/>
  <c r="AX111" i="9" s="1"/>
  <c r="AX35" i="5" s="1"/>
  <c r="AZ49" i="9"/>
  <c r="AZ49" i="8"/>
  <c r="AZ49" i="7"/>
  <c r="AW4" i="82"/>
  <c r="AW94" i="2"/>
  <c r="AW89" i="2" s="1"/>
  <c r="AX93" i="2"/>
  <c r="AY208" i="7"/>
  <c r="AY222" i="7"/>
  <c r="AY206" i="7"/>
  <c r="AY224" i="7"/>
  <c r="AY204" i="7"/>
  <c r="AY220" i="7"/>
  <c r="AY214" i="7"/>
  <c r="AY216" i="7"/>
  <c r="AY226" i="7"/>
  <c r="AY212" i="7"/>
  <c r="AY228" i="7"/>
  <c r="AY230" i="7"/>
  <c r="AY218" i="7"/>
  <c r="AY210" i="7"/>
  <c r="AY202" i="7"/>
  <c r="AY263" i="7"/>
  <c r="AY247" i="7"/>
  <c r="AY261" i="7"/>
  <c r="AY245" i="7"/>
  <c r="AY251" i="7"/>
  <c r="AY235" i="7"/>
  <c r="AY255" i="7"/>
  <c r="AY257" i="7"/>
  <c r="AY241" i="7"/>
  <c r="AY253" i="7"/>
  <c r="AY249" i="7"/>
  <c r="AY239" i="7"/>
  <c r="AY237" i="7"/>
  <c r="AY259" i="7"/>
  <c r="AY243" i="7"/>
  <c r="AY303" i="7"/>
  <c r="AY321" i="7"/>
  <c r="AY323" i="7"/>
  <c r="AY311" i="7"/>
  <c r="AY329" i="7"/>
  <c r="AY307" i="7"/>
  <c r="AY305" i="7"/>
  <c r="AY317" i="7"/>
  <c r="AY327" i="7"/>
  <c r="AY301" i="7"/>
  <c r="AY325" i="7"/>
  <c r="AY313" i="7"/>
  <c r="AY309" i="7"/>
  <c r="AY315" i="7"/>
  <c r="AY319" i="7"/>
  <c r="AY45" i="2"/>
  <c r="AX46" i="2"/>
  <c r="AX41" i="2" s="1"/>
  <c r="BB363" i="9"/>
  <c r="BB133" i="9" s="1"/>
  <c r="BB36" i="5" s="1"/>
  <c r="AY198" i="8"/>
  <c r="AY23" i="8" s="1"/>
  <c r="AY21" i="5" s="1"/>
  <c r="AX53" i="2"/>
  <c r="AW54" i="2"/>
  <c r="AW49" i="2" s="1"/>
  <c r="AX330" i="8"/>
  <c r="AX111" i="8" s="1"/>
  <c r="AX25" i="5" s="1"/>
  <c r="BA43" i="12"/>
  <c r="AY216" i="8"/>
  <c r="AY208" i="8"/>
  <c r="AY224" i="8"/>
  <c r="AY204" i="8"/>
  <c r="AY220" i="8"/>
  <c r="AY218" i="8"/>
  <c r="AY226" i="8"/>
  <c r="AY202" i="8"/>
  <c r="AY214" i="8"/>
  <c r="AY210" i="8"/>
  <c r="AY228" i="8"/>
  <c r="AY222" i="8"/>
  <c r="AY212" i="8"/>
  <c r="AY206" i="8"/>
  <c r="AY230" i="8"/>
  <c r="AY239" i="8"/>
  <c r="AY255" i="8"/>
  <c r="AY263" i="8"/>
  <c r="AY259" i="8"/>
  <c r="AY257" i="8"/>
  <c r="AY251" i="8"/>
  <c r="AY245" i="8"/>
  <c r="AY261" i="8"/>
  <c r="AY253" i="8"/>
  <c r="AY235" i="8"/>
  <c r="AY237" i="8"/>
  <c r="AY241" i="8"/>
  <c r="AY243" i="8"/>
  <c r="AY247" i="8"/>
  <c r="AY249" i="8"/>
  <c r="AY305" i="8"/>
  <c r="AY321" i="8"/>
  <c r="AY303" i="8"/>
  <c r="AY323" i="8"/>
  <c r="AY319" i="8"/>
  <c r="AY315" i="8"/>
  <c r="AY327" i="8"/>
  <c r="AY307" i="8"/>
  <c r="AY325" i="8"/>
  <c r="AY329" i="8"/>
  <c r="AY309" i="8"/>
  <c r="AY311" i="8"/>
  <c r="AY317" i="8"/>
  <c r="AY313" i="8"/>
  <c r="AY301" i="8"/>
  <c r="AZ191" i="9"/>
  <c r="AZ187" i="9"/>
  <c r="AZ193" i="9"/>
  <c r="AZ171" i="9"/>
  <c r="AZ183" i="9"/>
  <c r="AZ177" i="9"/>
  <c r="AZ179" i="9"/>
  <c r="AZ181" i="9"/>
  <c r="AZ185" i="9"/>
  <c r="AZ189" i="9"/>
  <c r="AZ173" i="9"/>
  <c r="AZ197" i="9"/>
  <c r="AZ175" i="9"/>
  <c r="AZ169" i="9"/>
  <c r="AZ195" i="9"/>
  <c r="AZ93" i="9"/>
  <c r="AZ93" i="8"/>
  <c r="AZ93" i="7"/>
  <c r="AW4" i="84"/>
  <c r="AY100" i="82"/>
  <c r="AY58" i="2"/>
  <c r="AW62" i="2"/>
  <c r="AW57" i="2" s="1"/>
  <c r="AX61" i="2"/>
  <c r="BB71" i="9"/>
  <c r="BB71" i="8"/>
  <c r="BB71" i="7"/>
  <c r="AY4" i="83"/>
  <c r="AX396" i="8"/>
  <c r="AX155" i="8" s="1"/>
  <c r="AX27" i="5" s="1"/>
  <c r="AZ100" i="86"/>
  <c r="AZ90" i="2"/>
  <c r="AY216" i="9"/>
  <c r="AY222" i="9"/>
  <c r="AY206" i="9"/>
  <c r="AY210" i="9"/>
  <c r="AY208" i="9"/>
  <c r="AY212" i="9"/>
  <c r="AY226" i="9"/>
  <c r="AY230" i="9"/>
  <c r="AY214" i="9"/>
  <c r="AY202" i="9"/>
  <c r="AY220" i="9"/>
  <c r="AY228" i="9"/>
  <c r="AY224" i="9"/>
  <c r="AY204" i="9"/>
  <c r="AY218" i="9"/>
  <c r="AY245" i="9"/>
  <c r="AY255" i="9"/>
  <c r="AY261" i="9"/>
  <c r="AY239" i="9"/>
  <c r="AY253" i="9"/>
  <c r="AY237" i="9"/>
  <c r="AY243" i="9"/>
  <c r="AY251" i="9"/>
  <c r="AY241" i="9"/>
  <c r="AY235" i="9"/>
  <c r="AY263" i="9"/>
  <c r="AY257" i="9"/>
  <c r="AY247" i="9"/>
  <c r="AY249" i="9"/>
  <c r="AY259" i="9"/>
  <c r="AY317" i="9"/>
  <c r="AY301" i="9"/>
  <c r="AY327" i="9"/>
  <c r="AY311" i="9"/>
  <c r="AY307" i="9"/>
  <c r="AY323" i="9"/>
  <c r="AY329" i="9"/>
  <c r="AY319" i="9"/>
  <c r="AY325" i="9"/>
  <c r="AY313" i="9"/>
  <c r="AY303" i="9"/>
  <c r="AY309" i="9"/>
  <c r="AY321" i="9"/>
  <c r="AY305" i="9"/>
  <c r="AY315" i="9"/>
  <c r="AX75" i="83"/>
  <c r="AX44" i="83"/>
  <c r="AX83" i="83"/>
  <c r="AX12" i="83"/>
  <c r="AX91" i="83"/>
  <c r="AW73" i="2"/>
  <c r="AW78" i="2"/>
  <c r="AX77" i="2"/>
  <c r="AX264" i="7"/>
  <c r="AX67" i="7" s="1"/>
  <c r="AX13" i="5" s="1"/>
  <c r="AX111" i="82"/>
  <c r="AX110" i="82"/>
  <c r="AX109" i="82"/>
  <c r="AX108" i="82"/>
  <c r="AX107" i="82"/>
  <c r="BA19" i="12" s="1"/>
  <c r="AX122" i="82"/>
  <c r="BA79" i="12" s="1"/>
  <c r="AX121" i="82"/>
  <c r="BA69" i="12" s="1"/>
  <c r="AX120" i="82"/>
  <c r="BA59" i="12" s="1"/>
  <c r="AX119" i="82"/>
  <c r="BA49" i="12" s="1"/>
  <c r="AX118" i="82"/>
  <c r="AX117" i="82"/>
  <c r="AX116" i="82"/>
  <c r="AX115" i="82"/>
  <c r="AX114" i="82"/>
  <c r="AX113" i="82"/>
  <c r="AX112" i="82"/>
  <c r="BA29" i="12" s="1"/>
  <c r="AX101" i="82"/>
  <c r="AX123" i="82" s="1"/>
  <c r="BA89" i="12" s="1"/>
  <c r="AX231" i="9"/>
  <c r="AX45" i="9" s="1"/>
  <c r="AX32" i="5" s="1"/>
  <c r="AZ69" i="2"/>
  <c r="AY70" i="2"/>
  <c r="AY65" i="2" s="1"/>
  <c r="AY101" i="86"/>
  <c r="AY123" i="86" s="1"/>
  <c r="BB93" i="12" s="1"/>
  <c r="AY122" i="86"/>
  <c r="BB83" i="12" s="1"/>
  <c r="AY121" i="86"/>
  <c r="BB73" i="12" s="1"/>
  <c r="AY117" i="86"/>
  <c r="AY112" i="86"/>
  <c r="BB33" i="12" s="1"/>
  <c r="AY113" i="86"/>
  <c r="AY118" i="86"/>
  <c r="AY114" i="86"/>
  <c r="AY107" i="86"/>
  <c r="BB23" i="12" s="1"/>
  <c r="AY119" i="86"/>
  <c r="BB53" i="12" s="1"/>
  <c r="AY115" i="86"/>
  <c r="AY108" i="86"/>
  <c r="AY109" i="86"/>
  <c r="AY120" i="86"/>
  <c r="BB63" i="12" s="1"/>
  <c r="AY116" i="86"/>
  <c r="AY110" i="86"/>
  <c r="AY111" i="86"/>
  <c r="AZ297" i="9"/>
  <c r="AZ89" i="9" s="1"/>
  <c r="AZ34" i="5" s="1"/>
  <c r="AV83" i="86"/>
  <c r="AV12" i="86"/>
  <c r="AV75" i="86"/>
  <c r="AV44" i="86"/>
  <c r="AV91" i="86"/>
  <c r="AZ91" i="85"/>
  <c r="AZ44" i="85"/>
  <c r="AZ12" i="85"/>
  <c r="AZ75" i="85"/>
  <c r="AZ83" i="85"/>
  <c r="AW75" i="13"/>
  <c r="AW83" i="13"/>
  <c r="AW44" i="13"/>
  <c r="AW91" i="13"/>
  <c r="AW12" i="13"/>
  <c r="BA296" i="7"/>
  <c r="BA280" i="7"/>
  <c r="BA290" i="7"/>
  <c r="BA274" i="7"/>
  <c r="BA292" i="7"/>
  <c r="BA294" i="7"/>
  <c r="BA276" i="7"/>
  <c r="BA288" i="7"/>
  <c r="BA272" i="7"/>
  <c r="BA282" i="7"/>
  <c r="BA278" i="7"/>
  <c r="BA286" i="7"/>
  <c r="BA268" i="7"/>
  <c r="BA284" i="7"/>
  <c r="BA270" i="7"/>
  <c r="AZ39" i="12"/>
  <c r="AZ297" i="8"/>
  <c r="AZ89" i="8" s="1"/>
  <c r="AZ24" i="5" s="1"/>
  <c r="AY379" i="7"/>
  <c r="AY369" i="7"/>
  <c r="AY395" i="7"/>
  <c r="AY375" i="7"/>
  <c r="AY381" i="7"/>
  <c r="AY383" i="7"/>
  <c r="AY389" i="7"/>
  <c r="AY367" i="7"/>
  <c r="AY373" i="7"/>
  <c r="AY393" i="7"/>
  <c r="AY387" i="7"/>
  <c r="AY371" i="7"/>
  <c r="AY391" i="7"/>
  <c r="AY385" i="7"/>
  <c r="AY377" i="7"/>
  <c r="BC356" i="7"/>
  <c r="BC352" i="7"/>
  <c r="BC350" i="7"/>
  <c r="BC336" i="7"/>
  <c r="BC340" i="7"/>
  <c r="BC354" i="7"/>
  <c r="BC334" i="7"/>
  <c r="BC362" i="7"/>
  <c r="BC360" i="7"/>
  <c r="BC338" i="7"/>
  <c r="BC346" i="7"/>
  <c r="BC358" i="7"/>
  <c r="BC344" i="7"/>
  <c r="BC342" i="7"/>
  <c r="BC348" i="7"/>
  <c r="AZ169" i="7"/>
  <c r="AZ185" i="7"/>
  <c r="AZ179" i="7"/>
  <c r="AZ171" i="7"/>
  <c r="AZ197" i="7"/>
  <c r="AZ195" i="7"/>
  <c r="AZ177" i="7"/>
  <c r="AZ173" i="7"/>
  <c r="AZ189" i="7"/>
  <c r="AZ193" i="7"/>
  <c r="AZ191" i="7"/>
  <c r="AZ183" i="7"/>
  <c r="AZ181" i="7"/>
  <c r="AZ187" i="7"/>
  <c r="AZ175" i="7"/>
  <c r="BA282" i="8"/>
  <c r="BA278" i="8"/>
  <c r="BA270" i="8"/>
  <c r="BA294" i="8"/>
  <c r="BA286" i="8"/>
  <c r="BA292" i="8"/>
  <c r="BA276" i="8"/>
  <c r="BA290" i="8"/>
  <c r="BA274" i="8"/>
  <c r="BA288" i="8"/>
  <c r="BA284" i="8"/>
  <c r="BA268" i="8"/>
  <c r="BA280" i="8"/>
  <c r="BA272" i="8"/>
  <c r="BA296" i="8"/>
  <c r="AX264" i="8"/>
  <c r="AX67" i="8" s="1"/>
  <c r="AX23" i="5" s="1"/>
  <c r="AY198" i="7"/>
  <c r="AY23" i="7" s="1"/>
  <c r="AY11" i="5" s="1"/>
  <c r="AY109" i="84"/>
  <c r="AY113" i="84"/>
  <c r="AY117" i="84"/>
  <c r="AY121" i="84"/>
  <c r="BB71" i="12" s="1"/>
  <c r="AY110" i="84"/>
  <c r="AY114" i="84"/>
  <c r="AY118" i="84"/>
  <c r="AY122" i="84"/>
  <c r="BB81" i="12" s="1"/>
  <c r="AY107" i="84"/>
  <c r="BB21" i="12" s="1"/>
  <c r="AY111" i="84"/>
  <c r="AY115" i="84"/>
  <c r="AY119" i="84"/>
  <c r="BB51" i="12" s="1"/>
  <c r="AY108" i="84"/>
  <c r="AY112" i="84"/>
  <c r="BB31" i="12" s="1"/>
  <c r="AY116" i="84"/>
  <c r="AY120" i="84"/>
  <c r="BB61" i="12" s="1"/>
  <c r="AX231" i="8"/>
  <c r="AX45" i="8" s="1"/>
  <c r="AX22" i="5" s="1"/>
  <c r="AY367" i="8"/>
  <c r="AY373" i="8"/>
  <c r="AY369" i="8"/>
  <c r="AY389" i="8"/>
  <c r="AY379" i="8"/>
  <c r="AY383" i="8"/>
  <c r="AY387" i="8"/>
  <c r="AY395" i="8"/>
  <c r="AY381" i="8"/>
  <c r="AY371" i="8"/>
  <c r="AY393" i="8"/>
  <c r="AY391" i="8"/>
  <c r="AY375" i="8"/>
  <c r="AY385" i="8"/>
  <c r="AY377" i="8"/>
  <c r="BC356" i="9"/>
  <c r="BC334" i="9"/>
  <c r="BC340" i="9"/>
  <c r="BC350" i="9"/>
  <c r="BC346" i="9"/>
  <c r="BC362" i="9"/>
  <c r="BC338" i="9"/>
  <c r="BC336" i="9"/>
  <c r="BC360" i="9"/>
  <c r="BC354" i="9"/>
  <c r="BC344" i="9"/>
  <c r="BC348" i="9"/>
  <c r="BC358" i="9"/>
  <c r="BC352" i="9"/>
  <c r="BC342" i="9"/>
  <c r="AZ193" i="8"/>
  <c r="AZ177" i="8"/>
  <c r="AZ185" i="8"/>
  <c r="AZ169" i="8"/>
  <c r="AZ191" i="8"/>
  <c r="AZ171" i="8"/>
  <c r="AZ195" i="8"/>
  <c r="AZ197" i="8"/>
  <c r="AZ173" i="8"/>
  <c r="AZ175" i="8"/>
  <c r="AZ181" i="8"/>
  <c r="AZ179" i="8"/>
  <c r="AZ183" i="8"/>
  <c r="AZ187" i="8"/>
  <c r="AZ189" i="8"/>
  <c r="BA272" i="9"/>
  <c r="BA294" i="9"/>
  <c r="BA278" i="9"/>
  <c r="BA288" i="9"/>
  <c r="BA284" i="9"/>
  <c r="BA268" i="9"/>
  <c r="BA282" i="9"/>
  <c r="BA296" i="9"/>
  <c r="BA290" i="9"/>
  <c r="BA292" i="9"/>
  <c r="BA286" i="9"/>
  <c r="BA280" i="9"/>
  <c r="BA274" i="9"/>
  <c r="BA270" i="9"/>
  <c r="BA276" i="9"/>
  <c r="AY396" i="8" l="1"/>
  <c r="AY155" i="8" s="1"/>
  <c r="AY27" i="5" s="1"/>
  <c r="BA297" i="8"/>
  <c r="BA89" i="8" s="1"/>
  <c r="BA24" i="5" s="1"/>
  <c r="BB22" i="12"/>
  <c r="C107" i="85"/>
  <c r="BA100" i="85"/>
  <c r="BA101" i="85" s="1"/>
  <c r="BA123" i="85" s="1"/>
  <c r="BD92" i="12" s="1"/>
  <c r="BA82" i="2"/>
  <c r="BA100" i="83"/>
  <c r="BA101" i="83" s="1"/>
  <c r="BA123" i="83" s="1"/>
  <c r="BD90" i="12" s="1"/>
  <c r="BA66" i="2"/>
  <c r="AY74" i="2"/>
  <c r="AY100" i="84"/>
  <c r="AY101" i="84" s="1"/>
  <c r="AY123" i="84" s="1"/>
  <c r="BB91" i="12" s="1"/>
  <c r="AY231" i="8"/>
  <c r="AY45" i="8" s="1"/>
  <c r="AY22" i="5" s="1"/>
  <c r="AZ107" i="83"/>
  <c r="BC20" i="12" s="1"/>
  <c r="AZ101" i="83"/>
  <c r="AZ123" i="83" s="1"/>
  <c r="BC90" i="12" s="1"/>
  <c r="AZ100" i="81"/>
  <c r="AZ101" i="81" s="1"/>
  <c r="AZ123" i="81" s="1"/>
  <c r="BC88" i="12" s="1"/>
  <c r="AZ50" i="2"/>
  <c r="AY42" i="2"/>
  <c r="AY100" i="13"/>
  <c r="AY101" i="13" s="1"/>
  <c r="AY123" i="13" s="1"/>
  <c r="BB87" i="12" s="1"/>
  <c r="BA39" i="12"/>
  <c r="BA49" i="9"/>
  <c r="BA49" i="8"/>
  <c r="BA49" i="7"/>
  <c r="AX4" i="82"/>
  <c r="BB166" i="9"/>
  <c r="BB5" i="9"/>
  <c r="BB166" i="8"/>
  <c r="BB5" i="8"/>
  <c r="BB166" i="7"/>
  <c r="BB5" i="7"/>
  <c r="AY4" i="13"/>
  <c r="BA137" i="9"/>
  <c r="BA137" i="8"/>
  <c r="BA137" i="7"/>
  <c r="AX4" i="86"/>
  <c r="BE115" i="9"/>
  <c r="BE115" i="8"/>
  <c r="BE115" i="7"/>
  <c r="BB4" i="85"/>
  <c r="BA27" i="9"/>
  <c r="BA27" i="8"/>
  <c r="BA27" i="7"/>
  <c r="AX4" i="81"/>
  <c r="BC71" i="9"/>
  <c r="BC71" i="8"/>
  <c r="BC71" i="7"/>
  <c r="AZ4" i="83"/>
  <c r="BC363" i="9"/>
  <c r="BC133" i="9" s="1"/>
  <c r="BC36" i="5" s="1"/>
  <c r="BA93" i="9"/>
  <c r="BA93" i="8"/>
  <c r="BA93" i="7"/>
  <c r="AX4" i="84"/>
  <c r="BB282" i="8"/>
  <c r="BB270" i="8"/>
  <c r="BB286" i="8"/>
  <c r="BB278" i="8"/>
  <c r="BB294" i="8"/>
  <c r="BB292" i="8"/>
  <c r="BB276" i="8"/>
  <c r="BB290" i="8"/>
  <c r="BB288" i="8"/>
  <c r="BB274" i="8"/>
  <c r="BB284" i="8"/>
  <c r="BB272" i="8"/>
  <c r="BB280" i="8"/>
  <c r="BB268" i="8"/>
  <c r="BB296" i="8"/>
  <c r="AZ303" i="7"/>
  <c r="AZ321" i="7"/>
  <c r="AZ323" i="7"/>
  <c r="AZ311" i="7"/>
  <c r="AZ307" i="7"/>
  <c r="AZ305" i="7"/>
  <c r="AZ317" i="7"/>
  <c r="AZ327" i="7"/>
  <c r="AZ329" i="7"/>
  <c r="AZ301" i="7"/>
  <c r="AZ325" i="7"/>
  <c r="AZ313" i="7"/>
  <c r="AZ309" i="7"/>
  <c r="AZ315" i="7"/>
  <c r="AZ319" i="7"/>
  <c r="AY41" i="2"/>
  <c r="AY46" i="2"/>
  <c r="AZ45" i="2"/>
  <c r="AZ373" i="8"/>
  <c r="AZ369" i="8"/>
  <c r="AZ389" i="8"/>
  <c r="AZ367" i="8"/>
  <c r="AZ383" i="8"/>
  <c r="AZ379" i="8"/>
  <c r="AZ387" i="8"/>
  <c r="AZ395" i="8"/>
  <c r="AZ381" i="8"/>
  <c r="AZ377" i="8"/>
  <c r="AZ375" i="8"/>
  <c r="AZ371" i="8"/>
  <c r="AZ385" i="8"/>
  <c r="AZ393" i="8"/>
  <c r="AZ391" i="8"/>
  <c r="BB86" i="2"/>
  <c r="BB81" i="2" s="1"/>
  <c r="BC85" i="2"/>
  <c r="BD356" i="9"/>
  <c r="BD340" i="9"/>
  <c r="BD334" i="9"/>
  <c r="BD350" i="9"/>
  <c r="BD346" i="9"/>
  <c r="BD362" i="9"/>
  <c r="BD336" i="9"/>
  <c r="BD338" i="9"/>
  <c r="BD360" i="9"/>
  <c r="BD354" i="9"/>
  <c r="BD344" i="9"/>
  <c r="BD348" i="9"/>
  <c r="BD358" i="9"/>
  <c r="BD352" i="9"/>
  <c r="BD342" i="9"/>
  <c r="AZ198" i="7"/>
  <c r="AZ23" i="7" s="1"/>
  <c r="AZ11" i="5" s="1"/>
  <c r="AY396" i="7"/>
  <c r="AY155" i="7" s="1"/>
  <c r="AY17" i="5" s="1"/>
  <c r="AY264" i="9"/>
  <c r="AY67" i="9" s="1"/>
  <c r="AY33" i="5" s="1"/>
  <c r="BB272" i="9"/>
  <c r="BB288" i="9"/>
  <c r="BB294" i="9"/>
  <c r="BB278" i="9"/>
  <c r="BB268" i="9"/>
  <c r="BB284" i="9"/>
  <c r="BB282" i="9"/>
  <c r="BB290" i="9"/>
  <c r="BB286" i="9"/>
  <c r="BB292" i="9"/>
  <c r="BB296" i="9"/>
  <c r="BB270" i="9"/>
  <c r="BB280" i="9"/>
  <c r="BB274" i="9"/>
  <c r="BB276" i="9"/>
  <c r="AZ321" i="8"/>
  <c r="AZ305" i="8"/>
  <c r="AZ303" i="8"/>
  <c r="AZ323" i="8"/>
  <c r="AZ319" i="8"/>
  <c r="AZ315" i="8"/>
  <c r="AZ327" i="8"/>
  <c r="AZ307" i="8"/>
  <c r="AZ325" i="8"/>
  <c r="AZ329" i="8"/>
  <c r="AZ309" i="8"/>
  <c r="AZ311" i="8"/>
  <c r="AZ317" i="8"/>
  <c r="AZ313" i="8"/>
  <c r="AZ301" i="8"/>
  <c r="AW83" i="82"/>
  <c r="AW44" i="82"/>
  <c r="AW12" i="82"/>
  <c r="AW91" i="82"/>
  <c r="AW75" i="82"/>
  <c r="AZ371" i="9"/>
  <c r="AZ367" i="9"/>
  <c r="AZ395" i="9"/>
  <c r="AZ379" i="9"/>
  <c r="AZ369" i="9"/>
  <c r="AZ389" i="9"/>
  <c r="AZ387" i="9"/>
  <c r="AZ383" i="9"/>
  <c r="AZ393" i="9"/>
  <c r="AZ381" i="9"/>
  <c r="AZ373" i="9"/>
  <c r="AZ377" i="9"/>
  <c r="AZ385" i="9"/>
  <c r="AZ391" i="9"/>
  <c r="AZ375" i="9"/>
  <c r="AX83" i="13"/>
  <c r="AX91" i="13"/>
  <c r="AX75" i="13"/>
  <c r="AX12" i="13"/>
  <c r="AX44" i="13"/>
  <c r="BB43" i="12"/>
  <c r="BA69" i="2"/>
  <c r="AZ70" i="2"/>
  <c r="AZ65" i="2" s="1"/>
  <c r="AZ327" i="9"/>
  <c r="AZ301" i="9"/>
  <c r="AZ311" i="9"/>
  <c r="AZ317" i="9"/>
  <c r="AZ307" i="9"/>
  <c r="AZ323" i="9"/>
  <c r="AZ329" i="9"/>
  <c r="AZ319" i="9"/>
  <c r="AZ325" i="9"/>
  <c r="AZ313" i="9"/>
  <c r="AZ303" i="9"/>
  <c r="AZ321" i="9"/>
  <c r="AZ309" i="9"/>
  <c r="AZ305" i="9"/>
  <c r="AZ315" i="9"/>
  <c r="AY231" i="7"/>
  <c r="AY45" i="7" s="1"/>
  <c r="AY12" i="5" s="1"/>
  <c r="AZ263" i="7"/>
  <c r="AZ247" i="7"/>
  <c r="AZ261" i="7"/>
  <c r="AZ245" i="7"/>
  <c r="AZ251" i="7"/>
  <c r="AZ255" i="7"/>
  <c r="AZ235" i="7"/>
  <c r="AZ253" i="7"/>
  <c r="AZ239" i="7"/>
  <c r="AZ257" i="7"/>
  <c r="AZ241" i="7"/>
  <c r="AZ249" i="7"/>
  <c r="AZ237" i="7"/>
  <c r="AZ259" i="7"/>
  <c r="AZ243" i="7"/>
  <c r="BA195" i="7"/>
  <c r="BA187" i="7"/>
  <c r="BA169" i="7"/>
  <c r="BA173" i="7"/>
  <c r="BA193" i="7"/>
  <c r="BA189" i="7"/>
  <c r="BA185" i="7"/>
  <c r="BA181" i="7"/>
  <c r="BA183" i="7"/>
  <c r="BA171" i="7"/>
  <c r="BA197" i="7"/>
  <c r="BA177" i="7"/>
  <c r="BA179" i="7"/>
  <c r="BA175" i="7"/>
  <c r="BA191" i="7"/>
  <c r="BB41" i="12"/>
  <c r="AY231" i="9"/>
  <c r="AY45" i="9" s="1"/>
  <c r="AY32" i="5" s="1"/>
  <c r="BA100" i="86"/>
  <c r="BA90" i="2"/>
  <c r="AX62" i="2"/>
  <c r="AX57" i="2" s="1"/>
  <c r="AY61" i="2"/>
  <c r="AX54" i="2"/>
  <c r="AY53" i="2"/>
  <c r="AX49" i="2"/>
  <c r="AY330" i="7"/>
  <c r="AY111" i="7" s="1"/>
  <c r="AY15" i="5" s="1"/>
  <c r="AZ255" i="8"/>
  <c r="AZ239" i="8"/>
  <c r="AZ263" i="8"/>
  <c r="AZ257" i="8"/>
  <c r="AZ259" i="8"/>
  <c r="AZ251" i="8"/>
  <c r="AZ235" i="8"/>
  <c r="AZ237" i="8"/>
  <c r="AZ241" i="8"/>
  <c r="AZ253" i="8"/>
  <c r="AZ261" i="8"/>
  <c r="AZ245" i="8"/>
  <c r="AZ247" i="8"/>
  <c r="AZ243" i="8"/>
  <c r="AZ249" i="8"/>
  <c r="AW91" i="81"/>
  <c r="AW83" i="81"/>
  <c r="AW75" i="81"/>
  <c r="AW44" i="81"/>
  <c r="AW12" i="81"/>
  <c r="AZ101" i="86"/>
  <c r="AZ123" i="86" s="1"/>
  <c r="BC93" i="12" s="1"/>
  <c r="AZ122" i="86"/>
  <c r="BC83" i="12" s="1"/>
  <c r="AZ121" i="86"/>
  <c r="BC73" i="12" s="1"/>
  <c r="AZ120" i="86"/>
  <c r="BC63" i="12" s="1"/>
  <c r="AZ119" i="86"/>
  <c r="BC53" i="12" s="1"/>
  <c r="AZ118" i="86"/>
  <c r="AZ117" i="86"/>
  <c r="AZ116" i="86"/>
  <c r="AZ115" i="86"/>
  <c r="AZ114" i="86"/>
  <c r="AZ113" i="86"/>
  <c r="AZ112" i="86"/>
  <c r="BC33" i="12" s="1"/>
  <c r="AZ111" i="86"/>
  <c r="AZ110" i="86"/>
  <c r="AZ109" i="86"/>
  <c r="AZ108" i="86"/>
  <c r="AZ107" i="86"/>
  <c r="BC23" i="12" s="1"/>
  <c r="AZ245" i="9"/>
  <c r="AZ239" i="9"/>
  <c r="AZ255" i="9"/>
  <c r="AZ261" i="9"/>
  <c r="AZ253" i="9"/>
  <c r="AZ237" i="9"/>
  <c r="AZ243" i="9"/>
  <c r="AZ251" i="9"/>
  <c r="AZ247" i="9"/>
  <c r="AZ257" i="9"/>
  <c r="AZ263" i="9"/>
  <c r="AZ235" i="9"/>
  <c r="AZ241" i="9"/>
  <c r="AZ249" i="9"/>
  <c r="AZ259" i="9"/>
  <c r="AZ224" i="7"/>
  <c r="AZ208" i="7"/>
  <c r="AZ222" i="7"/>
  <c r="AZ206" i="7"/>
  <c r="AZ220" i="7"/>
  <c r="AZ204" i="7"/>
  <c r="AZ214" i="7"/>
  <c r="AZ216" i="7"/>
  <c r="AZ212" i="7"/>
  <c r="AZ226" i="7"/>
  <c r="AZ228" i="7"/>
  <c r="AZ210" i="7"/>
  <c r="AZ218" i="7"/>
  <c r="AZ230" i="7"/>
  <c r="AZ202" i="7"/>
  <c r="AY396" i="9"/>
  <c r="AY155" i="9" s="1"/>
  <c r="AY37" i="5" s="1"/>
  <c r="BC363" i="7"/>
  <c r="BC133" i="7" s="1"/>
  <c r="BC16" i="5" s="1"/>
  <c r="AZ100" i="82"/>
  <c r="AZ58" i="2"/>
  <c r="AY264" i="8"/>
  <c r="AY67" i="8" s="1"/>
  <c r="AY23" i="5" s="1"/>
  <c r="AZ224" i="8"/>
  <c r="AZ220" i="8"/>
  <c r="AZ216" i="8"/>
  <c r="AZ204" i="8"/>
  <c r="AZ208" i="8"/>
  <c r="AZ218" i="8"/>
  <c r="AZ226" i="8"/>
  <c r="AZ202" i="8"/>
  <c r="AZ214" i="8"/>
  <c r="AZ210" i="8"/>
  <c r="AZ228" i="8"/>
  <c r="AZ222" i="8"/>
  <c r="AZ212" i="8"/>
  <c r="AZ206" i="8"/>
  <c r="AZ230" i="8"/>
  <c r="BC363" i="8"/>
  <c r="BC133" i="8" s="1"/>
  <c r="BC26" i="5" s="1"/>
  <c r="BA91" i="85"/>
  <c r="BA12" i="85"/>
  <c r="BA75" i="85"/>
  <c r="BA83" i="85"/>
  <c r="BA44" i="85"/>
  <c r="BA169" i="8"/>
  <c r="BA181" i="8"/>
  <c r="BA193" i="8"/>
  <c r="BA171" i="8"/>
  <c r="BA173" i="8"/>
  <c r="BA175" i="8"/>
  <c r="BA179" i="8"/>
  <c r="BA183" i="8"/>
  <c r="BA187" i="8"/>
  <c r="BA189" i="8"/>
  <c r="BA191" i="8"/>
  <c r="BA195" i="8"/>
  <c r="BA197" i="8"/>
  <c r="BA185" i="8"/>
  <c r="BA177" i="8"/>
  <c r="AZ107" i="84"/>
  <c r="BC21" i="12" s="1"/>
  <c r="AZ108" i="84"/>
  <c r="AZ109" i="84"/>
  <c r="AZ110" i="84"/>
  <c r="AZ111" i="84"/>
  <c r="AZ112" i="84"/>
  <c r="BC31" i="12" s="1"/>
  <c r="AZ116" i="84"/>
  <c r="AZ120" i="84"/>
  <c r="BC61" i="12" s="1"/>
  <c r="AZ113" i="84"/>
  <c r="AZ117" i="84"/>
  <c r="AZ121" i="84"/>
  <c r="BC71" i="12" s="1"/>
  <c r="AZ114" i="84"/>
  <c r="AZ118" i="84"/>
  <c r="AZ122" i="84"/>
  <c r="BC81" i="12" s="1"/>
  <c r="AZ115" i="84"/>
  <c r="AZ119" i="84"/>
  <c r="BC51" i="12" s="1"/>
  <c r="BA297" i="7"/>
  <c r="BA89" i="7" s="1"/>
  <c r="BA14" i="5" s="1"/>
  <c r="AX78" i="2"/>
  <c r="AY77" i="2"/>
  <c r="AX73" i="2"/>
  <c r="AY330" i="9"/>
  <c r="AY111" i="9" s="1"/>
  <c r="AY35" i="5" s="1"/>
  <c r="AY91" i="83"/>
  <c r="AY44" i="83"/>
  <c r="AY83" i="83"/>
  <c r="AY12" i="83"/>
  <c r="AY75" i="83"/>
  <c r="AY115" i="82"/>
  <c r="AY111" i="82"/>
  <c r="AY120" i="82"/>
  <c r="BB59" i="12" s="1"/>
  <c r="AY108" i="82"/>
  <c r="AY117" i="82"/>
  <c r="AY122" i="82"/>
  <c r="BB79" i="12" s="1"/>
  <c r="AY114" i="82"/>
  <c r="AY110" i="82"/>
  <c r="AY119" i="82"/>
  <c r="BB49" i="12" s="1"/>
  <c r="AY107" i="82"/>
  <c r="BB19" i="12" s="1"/>
  <c r="AY116" i="82"/>
  <c r="AY121" i="82"/>
  <c r="BB69" i="12" s="1"/>
  <c r="AY109" i="82"/>
  <c r="AY118" i="82"/>
  <c r="AY112" i="82"/>
  <c r="BB29" i="12" s="1"/>
  <c r="AY113" i="82"/>
  <c r="AY101" i="82"/>
  <c r="AY123" i="82" s="1"/>
  <c r="BB89" i="12" s="1"/>
  <c r="AZ198" i="9"/>
  <c r="AZ23" i="9" s="1"/>
  <c r="AZ31" i="5" s="1"/>
  <c r="AY264" i="7"/>
  <c r="AY67" i="7" s="1"/>
  <c r="AY13" i="5" s="1"/>
  <c r="AZ369" i="7"/>
  <c r="AZ379" i="7"/>
  <c r="AZ375" i="7"/>
  <c r="AZ381" i="7"/>
  <c r="AZ395" i="7"/>
  <c r="AZ389" i="7"/>
  <c r="AZ367" i="7"/>
  <c r="AZ383" i="7"/>
  <c r="AZ393" i="7"/>
  <c r="AZ387" i="7"/>
  <c r="AZ371" i="7"/>
  <c r="AZ373" i="7"/>
  <c r="AZ385" i="7"/>
  <c r="AZ377" i="7"/>
  <c r="AZ391" i="7"/>
  <c r="AZ216" i="9"/>
  <c r="AZ206" i="9"/>
  <c r="AZ222" i="9"/>
  <c r="AZ210" i="9"/>
  <c r="AZ208" i="9"/>
  <c r="AZ226" i="9"/>
  <c r="AZ230" i="9"/>
  <c r="AZ212" i="9"/>
  <c r="AZ202" i="9"/>
  <c r="AZ220" i="9"/>
  <c r="AZ214" i="9"/>
  <c r="AZ224" i="9"/>
  <c r="AZ204" i="9"/>
  <c r="AZ228" i="9"/>
  <c r="AZ218" i="9"/>
  <c r="BD356" i="7"/>
  <c r="BD352" i="7"/>
  <c r="BD350" i="7"/>
  <c r="BD334" i="7"/>
  <c r="BD336" i="7"/>
  <c r="BD354" i="7"/>
  <c r="BD362" i="7"/>
  <c r="BD340" i="7"/>
  <c r="BD338" i="7"/>
  <c r="BD360" i="7"/>
  <c r="BD346" i="7"/>
  <c r="BD358" i="7"/>
  <c r="BD344" i="7"/>
  <c r="BD342" i="7"/>
  <c r="BD348" i="7"/>
  <c r="BA171" i="9"/>
  <c r="BA183" i="9"/>
  <c r="BA193" i="9"/>
  <c r="BA177" i="9"/>
  <c r="BA187" i="9"/>
  <c r="BA179" i="9"/>
  <c r="BA181" i="9"/>
  <c r="BA185" i="9"/>
  <c r="BA173" i="9"/>
  <c r="BA175" i="9"/>
  <c r="BA169" i="9"/>
  <c r="BA191" i="9"/>
  <c r="BA195" i="9"/>
  <c r="BA197" i="9"/>
  <c r="BA189" i="9"/>
  <c r="AZ198" i="8"/>
  <c r="AZ23" i="8" s="1"/>
  <c r="AZ21" i="5" s="1"/>
  <c r="BA297" i="9"/>
  <c r="BA89" i="9" s="1"/>
  <c r="BA34" i="5" s="1"/>
  <c r="BB290" i="7"/>
  <c r="BB296" i="7"/>
  <c r="BB280" i="7"/>
  <c r="BB274" i="7"/>
  <c r="BB292" i="7"/>
  <c r="BB288" i="7"/>
  <c r="BB294" i="7"/>
  <c r="BB276" i="7"/>
  <c r="BB282" i="7"/>
  <c r="BB272" i="7"/>
  <c r="BB284" i="7"/>
  <c r="BB268" i="7"/>
  <c r="BB286" i="7"/>
  <c r="BB278" i="7"/>
  <c r="BB270" i="7"/>
  <c r="AW91" i="84"/>
  <c r="AW83" i="84"/>
  <c r="AW75" i="84"/>
  <c r="AW12" i="84"/>
  <c r="AW44" i="84"/>
  <c r="AY330" i="8"/>
  <c r="AY111" i="8" s="1"/>
  <c r="AY25" i="5" s="1"/>
  <c r="AY93" i="2"/>
  <c r="AX94" i="2"/>
  <c r="AX89" i="2"/>
  <c r="AW83" i="86"/>
  <c r="AW91" i="86"/>
  <c r="AW75" i="86"/>
  <c r="AW12" i="86"/>
  <c r="AW44" i="86"/>
  <c r="BD344" i="8"/>
  <c r="BD340" i="8"/>
  <c r="BD356" i="8"/>
  <c r="BD360" i="8"/>
  <c r="BD346" i="8"/>
  <c r="BD354" i="8"/>
  <c r="BD336" i="8"/>
  <c r="BD334" i="8"/>
  <c r="BD338" i="8"/>
  <c r="BD350" i="8"/>
  <c r="BD352" i="8"/>
  <c r="BD362" i="8"/>
  <c r="BD342" i="8"/>
  <c r="BD358" i="8"/>
  <c r="BD348" i="8"/>
  <c r="BB297" i="9" l="1"/>
  <c r="BB89" i="9" s="1"/>
  <c r="BB34" i="5" s="1"/>
  <c r="BD363" i="9"/>
  <c r="BD133" i="9" s="1"/>
  <c r="BD36" i="5" s="1"/>
  <c r="BB297" i="8"/>
  <c r="BB89" i="8" s="1"/>
  <c r="BB24" i="5" s="1"/>
  <c r="AZ100" i="84"/>
  <c r="AZ101" i="84" s="1"/>
  <c r="AZ123" i="84" s="1"/>
  <c r="BC91" i="12" s="1"/>
  <c r="AZ74" i="2"/>
  <c r="BB100" i="83"/>
  <c r="BB101" i="83" s="1"/>
  <c r="BB123" i="83" s="1"/>
  <c r="BE90" i="12" s="1"/>
  <c r="BB66" i="2"/>
  <c r="BC43" i="12"/>
  <c r="BA100" i="81"/>
  <c r="BA50" i="2"/>
  <c r="BB100" i="85"/>
  <c r="BB101" i="85" s="1"/>
  <c r="BB123" i="85" s="1"/>
  <c r="BE92" i="12" s="1"/>
  <c r="BB82" i="2"/>
  <c r="B107" i="85"/>
  <c r="B10" i="85" s="1"/>
  <c r="C22" i="12"/>
  <c r="BD363" i="8"/>
  <c r="BD133" i="8" s="1"/>
  <c r="BD26" i="5" s="1"/>
  <c r="BA198" i="9"/>
  <c r="BA23" i="9" s="1"/>
  <c r="BA31" i="5" s="1"/>
  <c r="AZ42" i="2"/>
  <c r="AZ100" i="13"/>
  <c r="AZ101" i="13" s="1"/>
  <c r="AZ123" i="13" s="1"/>
  <c r="BC87" i="12" s="1"/>
  <c r="BD71" i="9"/>
  <c r="BD71" i="8"/>
  <c r="BD71" i="7"/>
  <c r="BA4" i="83"/>
  <c r="BB49" i="9"/>
  <c r="BB49" i="8"/>
  <c r="BB49" i="7"/>
  <c r="AY4" i="82"/>
  <c r="BF115" i="9"/>
  <c r="BF115" i="8"/>
  <c r="BF115" i="7"/>
  <c r="BC4" i="85"/>
  <c r="BB27" i="9"/>
  <c r="BB27" i="8"/>
  <c r="BB27" i="7"/>
  <c r="AY4" i="81"/>
  <c r="AZ330" i="7"/>
  <c r="AZ111" i="7" s="1"/>
  <c r="AZ15" i="5" s="1"/>
  <c r="AX91" i="84"/>
  <c r="AX75" i="84"/>
  <c r="AX83" i="84"/>
  <c r="AX12" i="84"/>
  <c r="AX44" i="84"/>
  <c r="BC272" i="9"/>
  <c r="BC294" i="9"/>
  <c r="BC288" i="9"/>
  <c r="BC278" i="9"/>
  <c r="BC284" i="9"/>
  <c r="BC268" i="9"/>
  <c r="BC282" i="9"/>
  <c r="BC292" i="9"/>
  <c r="BC286" i="9"/>
  <c r="BC296" i="9"/>
  <c r="BC290" i="9"/>
  <c r="BC280" i="9"/>
  <c r="BC270" i="9"/>
  <c r="BC274" i="9"/>
  <c r="BC276" i="9"/>
  <c r="BE356" i="9"/>
  <c r="BE340" i="9"/>
  <c r="BE362" i="9"/>
  <c r="BE334" i="9"/>
  <c r="BE350" i="9"/>
  <c r="BE346" i="9"/>
  <c r="BE336" i="9"/>
  <c r="BE338" i="9"/>
  <c r="BE360" i="9"/>
  <c r="BE344" i="9"/>
  <c r="BE348" i="9"/>
  <c r="BE354" i="9"/>
  <c r="BE358" i="9"/>
  <c r="BE342" i="9"/>
  <c r="BE352" i="9"/>
  <c r="BB197" i="8"/>
  <c r="BB181" i="8"/>
  <c r="BB193" i="8"/>
  <c r="BB177" i="8"/>
  <c r="BB189" i="8"/>
  <c r="BB169" i="8"/>
  <c r="BB191" i="8"/>
  <c r="BB171" i="8"/>
  <c r="BB195" i="8"/>
  <c r="BB185" i="8"/>
  <c r="BB173" i="8"/>
  <c r="BB175" i="8"/>
  <c r="BB179" i="8"/>
  <c r="BB183" i="8"/>
  <c r="BB187" i="8"/>
  <c r="BA120" i="84"/>
  <c r="BD61" i="12" s="1"/>
  <c r="BA116" i="84"/>
  <c r="BA111" i="84"/>
  <c r="BA119" i="84"/>
  <c r="BD51" i="12" s="1"/>
  <c r="BA115" i="84"/>
  <c r="BA107" i="84"/>
  <c r="BD21" i="12" s="1"/>
  <c r="BA110" i="84"/>
  <c r="BA122" i="84"/>
  <c r="BD81" i="12" s="1"/>
  <c r="BA118" i="84"/>
  <c r="BA114" i="84"/>
  <c r="BA109" i="84"/>
  <c r="BA112" i="84"/>
  <c r="BD31" i="12" s="1"/>
  <c r="BA117" i="84"/>
  <c r="BA113" i="84"/>
  <c r="BD41" i="12" s="1"/>
  <c r="BA108" i="84"/>
  <c r="BA121" i="84"/>
  <c r="BD71" i="12" s="1"/>
  <c r="AY54" i="2"/>
  <c r="AY49" i="2" s="1"/>
  <c r="AZ53" i="2"/>
  <c r="AZ330" i="9"/>
  <c r="AZ111" i="9" s="1"/>
  <c r="AZ35" i="5" s="1"/>
  <c r="BC166" i="9"/>
  <c r="BC5" i="9"/>
  <c r="BC166" i="8"/>
  <c r="BC5" i="8"/>
  <c r="BC166" i="7"/>
  <c r="BC5" i="7"/>
  <c r="AZ4" i="13"/>
  <c r="BA303" i="7"/>
  <c r="BA321" i="7"/>
  <c r="BA323" i="7"/>
  <c r="BA307" i="7"/>
  <c r="BA305" i="7"/>
  <c r="BA317" i="7"/>
  <c r="BA327" i="7"/>
  <c r="BA301" i="7"/>
  <c r="BA329" i="7"/>
  <c r="BA311" i="7"/>
  <c r="BA325" i="7"/>
  <c r="BA313" i="7"/>
  <c r="BA309" i="7"/>
  <c r="BA315" i="7"/>
  <c r="BA319" i="7"/>
  <c r="AX91" i="81"/>
  <c r="AX12" i="81"/>
  <c r="AX44" i="81"/>
  <c r="AX75" i="81"/>
  <c r="AX83" i="81"/>
  <c r="AX44" i="86"/>
  <c r="AX12" i="86"/>
  <c r="AX75" i="86"/>
  <c r="AX83" i="86"/>
  <c r="AX91" i="86"/>
  <c r="AZ264" i="7"/>
  <c r="AZ67" i="7" s="1"/>
  <c r="AZ13" i="5" s="1"/>
  <c r="BA70" i="2"/>
  <c r="BA65" i="2" s="1"/>
  <c r="BB69" i="2"/>
  <c r="AZ330" i="8"/>
  <c r="AZ111" i="8" s="1"/>
  <c r="AZ25" i="5" s="1"/>
  <c r="BA321" i="8"/>
  <c r="BA305" i="8"/>
  <c r="BA323" i="8"/>
  <c r="BA319" i="8"/>
  <c r="BA303" i="8"/>
  <c r="BA327" i="8"/>
  <c r="BA307" i="8"/>
  <c r="BA325" i="8"/>
  <c r="BA329" i="8"/>
  <c r="BA315" i="8"/>
  <c r="BA309" i="8"/>
  <c r="BA311" i="8"/>
  <c r="BA317" i="8"/>
  <c r="BA313" i="8"/>
  <c r="BA301" i="8"/>
  <c r="BA208" i="7"/>
  <c r="BA222" i="7"/>
  <c r="BA224" i="7"/>
  <c r="BA206" i="7"/>
  <c r="BA220" i="7"/>
  <c r="BA214" i="7"/>
  <c r="BA204" i="7"/>
  <c r="BA212" i="7"/>
  <c r="BA228" i="7"/>
  <c r="BA226" i="7"/>
  <c r="BA216" i="7"/>
  <c r="BA230" i="7"/>
  <c r="BA210" i="7"/>
  <c r="BA218" i="7"/>
  <c r="BA202" i="7"/>
  <c r="BA369" i="7"/>
  <c r="BA379" i="7"/>
  <c r="BA381" i="7"/>
  <c r="BA375" i="7"/>
  <c r="BA395" i="7"/>
  <c r="BA389" i="7"/>
  <c r="BA367" i="7"/>
  <c r="BA383" i="7"/>
  <c r="BA393" i="7"/>
  <c r="BA387" i="7"/>
  <c r="BA371" i="7"/>
  <c r="BA373" i="7"/>
  <c r="BA377" i="7"/>
  <c r="BA391" i="7"/>
  <c r="BA385" i="7"/>
  <c r="BB183" i="9"/>
  <c r="BB193" i="9"/>
  <c r="BB177" i="9"/>
  <c r="BB187" i="9"/>
  <c r="BB171" i="9"/>
  <c r="BB179" i="9"/>
  <c r="BB181" i="9"/>
  <c r="BB185" i="9"/>
  <c r="BB173" i="9"/>
  <c r="BB175" i="9"/>
  <c r="BB169" i="9"/>
  <c r="BB189" i="9"/>
  <c r="BB191" i="9"/>
  <c r="BB195" i="9"/>
  <c r="BB197" i="9"/>
  <c r="BB297" i="7"/>
  <c r="BB89" i="7" s="1"/>
  <c r="BB14" i="5" s="1"/>
  <c r="BA198" i="8"/>
  <c r="BA23" i="8" s="1"/>
  <c r="BA21" i="5" s="1"/>
  <c r="BA327" i="9"/>
  <c r="BA311" i="9"/>
  <c r="BA317" i="9"/>
  <c r="BA301" i="9"/>
  <c r="BA323" i="9"/>
  <c r="BA307" i="9"/>
  <c r="BA329" i="9"/>
  <c r="BA319" i="9"/>
  <c r="BA325" i="9"/>
  <c r="BA313" i="9"/>
  <c r="BA303" i="9"/>
  <c r="BA305" i="9"/>
  <c r="BA321" i="9"/>
  <c r="BA309" i="9"/>
  <c r="BA315" i="9"/>
  <c r="BA208" i="8"/>
  <c r="BA220" i="8"/>
  <c r="BA216" i="8"/>
  <c r="BA204" i="8"/>
  <c r="BA224" i="8"/>
  <c r="BA218" i="8"/>
  <c r="BA202" i="8"/>
  <c r="BA226" i="8"/>
  <c r="BA214" i="8"/>
  <c r="BA210" i="8"/>
  <c r="BA228" i="8"/>
  <c r="BA222" i="8"/>
  <c r="BA212" i="8"/>
  <c r="BA206" i="8"/>
  <c r="BA230" i="8"/>
  <c r="BA369" i="8"/>
  <c r="BA367" i="8"/>
  <c r="BA373" i="8"/>
  <c r="BA389" i="8"/>
  <c r="BA383" i="8"/>
  <c r="BA379" i="8"/>
  <c r="BA395" i="8"/>
  <c r="BA387" i="8"/>
  <c r="BA391" i="8"/>
  <c r="BA377" i="8"/>
  <c r="BA393" i="8"/>
  <c r="BA375" i="8"/>
  <c r="BA371" i="8"/>
  <c r="BA381" i="8"/>
  <c r="BA385" i="8"/>
  <c r="BB93" i="9"/>
  <c r="BB93" i="8"/>
  <c r="BB93" i="7"/>
  <c r="AY4" i="84"/>
  <c r="AZ264" i="8"/>
  <c r="AZ67" i="8" s="1"/>
  <c r="AZ23" i="5" s="1"/>
  <c r="AY62" i="2"/>
  <c r="AZ61" i="2"/>
  <c r="AY57" i="2"/>
  <c r="BA216" i="9"/>
  <c r="BA206" i="9"/>
  <c r="BA222" i="9"/>
  <c r="BA210" i="9"/>
  <c r="BA208" i="9"/>
  <c r="BA212" i="9"/>
  <c r="BA226" i="9"/>
  <c r="BA230" i="9"/>
  <c r="BA214" i="9"/>
  <c r="BA220" i="9"/>
  <c r="BA202" i="9"/>
  <c r="BA218" i="9"/>
  <c r="BA204" i="9"/>
  <c r="BA228" i="9"/>
  <c r="BA224" i="9"/>
  <c r="BA367" i="9"/>
  <c r="BA371" i="9"/>
  <c r="BA395" i="9"/>
  <c r="BA379" i="9"/>
  <c r="BA389" i="9"/>
  <c r="BA369" i="9"/>
  <c r="BA387" i="9"/>
  <c r="BA385" i="9"/>
  <c r="BA377" i="9"/>
  <c r="BA383" i="9"/>
  <c r="BA381" i="9"/>
  <c r="BA393" i="9"/>
  <c r="BA375" i="9"/>
  <c r="BA391" i="9"/>
  <c r="BA373" i="9"/>
  <c r="AX83" i="82"/>
  <c r="AX91" i="82"/>
  <c r="AX75" i="82"/>
  <c r="AX12" i="82"/>
  <c r="AX44" i="82"/>
  <c r="AZ231" i="9"/>
  <c r="AZ45" i="9" s="1"/>
  <c r="AZ32" i="5" s="1"/>
  <c r="AY78" i="2"/>
  <c r="AY73" i="2" s="1"/>
  <c r="AZ77" i="2"/>
  <c r="AZ231" i="7"/>
  <c r="AZ45" i="7" s="1"/>
  <c r="AZ12" i="5" s="1"/>
  <c r="AZ396" i="9"/>
  <c r="AZ155" i="9" s="1"/>
  <c r="AZ37" i="5" s="1"/>
  <c r="AZ91" i="83"/>
  <c r="AZ75" i="83"/>
  <c r="AZ12" i="83"/>
  <c r="AZ44" i="83"/>
  <c r="AZ83" i="83"/>
  <c r="BB83" i="85"/>
  <c r="BB12" i="85"/>
  <c r="BB91" i="85"/>
  <c r="BB44" i="85"/>
  <c r="BB75" i="85"/>
  <c r="AY44" i="13"/>
  <c r="AY83" i="13"/>
  <c r="AY75" i="13"/>
  <c r="AY12" i="13"/>
  <c r="AY91" i="13"/>
  <c r="BA247" i="7"/>
  <c r="BA261" i="7"/>
  <c r="BA245" i="7"/>
  <c r="BA263" i="7"/>
  <c r="BA251" i="7"/>
  <c r="BA255" i="7"/>
  <c r="BA235" i="7"/>
  <c r="BA257" i="7"/>
  <c r="BA241" i="7"/>
  <c r="BA249" i="7"/>
  <c r="BA253" i="7"/>
  <c r="BA239" i="7"/>
  <c r="BA237" i="7"/>
  <c r="BA259" i="7"/>
  <c r="BA243" i="7"/>
  <c r="BB137" i="9"/>
  <c r="BB137" i="8"/>
  <c r="BB137" i="7"/>
  <c r="AY4" i="86"/>
  <c r="BD363" i="7"/>
  <c r="BD133" i="7" s="1"/>
  <c r="BD16" i="5" s="1"/>
  <c r="AZ396" i="7"/>
  <c r="AZ155" i="7" s="1"/>
  <c r="AZ17" i="5" s="1"/>
  <c r="BB39" i="12"/>
  <c r="AZ231" i="8"/>
  <c r="AZ45" i="8" s="1"/>
  <c r="AZ22" i="5" s="1"/>
  <c r="BA100" i="82"/>
  <c r="BA58" i="2"/>
  <c r="BB100" i="86"/>
  <c r="BB90" i="2"/>
  <c r="BA198" i="7"/>
  <c r="BA23" i="7" s="1"/>
  <c r="BA11" i="5" s="1"/>
  <c r="BC86" i="2"/>
  <c r="BC81" i="2" s="1"/>
  <c r="BD85" i="2"/>
  <c r="BC280" i="7"/>
  <c r="BC290" i="7"/>
  <c r="BC296" i="7"/>
  <c r="BC274" i="7"/>
  <c r="BC292" i="7"/>
  <c r="BC282" i="7"/>
  <c r="BC294" i="7"/>
  <c r="BC272" i="7"/>
  <c r="BC276" i="7"/>
  <c r="BC288" i="7"/>
  <c r="BC268" i="7"/>
  <c r="BC278" i="7"/>
  <c r="BC286" i="7"/>
  <c r="BC284" i="7"/>
  <c r="BC270" i="7"/>
  <c r="BE356" i="7"/>
  <c r="BE352" i="7"/>
  <c r="BE350" i="7"/>
  <c r="BE336" i="7"/>
  <c r="BE340" i="7"/>
  <c r="BE354" i="7"/>
  <c r="BE362" i="7"/>
  <c r="BE334" i="7"/>
  <c r="BE360" i="7"/>
  <c r="BE346" i="7"/>
  <c r="BE338" i="7"/>
  <c r="BE358" i="7"/>
  <c r="BE344" i="7"/>
  <c r="BE342" i="7"/>
  <c r="BE348" i="7"/>
  <c r="BB169" i="7"/>
  <c r="BB185" i="7"/>
  <c r="BB195" i="7"/>
  <c r="BB177" i="7"/>
  <c r="BB187" i="7"/>
  <c r="BB173" i="7"/>
  <c r="BB181" i="7"/>
  <c r="BB197" i="7"/>
  <c r="BB171" i="7"/>
  <c r="BB193" i="7"/>
  <c r="BB175" i="7"/>
  <c r="BB189" i="7"/>
  <c r="BB191" i="7"/>
  <c r="BB179" i="7"/>
  <c r="BB183" i="7"/>
  <c r="BA239" i="8"/>
  <c r="BA255" i="8"/>
  <c r="BA263" i="8"/>
  <c r="BA259" i="8"/>
  <c r="BA257" i="8"/>
  <c r="BA241" i="8"/>
  <c r="BA251" i="8"/>
  <c r="BA237" i="8"/>
  <c r="BA253" i="8"/>
  <c r="BA245" i="8"/>
  <c r="BA261" i="8"/>
  <c r="BA235" i="8"/>
  <c r="BA247" i="8"/>
  <c r="BA243" i="8"/>
  <c r="BA249" i="8"/>
  <c r="AZ93" i="2"/>
  <c r="AY94" i="2"/>
  <c r="AY89" i="2" s="1"/>
  <c r="BC41" i="12"/>
  <c r="AZ112" i="82"/>
  <c r="BC29" i="12" s="1"/>
  <c r="AZ111" i="82"/>
  <c r="AZ107" i="82"/>
  <c r="BC19" i="12" s="1"/>
  <c r="AZ122" i="82"/>
  <c r="BC79" i="12" s="1"/>
  <c r="AZ118" i="82"/>
  <c r="AZ114" i="82"/>
  <c r="AZ109" i="82"/>
  <c r="AZ121" i="82"/>
  <c r="BC69" i="12" s="1"/>
  <c r="AZ117" i="82"/>
  <c r="AZ120" i="82"/>
  <c r="BC59" i="12" s="1"/>
  <c r="AZ116" i="82"/>
  <c r="AZ108" i="82"/>
  <c r="AZ110" i="82"/>
  <c r="AZ115" i="82"/>
  <c r="AZ119" i="82"/>
  <c r="BC49" i="12" s="1"/>
  <c r="AZ113" i="82"/>
  <c r="AZ101" i="82"/>
  <c r="AZ123" i="82" s="1"/>
  <c r="BC89" i="12" s="1"/>
  <c r="AZ264" i="9"/>
  <c r="AZ67" i="9" s="1"/>
  <c r="AZ33" i="5" s="1"/>
  <c r="BA101" i="86"/>
  <c r="BA123" i="86" s="1"/>
  <c r="BD93" i="12" s="1"/>
  <c r="BA117" i="86"/>
  <c r="BA109" i="86"/>
  <c r="BA116" i="86"/>
  <c r="BA108" i="86"/>
  <c r="BA115" i="86"/>
  <c r="BA107" i="86"/>
  <c r="BD23" i="12" s="1"/>
  <c r="BA122" i="86"/>
  <c r="BD83" i="12" s="1"/>
  <c r="BA114" i="86"/>
  <c r="BA121" i="86"/>
  <c r="BD73" i="12" s="1"/>
  <c r="BA113" i="86"/>
  <c r="BD43" i="12" s="1"/>
  <c r="BA119" i="86"/>
  <c r="BD53" i="12" s="1"/>
  <c r="BA111" i="86"/>
  <c r="BA112" i="86"/>
  <c r="BD33" i="12" s="1"/>
  <c r="BA110" i="86"/>
  <c r="BA118" i="86"/>
  <c r="BA120" i="86"/>
  <c r="BD63" i="12" s="1"/>
  <c r="AZ396" i="8"/>
  <c r="AZ155" i="8" s="1"/>
  <c r="AZ27" i="5" s="1"/>
  <c r="AZ46" i="2"/>
  <c r="AZ41" i="2"/>
  <c r="BA45" i="2"/>
  <c r="BC282" i="8"/>
  <c r="BC270" i="8"/>
  <c r="BC278" i="8"/>
  <c r="BC294" i="8"/>
  <c r="BC286" i="8"/>
  <c r="BC292" i="8"/>
  <c r="BC276" i="8"/>
  <c r="BC290" i="8"/>
  <c r="BC288" i="8"/>
  <c r="BC284" i="8"/>
  <c r="BC274" i="8"/>
  <c r="BC272" i="8"/>
  <c r="BC280" i="8"/>
  <c r="BC268" i="8"/>
  <c r="BC296" i="8"/>
  <c r="BE344" i="8"/>
  <c r="BE356" i="8"/>
  <c r="BE360" i="8"/>
  <c r="BE340" i="8"/>
  <c r="BE334" i="8"/>
  <c r="BE354" i="8"/>
  <c r="BE346" i="8"/>
  <c r="BE350" i="8"/>
  <c r="BE336" i="8"/>
  <c r="BE338" i="8"/>
  <c r="BE352" i="8"/>
  <c r="BE362" i="8"/>
  <c r="BE342" i="8"/>
  <c r="BE358" i="8"/>
  <c r="BE348" i="8"/>
  <c r="BA255" i="9"/>
  <c r="BA245" i="9"/>
  <c r="BA261" i="9"/>
  <c r="BA239" i="9"/>
  <c r="BA237" i="9"/>
  <c r="BA253" i="9"/>
  <c r="BA243" i="9"/>
  <c r="BA251" i="9"/>
  <c r="BA235" i="9"/>
  <c r="BA257" i="9"/>
  <c r="BA263" i="9"/>
  <c r="BA241" i="9"/>
  <c r="BA247" i="9"/>
  <c r="BA249" i="9"/>
  <c r="BA259" i="9"/>
  <c r="BC297" i="8" l="1"/>
  <c r="BC89" i="8" s="1"/>
  <c r="BC24" i="5" s="1"/>
  <c r="BE363" i="9"/>
  <c r="BE133" i="9" s="1"/>
  <c r="BE36" i="5" s="1"/>
  <c r="BC100" i="83"/>
  <c r="BC101" i="83" s="1"/>
  <c r="BC123" i="83" s="1"/>
  <c r="BF90" i="12" s="1"/>
  <c r="BC66" i="2"/>
  <c r="E22" i="12"/>
  <c r="H4" i="12"/>
  <c r="D22" i="12"/>
  <c r="BA100" i="84"/>
  <c r="BA101" i="84" s="1"/>
  <c r="BA123" i="84" s="1"/>
  <c r="BD91" i="12" s="1"/>
  <c r="BA74" i="2"/>
  <c r="BC100" i="85"/>
  <c r="BC101" i="85" s="1"/>
  <c r="BC123" i="85" s="1"/>
  <c r="BF92" i="12" s="1"/>
  <c r="BC82" i="2"/>
  <c r="BA231" i="8"/>
  <c r="BA45" i="8" s="1"/>
  <c r="BA22" i="5" s="1"/>
  <c r="BB100" i="81"/>
  <c r="BB50" i="2"/>
  <c r="BA115" i="81"/>
  <c r="C115" i="81" s="1"/>
  <c r="B115" i="81" s="1"/>
  <c r="B69" i="81" s="1"/>
  <c r="BA101" i="81"/>
  <c r="BA123" i="81" s="1"/>
  <c r="BD88" i="12" s="1"/>
  <c r="BB198" i="9"/>
  <c r="BB23" i="9" s="1"/>
  <c r="BB31" i="5" s="1"/>
  <c r="BB198" i="7"/>
  <c r="BB23" i="7" s="1"/>
  <c r="BB11" i="5" s="1"/>
  <c r="BA42" i="2"/>
  <c r="BA100" i="13"/>
  <c r="BA101" i="13" s="1"/>
  <c r="BA123" i="13" s="1"/>
  <c r="BD87" i="12" s="1"/>
  <c r="BC27" i="8"/>
  <c r="BC27" i="9"/>
  <c r="AZ4" i="81"/>
  <c r="BC27" i="7"/>
  <c r="BC93" i="8"/>
  <c r="BC93" i="9"/>
  <c r="BC93" i="7"/>
  <c r="AZ4" i="84"/>
  <c r="BG115" i="9"/>
  <c r="BG115" i="8"/>
  <c r="BG115" i="7"/>
  <c r="BD4" i="85"/>
  <c r="BC137" i="9"/>
  <c r="BC137" i="8"/>
  <c r="BC137" i="7"/>
  <c r="AZ4" i="86"/>
  <c r="BE71" i="9"/>
  <c r="BE71" i="8"/>
  <c r="BE71" i="7"/>
  <c r="BB4" i="83"/>
  <c r="BA46" i="2"/>
  <c r="BA41" i="2" s="1"/>
  <c r="BB45" i="2"/>
  <c r="BE85" i="2"/>
  <c r="BD86" i="2"/>
  <c r="BD81" i="2" s="1"/>
  <c r="BA264" i="7"/>
  <c r="BA67" i="7" s="1"/>
  <c r="BA13" i="5" s="1"/>
  <c r="BA77" i="2"/>
  <c r="AZ78" i="2"/>
  <c r="AZ73" i="2" s="1"/>
  <c r="BA330" i="8"/>
  <c r="BA111" i="8" s="1"/>
  <c r="BA25" i="5" s="1"/>
  <c r="BC177" i="7"/>
  <c r="BC193" i="7"/>
  <c r="BC183" i="7"/>
  <c r="BC185" i="7"/>
  <c r="BC171" i="7"/>
  <c r="BC189" i="7"/>
  <c r="BC173" i="7"/>
  <c r="BC191" i="7"/>
  <c r="BC175" i="7"/>
  <c r="BC195" i="7"/>
  <c r="BC179" i="7"/>
  <c r="BC197" i="7"/>
  <c r="BC169" i="7"/>
  <c r="BC181" i="7"/>
  <c r="BC187" i="7"/>
  <c r="BB216" i="8"/>
  <c r="BB208" i="8"/>
  <c r="BB204" i="8"/>
  <c r="BB224" i="8"/>
  <c r="BB220" i="8"/>
  <c r="BB226" i="8"/>
  <c r="BB202" i="8"/>
  <c r="BB218" i="8"/>
  <c r="BB214" i="8"/>
  <c r="BB210" i="8"/>
  <c r="BB228" i="8"/>
  <c r="BB222" i="8"/>
  <c r="BB212" i="8"/>
  <c r="BB230" i="8"/>
  <c r="BB206" i="8"/>
  <c r="AY83" i="82"/>
  <c r="AY91" i="82"/>
  <c r="AY12" i="82"/>
  <c r="AY44" i="82"/>
  <c r="AY75" i="82"/>
  <c r="BE363" i="7"/>
  <c r="BE133" i="7" s="1"/>
  <c r="BE16" i="5" s="1"/>
  <c r="BB198" i="8"/>
  <c r="BB23" i="8" s="1"/>
  <c r="BB21" i="5" s="1"/>
  <c r="BB206" i="9"/>
  <c r="BB216" i="9"/>
  <c r="BB222" i="9"/>
  <c r="BB210" i="9"/>
  <c r="BB208" i="9"/>
  <c r="BB226" i="9"/>
  <c r="BB212" i="9"/>
  <c r="BB230" i="9"/>
  <c r="BB214" i="9"/>
  <c r="BB220" i="9"/>
  <c r="BB202" i="9"/>
  <c r="BB204" i="9"/>
  <c r="BB224" i="9"/>
  <c r="BB218" i="9"/>
  <c r="BB228" i="9"/>
  <c r="BB245" i="7"/>
  <c r="BB263" i="7"/>
  <c r="BB247" i="7"/>
  <c r="BB261" i="7"/>
  <c r="BB251" i="7"/>
  <c r="BB255" i="7"/>
  <c r="BB235" i="7"/>
  <c r="BB249" i="7"/>
  <c r="BB253" i="7"/>
  <c r="BB239" i="7"/>
  <c r="BB257" i="7"/>
  <c r="BB241" i="7"/>
  <c r="BB237" i="7"/>
  <c r="BB259" i="7"/>
  <c r="BB243" i="7"/>
  <c r="BA93" i="2"/>
  <c r="AZ94" i="2"/>
  <c r="AZ89" i="2" s="1"/>
  <c r="AY83" i="84"/>
  <c r="AY75" i="84"/>
  <c r="AY12" i="84"/>
  <c r="AY44" i="84"/>
  <c r="AY91" i="84"/>
  <c r="BB70" i="2"/>
  <c r="BB65" i="2" s="1"/>
  <c r="BC69" i="2"/>
  <c r="BC169" i="8"/>
  <c r="BC181" i="8"/>
  <c r="BC177" i="8"/>
  <c r="BC185" i="8"/>
  <c r="BC197" i="8"/>
  <c r="BC191" i="8"/>
  <c r="BC171" i="8"/>
  <c r="BC195" i="8"/>
  <c r="BC193" i="8"/>
  <c r="BC179" i="8"/>
  <c r="BC187" i="8"/>
  <c r="BC189" i="8"/>
  <c r="BC175" i="8"/>
  <c r="BC173" i="8"/>
  <c r="BC183" i="8"/>
  <c r="BB255" i="8"/>
  <c r="BB239" i="8"/>
  <c r="BB263" i="8"/>
  <c r="BB257" i="8"/>
  <c r="BB259" i="8"/>
  <c r="BB241" i="8"/>
  <c r="BB251" i="8"/>
  <c r="BB237" i="8"/>
  <c r="BB253" i="8"/>
  <c r="BB245" i="8"/>
  <c r="BB261" i="8"/>
  <c r="BB235" i="8"/>
  <c r="BB247" i="8"/>
  <c r="BB243" i="8"/>
  <c r="BB249" i="8"/>
  <c r="BD166" i="9"/>
  <c r="BD5" i="9"/>
  <c r="BD166" i="8"/>
  <c r="BD5" i="8"/>
  <c r="BD166" i="7"/>
  <c r="BD5" i="7"/>
  <c r="BA4" i="13"/>
  <c r="BC100" i="86"/>
  <c r="BC90" i="2"/>
  <c r="AY75" i="86"/>
  <c r="AY12" i="86"/>
  <c r="AY44" i="86"/>
  <c r="AY91" i="86"/>
  <c r="AY83" i="86"/>
  <c r="BB303" i="7"/>
  <c r="BB321" i="7"/>
  <c r="BB323" i="7"/>
  <c r="BB307" i="7"/>
  <c r="BB305" i="7"/>
  <c r="BB317" i="7"/>
  <c r="BB327" i="7"/>
  <c r="BB301" i="7"/>
  <c r="BB311" i="7"/>
  <c r="BB329" i="7"/>
  <c r="BB325" i="7"/>
  <c r="BB313" i="7"/>
  <c r="BB309" i="7"/>
  <c r="BB315" i="7"/>
  <c r="BB319" i="7"/>
  <c r="BB110" i="84"/>
  <c r="BB118" i="84"/>
  <c r="BB111" i="84"/>
  <c r="BB119" i="84"/>
  <c r="BE51" i="12" s="1"/>
  <c r="BB112" i="84"/>
  <c r="BE31" i="12" s="1"/>
  <c r="BB120" i="84"/>
  <c r="BE61" i="12" s="1"/>
  <c r="BB113" i="84"/>
  <c r="BB121" i="84"/>
  <c r="BE71" i="12" s="1"/>
  <c r="BB114" i="84"/>
  <c r="BB122" i="84"/>
  <c r="BE81" i="12" s="1"/>
  <c r="BB107" i="84"/>
  <c r="BE21" i="12" s="1"/>
  <c r="BB115" i="84"/>
  <c r="BB108" i="84"/>
  <c r="BB116" i="84"/>
  <c r="BB117" i="84"/>
  <c r="BB109" i="84"/>
  <c r="BB245" i="9"/>
  <c r="BB261" i="9"/>
  <c r="BB239" i="9"/>
  <c r="BB255" i="9"/>
  <c r="BB253" i="9"/>
  <c r="BB237" i="9"/>
  <c r="BB243" i="9"/>
  <c r="BB257" i="9"/>
  <c r="BB251" i="9"/>
  <c r="BB263" i="9"/>
  <c r="BB241" i="9"/>
  <c r="BB235" i="9"/>
  <c r="BB259" i="9"/>
  <c r="BB247" i="9"/>
  <c r="BB249" i="9"/>
  <c r="BC297" i="7"/>
  <c r="BC89" i="7" s="1"/>
  <c r="BC14" i="5" s="1"/>
  <c r="BB101" i="86"/>
  <c r="BB123" i="86" s="1"/>
  <c r="BE93" i="12" s="1"/>
  <c r="BB117" i="86"/>
  <c r="BB109" i="86"/>
  <c r="BB116" i="86"/>
  <c r="BB108" i="86"/>
  <c r="BB115" i="86"/>
  <c r="BB107" i="86"/>
  <c r="BE23" i="12" s="1"/>
  <c r="BB122" i="86"/>
  <c r="BE83" i="12" s="1"/>
  <c r="BB114" i="86"/>
  <c r="BB121" i="86"/>
  <c r="BE73" i="12" s="1"/>
  <c r="BB113" i="86"/>
  <c r="BB119" i="86"/>
  <c r="BE53" i="12" s="1"/>
  <c r="BB111" i="86"/>
  <c r="BB118" i="86"/>
  <c r="BB110" i="86"/>
  <c r="BB112" i="86"/>
  <c r="BE33" i="12" s="1"/>
  <c r="BB120" i="86"/>
  <c r="BE63" i="12" s="1"/>
  <c r="BB369" i="7"/>
  <c r="BB379" i="7"/>
  <c r="BB395" i="7"/>
  <c r="BB375" i="7"/>
  <c r="BB381" i="7"/>
  <c r="BB367" i="7"/>
  <c r="BB383" i="7"/>
  <c r="BB389" i="7"/>
  <c r="BB387" i="7"/>
  <c r="BB371" i="7"/>
  <c r="BB393" i="7"/>
  <c r="BB373" i="7"/>
  <c r="BB377" i="7"/>
  <c r="BB391" i="7"/>
  <c r="BB385" i="7"/>
  <c r="BA396" i="9"/>
  <c r="BA155" i="9" s="1"/>
  <c r="BA37" i="5" s="1"/>
  <c r="BB321" i="8"/>
  <c r="BB305" i="8"/>
  <c r="BB303" i="8"/>
  <c r="BB319" i="8"/>
  <c r="BB323" i="8"/>
  <c r="BB329" i="8"/>
  <c r="BB315" i="8"/>
  <c r="BB327" i="8"/>
  <c r="BB307" i="8"/>
  <c r="BB325" i="8"/>
  <c r="BB309" i="8"/>
  <c r="BB311" i="8"/>
  <c r="BB301" i="8"/>
  <c r="BB317" i="8"/>
  <c r="BB313" i="8"/>
  <c r="BA330" i="9"/>
  <c r="BA111" i="9" s="1"/>
  <c r="BA35" i="5" s="1"/>
  <c r="BC183" i="9"/>
  <c r="BC193" i="9"/>
  <c r="BC177" i="9"/>
  <c r="BC187" i="9"/>
  <c r="BC171" i="9"/>
  <c r="BC185" i="9"/>
  <c r="BC191" i="9"/>
  <c r="BC173" i="9"/>
  <c r="BC175" i="9"/>
  <c r="BC169" i="9"/>
  <c r="BC189" i="9"/>
  <c r="BC195" i="9"/>
  <c r="BC197" i="9"/>
  <c r="BC181" i="9"/>
  <c r="BC179" i="9"/>
  <c r="BC91" i="85"/>
  <c r="BC75" i="85"/>
  <c r="BC83" i="85"/>
  <c r="BC12" i="85"/>
  <c r="BC44" i="85"/>
  <c r="BA83" i="83"/>
  <c r="BA12" i="83"/>
  <c r="BA75" i="83"/>
  <c r="BA91" i="83"/>
  <c r="BA44" i="83"/>
  <c r="BB100" i="82"/>
  <c r="BB58" i="2"/>
  <c r="BB369" i="8"/>
  <c r="BB367" i="8"/>
  <c r="BB373" i="8"/>
  <c r="BB389" i="8"/>
  <c r="BB379" i="8"/>
  <c r="BB383" i="8"/>
  <c r="BB395" i="8"/>
  <c r="BB387" i="8"/>
  <c r="BB393" i="8"/>
  <c r="BB375" i="8"/>
  <c r="BB371" i="8"/>
  <c r="BB381" i="8"/>
  <c r="BB385" i="8"/>
  <c r="BB391" i="8"/>
  <c r="BB377" i="8"/>
  <c r="BB327" i="9"/>
  <c r="BB301" i="9"/>
  <c r="BB311" i="9"/>
  <c r="BB317" i="9"/>
  <c r="BB323" i="9"/>
  <c r="BB307" i="9"/>
  <c r="BB319" i="9"/>
  <c r="BB329" i="9"/>
  <c r="BB313" i="9"/>
  <c r="BB303" i="9"/>
  <c r="BB321" i="9"/>
  <c r="BB325" i="9"/>
  <c r="BB305" i="9"/>
  <c r="BB309" i="9"/>
  <c r="BB315" i="9"/>
  <c r="BF356" i="7"/>
  <c r="BF352" i="7"/>
  <c r="BF340" i="7"/>
  <c r="BF354" i="7"/>
  <c r="BF362" i="7"/>
  <c r="BF336" i="7"/>
  <c r="BF334" i="7"/>
  <c r="BF350" i="7"/>
  <c r="BF346" i="7"/>
  <c r="BF338" i="7"/>
  <c r="BF360" i="7"/>
  <c r="BF358" i="7"/>
  <c r="BF344" i="7"/>
  <c r="BF342" i="7"/>
  <c r="BF348" i="7"/>
  <c r="BD280" i="7"/>
  <c r="BD290" i="7"/>
  <c r="BD296" i="7"/>
  <c r="BD274" i="7"/>
  <c r="BD292" i="7"/>
  <c r="BD294" i="7"/>
  <c r="BD272" i="7"/>
  <c r="BD288" i="7"/>
  <c r="BD276" i="7"/>
  <c r="BD282" i="7"/>
  <c r="BD268" i="7"/>
  <c r="BD278" i="7"/>
  <c r="BD286" i="7"/>
  <c r="BD284" i="7"/>
  <c r="BD270" i="7"/>
  <c r="BE363" i="8"/>
  <c r="BE133" i="8" s="1"/>
  <c r="BE26" i="5" s="1"/>
  <c r="BA120" i="82"/>
  <c r="BD59" i="12" s="1"/>
  <c r="BA107" i="82"/>
  <c r="BD19" i="12" s="1"/>
  <c r="BA119" i="82"/>
  <c r="BD49" i="12" s="1"/>
  <c r="BA118" i="82"/>
  <c r="BA117" i="82"/>
  <c r="BA116" i="82"/>
  <c r="BA111" i="82"/>
  <c r="BA115" i="82"/>
  <c r="BA110" i="82"/>
  <c r="BA122" i="82"/>
  <c r="BD79" i="12" s="1"/>
  <c r="BA114" i="82"/>
  <c r="BA109" i="82"/>
  <c r="BA121" i="82"/>
  <c r="BD69" i="12" s="1"/>
  <c r="BA108" i="82"/>
  <c r="BA112" i="82"/>
  <c r="BD29" i="12" s="1"/>
  <c r="BA113" i="82"/>
  <c r="BA101" i="82"/>
  <c r="BA123" i="82" s="1"/>
  <c r="BD89" i="12" s="1"/>
  <c r="BB371" i="9"/>
  <c r="BB367" i="9"/>
  <c r="BB395" i="9"/>
  <c r="BB389" i="9"/>
  <c r="BB369" i="9"/>
  <c r="BB379" i="9"/>
  <c r="BB387" i="9"/>
  <c r="BB391" i="9"/>
  <c r="BB383" i="9"/>
  <c r="BB381" i="9"/>
  <c r="BB373" i="9"/>
  <c r="BB385" i="9"/>
  <c r="BB377" i="9"/>
  <c r="BB393" i="9"/>
  <c r="BB375" i="9"/>
  <c r="BA231" i="9"/>
  <c r="BA45" i="9" s="1"/>
  <c r="BA32" i="5" s="1"/>
  <c r="BC49" i="9"/>
  <c r="BC49" i="7"/>
  <c r="BC49" i="8"/>
  <c r="AZ4" i="82"/>
  <c r="BA396" i="8"/>
  <c r="BA155" i="8" s="1"/>
  <c r="BA27" i="5" s="1"/>
  <c r="BA396" i="7"/>
  <c r="BA155" i="7" s="1"/>
  <c r="BA17" i="5" s="1"/>
  <c r="BA231" i="7"/>
  <c r="BA45" i="7" s="1"/>
  <c r="BA12" i="5" s="1"/>
  <c r="BA330" i="7"/>
  <c r="BA111" i="7" s="1"/>
  <c r="BA15" i="5" s="1"/>
  <c r="BC297" i="9"/>
  <c r="BC89" i="9" s="1"/>
  <c r="BC34" i="5" s="1"/>
  <c r="AY91" i="81"/>
  <c r="AY44" i="81"/>
  <c r="AY75" i="81"/>
  <c r="AY83" i="81"/>
  <c r="AY12" i="81"/>
  <c r="BF344" i="8"/>
  <c r="BF360" i="8"/>
  <c r="BF340" i="8"/>
  <c r="BF356" i="8"/>
  <c r="BF334" i="8"/>
  <c r="BF336" i="8"/>
  <c r="BF346" i="8"/>
  <c r="BF338" i="8"/>
  <c r="BF354" i="8"/>
  <c r="BF350" i="8"/>
  <c r="BF352" i="8"/>
  <c r="BF362" i="8"/>
  <c r="BF358" i="8"/>
  <c r="BF342" i="8"/>
  <c r="BF348" i="8"/>
  <c r="BD282" i="8"/>
  <c r="BD294" i="8"/>
  <c r="BD270" i="8"/>
  <c r="BD278" i="8"/>
  <c r="BD286" i="8"/>
  <c r="BD292" i="8"/>
  <c r="BD276" i="8"/>
  <c r="BD290" i="8"/>
  <c r="BD274" i="8"/>
  <c r="BD288" i="8"/>
  <c r="BD272" i="8"/>
  <c r="BD284" i="8"/>
  <c r="BD268" i="8"/>
  <c r="BD280" i="8"/>
  <c r="BD296" i="8"/>
  <c r="BA264" i="9"/>
  <c r="BA67" i="9" s="1"/>
  <c r="BA33" i="5" s="1"/>
  <c r="BC39" i="12"/>
  <c r="BA264" i="8"/>
  <c r="BA67" i="8" s="1"/>
  <c r="BA23" i="5" s="1"/>
  <c r="BA61" i="2"/>
  <c r="AZ62" i="2"/>
  <c r="AZ57" i="2" s="1"/>
  <c r="AZ91" i="13"/>
  <c r="AZ83" i="13"/>
  <c r="AZ75" i="13"/>
  <c r="AZ44" i="13"/>
  <c r="AZ12" i="13"/>
  <c r="AZ54" i="2"/>
  <c r="AZ49" i="2" s="1"/>
  <c r="BA53" i="2"/>
  <c r="BB208" i="7"/>
  <c r="BB224" i="7"/>
  <c r="BB206" i="7"/>
  <c r="BB222" i="7"/>
  <c r="BB220" i="7"/>
  <c r="BB214" i="7"/>
  <c r="BB204" i="7"/>
  <c r="BB212" i="7"/>
  <c r="BB226" i="7"/>
  <c r="BB228" i="7"/>
  <c r="BB216" i="7"/>
  <c r="BB210" i="7"/>
  <c r="BB230" i="7"/>
  <c r="BB218" i="7"/>
  <c r="BB202" i="7"/>
  <c r="BF340" i="9"/>
  <c r="BF356" i="9"/>
  <c r="BF346" i="9"/>
  <c r="BF334" i="9"/>
  <c r="BF362" i="9"/>
  <c r="BF350" i="9"/>
  <c r="BF360" i="9"/>
  <c r="BF338" i="9"/>
  <c r="BF336" i="9"/>
  <c r="BF348" i="9"/>
  <c r="BF344" i="9"/>
  <c r="BF354" i="9"/>
  <c r="BF358" i="9"/>
  <c r="BF342" i="9"/>
  <c r="BF352" i="9"/>
  <c r="BD272" i="9"/>
  <c r="BD294" i="9"/>
  <c r="BD278" i="9"/>
  <c r="BD288" i="9"/>
  <c r="BD268" i="9"/>
  <c r="BD284" i="9"/>
  <c r="BD282" i="9"/>
  <c r="BD292" i="9"/>
  <c r="BD286" i="9"/>
  <c r="BD296" i="9"/>
  <c r="BD290" i="9"/>
  <c r="BD270" i="9"/>
  <c r="BD280" i="9"/>
  <c r="BD274" i="9"/>
  <c r="BD276" i="9"/>
  <c r="BB100" i="84" l="1"/>
  <c r="BB101" i="84" s="1"/>
  <c r="BB123" i="84" s="1"/>
  <c r="BE91" i="12" s="1"/>
  <c r="BB74" i="2"/>
  <c r="BC100" i="81"/>
  <c r="BC101" i="81" s="1"/>
  <c r="BC123" i="81" s="1"/>
  <c r="BF88" i="12" s="1"/>
  <c r="BC50" i="2"/>
  <c r="G46" i="4"/>
  <c r="G53" i="4" s="1"/>
  <c r="G22" i="4"/>
  <c r="G13" i="4"/>
  <c r="BB116" i="81"/>
  <c r="BB101" i="81"/>
  <c r="BB123" i="81" s="1"/>
  <c r="BE88" i="12" s="1"/>
  <c r="BD100" i="83"/>
  <c r="BD101" i="83" s="1"/>
  <c r="BD123" i="83" s="1"/>
  <c r="BG90" i="12" s="1"/>
  <c r="BD66" i="2"/>
  <c r="BD100" i="85"/>
  <c r="BD101" i="85" s="1"/>
  <c r="BD123" i="85" s="1"/>
  <c r="BG92" i="12" s="1"/>
  <c r="BD82" i="2"/>
  <c r="BB42" i="2"/>
  <c r="BB100" i="13"/>
  <c r="BB101" i="13" s="1"/>
  <c r="BB123" i="13" s="1"/>
  <c r="BE87" i="12" s="1"/>
  <c r="BD39" i="12"/>
  <c r="BB231" i="7"/>
  <c r="BB45" i="7" s="1"/>
  <c r="BB12" i="5" s="1"/>
  <c r="BD49" i="9"/>
  <c r="BD49" i="8"/>
  <c r="BD49" i="7"/>
  <c r="BA4" i="82"/>
  <c r="BH115" i="9"/>
  <c r="BH115" i="8"/>
  <c r="BH115" i="7"/>
  <c r="BE4" i="85"/>
  <c r="BF71" i="9"/>
  <c r="BF71" i="8"/>
  <c r="BF71" i="7"/>
  <c r="BC4" i="83"/>
  <c r="BE166" i="9"/>
  <c r="BE5" i="9"/>
  <c r="BE166" i="8"/>
  <c r="BE5" i="8"/>
  <c r="BE166" i="7"/>
  <c r="BE5" i="7"/>
  <c r="BB4" i="13"/>
  <c r="BD27" i="9"/>
  <c r="BD27" i="8"/>
  <c r="BD27" i="7"/>
  <c r="BA4" i="81"/>
  <c r="BD93" i="9"/>
  <c r="BD93" i="7"/>
  <c r="BD93" i="8"/>
  <c r="BA4" i="84"/>
  <c r="BD137" i="9"/>
  <c r="BD137" i="8"/>
  <c r="BD137" i="7"/>
  <c r="BA4" i="86"/>
  <c r="BC255" i="8"/>
  <c r="BC239" i="8"/>
  <c r="BC263" i="8"/>
  <c r="BC257" i="8"/>
  <c r="BC259" i="8"/>
  <c r="BC241" i="8"/>
  <c r="BC251" i="8"/>
  <c r="BC237" i="8"/>
  <c r="BC253" i="8"/>
  <c r="BC245" i="8"/>
  <c r="BC261" i="8"/>
  <c r="BC235" i="8"/>
  <c r="BC247" i="8"/>
  <c r="BC243" i="8"/>
  <c r="BC249" i="8"/>
  <c r="BB396" i="9"/>
  <c r="BB155" i="9" s="1"/>
  <c r="BB37" i="5" s="1"/>
  <c r="BF85" i="2"/>
  <c r="BE86" i="2"/>
  <c r="BE81" i="2" s="1"/>
  <c r="AZ75" i="86"/>
  <c r="AZ12" i="86"/>
  <c r="AZ91" i="86"/>
  <c r="AZ44" i="86"/>
  <c r="AZ83" i="86"/>
  <c r="AZ83" i="84"/>
  <c r="AZ12" i="84"/>
  <c r="AZ91" i="84"/>
  <c r="AZ44" i="84"/>
  <c r="AZ75" i="84"/>
  <c r="BD297" i="9"/>
  <c r="BD89" i="9" s="1"/>
  <c r="BD34" i="5" s="1"/>
  <c r="BA54" i="2"/>
  <c r="BA49" i="2"/>
  <c r="BB53" i="2"/>
  <c r="BF363" i="8"/>
  <c r="BF133" i="8" s="1"/>
  <c r="BF26" i="5" s="1"/>
  <c r="BC247" i="7"/>
  <c r="BC261" i="7"/>
  <c r="BC263" i="7"/>
  <c r="BC245" i="7"/>
  <c r="BC251" i="7"/>
  <c r="BC255" i="7"/>
  <c r="BC235" i="7"/>
  <c r="BC253" i="7"/>
  <c r="BC239" i="7"/>
  <c r="BC257" i="7"/>
  <c r="BC241" i="7"/>
  <c r="BC249" i="7"/>
  <c r="BC237" i="7"/>
  <c r="BC259" i="7"/>
  <c r="BC243" i="7"/>
  <c r="BD297" i="7"/>
  <c r="BD89" i="7" s="1"/>
  <c r="BD14" i="5" s="1"/>
  <c r="BC100" i="82"/>
  <c r="BC58" i="2"/>
  <c r="BB396" i="7"/>
  <c r="BB155" i="7" s="1"/>
  <c r="BB17" i="5" s="1"/>
  <c r="BD177" i="9"/>
  <c r="BD187" i="9"/>
  <c r="BD193" i="9"/>
  <c r="BD171" i="9"/>
  <c r="BD183" i="9"/>
  <c r="BD173" i="9"/>
  <c r="BD175" i="9"/>
  <c r="BD169" i="9"/>
  <c r="BD189" i="9"/>
  <c r="BD195" i="9"/>
  <c r="BD197" i="9"/>
  <c r="BD181" i="9"/>
  <c r="BD179" i="9"/>
  <c r="BD191" i="9"/>
  <c r="BD185" i="9"/>
  <c r="BC369" i="7"/>
  <c r="BC379" i="7"/>
  <c r="BC395" i="7"/>
  <c r="BC375" i="7"/>
  <c r="BC381" i="7"/>
  <c r="BC367" i="7"/>
  <c r="BC383" i="7"/>
  <c r="BC389" i="7"/>
  <c r="BC393" i="7"/>
  <c r="BC387" i="7"/>
  <c r="BC371" i="7"/>
  <c r="BC373" i="7"/>
  <c r="BC377" i="7"/>
  <c r="BC391" i="7"/>
  <c r="BC385" i="7"/>
  <c r="BC321" i="7"/>
  <c r="BC323" i="7"/>
  <c r="BC303" i="7"/>
  <c r="BC307" i="7"/>
  <c r="BC305" i="7"/>
  <c r="BC317" i="7"/>
  <c r="BC329" i="7"/>
  <c r="BC327" i="7"/>
  <c r="BC301" i="7"/>
  <c r="BC311" i="7"/>
  <c r="BC325" i="7"/>
  <c r="BC313" i="7"/>
  <c r="BC309" i="7"/>
  <c r="BC315" i="7"/>
  <c r="BC319" i="7"/>
  <c r="BC245" i="9"/>
  <c r="BC255" i="9"/>
  <c r="BC261" i="9"/>
  <c r="BC239" i="9"/>
  <c r="BC237" i="9"/>
  <c r="BC253" i="9"/>
  <c r="BC243" i="9"/>
  <c r="BC263" i="9"/>
  <c r="BC241" i="9"/>
  <c r="BC251" i="9"/>
  <c r="BC257" i="9"/>
  <c r="BC249" i="9"/>
  <c r="BC235" i="9"/>
  <c r="BC259" i="9"/>
  <c r="BC247" i="9"/>
  <c r="BB330" i="9"/>
  <c r="BB111" i="9" s="1"/>
  <c r="BB35" i="5" s="1"/>
  <c r="BB396" i="8"/>
  <c r="BB155" i="8" s="1"/>
  <c r="BB27" i="5" s="1"/>
  <c r="BB110" i="82"/>
  <c r="BB115" i="82"/>
  <c r="BB109" i="82"/>
  <c r="BB107" i="82"/>
  <c r="BE19" i="12" s="1"/>
  <c r="BB121" i="82"/>
  <c r="BE69" i="12" s="1"/>
  <c r="BB119" i="82"/>
  <c r="BE49" i="12" s="1"/>
  <c r="BB120" i="82"/>
  <c r="BE59" i="12" s="1"/>
  <c r="BB118" i="82"/>
  <c r="BB116" i="82"/>
  <c r="BB111" i="82"/>
  <c r="BB108" i="82"/>
  <c r="BB114" i="82"/>
  <c r="BB117" i="82"/>
  <c r="BB122" i="82"/>
  <c r="BE79" i="12" s="1"/>
  <c r="BB113" i="82"/>
  <c r="BB112" i="82"/>
  <c r="BE29" i="12" s="1"/>
  <c r="BB101" i="82"/>
  <c r="BB123" i="82" s="1"/>
  <c r="BE89" i="12" s="1"/>
  <c r="BE43" i="12"/>
  <c r="BD100" i="86"/>
  <c r="BD90" i="2"/>
  <c r="BB46" i="2"/>
  <c r="BB41" i="2" s="1"/>
  <c r="BC45" i="2"/>
  <c r="BC369" i="8"/>
  <c r="BC367" i="8"/>
  <c r="BC373" i="8"/>
  <c r="BC389" i="8"/>
  <c r="BC383" i="8"/>
  <c r="BC379" i="8"/>
  <c r="BC395" i="8"/>
  <c r="BC387" i="8"/>
  <c r="BC371" i="8"/>
  <c r="BC381" i="8"/>
  <c r="BC385" i="8"/>
  <c r="BC391" i="8"/>
  <c r="BC377" i="8"/>
  <c r="BC393" i="8"/>
  <c r="BC375" i="8"/>
  <c r="BC301" i="9"/>
  <c r="BC311" i="9"/>
  <c r="BC317" i="9"/>
  <c r="BC327" i="9"/>
  <c r="BC323" i="9"/>
  <c r="BC307" i="9"/>
  <c r="BC319" i="9"/>
  <c r="BC329" i="9"/>
  <c r="BC313" i="9"/>
  <c r="BC321" i="9"/>
  <c r="BC325" i="9"/>
  <c r="BC303" i="9"/>
  <c r="BC309" i="9"/>
  <c r="BC305" i="9"/>
  <c r="BC315" i="9"/>
  <c r="BF363" i="9"/>
  <c r="BF133" i="9" s="1"/>
  <c r="BF36" i="5" s="1"/>
  <c r="BB61" i="2"/>
  <c r="BA62" i="2"/>
  <c r="BA57" i="2" s="1"/>
  <c r="BB264" i="9"/>
  <c r="BB67" i="9" s="1"/>
  <c r="BB33" i="5" s="1"/>
  <c r="BB330" i="7"/>
  <c r="BB111" i="7" s="1"/>
  <c r="BB15" i="5" s="1"/>
  <c r="BC101" i="86"/>
  <c r="BC123" i="86" s="1"/>
  <c r="BF93" i="12" s="1"/>
  <c r="BC117" i="86"/>
  <c r="BC109" i="86"/>
  <c r="BC116" i="86"/>
  <c r="BC108" i="86"/>
  <c r="BC115" i="86"/>
  <c r="BC107" i="86"/>
  <c r="BF23" i="12" s="1"/>
  <c r="BC122" i="86"/>
  <c r="BF83" i="12" s="1"/>
  <c r="BC114" i="86"/>
  <c r="BC121" i="86"/>
  <c r="BF73" i="12" s="1"/>
  <c r="BC113" i="86"/>
  <c r="BF43" i="12" s="1"/>
  <c r="BC119" i="86"/>
  <c r="BF53" i="12" s="1"/>
  <c r="BC111" i="86"/>
  <c r="BC118" i="86"/>
  <c r="BC110" i="86"/>
  <c r="BC120" i="86"/>
  <c r="BF63" i="12" s="1"/>
  <c r="BC112" i="86"/>
  <c r="BF33" i="12" s="1"/>
  <c r="BC112" i="84"/>
  <c r="BF31" i="12" s="1"/>
  <c r="BC120" i="84"/>
  <c r="BF61" i="12" s="1"/>
  <c r="BC113" i="84"/>
  <c r="BC121" i="84"/>
  <c r="BF71" i="12" s="1"/>
  <c r="BC114" i="84"/>
  <c r="BC122" i="84"/>
  <c r="BF81" i="12" s="1"/>
  <c r="BC107" i="84"/>
  <c r="BF21" i="12" s="1"/>
  <c r="BC115" i="84"/>
  <c r="BC109" i="84"/>
  <c r="BC110" i="84"/>
  <c r="BC117" i="84"/>
  <c r="BC108" i="84"/>
  <c r="BC116" i="84"/>
  <c r="BC119" i="84"/>
  <c r="BF51" i="12" s="1"/>
  <c r="BC118" i="84"/>
  <c r="BC111" i="84"/>
  <c r="BC371" i="9"/>
  <c r="BC367" i="9"/>
  <c r="BC395" i="9"/>
  <c r="BC369" i="9"/>
  <c r="BC389" i="9"/>
  <c r="BC379" i="9"/>
  <c r="BC387" i="9"/>
  <c r="BC383" i="9"/>
  <c r="BC377" i="9"/>
  <c r="BC381" i="9"/>
  <c r="BC373" i="9"/>
  <c r="BC391" i="9"/>
  <c r="BC385" i="9"/>
  <c r="BC375" i="9"/>
  <c r="BC393" i="9"/>
  <c r="BC321" i="8"/>
  <c r="BC305" i="8"/>
  <c r="BC319" i="8"/>
  <c r="BC323" i="8"/>
  <c r="BC303" i="8"/>
  <c r="BC329" i="8"/>
  <c r="BC315" i="8"/>
  <c r="BC327" i="8"/>
  <c r="BC307" i="8"/>
  <c r="BC325" i="8"/>
  <c r="BC309" i="8"/>
  <c r="BC311" i="8"/>
  <c r="BC317" i="8"/>
  <c r="BC313" i="8"/>
  <c r="BC301" i="8"/>
  <c r="BA91" i="13"/>
  <c r="BA83" i="13"/>
  <c r="BA44" i="13"/>
  <c r="BA12" i="13"/>
  <c r="BA75" i="13"/>
  <c r="BC70" i="2"/>
  <c r="BD69" i="2"/>
  <c r="BC65" i="2"/>
  <c r="BB231" i="9"/>
  <c r="BB45" i="9" s="1"/>
  <c r="BB32" i="5" s="1"/>
  <c r="BB231" i="8"/>
  <c r="BB45" i="8" s="1"/>
  <c r="BB22" i="5" s="1"/>
  <c r="BB77" i="2"/>
  <c r="BA78" i="2"/>
  <c r="BA73" i="2" s="1"/>
  <c r="BB83" i="83"/>
  <c r="BB91" i="83"/>
  <c r="BB44" i="83"/>
  <c r="BB12" i="83"/>
  <c r="BB75" i="83"/>
  <c r="BD91" i="85"/>
  <c r="BD83" i="85"/>
  <c r="BD75" i="85"/>
  <c r="BD12" i="85"/>
  <c r="BD44" i="85"/>
  <c r="BC208" i="7"/>
  <c r="BC224" i="7"/>
  <c r="BC222" i="7"/>
  <c r="BC206" i="7"/>
  <c r="BC214" i="7"/>
  <c r="BC220" i="7"/>
  <c r="BC204" i="7"/>
  <c r="BC228" i="7"/>
  <c r="BC226" i="7"/>
  <c r="BC216" i="7"/>
  <c r="BC212" i="7"/>
  <c r="BC230" i="7"/>
  <c r="BC210" i="7"/>
  <c r="BC218" i="7"/>
  <c r="BC202" i="7"/>
  <c r="BD169" i="7"/>
  <c r="BD185" i="7"/>
  <c r="BD173" i="7"/>
  <c r="BD189" i="7"/>
  <c r="BD193" i="7"/>
  <c r="BD181" i="7"/>
  <c r="BD197" i="7"/>
  <c r="BD179" i="7"/>
  <c r="BD171" i="7"/>
  <c r="BD195" i="7"/>
  <c r="BD183" i="7"/>
  <c r="BD177" i="7"/>
  <c r="BD191" i="7"/>
  <c r="BD187" i="7"/>
  <c r="BD175" i="7"/>
  <c r="BB93" i="2"/>
  <c r="BA94" i="2"/>
  <c r="BA89" i="2"/>
  <c r="BC198" i="7"/>
  <c r="BC23" i="7" s="1"/>
  <c r="BC11" i="5" s="1"/>
  <c r="BE280" i="7"/>
  <c r="BE290" i="7"/>
  <c r="BE296" i="7"/>
  <c r="BE274" i="7"/>
  <c r="BE292" i="7"/>
  <c r="BE294" i="7"/>
  <c r="BE272" i="7"/>
  <c r="BE288" i="7"/>
  <c r="BE282" i="7"/>
  <c r="BE276" i="7"/>
  <c r="BE268" i="7"/>
  <c r="BE278" i="7"/>
  <c r="BE286" i="7"/>
  <c r="BE284" i="7"/>
  <c r="BE270" i="7"/>
  <c r="BG356" i="7"/>
  <c r="BG352" i="7"/>
  <c r="BG336" i="7"/>
  <c r="BG350" i="7"/>
  <c r="BG334" i="7"/>
  <c r="BG340" i="7"/>
  <c r="BG354" i="7"/>
  <c r="BG362" i="7"/>
  <c r="BG360" i="7"/>
  <c r="BG338" i="7"/>
  <c r="BG346" i="7"/>
  <c r="BG358" i="7"/>
  <c r="BG344" i="7"/>
  <c r="BG342" i="7"/>
  <c r="BG348" i="7"/>
  <c r="AZ44" i="81"/>
  <c r="AZ91" i="81"/>
  <c r="AZ12" i="81"/>
  <c r="AZ75" i="81"/>
  <c r="AZ83" i="81"/>
  <c r="BF363" i="7"/>
  <c r="BF133" i="7" s="1"/>
  <c r="BF16" i="5" s="1"/>
  <c r="BB330" i="8"/>
  <c r="BB111" i="8" s="1"/>
  <c r="BB25" i="5" s="1"/>
  <c r="BE41" i="12"/>
  <c r="BC198" i="8"/>
  <c r="BC23" i="8" s="1"/>
  <c r="BC21" i="5" s="1"/>
  <c r="BE294" i="8"/>
  <c r="BE270" i="8"/>
  <c r="BE282" i="8"/>
  <c r="BE278" i="8"/>
  <c r="BE286" i="8"/>
  <c r="BE292" i="8"/>
  <c r="BE276" i="8"/>
  <c r="BE290" i="8"/>
  <c r="BE288" i="8"/>
  <c r="BE284" i="8"/>
  <c r="BE274" i="8"/>
  <c r="BE280" i="8"/>
  <c r="BE268" i="8"/>
  <c r="BE272" i="8"/>
  <c r="BE296" i="8"/>
  <c r="BG344" i="8"/>
  <c r="BG360" i="8"/>
  <c r="BG340" i="8"/>
  <c r="BG356" i="8"/>
  <c r="BG350" i="8"/>
  <c r="BG346" i="8"/>
  <c r="BG354" i="8"/>
  <c r="BG338" i="8"/>
  <c r="BG334" i="8"/>
  <c r="BG336" i="8"/>
  <c r="BG352" i="8"/>
  <c r="BG362" i="8"/>
  <c r="BG358" i="8"/>
  <c r="BG342" i="8"/>
  <c r="BG348" i="8"/>
  <c r="BC216" i="9"/>
  <c r="BC206" i="9"/>
  <c r="BC222" i="9"/>
  <c r="BC210" i="9"/>
  <c r="BC208" i="9"/>
  <c r="BC212" i="9"/>
  <c r="BC226" i="9"/>
  <c r="BC230" i="9"/>
  <c r="BC214" i="9"/>
  <c r="BC202" i="9"/>
  <c r="BC220" i="9"/>
  <c r="BC204" i="9"/>
  <c r="BC228" i="9"/>
  <c r="BC224" i="9"/>
  <c r="BC218" i="9"/>
  <c r="BD297" i="8"/>
  <c r="BD89" i="8" s="1"/>
  <c r="BD24" i="5" s="1"/>
  <c r="AZ44" i="82"/>
  <c r="AZ91" i="82"/>
  <c r="AZ12" i="82"/>
  <c r="AZ75" i="82"/>
  <c r="AZ83" i="82"/>
  <c r="BC198" i="9"/>
  <c r="BC23" i="9" s="1"/>
  <c r="BC31" i="5" s="1"/>
  <c r="BD177" i="8"/>
  <c r="BD185" i="8"/>
  <c r="BD197" i="8"/>
  <c r="BD169" i="8"/>
  <c r="BD171" i="8"/>
  <c r="BD173" i="8"/>
  <c r="BD175" i="8"/>
  <c r="BD179" i="8"/>
  <c r="BD183" i="8"/>
  <c r="BD187" i="8"/>
  <c r="BD189" i="8"/>
  <c r="BD191" i="8"/>
  <c r="BD181" i="8"/>
  <c r="BD193" i="8"/>
  <c r="BD195" i="8"/>
  <c r="BB264" i="8"/>
  <c r="BB67" i="8" s="1"/>
  <c r="BB23" i="5" s="1"/>
  <c r="BB264" i="7"/>
  <c r="BB67" i="7" s="1"/>
  <c r="BB13" i="5" s="1"/>
  <c r="BE294" i="9"/>
  <c r="BE272" i="9"/>
  <c r="BE278" i="9"/>
  <c r="BE288" i="9"/>
  <c r="BE284" i="9"/>
  <c r="BE268" i="9"/>
  <c r="BE282" i="9"/>
  <c r="BE286" i="9"/>
  <c r="BE292" i="9"/>
  <c r="BE290" i="9"/>
  <c r="BE296" i="9"/>
  <c r="BE270" i="9"/>
  <c r="BE274" i="9"/>
  <c r="BE280" i="9"/>
  <c r="BE276" i="9"/>
  <c r="BG356" i="9"/>
  <c r="BG340" i="9"/>
  <c r="BG334" i="9"/>
  <c r="BG350" i="9"/>
  <c r="BG362" i="9"/>
  <c r="BG346" i="9"/>
  <c r="BG338" i="9"/>
  <c r="BG336" i="9"/>
  <c r="BG360" i="9"/>
  <c r="BG348" i="9"/>
  <c r="BG354" i="9"/>
  <c r="BG344" i="9"/>
  <c r="BG358" i="9"/>
  <c r="BG352" i="9"/>
  <c r="BG342" i="9"/>
  <c r="BC216" i="8"/>
  <c r="BC208" i="8"/>
  <c r="BC224" i="8"/>
  <c r="BC204" i="8"/>
  <c r="BC220" i="8"/>
  <c r="BC202" i="8"/>
  <c r="BC218" i="8"/>
  <c r="BC226" i="8"/>
  <c r="BC210" i="8"/>
  <c r="BC214" i="8"/>
  <c r="BC228" i="8"/>
  <c r="BC212" i="8"/>
  <c r="BC222" i="8"/>
  <c r="BC206" i="8"/>
  <c r="BC230" i="8"/>
  <c r="BG363" i="7" l="1"/>
  <c r="BG133" i="7" s="1"/>
  <c r="BG16" i="5" s="1"/>
  <c r="BE297" i="9"/>
  <c r="BE89" i="9" s="1"/>
  <c r="BE34" i="5" s="1"/>
  <c r="BE100" i="85"/>
  <c r="BE101" i="85" s="1"/>
  <c r="BE123" i="85" s="1"/>
  <c r="BH92" i="12" s="1"/>
  <c r="BE82" i="2"/>
  <c r="G40" i="4"/>
  <c r="G67" i="4"/>
  <c r="G42" i="4" s="1"/>
  <c r="BD100" i="81"/>
  <c r="BD101" i="81" s="1"/>
  <c r="BD123" i="81" s="1"/>
  <c r="BG88" i="12" s="1"/>
  <c r="BD50" i="2"/>
  <c r="BE100" i="83"/>
  <c r="BE101" i="83" s="1"/>
  <c r="BE123" i="83" s="1"/>
  <c r="BH90" i="12" s="1"/>
  <c r="BE66" i="2"/>
  <c r="BC100" i="84"/>
  <c r="BC101" i="84" s="1"/>
  <c r="BC123" i="84" s="1"/>
  <c r="BF91" i="12" s="1"/>
  <c r="BC74" i="2"/>
  <c r="BD198" i="9"/>
  <c r="BD23" i="9" s="1"/>
  <c r="BD31" i="5" s="1"/>
  <c r="BC100" i="13"/>
  <c r="BC101" i="13" s="1"/>
  <c r="BC123" i="13" s="1"/>
  <c r="BF87" i="12" s="1"/>
  <c r="BC42" i="2"/>
  <c r="BE39" i="12"/>
  <c r="BC231" i="7"/>
  <c r="BC45" i="7" s="1"/>
  <c r="BC12" i="5" s="1"/>
  <c r="BC264" i="7"/>
  <c r="BC67" i="7" s="1"/>
  <c r="BC13" i="5" s="1"/>
  <c r="BE93" i="9"/>
  <c r="BE93" i="8"/>
  <c r="BE93" i="7"/>
  <c r="BB4" i="84"/>
  <c r="BF5" i="9"/>
  <c r="BF166" i="8"/>
  <c r="BF166" i="9"/>
  <c r="BF166" i="7"/>
  <c r="BF5" i="8"/>
  <c r="BF5" i="7"/>
  <c r="BC4" i="13"/>
  <c r="BE49" i="9"/>
  <c r="BE49" i="8"/>
  <c r="BE49" i="7"/>
  <c r="BB4" i="82"/>
  <c r="BI115" i="8"/>
  <c r="BI115" i="9"/>
  <c r="BI115" i="7"/>
  <c r="BF4" i="85"/>
  <c r="BG363" i="9"/>
  <c r="BG133" i="9" s="1"/>
  <c r="BG36" i="5" s="1"/>
  <c r="BB49" i="2"/>
  <c r="BC53" i="2"/>
  <c r="BB54" i="2"/>
  <c r="BG85" i="2"/>
  <c r="BF86" i="2"/>
  <c r="BF81" i="2" s="1"/>
  <c r="BD311" i="9"/>
  <c r="BD317" i="9"/>
  <c r="BD301" i="9"/>
  <c r="BD327" i="9"/>
  <c r="BD323" i="9"/>
  <c r="BD307" i="9"/>
  <c r="BD329" i="9"/>
  <c r="BD319" i="9"/>
  <c r="BD313" i="9"/>
  <c r="BD303" i="9"/>
  <c r="BD321" i="9"/>
  <c r="BD325" i="9"/>
  <c r="BD309" i="9"/>
  <c r="BD305" i="9"/>
  <c r="BD315" i="9"/>
  <c r="BE195" i="8"/>
  <c r="BE171" i="8"/>
  <c r="BE173" i="8"/>
  <c r="BE175" i="8"/>
  <c r="BE183" i="8"/>
  <c r="BE179" i="8"/>
  <c r="BE193" i="8"/>
  <c r="BE189" i="8"/>
  <c r="BE187" i="8"/>
  <c r="BE191" i="8"/>
  <c r="BE181" i="8"/>
  <c r="BE185" i="8"/>
  <c r="BE169" i="8"/>
  <c r="BE197" i="8"/>
  <c r="BE177" i="8"/>
  <c r="BE83" i="85"/>
  <c r="BE91" i="85"/>
  <c r="BE12" i="85"/>
  <c r="BE44" i="85"/>
  <c r="BE75" i="85"/>
  <c r="BE137" i="9"/>
  <c r="BE137" i="8"/>
  <c r="BE137" i="7"/>
  <c r="BB4" i="86"/>
  <c r="BG71" i="9"/>
  <c r="BG71" i="8"/>
  <c r="BG71" i="7"/>
  <c r="BD4" i="83"/>
  <c r="BD111" i="84"/>
  <c r="BD119" i="84"/>
  <c r="BG51" i="12" s="1"/>
  <c r="BD112" i="84"/>
  <c r="BG31" i="12" s="1"/>
  <c r="BD120" i="84"/>
  <c r="BG61" i="12" s="1"/>
  <c r="BD113" i="84"/>
  <c r="BD121" i="84"/>
  <c r="BG71" i="12" s="1"/>
  <c r="BD114" i="84"/>
  <c r="BD122" i="84"/>
  <c r="BG81" i="12" s="1"/>
  <c r="BD107" i="84"/>
  <c r="BG21" i="12" s="1"/>
  <c r="BD115" i="84"/>
  <c r="BD109" i="84"/>
  <c r="BD117" i="84"/>
  <c r="BD110" i="84"/>
  <c r="BD118" i="84"/>
  <c r="BD108" i="84"/>
  <c r="BD116" i="84"/>
  <c r="BE27" i="9"/>
  <c r="BE27" i="8"/>
  <c r="BE27" i="7"/>
  <c r="BB4" i="81"/>
  <c r="BA91" i="86"/>
  <c r="BA75" i="86"/>
  <c r="BA44" i="86"/>
  <c r="BA83" i="86"/>
  <c r="BA12" i="86"/>
  <c r="BA83" i="81"/>
  <c r="BA75" i="81"/>
  <c r="BA12" i="81"/>
  <c r="BA44" i="81"/>
  <c r="BA91" i="81"/>
  <c r="BH356" i="7"/>
  <c r="BH352" i="7"/>
  <c r="BH354" i="7"/>
  <c r="BH334" i="7"/>
  <c r="BH362" i="7"/>
  <c r="BH340" i="7"/>
  <c r="BH336" i="7"/>
  <c r="BH350" i="7"/>
  <c r="BH346" i="7"/>
  <c r="BH338" i="7"/>
  <c r="BH360" i="7"/>
  <c r="BH358" i="7"/>
  <c r="BH344" i="7"/>
  <c r="BH348" i="7"/>
  <c r="BH342" i="7"/>
  <c r="BD198" i="8"/>
  <c r="BD23" i="8" s="1"/>
  <c r="BD21" i="5" s="1"/>
  <c r="BE297" i="8"/>
  <c r="BE89" i="8" s="1"/>
  <c r="BE24" i="5" s="1"/>
  <c r="BE69" i="2"/>
  <c r="BD65" i="2"/>
  <c r="BD70" i="2"/>
  <c r="BC330" i="8"/>
  <c r="BC111" i="8" s="1"/>
  <c r="BC25" i="5" s="1"/>
  <c r="BE100" i="86"/>
  <c r="BE90" i="2"/>
  <c r="BC396" i="7"/>
  <c r="BC155" i="7" s="1"/>
  <c r="BC17" i="5" s="1"/>
  <c r="BD369" i="7"/>
  <c r="BD379" i="7"/>
  <c r="BD395" i="7"/>
  <c r="BD375" i="7"/>
  <c r="BD381" i="7"/>
  <c r="BD367" i="7"/>
  <c r="BD383" i="7"/>
  <c r="BD389" i="7"/>
  <c r="BD393" i="7"/>
  <c r="BD387" i="7"/>
  <c r="BD371" i="7"/>
  <c r="BD373" i="7"/>
  <c r="BD385" i="7"/>
  <c r="BD377" i="7"/>
  <c r="BD391" i="7"/>
  <c r="BD224" i="7"/>
  <c r="BD208" i="7"/>
  <c r="BD222" i="7"/>
  <c r="BD206" i="7"/>
  <c r="BD214" i="7"/>
  <c r="BD220" i="7"/>
  <c r="BD204" i="7"/>
  <c r="BD228" i="7"/>
  <c r="BD216" i="7"/>
  <c r="BD226" i="7"/>
  <c r="BD212" i="7"/>
  <c r="BD210" i="7"/>
  <c r="BD230" i="7"/>
  <c r="BD218" i="7"/>
  <c r="BD202" i="7"/>
  <c r="BE177" i="9"/>
  <c r="BE187" i="9"/>
  <c r="BE171" i="9"/>
  <c r="BE193" i="9"/>
  <c r="BE183" i="9"/>
  <c r="BE175" i="9"/>
  <c r="BE191" i="9"/>
  <c r="BE169" i="9"/>
  <c r="BE189" i="9"/>
  <c r="BE195" i="9"/>
  <c r="BE197" i="9"/>
  <c r="BE181" i="9"/>
  <c r="BE179" i="9"/>
  <c r="BE185" i="9"/>
  <c r="BE173" i="9"/>
  <c r="BH344" i="8"/>
  <c r="BH356" i="8"/>
  <c r="BH360" i="8"/>
  <c r="BH340" i="8"/>
  <c r="BH336" i="8"/>
  <c r="BH350" i="8"/>
  <c r="BH354" i="8"/>
  <c r="BH346" i="8"/>
  <c r="BH334" i="8"/>
  <c r="BH338" i="8"/>
  <c r="BH362" i="8"/>
  <c r="BH352" i="8"/>
  <c r="BH358" i="8"/>
  <c r="BH342" i="8"/>
  <c r="BH348" i="8"/>
  <c r="BC231" i="9"/>
  <c r="BC45" i="9" s="1"/>
  <c r="BC32" i="5" s="1"/>
  <c r="BC93" i="2"/>
  <c r="BB94" i="2"/>
  <c r="BB89" i="2"/>
  <c r="BD109" i="86"/>
  <c r="BD101" i="86"/>
  <c r="BD123" i="86" s="1"/>
  <c r="BG93" i="12" s="1"/>
  <c r="BD110" i="86"/>
  <c r="BD113" i="86"/>
  <c r="BD114" i="86"/>
  <c r="BD121" i="86"/>
  <c r="BG73" i="12" s="1"/>
  <c r="BD117" i="86"/>
  <c r="BD118" i="86"/>
  <c r="BD122" i="86"/>
  <c r="BG83" i="12" s="1"/>
  <c r="BD116" i="86"/>
  <c r="BD115" i="86"/>
  <c r="BD107" i="86"/>
  <c r="BG23" i="12" s="1"/>
  <c r="BD112" i="86"/>
  <c r="BG33" i="12" s="1"/>
  <c r="BD120" i="86"/>
  <c r="BG63" i="12" s="1"/>
  <c r="BD108" i="86"/>
  <c r="BD119" i="86"/>
  <c r="BG53" i="12" s="1"/>
  <c r="BD111" i="86"/>
  <c r="BD367" i="8"/>
  <c r="BD373" i="8"/>
  <c r="BD389" i="8"/>
  <c r="BD369" i="8"/>
  <c r="BD383" i="8"/>
  <c r="BD379" i="8"/>
  <c r="BD387" i="8"/>
  <c r="BD395" i="8"/>
  <c r="BD385" i="8"/>
  <c r="BD391" i="8"/>
  <c r="BD377" i="8"/>
  <c r="BD393" i="8"/>
  <c r="BD375" i="8"/>
  <c r="BD371" i="8"/>
  <c r="BD381" i="8"/>
  <c r="BD208" i="8"/>
  <c r="BD224" i="8"/>
  <c r="BD220" i="8"/>
  <c r="BD204" i="8"/>
  <c r="BD216" i="8"/>
  <c r="BD202" i="8"/>
  <c r="BD218" i="8"/>
  <c r="BD226" i="8"/>
  <c r="BD214" i="8"/>
  <c r="BD210" i="8"/>
  <c r="BD228" i="8"/>
  <c r="BD212" i="8"/>
  <c r="BD222" i="8"/>
  <c r="BD206" i="8"/>
  <c r="BD230" i="8"/>
  <c r="BH356" i="9"/>
  <c r="BH334" i="9"/>
  <c r="BH340" i="9"/>
  <c r="BH350" i="9"/>
  <c r="BH362" i="9"/>
  <c r="BH346" i="9"/>
  <c r="BH338" i="9"/>
  <c r="BH360" i="9"/>
  <c r="BH336" i="9"/>
  <c r="BH354" i="9"/>
  <c r="BH348" i="9"/>
  <c r="BH344" i="9"/>
  <c r="BH358" i="9"/>
  <c r="BH342" i="9"/>
  <c r="BH352" i="9"/>
  <c r="BD198" i="7"/>
  <c r="BD23" i="7" s="1"/>
  <c r="BD11" i="5" s="1"/>
  <c r="BC396" i="9"/>
  <c r="BC155" i="9" s="1"/>
  <c r="BC37" i="5" s="1"/>
  <c r="BF41" i="12"/>
  <c r="BD367" i="9"/>
  <c r="BD371" i="9"/>
  <c r="BD395" i="9"/>
  <c r="BD379" i="9"/>
  <c r="BD369" i="9"/>
  <c r="BD389" i="9"/>
  <c r="BD387" i="9"/>
  <c r="BD383" i="9"/>
  <c r="BD373" i="9"/>
  <c r="BD381" i="9"/>
  <c r="BD375" i="9"/>
  <c r="BD385" i="9"/>
  <c r="BD377" i="9"/>
  <c r="BD393" i="9"/>
  <c r="BD391" i="9"/>
  <c r="BD222" i="9"/>
  <c r="BD206" i="9"/>
  <c r="BD216" i="9"/>
  <c r="BD210" i="9"/>
  <c r="BD208" i="9"/>
  <c r="BD226" i="9"/>
  <c r="BD212" i="9"/>
  <c r="BD230" i="9"/>
  <c r="BD202" i="9"/>
  <c r="BD220" i="9"/>
  <c r="BD214" i="9"/>
  <c r="BD218" i="9"/>
  <c r="BD204" i="9"/>
  <c r="BD228" i="9"/>
  <c r="BD224" i="9"/>
  <c r="BC83" i="83"/>
  <c r="BC12" i="83"/>
  <c r="BC91" i="83"/>
  <c r="BC75" i="83"/>
  <c r="BC44" i="83"/>
  <c r="BA44" i="82"/>
  <c r="BA75" i="82"/>
  <c r="BA83" i="82"/>
  <c r="BA91" i="82"/>
  <c r="BA12" i="82"/>
  <c r="BE297" i="7"/>
  <c r="BE89" i="7" s="1"/>
  <c r="BE14" i="5" s="1"/>
  <c r="BC61" i="2"/>
  <c r="BB62" i="2"/>
  <c r="BB57" i="2" s="1"/>
  <c r="BD100" i="82"/>
  <c r="BD58" i="2"/>
  <c r="BA83" i="84"/>
  <c r="BA12" i="84"/>
  <c r="BA44" i="84"/>
  <c r="BA91" i="84"/>
  <c r="BA75" i="84"/>
  <c r="BB91" i="13"/>
  <c r="BB44" i="13"/>
  <c r="BB75" i="13"/>
  <c r="BB12" i="13"/>
  <c r="BB83" i="13"/>
  <c r="BF280" i="7"/>
  <c r="BF296" i="7"/>
  <c r="BF290" i="7"/>
  <c r="BF274" i="7"/>
  <c r="BF292" i="7"/>
  <c r="BF272" i="7"/>
  <c r="BF276" i="7"/>
  <c r="BF282" i="7"/>
  <c r="BF294" i="7"/>
  <c r="BF288" i="7"/>
  <c r="BF284" i="7"/>
  <c r="BF278" i="7"/>
  <c r="BF286" i="7"/>
  <c r="BF268" i="7"/>
  <c r="BF270" i="7"/>
  <c r="BD261" i="7"/>
  <c r="BD245" i="7"/>
  <c r="BD247" i="7"/>
  <c r="BD263" i="7"/>
  <c r="BD251" i="7"/>
  <c r="BD255" i="7"/>
  <c r="BD235" i="7"/>
  <c r="BD253" i="7"/>
  <c r="BD239" i="7"/>
  <c r="BD257" i="7"/>
  <c r="BD241" i="7"/>
  <c r="BD249" i="7"/>
  <c r="BD237" i="7"/>
  <c r="BD259" i="7"/>
  <c r="BD243" i="7"/>
  <c r="BG363" i="8"/>
  <c r="BG133" i="8" s="1"/>
  <c r="BG26" i="5" s="1"/>
  <c r="BC77" i="2"/>
  <c r="BB73" i="2"/>
  <c r="BB78" i="2"/>
  <c r="BC330" i="9"/>
  <c r="BC111" i="9" s="1"/>
  <c r="BC35" i="5" s="1"/>
  <c r="BC396" i="8"/>
  <c r="BC155" i="8" s="1"/>
  <c r="BC27" i="5" s="1"/>
  <c r="BD45" i="2"/>
  <c r="BC46" i="2"/>
  <c r="BC41" i="2" s="1"/>
  <c r="BC118" i="82"/>
  <c r="BC117" i="82"/>
  <c r="BC111" i="82"/>
  <c r="BC116" i="82"/>
  <c r="BC110" i="82"/>
  <c r="BC115" i="82"/>
  <c r="BC109" i="82"/>
  <c r="BC122" i="82"/>
  <c r="BF79" i="12" s="1"/>
  <c r="BC114" i="82"/>
  <c r="BC108" i="82"/>
  <c r="BC121" i="82"/>
  <c r="BF69" i="12" s="1"/>
  <c r="BC107" i="82"/>
  <c r="BF19" i="12" s="1"/>
  <c r="BC120" i="82"/>
  <c r="BF59" i="12" s="1"/>
  <c r="BC119" i="82"/>
  <c r="BF49" i="12" s="1"/>
  <c r="BC112" i="82"/>
  <c r="BF29" i="12" s="1"/>
  <c r="BC113" i="82"/>
  <c r="BC101" i="82"/>
  <c r="BC123" i="82" s="1"/>
  <c r="BF89" i="12" s="1"/>
  <c r="BC264" i="8"/>
  <c r="BC67" i="8" s="1"/>
  <c r="BC23" i="5" s="1"/>
  <c r="BD321" i="8"/>
  <c r="BD305" i="8"/>
  <c r="BD319" i="8"/>
  <c r="BD303" i="8"/>
  <c r="BD323" i="8"/>
  <c r="BD329" i="8"/>
  <c r="BD315" i="8"/>
  <c r="BD327" i="8"/>
  <c r="BD307" i="8"/>
  <c r="BD325" i="8"/>
  <c r="BD309" i="8"/>
  <c r="BD311" i="8"/>
  <c r="BD317" i="8"/>
  <c r="BD313" i="8"/>
  <c r="BD301" i="8"/>
  <c r="BE169" i="7"/>
  <c r="BE185" i="7"/>
  <c r="BE193" i="7"/>
  <c r="BE179" i="7"/>
  <c r="BE197" i="7"/>
  <c r="BE195" i="7"/>
  <c r="BE183" i="7"/>
  <c r="BE171" i="7"/>
  <c r="BE173" i="7"/>
  <c r="BE177" i="7"/>
  <c r="BE187" i="7"/>
  <c r="BE175" i="7"/>
  <c r="BE181" i="7"/>
  <c r="BE189" i="7"/>
  <c r="BE191" i="7"/>
  <c r="BF282" i="8"/>
  <c r="BF278" i="8"/>
  <c r="BF270" i="8"/>
  <c r="BF294" i="8"/>
  <c r="BF286" i="8"/>
  <c r="BF292" i="8"/>
  <c r="BF276" i="8"/>
  <c r="BF290" i="8"/>
  <c r="BF284" i="8"/>
  <c r="BF274" i="8"/>
  <c r="BF288" i="8"/>
  <c r="BF280" i="8"/>
  <c r="BF268" i="8"/>
  <c r="BF272" i="8"/>
  <c r="BF296" i="8"/>
  <c r="BD255" i="8"/>
  <c r="BD239" i="8"/>
  <c r="BD263" i="8"/>
  <c r="BD257" i="8"/>
  <c r="BD259" i="8"/>
  <c r="BD241" i="8"/>
  <c r="BD251" i="8"/>
  <c r="BD235" i="8"/>
  <c r="BD253" i="8"/>
  <c r="BD245" i="8"/>
  <c r="BD261" i="8"/>
  <c r="BD247" i="8"/>
  <c r="BD243" i="8"/>
  <c r="BD237" i="8"/>
  <c r="BD249" i="8"/>
  <c r="BC231" i="8"/>
  <c r="BC45" i="8" s="1"/>
  <c r="BC22" i="5" s="1"/>
  <c r="BC264" i="9"/>
  <c r="BC67" i="9" s="1"/>
  <c r="BC33" i="5" s="1"/>
  <c r="BC330" i="7"/>
  <c r="BC111" i="7" s="1"/>
  <c r="BC15" i="5" s="1"/>
  <c r="BD321" i="7"/>
  <c r="BD323" i="7"/>
  <c r="BD303" i="7"/>
  <c r="BD305" i="7"/>
  <c r="BD317" i="7"/>
  <c r="BD329" i="7"/>
  <c r="BD327" i="7"/>
  <c r="BD301" i="7"/>
  <c r="BD311" i="7"/>
  <c r="BD307" i="7"/>
  <c r="BD325" i="7"/>
  <c r="BD313" i="7"/>
  <c r="BD309" i="7"/>
  <c r="BD315" i="7"/>
  <c r="BD319" i="7"/>
  <c r="BF294" i="9"/>
  <c r="BF278" i="9"/>
  <c r="BF288" i="9"/>
  <c r="BF272" i="9"/>
  <c r="BF284" i="9"/>
  <c r="BF268" i="9"/>
  <c r="BF282" i="9"/>
  <c r="BF286" i="9"/>
  <c r="BF296" i="9"/>
  <c r="BF290" i="9"/>
  <c r="BF292" i="9"/>
  <c r="BF280" i="9"/>
  <c r="BF270" i="9"/>
  <c r="BF274" i="9"/>
  <c r="BF276" i="9"/>
  <c r="BD255" i="9"/>
  <c r="BD261" i="9"/>
  <c r="BD239" i="9"/>
  <c r="BD245" i="9"/>
  <c r="BD237" i="9"/>
  <c r="BD253" i="9"/>
  <c r="BD243" i="9"/>
  <c r="BD263" i="9"/>
  <c r="BD247" i="9"/>
  <c r="BD241" i="9"/>
  <c r="BD251" i="9"/>
  <c r="BD257" i="9"/>
  <c r="BD235" i="9"/>
  <c r="BD259" i="9"/>
  <c r="BD249" i="9"/>
  <c r="BF100" i="83" l="1"/>
  <c r="BF101" i="83" s="1"/>
  <c r="BF123" i="83" s="1"/>
  <c r="BI90" i="12" s="1"/>
  <c r="BF66" i="2"/>
  <c r="BE100" i="81"/>
  <c r="BE101" i="81" s="1"/>
  <c r="BE123" i="81" s="1"/>
  <c r="BH88" i="12" s="1"/>
  <c r="BE50" i="2"/>
  <c r="BD231" i="9"/>
  <c r="BD45" i="9" s="1"/>
  <c r="BD32" i="5" s="1"/>
  <c r="BD100" i="84"/>
  <c r="BD101" i="84" s="1"/>
  <c r="BD123" i="84" s="1"/>
  <c r="BG91" i="12" s="1"/>
  <c r="BD74" i="2"/>
  <c r="BF100" i="85"/>
  <c r="BF82" i="2"/>
  <c r="BE198" i="9"/>
  <c r="BE23" i="9" s="1"/>
  <c r="BE31" i="5" s="1"/>
  <c r="BD42" i="2"/>
  <c r="BD100" i="13"/>
  <c r="BD101" i="13" s="1"/>
  <c r="BD123" i="13" s="1"/>
  <c r="BG87" i="12" s="1"/>
  <c r="BF39" i="12"/>
  <c r="BG166" i="9"/>
  <c r="BG5" i="9"/>
  <c r="BG166" i="7"/>
  <c r="BG166" i="8"/>
  <c r="BG5" i="8"/>
  <c r="BG5" i="7"/>
  <c r="BD4" i="13"/>
  <c r="BJ115" i="9"/>
  <c r="BJ115" i="8"/>
  <c r="BJ115" i="7"/>
  <c r="BG4" i="85"/>
  <c r="BF49" i="9"/>
  <c r="BF49" i="8"/>
  <c r="BF49" i="7"/>
  <c r="BC4" i="82"/>
  <c r="BD264" i="8"/>
  <c r="BD67" i="8" s="1"/>
  <c r="BD23" i="5" s="1"/>
  <c r="BF93" i="9"/>
  <c r="BF93" i="7"/>
  <c r="BF93" i="8"/>
  <c r="BC4" i="84"/>
  <c r="BF69" i="2"/>
  <c r="BE70" i="2"/>
  <c r="BE65" i="2" s="1"/>
  <c r="BE371" i="9"/>
  <c r="BE367" i="9"/>
  <c r="BE395" i="9"/>
  <c r="BE379" i="9"/>
  <c r="BE389" i="9"/>
  <c r="BE369" i="9"/>
  <c r="BE383" i="9"/>
  <c r="BE387" i="9"/>
  <c r="BE377" i="9"/>
  <c r="BE373" i="9"/>
  <c r="BE391" i="9"/>
  <c r="BE393" i="9"/>
  <c r="BE375" i="9"/>
  <c r="BE385" i="9"/>
  <c r="BE381" i="9"/>
  <c r="BC49" i="2"/>
  <c r="BD53" i="2"/>
  <c r="BC54" i="2"/>
  <c r="BI356" i="8"/>
  <c r="BI344" i="8"/>
  <c r="BI360" i="8"/>
  <c r="BI340" i="8"/>
  <c r="BI346" i="8"/>
  <c r="BI350" i="8"/>
  <c r="BI334" i="8"/>
  <c r="BI338" i="8"/>
  <c r="BI354" i="8"/>
  <c r="BI336" i="8"/>
  <c r="BI362" i="8"/>
  <c r="BI352" i="8"/>
  <c r="BI358" i="8"/>
  <c r="BI342" i="8"/>
  <c r="BI348" i="8"/>
  <c r="BF297" i="9"/>
  <c r="BF89" i="9" s="1"/>
  <c r="BF34" i="5" s="1"/>
  <c r="BD77" i="2"/>
  <c r="BC78" i="2"/>
  <c r="BC73" i="2" s="1"/>
  <c r="BD396" i="8"/>
  <c r="BD155" i="8" s="1"/>
  <c r="BD27" i="5" s="1"/>
  <c r="BD12" i="83"/>
  <c r="BD75" i="83"/>
  <c r="BD91" i="83"/>
  <c r="BD83" i="83"/>
  <c r="BD44" i="83"/>
  <c r="BF27" i="9"/>
  <c r="BF27" i="8"/>
  <c r="BF27" i="7"/>
  <c r="BC4" i="81"/>
  <c r="BB91" i="82"/>
  <c r="BB12" i="82"/>
  <c r="BB75" i="82"/>
  <c r="BB83" i="82"/>
  <c r="BB44" i="82"/>
  <c r="BD330" i="8"/>
  <c r="BD111" i="8" s="1"/>
  <c r="BD25" i="5" s="1"/>
  <c r="BF137" i="9"/>
  <c r="BF137" i="8"/>
  <c r="BF137" i="7"/>
  <c r="BC4" i="86"/>
  <c r="BH363" i="8"/>
  <c r="BH133" i="8" s="1"/>
  <c r="BH26" i="5" s="1"/>
  <c r="BG296" i="7"/>
  <c r="BG280" i="7"/>
  <c r="BG290" i="7"/>
  <c r="BG292" i="7"/>
  <c r="BG274" i="7"/>
  <c r="BG282" i="7"/>
  <c r="BG288" i="7"/>
  <c r="BG294" i="7"/>
  <c r="BG272" i="7"/>
  <c r="BG276" i="7"/>
  <c r="BG268" i="7"/>
  <c r="BG278" i="7"/>
  <c r="BG286" i="7"/>
  <c r="BG284" i="7"/>
  <c r="BG270" i="7"/>
  <c r="BE263" i="7"/>
  <c r="BE245" i="7"/>
  <c r="BE247" i="7"/>
  <c r="BE261" i="7"/>
  <c r="BE251" i="7"/>
  <c r="BE255" i="7"/>
  <c r="BE235" i="7"/>
  <c r="BE253" i="7"/>
  <c r="BE239" i="7"/>
  <c r="BE257" i="7"/>
  <c r="BE241" i="7"/>
  <c r="BE249" i="7"/>
  <c r="BE237" i="7"/>
  <c r="BE259" i="7"/>
  <c r="BE243" i="7"/>
  <c r="BD330" i="7"/>
  <c r="BD111" i="7" s="1"/>
  <c r="BD15" i="5" s="1"/>
  <c r="BF297" i="8"/>
  <c r="BF89" i="8" s="1"/>
  <c r="BF24" i="5" s="1"/>
  <c r="BE45" i="2"/>
  <c r="BD46" i="2"/>
  <c r="BD41" i="2" s="1"/>
  <c r="BE100" i="82"/>
  <c r="BE58" i="2"/>
  <c r="BD231" i="8"/>
  <c r="BD45" i="8" s="1"/>
  <c r="BD22" i="5" s="1"/>
  <c r="BF100" i="86"/>
  <c r="BF90" i="2"/>
  <c r="BG41" i="12"/>
  <c r="BG282" i="8"/>
  <c r="BG278" i="8"/>
  <c r="BG270" i="8"/>
  <c r="BG294" i="8"/>
  <c r="BG286" i="8"/>
  <c r="BG292" i="8"/>
  <c r="BG276" i="8"/>
  <c r="BG290" i="8"/>
  <c r="BG274" i="8"/>
  <c r="BG288" i="8"/>
  <c r="BG284" i="8"/>
  <c r="BG268" i="8"/>
  <c r="BG280" i="8"/>
  <c r="BG272" i="8"/>
  <c r="BG296" i="8"/>
  <c r="BE107" i="84"/>
  <c r="BH21" i="12" s="1"/>
  <c r="BE108" i="84"/>
  <c r="BE116" i="84"/>
  <c r="BE109" i="84"/>
  <c r="BE117" i="84"/>
  <c r="BE110" i="84"/>
  <c r="BE118" i="84"/>
  <c r="BE111" i="84"/>
  <c r="BE119" i="84"/>
  <c r="BH51" i="12" s="1"/>
  <c r="BE112" i="84"/>
  <c r="BH31" i="12" s="1"/>
  <c r="BE120" i="84"/>
  <c r="BH61" i="12" s="1"/>
  <c r="BE113" i="84"/>
  <c r="BE121" i="84"/>
  <c r="BH71" i="12" s="1"/>
  <c r="BE114" i="84"/>
  <c r="BE122" i="84"/>
  <c r="BH81" i="12" s="1"/>
  <c r="BE115" i="84"/>
  <c r="BE255" i="8"/>
  <c r="BE239" i="8"/>
  <c r="BE263" i="8"/>
  <c r="BE257" i="8"/>
  <c r="BE259" i="8"/>
  <c r="BE253" i="8"/>
  <c r="BE245" i="8"/>
  <c r="BE261" i="8"/>
  <c r="BE241" i="8"/>
  <c r="BE251" i="8"/>
  <c r="BE235" i="8"/>
  <c r="BE237" i="8"/>
  <c r="BE247" i="8"/>
  <c r="BE243" i="8"/>
  <c r="BE249" i="8"/>
  <c r="BF183" i="9"/>
  <c r="BF193" i="9"/>
  <c r="BF177" i="9"/>
  <c r="BF171" i="9"/>
  <c r="BF181" i="9"/>
  <c r="BF197" i="9"/>
  <c r="BF189" i="9"/>
  <c r="BF191" i="9"/>
  <c r="BF173" i="9"/>
  <c r="BF185" i="9"/>
  <c r="BF195" i="9"/>
  <c r="BF175" i="9"/>
  <c r="BF187" i="9"/>
  <c r="BF169" i="9"/>
  <c r="BF179" i="9"/>
  <c r="BD264" i="9"/>
  <c r="BD67" i="9" s="1"/>
  <c r="BD33" i="5" s="1"/>
  <c r="BE198" i="7"/>
  <c r="BE23" i="7" s="1"/>
  <c r="BE11" i="5" s="1"/>
  <c r="BD264" i="7"/>
  <c r="BD67" i="7" s="1"/>
  <c r="BD13" i="5" s="1"/>
  <c r="BD107" i="82"/>
  <c r="BG19" i="12" s="1"/>
  <c r="BD121" i="82"/>
  <c r="BG69" i="12" s="1"/>
  <c r="BD118" i="82"/>
  <c r="BD120" i="82"/>
  <c r="BG59" i="12" s="1"/>
  <c r="BD110" i="82"/>
  <c r="BD109" i="82"/>
  <c r="BD116" i="82"/>
  <c r="BD114" i="82"/>
  <c r="BD117" i="82"/>
  <c r="BD119" i="82"/>
  <c r="BG49" i="12" s="1"/>
  <c r="BD122" i="82"/>
  <c r="BG79" i="12" s="1"/>
  <c r="BD108" i="82"/>
  <c r="BD115" i="82"/>
  <c r="BD111" i="82"/>
  <c r="BD112" i="82"/>
  <c r="BG29" i="12" s="1"/>
  <c r="BD113" i="82"/>
  <c r="BG39" i="12" s="1"/>
  <c r="BD101" i="82"/>
  <c r="BD123" i="82" s="1"/>
  <c r="BG89" i="12" s="1"/>
  <c r="BC94" i="2"/>
  <c r="BC89" i="2" s="1"/>
  <c r="BD93" i="2"/>
  <c r="BE101" i="86"/>
  <c r="BE123" i="86" s="1"/>
  <c r="BH93" i="12" s="1"/>
  <c r="BE116" i="86"/>
  <c r="BE108" i="86"/>
  <c r="BE115" i="86"/>
  <c r="BE107" i="86"/>
  <c r="BH23" i="12" s="1"/>
  <c r="BE122" i="86"/>
  <c r="BH83" i="12" s="1"/>
  <c r="BE114" i="86"/>
  <c r="BE121" i="86"/>
  <c r="BH73" i="12" s="1"/>
  <c r="BE113" i="86"/>
  <c r="BE120" i="86"/>
  <c r="BH63" i="12" s="1"/>
  <c r="BE112" i="86"/>
  <c r="BH33" i="12" s="1"/>
  <c r="BE119" i="86"/>
  <c r="BH53" i="12" s="1"/>
  <c r="BE111" i="86"/>
  <c r="BE118" i="86"/>
  <c r="BE110" i="86"/>
  <c r="BE117" i="86"/>
  <c r="BE109" i="86"/>
  <c r="BB75" i="81"/>
  <c r="BB44" i="81"/>
  <c r="BB83" i="81"/>
  <c r="BB91" i="81"/>
  <c r="BB12" i="81"/>
  <c r="BG272" i="9"/>
  <c r="BG288" i="9"/>
  <c r="BG278" i="9"/>
  <c r="BG294" i="9"/>
  <c r="BG268" i="9"/>
  <c r="BG284" i="9"/>
  <c r="BG282" i="9"/>
  <c r="BG296" i="9"/>
  <c r="BG290" i="9"/>
  <c r="BG286" i="9"/>
  <c r="BG292" i="9"/>
  <c r="BG280" i="9"/>
  <c r="BG270" i="9"/>
  <c r="BG274" i="9"/>
  <c r="BG276" i="9"/>
  <c r="BE255" i="9"/>
  <c r="BE261" i="9"/>
  <c r="BE245" i="9"/>
  <c r="BE239" i="9"/>
  <c r="BE237" i="9"/>
  <c r="BE253" i="9"/>
  <c r="BE243" i="9"/>
  <c r="BE263" i="9"/>
  <c r="BE235" i="9"/>
  <c r="BE251" i="9"/>
  <c r="BE257" i="9"/>
  <c r="BE259" i="9"/>
  <c r="BE249" i="9"/>
  <c r="BE241" i="9"/>
  <c r="BE247" i="9"/>
  <c r="BB75" i="84"/>
  <c r="BB91" i="84"/>
  <c r="BB83" i="84"/>
  <c r="BB12" i="84"/>
  <c r="BB44" i="84"/>
  <c r="BH363" i="7"/>
  <c r="BH133" i="7" s="1"/>
  <c r="BH16" i="5" s="1"/>
  <c r="BE208" i="7"/>
  <c r="BE224" i="7"/>
  <c r="BE222" i="7"/>
  <c r="BE206" i="7"/>
  <c r="BE214" i="7"/>
  <c r="BE204" i="7"/>
  <c r="BE220" i="7"/>
  <c r="BE216" i="7"/>
  <c r="BE226" i="7"/>
  <c r="BE212" i="7"/>
  <c r="BE228" i="7"/>
  <c r="BE210" i="7"/>
  <c r="BE230" i="7"/>
  <c r="BE218" i="7"/>
  <c r="BE202" i="7"/>
  <c r="BB91" i="86"/>
  <c r="BB83" i="86"/>
  <c r="BB75" i="86"/>
  <c r="BB12" i="86"/>
  <c r="BB44" i="86"/>
  <c r="BD330" i="9"/>
  <c r="BD111" i="9" s="1"/>
  <c r="BD35" i="5" s="1"/>
  <c r="BF83" i="85"/>
  <c r="BF12" i="85"/>
  <c r="BF44" i="85"/>
  <c r="BF91" i="85"/>
  <c r="BF75" i="85"/>
  <c r="BC44" i="13"/>
  <c r="BC83" i="13"/>
  <c r="BC91" i="13"/>
  <c r="BC12" i="13"/>
  <c r="BC75" i="13"/>
  <c r="BE303" i="7"/>
  <c r="BE321" i="7"/>
  <c r="BE323" i="7"/>
  <c r="BE307" i="7"/>
  <c r="BE329" i="7"/>
  <c r="BE305" i="7"/>
  <c r="BE327" i="7"/>
  <c r="BE317" i="7"/>
  <c r="BE301" i="7"/>
  <c r="BE311" i="7"/>
  <c r="BE325" i="7"/>
  <c r="BE313" i="7"/>
  <c r="BE309" i="7"/>
  <c r="BE315" i="7"/>
  <c r="BE319" i="7"/>
  <c r="BD396" i="9"/>
  <c r="BD155" i="9" s="1"/>
  <c r="BD37" i="5" s="1"/>
  <c r="BH363" i="9"/>
  <c r="BH133" i="9" s="1"/>
  <c r="BH36" i="5" s="1"/>
  <c r="BG43" i="12"/>
  <c r="BD231" i="7"/>
  <c r="BD45" i="7" s="1"/>
  <c r="BD12" i="5" s="1"/>
  <c r="BE208" i="8"/>
  <c r="BE204" i="8"/>
  <c r="BE216" i="8"/>
  <c r="BE220" i="8"/>
  <c r="BE224" i="8"/>
  <c r="BE202" i="8"/>
  <c r="BE218" i="8"/>
  <c r="BE226" i="8"/>
  <c r="BE210" i="8"/>
  <c r="BE214" i="8"/>
  <c r="BE228" i="8"/>
  <c r="BE212" i="8"/>
  <c r="BE222" i="8"/>
  <c r="BE206" i="8"/>
  <c r="BE230" i="8"/>
  <c r="BE379" i="7"/>
  <c r="BE369" i="7"/>
  <c r="BE375" i="7"/>
  <c r="BE381" i="7"/>
  <c r="BE395" i="7"/>
  <c r="BE383" i="7"/>
  <c r="BE389" i="7"/>
  <c r="BE367" i="7"/>
  <c r="BE373" i="7"/>
  <c r="BE393" i="7"/>
  <c r="BE387" i="7"/>
  <c r="BE371" i="7"/>
  <c r="BE391" i="7"/>
  <c r="BE385" i="7"/>
  <c r="BE377" i="7"/>
  <c r="BH85" i="2"/>
  <c r="BG86" i="2"/>
  <c r="BG81" i="2" s="1"/>
  <c r="BI356" i="7"/>
  <c r="BI352" i="7"/>
  <c r="BI334" i="7"/>
  <c r="BI362" i="7"/>
  <c r="BI350" i="7"/>
  <c r="BI336" i="7"/>
  <c r="BI340" i="7"/>
  <c r="BI354" i="7"/>
  <c r="BI360" i="7"/>
  <c r="BI338" i="7"/>
  <c r="BI346" i="7"/>
  <c r="BI358" i="7"/>
  <c r="BI344" i="7"/>
  <c r="BI342" i="7"/>
  <c r="BI348" i="7"/>
  <c r="BF169" i="7"/>
  <c r="BF185" i="7"/>
  <c r="BF179" i="7"/>
  <c r="BF181" i="7"/>
  <c r="BF195" i="7"/>
  <c r="BF171" i="7"/>
  <c r="BF173" i="7"/>
  <c r="BF177" i="7"/>
  <c r="BF189" i="7"/>
  <c r="BF187" i="7"/>
  <c r="BF193" i="7"/>
  <c r="BF175" i="7"/>
  <c r="BF191" i="7"/>
  <c r="BF183" i="7"/>
  <c r="BF197" i="7"/>
  <c r="BE305" i="8"/>
  <c r="BE321" i="8"/>
  <c r="BE319" i="8"/>
  <c r="BE303" i="8"/>
  <c r="BE323" i="8"/>
  <c r="BE315" i="8"/>
  <c r="BE327" i="8"/>
  <c r="BE307" i="8"/>
  <c r="BE325" i="8"/>
  <c r="BE329" i="8"/>
  <c r="BE309" i="8"/>
  <c r="BE311" i="8"/>
  <c r="BE301" i="8"/>
  <c r="BE317" i="8"/>
  <c r="BE313" i="8"/>
  <c r="BF297" i="7"/>
  <c r="BF89" i="7" s="1"/>
  <c r="BF14" i="5" s="1"/>
  <c r="BC62" i="2"/>
  <c r="BD61" i="2"/>
  <c r="BC57" i="2"/>
  <c r="BD396" i="7"/>
  <c r="BD155" i="7" s="1"/>
  <c r="BD17" i="5" s="1"/>
  <c r="BH71" i="9"/>
  <c r="BH71" i="8"/>
  <c r="BH71" i="7"/>
  <c r="BE4" i="83"/>
  <c r="BE216" i="9"/>
  <c r="BE206" i="9"/>
  <c r="BE222" i="9"/>
  <c r="BE210" i="9"/>
  <c r="BE208" i="9"/>
  <c r="BE226" i="9"/>
  <c r="BE212" i="9"/>
  <c r="BE230" i="9"/>
  <c r="BE202" i="9"/>
  <c r="BE214" i="9"/>
  <c r="BE220" i="9"/>
  <c r="BE228" i="9"/>
  <c r="BE204" i="9"/>
  <c r="BE218" i="9"/>
  <c r="BE224" i="9"/>
  <c r="BE367" i="8"/>
  <c r="BE373" i="8"/>
  <c r="BE389" i="8"/>
  <c r="BE369" i="8"/>
  <c r="BE383" i="8"/>
  <c r="BE379" i="8"/>
  <c r="BE387" i="8"/>
  <c r="BE395" i="8"/>
  <c r="BE391" i="8"/>
  <c r="BE377" i="8"/>
  <c r="BE393" i="8"/>
  <c r="BE375" i="8"/>
  <c r="BE371" i="8"/>
  <c r="BE381" i="8"/>
  <c r="BE385" i="8"/>
  <c r="BE198" i="8"/>
  <c r="BE23" i="8" s="1"/>
  <c r="BE21" i="5" s="1"/>
  <c r="BI356" i="9"/>
  <c r="BI334" i="9"/>
  <c r="BI340" i="9"/>
  <c r="BI346" i="9"/>
  <c r="BI350" i="9"/>
  <c r="BI362" i="9"/>
  <c r="BI338" i="9"/>
  <c r="BI336" i="9"/>
  <c r="BI360" i="9"/>
  <c r="BI354" i="9"/>
  <c r="BI348" i="9"/>
  <c r="BI344" i="9"/>
  <c r="BI358" i="9"/>
  <c r="BI352" i="9"/>
  <c r="BI342" i="9"/>
  <c r="BF169" i="8"/>
  <c r="BF181" i="8"/>
  <c r="BF193" i="8"/>
  <c r="BF177" i="8"/>
  <c r="BF197" i="8"/>
  <c r="BF187" i="8"/>
  <c r="BF189" i="8"/>
  <c r="BF191" i="8"/>
  <c r="BF171" i="8"/>
  <c r="BF195" i="8"/>
  <c r="BF173" i="8"/>
  <c r="BF185" i="8"/>
  <c r="BF175" i="8"/>
  <c r="BF179" i="8"/>
  <c r="BF183" i="8"/>
  <c r="BE311" i="9"/>
  <c r="BE317" i="9"/>
  <c r="BE301" i="9"/>
  <c r="BE327" i="9"/>
  <c r="BE323" i="9"/>
  <c r="BE307" i="9"/>
  <c r="BE329" i="9"/>
  <c r="BE319" i="9"/>
  <c r="BE303" i="9"/>
  <c r="BE325" i="9"/>
  <c r="BE313" i="9"/>
  <c r="BE321" i="9"/>
  <c r="BE309" i="9"/>
  <c r="BE305" i="9"/>
  <c r="BE315" i="9"/>
  <c r="BH43" i="12" l="1"/>
  <c r="BG297" i="9"/>
  <c r="BG89" i="9" s="1"/>
  <c r="BG34" i="5" s="1"/>
  <c r="BE231" i="9"/>
  <c r="BE45" i="9" s="1"/>
  <c r="BE32" i="5" s="1"/>
  <c r="BF118" i="85"/>
  <c r="C118" i="85" s="1"/>
  <c r="B118" i="85" s="1"/>
  <c r="B72" i="85" s="1"/>
  <c r="BF101" i="85"/>
  <c r="BF123" i="85" s="1"/>
  <c r="BI92" i="12" s="1"/>
  <c r="BE330" i="9"/>
  <c r="BE111" i="9" s="1"/>
  <c r="BE35" i="5" s="1"/>
  <c r="BE100" i="84"/>
  <c r="BE101" i="84" s="1"/>
  <c r="BE123" i="84" s="1"/>
  <c r="BH91" i="12" s="1"/>
  <c r="BE74" i="2"/>
  <c r="BF100" i="81"/>
  <c r="BF101" i="81" s="1"/>
  <c r="BF123" i="81" s="1"/>
  <c r="BI88" i="12" s="1"/>
  <c r="BF50" i="2"/>
  <c r="BG100" i="83"/>
  <c r="BG101" i="83" s="1"/>
  <c r="BG123" i="83" s="1"/>
  <c r="BJ90" i="12" s="1"/>
  <c r="BG66" i="2"/>
  <c r="BG100" i="85"/>
  <c r="BG101" i="85" s="1"/>
  <c r="BG123" i="85" s="1"/>
  <c r="BJ92" i="12" s="1"/>
  <c r="BG82" i="2"/>
  <c r="BE100" i="13"/>
  <c r="BE101" i="13" s="1"/>
  <c r="BE123" i="13" s="1"/>
  <c r="BH87" i="12" s="1"/>
  <c r="BE42" i="2"/>
  <c r="BI71" i="9"/>
  <c r="BI71" i="8"/>
  <c r="BI71" i="7"/>
  <c r="BF4" i="83"/>
  <c r="BG137" i="9"/>
  <c r="BG137" i="8"/>
  <c r="BG137" i="7"/>
  <c r="BD4" i="86"/>
  <c r="BH166" i="8"/>
  <c r="BH5" i="9"/>
  <c r="BH166" i="9"/>
  <c r="BH166" i="7"/>
  <c r="BH5" i="8"/>
  <c r="BH5" i="7"/>
  <c r="BE4" i="13"/>
  <c r="BG93" i="9"/>
  <c r="BG93" i="8"/>
  <c r="BG93" i="7"/>
  <c r="BD4" i="84"/>
  <c r="BK115" i="8"/>
  <c r="BK115" i="7"/>
  <c r="BK115" i="9"/>
  <c r="BH4" i="85"/>
  <c r="BI363" i="9"/>
  <c r="BI133" i="9" s="1"/>
  <c r="BI36" i="5" s="1"/>
  <c r="BE231" i="7"/>
  <c r="BE45" i="7" s="1"/>
  <c r="BE12" i="5" s="1"/>
  <c r="BD94" i="2"/>
  <c r="BE93" i="2"/>
  <c r="BD89" i="2"/>
  <c r="BH41" i="12"/>
  <c r="BF100" i="82"/>
  <c r="BF58" i="2"/>
  <c r="BC83" i="86"/>
  <c r="BC12" i="86"/>
  <c r="BC91" i="86"/>
  <c r="BC44" i="86"/>
  <c r="BC75" i="86"/>
  <c r="BE53" i="2"/>
  <c r="BD54" i="2"/>
  <c r="BD49" i="2" s="1"/>
  <c r="BJ356" i="9"/>
  <c r="BJ334" i="9"/>
  <c r="BJ340" i="9"/>
  <c r="BJ350" i="9"/>
  <c r="BJ362" i="9"/>
  <c r="BJ346" i="9"/>
  <c r="BJ338" i="9"/>
  <c r="BJ336" i="9"/>
  <c r="BJ360" i="9"/>
  <c r="BJ354" i="9"/>
  <c r="BJ348" i="9"/>
  <c r="BJ344" i="9"/>
  <c r="BJ358" i="9"/>
  <c r="BJ352" i="9"/>
  <c r="BJ342" i="9"/>
  <c r="BF198" i="8"/>
  <c r="BF23" i="8" s="1"/>
  <c r="BF21" i="5" s="1"/>
  <c r="BG49" i="8"/>
  <c r="BG49" i="9"/>
  <c r="BG49" i="7"/>
  <c r="BD4" i="82"/>
  <c r="BE330" i="7"/>
  <c r="BE111" i="7" s="1"/>
  <c r="BE15" i="5" s="1"/>
  <c r="BE264" i="8"/>
  <c r="BE67" i="8" s="1"/>
  <c r="BE23" i="5" s="1"/>
  <c r="BE122" i="82"/>
  <c r="BH79" i="12" s="1"/>
  <c r="BE114" i="82"/>
  <c r="BE121" i="82"/>
  <c r="BH69" i="12" s="1"/>
  <c r="BE119" i="82"/>
  <c r="BH49" i="12" s="1"/>
  <c r="BE110" i="82"/>
  <c r="BE109" i="82"/>
  <c r="BE108" i="82"/>
  <c r="BE120" i="82"/>
  <c r="BH59" i="12" s="1"/>
  <c r="BE115" i="82"/>
  <c r="BE107" i="82"/>
  <c r="BH19" i="12" s="1"/>
  <c r="BE116" i="82"/>
  <c r="BE117" i="82"/>
  <c r="BE118" i="82"/>
  <c r="BE111" i="82"/>
  <c r="BE112" i="82"/>
  <c r="BH29" i="12" s="1"/>
  <c r="BE113" i="82"/>
  <c r="BE101" i="82"/>
  <c r="BE123" i="82" s="1"/>
  <c r="BH89" i="12" s="1"/>
  <c r="BF379" i="7"/>
  <c r="BF369" i="7"/>
  <c r="BF395" i="7"/>
  <c r="BF375" i="7"/>
  <c r="BF381" i="7"/>
  <c r="BF367" i="7"/>
  <c r="BF383" i="7"/>
  <c r="BF389" i="7"/>
  <c r="BF393" i="7"/>
  <c r="BF373" i="7"/>
  <c r="BF387" i="7"/>
  <c r="BF371" i="7"/>
  <c r="BF385" i="7"/>
  <c r="BF377" i="7"/>
  <c r="BF391" i="7"/>
  <c r="BG27" i="9"/>
  <c r="BG27" i="8"/>
  <c r="BG27" i="7"/>
  <c r="BD4" i="81"/>
  <c r="BC91" i="82"/>
  <c r="BC75" i="82"/>
  <c r="BC83" i="82"/>
  <c r="BC44" i="82"/>
  <c r="BC12" i="82"/>
  <c r="BD12" i="13"/>
  <c r="BD91" i="13"/>
  <c r="BD83" i="13"/>
  <c r="BD75" i="13"/>
  <c r="BD44" i="13"/>
  <c r="BE61" i="2"/>
  <c r="BD62" i="2"/>
  <c r="BD57" i="2" s="1"/>
  <c r="BE330" i="8"/>
  <c r="BE111" i="8" s="1"/>
  <c r="BE25" i="5" s="1"/>
  <c r="BE264" i="9"/>
  <c r="BE67" i="9" s="1"/>
  <c r="BE33" i="5" s="1"/>
  <c r="BE264" i="7"/>
  <c r="BE67" i="7" s="1"/>
  <c r="BE13" i="5" s="1"/>
  <c r="BF369" i="8"/>
  <c r="BF367" i="8"/>
  <c r="BF373" i="8"/>
  <c r="BF389" i="8"/>
  <c r="BF379" i="8"/>
  <c r="BF383" i="8"/>
  <c r="BF387" i="8"/>
  <c r="BF395" i="8"/>
  <c r="BF391" i="8"/>
  <c r="BF393" i="8"/>
  <c r="BF375" i="8"/>
  <c r="BF385" i="8"/>
  <c r="BF381" i="8"/>
  <c r="BF371" i="8"/>
  <c r="BF377" i="8"/>
  <c r="BC83" i="81"/>
  <c r="BC91" i="81"/>
  <c r="BC44" i="81"/>
  <c r="BC12" i="81"/>
  <c r="BC75" i="81"/>
  <c r="BF263" i="7"/>
  <c r="BF247" i="7"/>
  <c r="BF261" i="7"/>
  <c r="BF245" i="7"/>
  <c r="BF251" i="7"/>
  <c r="BF255" i="7"/>
  <c r="BF235" i="7"/>
  <c r="BF253" i="7"/>
  <c r="BF239" i="7"/>
  <c r="BF257" i="7"/>
  <c r="BF241" i="7"/>
  <c r="BF249" i="7"/>
  <c r="BF237" i="7"/>
  <c r="BF259" i="7"/>
  <c r="BF243" i="7"/>
  <c r="BG169" i="7"/>
  <c r="BG185" i="7"/>
  <c r="BG179" i="7"/>
  <c r="BG183" i="7"/>
  <c r="BG181" i="7"/>
  <c r="BG195" i="7"/>
  <c r="BG171" i="7"/>
  <c r="BG197" i="7"/>
  <c r="BG173" i="7"/>
  <c r="BG189" i="7"/>
  <c r="BG187" i="7"/>
  <c r="BG193" i="7"/>
  <c r="BG177" i="7"/>
  <c r="BG191" i="7"/>
  <c r="BG175" i="7"/>
  <c r="BF367" i="9"/>
  <c r="BF371" i="9"/>
  <c r="BF395" i="9"/>
  <c r="BF379" i="9"/>
  <c r="BF389" i="9"/>
  <c r="BF369" i="9"/>
  <c r="BF387" i="9"/>
  <c r="BF383" i="9"/>
  <c r="BF385" i="9"/>
  <c r="BF381" i="9"/>
  <c r="BF377" i="9"/>
  <c r="BF375" i="9"/>
  <c r="BF373" i="9"/>
  <c r="BF393" i="9"/>
  <c r="BF391" i="9"/>
  <c r="BF208" i="7"/>
  <c r="BF224" i="7"/>
  <c r="BF206" i="7"/>
  <c r="BF222" i="7"/>
  <c r="BF204" i="7"/>
  <c r="BF220" i="7"/>
  <c r="BF214" i="7"/>
  <c r="BF216" i="7"/>
  <c r="BF226" i="7"/>
  <c r="BF212" i="7"/>
  <c r="BF228" i="7"/>
  <c r="BF230" i="7"/>
  <c r="BF218" i="7"/>
  <c r="BF210" i="7"/>
  <c r="BF202" i="7"/>
  <c r="BG69" i="2"/>
  <c r="BF70" i="2"/>
  <c r="BF65" i="2" s="1"/>
  <c r="BF255" i="8"/>
  <c r="BF239" i="8"/>
  <c r="BF263" i="8"/>
  <c r="BF257" i="8"/>
  <c r="BF259" i="8"/>
  <c r="BF261" i="8"/>
  <c r="BF241" i="8"/>
  <c r="BF245" i="8"/>
  <c r="BF235" i="8"/>
  <c r="BF237" i="8"/>
  <c r="BF251" i="8"/>
  <c r="BF253" i="8"/>
  <c r="BF247" i="8"/>
  <c r="BF243" i="8"/>
  <c r="BF249" i="8"/>
  <c r="BG193" i="8"/>
  <c r="BG183" i="8"/>
  <c r="BG187" i="8"/>
  <c r="BG189" i="8"/>
  <c r="BG181" i="8"/>
  <c r="BG191" i="8"/>
  <c r="BG185" i="8"/>
  <c r="BG171" i="8"/>
  <c r="BG195" i="8"/>
  <c r="BG197" i="8"/>
  <c r="BG173" i="8"/>
  <c r="BG169" i="8"/>
  <c r="BG177" i="8"/>
  <c r="BG175" i="8"/>
  <c r="BG179" i="8"/>
  <c r="BE12" i="83"/>
  <c r="BE44" i="83"/>
  <c r="BE83" i="83"/>
  <c r="BE91" i="83"/>
  <c r="BE75" i="83"/>
  <c r="BF198" i="7"/>
  <c r="BF23" i="7" s="1"/>
  <c r="BF11" i="5" s="1"/>
  <c r="BI85" i="2"/>
  <c r="BH86" i="2"/>
  <c r="BH81" i="2" s="1"/>
  <c r="BE231" i="8"/>
  <c r="BE45" i="8" s="1"/>
  <c r="BE22" i="5" s="1"/>
  <c r="BE46" i="2"/>
  <c r="BF45" i="2"/>
  <c r="BE41" i="2"/>
  <c r="BF208" i="8"/>
  <c r="BF216" i="8"/>
  <c r="BF204" i="8"/>
  <c r="BF220" i="8"/>
  <c r="BF224" i="8"/>
  <c r="BF218" i="8"/>
  <c r="BF226" i="8"/>
  <c r="BF202" i="8"/>
  <c r="BF214" i="8"/>
  <c r="BF210" i="8"/>
  <c r="BF228" i="8"/>
  <c r="BF222" i="8"/>
  <c r="BF212" i="8"/>
  <c r="BF206" i="8"/>
  <c r="BF230" i="8"/>
  <c r="BI363" i="8"/>
  <c r="BI133" i="8" s="1"/>
  <c r="BI26" i="5" s="1"/>
  <c r="BC83" i="84"/>
  <c r="BC75" i="84"/>
  <c r="BC91" i="84"/>
  <c r="BC44" i="84"/>
  <c r="BC12" i="84"/>
  <c r="BF239" i="9"/>
  <c r="BF255" i="9"/>
  <c r="BF261" i="9"/>
  <c r="BF245" i="9"/>
  <c r="BF253" i="9"/>
  <c r="BF237" i="9"/>
  <c r="BF243" i="9"/>
  <c r="BF251" i="9"/>
  <c r="BF263" i="9"/>
  <c r="BF241" i="9"/>
  <c r="BF257" i="9"/>
  <c r="BF247" i="9"/>
  <c r="BF235" i="9"/>
  <c r="BF249" i="9"/>
  <c r="BF259" i="9"/>
  <c r="BE396" i="8"/>
  <c r="BE155" i="8" s="1"/>
  <c r="BE27" i="5" s="1"/>
  <c r="BH280" i="7"/>
  <c r="BH296" i="7"/>
  <c r="BH290" i="7"/>
  <c r="BH292" i="7"/>
  <c r="BH274" i="7"/>
  <c r="BH288" i="7"/>
  <c r="BH272" i="7"/>
  <c r="BH282" i="7"/>
  <c r="BH294" i="7"/>
  <c r="BH276" i="7"/>
  <c r="BH278" i="7"/>
  <c r="BH286" i="7"/>
  <c r="BH268" i="7"/>
  <c r="BH284" i="7"/>
  <c r="BH270" i="7"/>
  <c r="BG297" i="8"/>
  <c r="BG89" i="8" s="1"/>
  <c r="BG24" i="5" s="1"/>
  <c r="BG100" i="86"/>
  <c r="BG90" i="2"/>
  <c r="BF222" i="9"/>
  <c r="BF206" i="9"/>
  <c r="BF216" i="9"/>
  <c r="BF210" i="9"/>
  <c r="BF208" i="9"/>
  <c r="BF226" i="9"/>
  <c r="BF230" i="9"/>
  <c r="BF212" i="9"/>
  <c r="BF214" i="9"/>
  <c r="BF220" i="9"/>
  <c r="BF202" i="9"/>
  <c r="BF228" i="9"/>
  <c r="BF224" i="9"/>
  <c r="BF204" i="9"/>
  <c r="BF218" i="9"/>
  <c r="BF305" i="8"/>
  <c r="BF321" i="8"/>
  <c r="BF303" i="8"/>
  <c r="BF323" i="8"/>
  <c r="BF319" i="8"/>
  <c r="BF315" i="8"/>
  <c r="BF327" i="8"/>
  <c r="BF307" i="8"/>
  <c r="BF325" i="8"/>
  <c r="BF329" i="8"/>
  <c r="BF309" i="8"/>
  <c r="BF311" i="8"/>
  <c r="BF317" i="8"/>
  <c r="BF313" i="8"/>
  <c r="BF301" i="8"/>
  <c r="BG91" i="85"/>
  <c r="BG12" i="85"/>
  <c r="BG44" i="85"/>
  <c r="BG75" i="85"/>
  <c r="BG83" i="85"/>
  <c r="BH286" i="8"/>
  <c r="BH278" i="8"/>
  <c r="BH270" i="8"/>
  <c r="BH282" i="8"/>
  <c r="BH294" i="8"/>
  <c r="BH292" i="8"/>
  <c r="BH276" i="8"/>
  <c r="BH290" i="8"/>
  <c r="BH288" i="8"/>
  <c r="BH274" i="8"/>
  <c r="BH268" i="8"/>
  <c r="BH284" i="8"/>
  <c r="BH272" i="8"/>
  <c r="BH280" i="8"/>
  <c r="BH296" i="8"/>
  <c r="BI363" i="7"/>
  <c r="BI133" i="7" s="1"/>
  <c r="BI16" i="5" s="1"/>
  <c r="BF101" i="86"/>
  <c r="BF123" i="86" s="1"/>
  <c r="BI93" i="12" s="1"/>
  <c r="BF122" i="86"/>
  <c r="BI83" i="12" s="1"/>
  <c r="BF121" i="86"/>
  <c r="BI73" i="12" s="1"/>
  <c r="BF120" i="86"/>
  <c r="BI63" i="12" s="1"/>
  <c r="BF119" i="86"/>
  <c r="BI53" i="12" s="1"/>
  <c r="BF118" i="86"/>
  <c r="BF117" i="86"/>
  <c r="BF116" i="86"/>
  <c r="BF115" i="86"/>
  <c r="BF114" i="86"/>
  <c r="BF113" i="86"/>
  <c r="BI43" i="12" s="1"/>
  <c r="BF112" i="86"/>
  <c r="BI33" i="12" s="1"/>
  <c r="BF111" i="86"/>
  <c r="BF110" i="86"/>
  <c r="BF109" i="86"/>
  <c r="BF108" i="86"/>
  <c r="BF107" i="86"/>
  <c r="BI23" i="12" s="1"/>
  <c r="BG297" i="7"/>
  <c r="BG89" i="7" s="1"/>
  <c r="BG14" i="5" s="1"/>
  <c r="BE77" i="2"/>
  <c r="BD73" i="2"/>
  <c r="BD78" i="2"/>
  <c r="BE396" i="9"/>
  <c r="BE155" i="9" s="1"/>
  <c r="BE37" i="5" s="1"/>
  <c r="BF323" i="7"/>
  <c r="BF303" i="7"/>
  <c r="BF321" i="7"/>
  <c r="BF327" i="7"/>
  <c r="BF301" i="7"/>
  <c r="BF329" i="7"/>
  <c r="BF311" i="7"/>
  <c r="BF307" i="7"/>
  <c r="BF305" i="7"/>
  <c r="BF317" i="7"/>
  <c r="BF313" i="7"/>
  <c r="BF325" i="7"/>
  <c r="BF315" i="7"/>
  <c r="BF309" i="7"/>
  <c r="BF319" i="7"/>
  <c r="BJ356" i="7"/>
  <c r="BJ352" i="7"/>
  <c r="BJ350" i="7"/>
  <c r="BJ336" i="7"/>
  <c r="BJ340" i="7"/>
  <c r="BJ354" i="7"/>
  <c r="BJ334" i="7"/>
  <c r="BJ362" i="7"/>
  <c r="BJ360" i="7"/>
  <c r="BJ338" i="7"/>
  <c r="BJ346" i="7"/>
  <c r="BJ358" i="7"/>
  <c r="BJ344" i="7"/>
  <c r="BJ342" i="7"/>
  <c r="BJ348" i="7"/>
  <c r="BG185" i="9"/>
  <c r="BG193" i="9"/>
  <c r="BG183" i="9"/>
  <c r="BG177" i="9"/>
  <c r="BG189" i="9"/>
  <c r="BG169" i="9"/>
  <c r="BG187" i="9"/>
  <c r="BG191" i="9"/>
  <c r="BG171" i="9"/>
  <c r="BG173" i="9"/>
  <c r="BG197" i="9"/>
  <c r="BG175" i="9"/>
  <c r="BG179" i="9"/>
  <c r="BG195" i="9"/>
  <c r="BG181" i="9"/>
  <c r="BH272" i="9"/>
  <c r="BH278" i="9"/>
  <c r="BH288" i="9"/>
  <c r="BH294" i="9"/>
  <c r="BH284" i="9"/>
  <c r="BH268" i="9"/>
  <c r="BH282" i="9"/>
  <c r="BH296" i="9"/>
  <c r="BH290" i="9"/>
  <c r="BH292" i="9"/>
  <c r="BH286" i="9"/>
  <c r="BH274" i="9"/>
  <c r="BH270" i="9"/>
  <c r="BH280" i="9"/>
  <c r="BH276" i="9"/>
  <c r="BE396" i="7"/>
  <c r="BE155" i="7" s="1"/>
  <c r="BE17" i="5" s="1"/>
  <c r="BF198" i="9"/>
  <c r="BF23" i="9" s="1"/>
  <c r="BF31" i="5" s="1"/>
  <c r="BF107" i="84"/>
  <c r="BI21" i="12" s="1"/>
  <c r="BF108" i="84"/>
  <c r="BF109" i="84"/>
  <c r="BF110" i="84"/>
  <c r="BF111" i="84"/>
  <c r="BF112" i="84"/>
  <c r="BI31" i="12" s="1"/>
  <c r="BF113" i="84"/>
  <c r="BI41" i="12" s="1"/>
  <c r="BF114" i="84"/>
  <c r="BF115" i="84"/>
  <c r="BF116" i="84"/>
  <c r="BF117" i="84"/>
  <c r="BF118" i="84"/>
  <c r="BF119" i="84"/>
  <c r="BI51" i="12" s="1"/>
  <c r="BF120" i="84"/>
  <c r="BI61" i="12" s="1"/>
  <c r="BF121" i="84"/>
  <c r="BI71" i="12" s="1"/>
  <c r="BF122" i="84"/>
  <c r="BI81" i="12" s="1"/>
  <c r="BF317" i="9"/>
  <c r="BF327" i="9"/>
  <c r="BF301" i="9"/>
  <c r="BF311" i="9"/>
  <c r="BF323" i="9"/>
  <c r="BF307" i="9"/>
  <c r="BF329" i="9"/>
  <c r="BF319" i="9"/>
  <c r="BF325" i="9"/>
  <c r="BF313" i="9"/>
  <c r="BF303" i="9"/>
  <c r="BF309" i="9"/>
  <c r="BF305" i="9"/>
  <c r="BF321" i="9"/>
  <c r="BF315" i="9"/>
  <c r="BJ344" i="8"/>
  <c r="BJ356" i="8"/>
  <c r="BJ360" i="8"/>
  <c r="BJ340" i="8"/>
  <c r="BJ336" i="8"/>
  <c r="BJ350" i="8"/>
  <c r="BJ346" i="8"/>
  <c r="BJ334" i="8"/>
  <c r="BJ354" i="8"/>
  <c r="BJ338" i="8"/>
  <c r="BJ352" i="8"/>
  <c r="BJ362" i="8"/>
  <c r="BJ358" i="8"/>
  <c r="BJ342" i="8"/>
  <c r="BJ348" i="8"/>
  <c r="BF330" i="9" l="1"/>
  <c r="BF111" i="9" s="1"/>
  <c r="BF35" i="5" s="1"/>
  <c r="BF330" i="8"/>
  <c r="BF111" i="8" s="1"/>
  <c r="BF25" i="5" s="1"/>
  <c r="BG100" i="81"/>
  <c r="BG101" i="81" s="1"/>
  <c r="BG123" i="81" s="1"/>
  <c r="BJ88" i="12" s="1"/>
  <c r="BG50" i="2"/>
  <c r="BF100" i="84"/>
  <c r="BF101" i="84" s="1"/>
  <c r="BF123" i="84" s="1"/>
  <c r="BI91" i="12" s="1"/>
  <c r="BF74" i="2"/>
  <c r="BH100" i="85"/>
  <c r="BH101" i="85" s="1"/>
  <c r="BH123" i="85" s="1"/>
  <c r="BK92" i="12" s="1"/>
  <c r="BH82" i="2"/>
  <c r="BH100" i="83"/>
  <c r="BH66" i="2"/>
  <c r="BF42" i="2"/>
  <c r="BF100" i="13"/>
  <c r="BF101" i="13" s="1"/>
  <c r="BF123" i="13" s="1"/>
  <c r="BI87" i="12" s="1"/>
  <c r="BH39" i="12"/>
  <c r="BL115" i="9"/>
  <c r="BL115" i="8"/>
  <c r="BL115" i="7"/>
  <c r="BI4" i="85"/>
  <c r="BH27" i="9"/>
  <c r="BH27" i="8"/>
  <c r="BH27" i="7"/>
  <c r="BE4" i="81"/>
  <c r="BH49" i="9"/>
  <c r="BH49" i="8"/>
  <c r="BH49" i="7"/>
  <c r="BE4" i="82"/>
  <c r="BJ71" i="9"/>
  <c r="BJ71" i="8"/>
  <c r="BJ71" i="7"/>
  <c r="BG4" i="83"/>
  <c r="BJ363" i="7"/>
  <c r="BJ133" i="7" s="1"/>
  <c r="BJ16" i="5" s="1"/>
  <c r="BH297" i="8"/>
  <c r="BH89" i="8" s="1"/>
  <c r="BH24" i="5" s="1"/>
  <c r="BG206" i="7"/>
  <c r="BG224" i="7"/>
  <c r="BG208" i="7"/>
  <c r="BG222" i="7"/>
  <c r="BG204" i="7"/>
  <c r="BG220" i="7"/>
  <c r="BG214" i="7"/>
  <c r="BG216" i="7"/>
  <c r="BG226" i="7"/>
  <c r="BG212" i="7"/>
  <c r="BG228" i="7"/>
  <c r="BG218" i="7"/>
  <c r="BG210" i="7"/>
  <c r="BG230" i="7"/>
  <c r="BG202" i="7"/>
  <c r="BG255" i="8"/>
  <c r="BG239" i="8"/>
  <c r="BG263" i="8"/>
  <c r="BG257" i="8"/>
  <c r="BG259" i="8"/>
  <c r="BG253" i="8"/>
  <c r="BG235" i="8"/>
  <c r="BG237" i="8"/>
  <c r="BG261" i="8"/>
  <c r="BG241" i="8"/>
  <c r="BG251" i="8"/>
  <c r="BG245" i="8"/>
  <c r="BG247" i="8"/>
  <c r="BG243" i="8"/>
  <c r="BG249" i="8"/>
  <c r="BG327" i="9"/>
  <c r="BG301" i="9"/>
  <c r="BG311" i="9"/>
  <c r="BG317" i="9"/>
  <c r="BG307" i="9"/>
  <c r="BG323" i="9"/>
  <c r="BG329" i="9"/>
  <c r="BG319" i="9"/>
  <c r="BG325" i="9"/>
  <c r="BG313" i="9"/>
  <c r="BG303" i="9"/>
  <c r="BG321" i="9"/>
  <c r="BG309" i="9"/>
  <c r="BG305" i="9"/>
  <c r="BG315" i="9"/>
  <c r="BD83" i="86"/>
  <c r="BD91" i="86"/>
  <c r="BD12" i="86"/>
  <c r="BD75" i="86"/>
  <c r="BD44" i="86"/>
  <c r="BF330" i="7"/>
  <c r="BF111" i="7" s="1"/>
  <c r="BF15" i="5" s="1"/>
  <c r="BH93" i="9"/>
  <c r="BH93" i="8"/>
  <c r="BH93" i="7"/>
  <c r="BE4" i="84"/>
  <c r="BI166" i="9"/>
  <c r="BI5" i="9"/>
  <c r="BI166" i="8"/>
  <c r="BI5" i="8"/>
  <c r="BI166" i="7"/>
  <c r="BI5" i="7"/>
  <c r="BF4" i="13"/>
  <c r="BF264" i="8"/>
  <c r="BF67" i="8" s="1"/>
  <c r="BF23" i="5" s="1"/>
  <c r="BG204" i="8"/>
  <c r="BG220" i="8"/>
  <c r="BG216" i="8"/>
  <c r="BG208" i="8"/>
  <c r="BG224" i="8"/>
  <c r="BG218" i="8"/>
  <c r="BG226" i="8"/>
  <c r="BG202" i="8"/>
  <c r="BG214" i="8"/>
  <c r="BG210" i="8"/>
  <c r="BG228" i="8"/>
  <c r="BG222" i="8"/>
  <c r="BG212" i="8"/>
  <c r="BG230" i="8"/>
  <c r="BG206" i="8"/>
  <c r="BG100" i="82"/>
  <c r="BG58" i="2"/>
  <c r="BH83" i="85"/>
  <c r="BH91" i="85"/>
  <c r="BH44" i="85"/>
  <c r="BH12" i="85"/>
  <c r="BH75" i="85"/>
  <c r="BE44" i="13"/>
  <c r="BE83" i="13"/>
  <c r="BE12" i="13"/>
  <c r="BE91" i="13"/>
  <c r="BE75" i="13"/>
  <c r="BG369" i="7"/>
  <c r="BG379" i="7"/>
  <c r="BG375" i="7"/>
  <c r="BG381" i="7"/>
  <c r="BG395" i="7"/>
  <c r="BG389" i="7"/>
  <c r="BG367" i="7"/>
  <c r="BG383" i="7"/>
  <c r="BG393" i="7"/>
  <c r="BG387" i="7"/>
  <c r="BG371" i="7"/>
  <c r="BG373" i="7"/>
  <c r="BG385" i="7"/>
  <c r="BG377" i="7"/>
  <c r="BG391" i="7"/>
  <c r="BH297" i="9"/>
  <c r="BH89" i="9" s="1"/>
  <c r="BH34" i="5" s="1"/>
  <c r="BE73" i="2"/>
  <c r="BE78" i="2"/>
  <c r="BF77" i="2"/>
  <c r="BH100" i="86"/>
  <c r="BH90" i="2"/>
  <c r="BH297" i="7"/>
  <c r="BH89" i="7" s="1"/>
  <c r="BH14" i="5" s="1"/>
  <c r="BF231" i="8"/>
  <c r="BF45" i="8" s="1"/>
  <c r="BF22" i="5" s="1"/>
  <c r="BG45" i="2"/>
  <c r="BF41" i="2"/>
  <c r="BF46" i="2"/>
  <c r="BF231" i="7"/>
  <c r="BF45" i="7" s="1"/>
  <c r="BF12" i="5" s="1"/>
  <c r="BF396" i="9"/>
  <c r="BF155" i="9" s="1"/>
  <c r="BF37" i="5" s="1"/>
  <c r="BF264" i="7"/>
  <c r="BF67" i="7" s="1"/>
  <c r="BF13" i="5" s="1"/>
  <c r="BG222" i="9"/>
  <c r="BG206" i="9"/>
  <c r="BG216" i="9"/>
  <c r="BG210" i="9"/>
  <c r="BG208" i="9"/>
  <c r="BG226" i="9"/>
  <c r="BG230" i="9"/>
  <c r="BG212" i="9"/>
  <c r="BG202" i="9"/>
  <c r="BG220" i="9"/>
  <c r="BG214" i="9"/>
  <c r="BG204" i="9"/>
  <c r="BG218" i="9"/>
  <c r="BG228" i="9"/>
  <c r="BG224" i="9"/>
  <c r="BF122" i="82"/>
  <c r="BI79" i="12" s="1"/>
  <c r="BF121" i="82"/>
  <c r="BI69" i="12" s="1"/>
  <c r="BF120" i="82"/>
  <c r="BI59" i="12" s="1"/>
  <c r="BF119" i="82"/>
  <c r="BI49" i="12" s="1"/>
  <c r="BF118" i="82"/>
  <c r="BF117" i="82"/>
  <c r="BF116" i="82"/>
  <c r="BF115" i="82"/>
  <c r="BF109" i="82"/>
  <c r="BF113" i="82"/>
  <c r="BF107" i="82"/>
  <c r="BI19" i="12" s="1"/>
  <c r="BF110" i="82"/>
  <c r="BF108" i="82"/>
  <c r="BF114" i="82"/>
  <c r="BF111" i="82"/>
  <c r="BF112" i="82"/>
  <c r="BI29" i="12" s="1"/>
  <c r="BF101" i="82"/>
  <c r="BF123" i="82" s="1"/>
  <c r="BI89" i="12" s="1"/>
  <c r="BK334" i="9"/>
  <c r="BK340" i="9"/>
  <c r="BK356" i="9"/>
  <c r="BK346" i="9"/>
  <c r="BK362" i="9"/>
  <c r="BK350" i="9"/>
  <c r="BK338" i="9"/>
  <c r="BK336" i="9"/>
  <c r="BK360" i="9"/>
  <c r="BK344" i="9"/>
  <c r="BK354" i="9"/>
  <c r="BK348" i="9"/>
  <c r="BK358" i="9"/>
  <c r="BK352" i="9"/>
  <c r="BK342" i="9"/>
  <c r="BH195" i="7"/>
  <c r="BH177" i="7"/>
  <c r="BH173" i="7"/>
  <c r="BH187" i="7"/>
  <c r="BH189" i="7"/>
  <c r="BH169" i="7"/>
  <c r="BH183" i="7"/>
  <c r="BH181" i="7"/>
  <c r="BH179" i="7"/>
  <c r="BH171" i="7"/>
  <c r="BH197" i="7"/>
  <c r="BH175" i="7"/>
  <c r="BH185" i="7"/>
  <c r="BH191" i="7"/>
  <c r="BH193" i="7"/>
  <c r="BG367" i="8"/>
  <c r="BG373" i="8"/>
  <c r="BG369" i="8"/>
  <c r="BG389" i="8"/>
  <c r="BG379" i="8"/>
  <c r="BG383" i="8"/>
  <c r="BG387" i="8"/>
  <c r="BG395" i="8"/>
  <c r="BG371" i="8"/>
  <c r="BG377" i="8"/>
  <c r="BG393" i="8"/>
  <c r="BG391" i="8"/>
  <c r="BG385" i="8"/>
  <c r="BG381" i="8"/>
  <c r="BG375" i="8"/>
  <c r="BF231" i="9"/>
  <c r="BF45" i="9" s="1"/>
  <c r="BF32" i="5" s="1"/>
  <c r="BG101" i="86"/>
  <c r="BG123" i="86" s="1"/>
  <c r="BJ93" i="12" s="1"/>
  <c r="BG121" i="86"/>
  <c r="BJ73" i="12" s="1"/>
  <c r="BG113" i="86"/>
  <c r="BG118" i="86"/>
  <c r="BG114" i="86"/>
  <c r="BG107" i="86"/>
  <c r="BJ23" i="12" s="1"/>
  <c r="BG122" i="86"/>
  <c r="BJ83" i="12" s="1"/>
  <c r="BG119" i="86"/>
  <c r="BJ53" i="12" s="1"/>
  <c r="BG115" i="86"/>
  <c r="BG108" i="86"/>
  <c r="BG109" i="86"/>
  <c r="BG120" i="86"/>
  <c r="BJ63" i="12" s="1"/>
  <c r="BG116" i="86"/>
  <c r="BG110" i="86"/>
  <c r="BG111" i="86"/>
  <c r="BG117" i="86"/>
  <c r="BG112" i="86"/>
  <c r="BJ33" i="12" s="1"/>
  <c r="BF264" i="9"/>
  <c r="BF67" i="9" s="1"/>
  <c r="BF33" i="5" s="1"/>
  <c r="BG198" i="8"/>
  <c r="BG23" i="8" s="1"/>
  <c r="BG21" i="5" s="1"/>
  <c r="BJ363" i="9"/>
  <c r="BJ133" i="9" s="1"/>
  <c r="BJ36" i="5" s="1"/>
  <c r="BF53" i="2"/>
  <c r="BE54" i="2"/>
  <c r="BE49" i="2" s="1"/>
  <c r="BK356" i="7"/>
  <c r="BK352" i="7"/>
  <c r="BK350" i="7"/>
  <c r="BK336" i="7"/>
  <c r="BK340" i="7"/>
  <c r="BK354" i="7"/>
  <c r="BK334" i="7"/>
  <c r="BK362" i="7"/>
  <c r="BK360" i="7"/>
  <c r="BK338" i="7"/>
  <c r="BK346" i="7"/>
  <c r="BK358" i="7"/>
  <c r="BK344" i="7"/>
  <c r="BK342" i="7"/>
  <c r="BK348" i="7"/>
  <c r="BH177" i="8"/>
  <c r="BH197" i="8"/>
  <c r="BH169" i="8"/>
  <c r="BH181" i="8"/>
  <c r="BH193" i="8"/>
  <c r="BH189" i="8"/>
  <c r="BH191" i="8"/>
  <c r="BH171" i="8"/>
  <c r="BH195" i="8"/>
  <c r="BH185" i="8"/>
  <c r="BH173" i="8"/>
  <c r="BH175" i="8"/>
  <c r="BH179" i="8"/>
  <c r="BH183" i="8"/>
  <c r="BH187" i="8"/>
  <c r="BG367" i="9"/>
  <c r="BG371" i="9"/>
  <c r="BG395" i="9"/>
  <c r="BG389" i="9"/>
  <c r="BG379" i="9"/>
  <c r="BG369" i="9"/>
  <c r="BG383" i="9"/>
  <c r="BG387" i="9"/>
  <c r="BG381" i="9"/>
  <c r="BG373" i="9"/>
  <c r="BG377" i="9"/>
  <c r="BG375" i="9"/>
  <c r="BG385" i="9"/>
  <c r="BG393" i="9"/>
  <c r="BG391" i="9"/>
  <c r="BG198" i="7"/>
  <c r="BG23" i="7" s="1"/>
  <c r="BG11" i="5" s="1"/>
  <c r="BE62" i="2"/>
  <c r="BE57" i="2" s="1"/>
  <c r="BF61" i="2"/>
  <c r="BH137" i="9"/>
  <c r="BE4" i="86"/>
  <c r="BH137" i="8"/>
  <c r="BH137" i="7"/>
  <c r="BK356" i="8"/>
  <c r="BK360" i="8"/>
  <c r="BK340" i="8"/>
  <c r="BK344" i="8"/>
  <c r="BK336" i="8"/>
  <c r="BK354" i="8"/>
  <c r="BK334" i="8"/>
  <c r="BK350" i="8"/>
  <c r="BK346" i="8"/>
  <c r="BK338" i="8"/>
  <c r="BK352" i="8"/>
  <c r="BK362" i="8"/>
  <c r="BK358" i="8"/>
  <c r="BK342" i="8"/>
  <c r="BK348" i="8"/>
  <c r="BF75" i="83"/>
  <c r="BF44" i="83"/>
  <c r="BF83" i="83"/>
  <c r="BF12" i="83"/>
  <c r="BF91" i="83"/>
  <c r="BJ363" i="8"/>
  <c r="BJ133" i="8" s="1"/>
  <c r="BJ26" i="5" s="1"/>
  <c r="BG107" i="84"/>
  <c r="BJ21" i="12" s="1"/>
  <c r="BG108" i="84"/>
  <c r="BG109" i="84"/>
  <c r="BG110" i="84"/>
  <c r="BG111" i="84"/>
  <c r="BG112" i="84"/>
  <c r="BJ31" i="12" s="1"/>
  <c r="BG113" i="84"/>
  <c r="BG114" i="84"/>
  <c r="BG115" i="84"/>
  <c r="BG116" i="84"/>
  <c r="BG117" i="84"/>
  <c r="BG118" i="84"/>
  <c r="BG119" i="84"/>
  <c r="BJ51" i="12" s="1"/>
  <c r="BG120" i="84"/>
  <c r="BJ61" i="12" s="1"/>
  <c r="BG121" i="84"/>
  <c r="BJ71" i="12" s="1"/>
  <c r="BG122" i="84"/>
  <c r="BJ81" i="12" s="1"/>
  <c r="BD83" i="82"/>
  <c r="BD91" i="82"/>
  <c r="BD12" i="82"/>
  <c r="BD75" i="82"/>
  <c r="BD44" i="82"/>
  <c r="BE94" i="2"/>
  <c r="BE89" i="2" s="1"/>
  <c r="BF93" i="2"/>
  <c r="BD75" i="84"/>
  <c r="BD12" i="84"/>
  <c r="BD83" i="84"/>
  <c r="BD44" i="84"/>
  <c r="BD91" i="84"/>
  <c r="BI290" i="7"/>
  <c r="BI280" i="7"/>
  <c r="BI296" i="7"/>
  <c r="BI274" i="7"/>
  <c r="BI292" i="7"/>
  <c r="BI288" i="7"/>
  <c r="BI282" i="7"/>
  <c r="BI294" i="7"/>
  <c r="BI272" i="7"/>
  <c r="BI276" i="7"/>
  <c r="BI278" i="7"/>
  <c r="BI286" i="7"/>
  <c r="BI268" i="7"/>
  <c r="BI284" i="7"/>
  <c r="BI270" i="7"/>
  <c r="BG198" i="9"/>
  <c r="BG23" i="9" s="1"/>
  <c r="BG31" i="5" s="1"/>
  <c r="BH69" i="2"/>
  <c r="BG70" i="2"/>
  <c r="BG65" i="2" s="1"/>
  <c r="BG247" i="7"/>
  <c r="BG263" i="7"/>
  <c r="BG261" i="7"/>
  <c r="BG245" i="7"/>
  <c r="BG251" i="7"/>
  <c r="BG235" i="7"/>
  <c r="BG255" i="7"/>
  <c r="BG253" i="7"/>
  <c r="BG249" i="7"/>
  <c r="BG239" i="7"/>
  <c r="BG257" i="7"/>
  <c r="BG241" i="7"/>
  <c r="BG237" i="7"/>
  <c r="BG259" i="7"/>
  <c r="BG243" i="7"/>
  <c r="BG303" i="7"/>
  <c r="BG321" i="7"/>
  <c r="BG323" i="7"/>
  <c r="BG307" i="7"/>
  <c r="BG329" i="7"/>
  <c r="BG305" i="7"/>
  <c r="BG317" i="7"/>
  <c r="BG327" i="7"/>
  <c r="BG301" i="7"/>
  <c r="BG311" i="7"/>
  <c r="BG325" i="7"/>
  <c r="BG313" i="7"/>
  <c r="BG309" i="7"/>
  <c r="BG315" i="7"/>
  <c r="BG319" i="7"/>
  <c r="BH171" i="9"/>
  <c r="BH183" i="9"/>
  <c r="BH193" i="9"/>
  <c r="BH177" i="9"/>
  <c r="BH187" i="9"/>
  <c r="BH179" i="9"/>
  <c r="BH181" i="9"/>
  <c r="BH185" i="9"/>
  <c r="BH197" i="9"/>
  <c r="BH173" i="9"/>
  <c r="BH175" i="9"/>
  <c r="BH191" i="9"/>
  <c r="BH195" i="9"/>
  <c r="BH169" i="9"/>
  <c r="BH189" i="9"/>
  <c r="BI278" i="8"/>
  <c r="BI282" i="8"/>
  <c r="BI270" i="8"/>
  <c r="BI294" i="8"/>
  <c r="BI286" i="8"/>
  <c r="BI292" i="8"/>
  <c r="BI276" i="8"/>
  <c r="BI290" i="8"/>
  <c r="BI274" i="8"/>
  <c r="BI288" i="8"/>
  <c r="BI284" i="8"/>
  <c r="BI280" i="8"/>
  <c r="BI272" i="8"/>
  <c r="BI268" i="8"/>
  <c r="BI296" i="8"/>
  <c r="BI86" i="2"/>
  <c r="BI81" i="2" s="1"/>
  <c r="BJ85" i="2"/>
  <c r="BF396" i="8"/>
  <c r="BF155" i="8" s="1"/>
  <c r="BF27" i="5" s="1"/>
  <c r="BD44" i="81"/>
  <c r="BD91" i="81"/>
  <c r="BD12" i="81"/>
  <c r="BD75" i="81"/>
  <c r="BD83" i="81"/>
  <c r="BF396" i="7"/>
  <c r="BF155" i="7" s="1"/>
  <c r="BF17" i="5" s="1"/>
  <c r="BG245" i="9"/>
  <c r="BG255" i="9"/>
  <c r="BG261" i="9"/>
  <c r="BG239" i="9"/>
  <c r="BG253" i="9"/>
  <c r="BG237" i="9"/>
  <c r="BG243" i="9"/>
  <c r="BG251" i="9"/>
  <c r="BG235" i="9"/>
  <c r="BG247" i="9"/>
  <c r="BG263" i="9"/>
  <c r="BG257" i="9"/>
  <c r="BG241" i="9"/>
  <c r="BG249" i="9"/>
  <c r="BG259" i="9"/>
  <c r="BG321" i="8"/>
  <c r="BG305" i="8"/>
  <c r="BG303" i="8"/>
  <c r="BG323" i="8"/>
  <c r="BG319" i="8"/>
  <c r="BG315" i="8"/>
  <c r="BG327" i="8"/>
  <c r="BG307" i="8"/>
  <c r="BG325" i="8"/>
  <c r="BG329" i="8"/>
  <c r="BG309" i="8"/>
  <c r="BG311" i="8"/>
  <c r="BG317" i="8"/>
  <c r="BG313" i="8"/>
  <c r="BG301" i="8"/>
  <c r="BI272" i="9"/>
  <c r="BI278" i="9"/>
  <c r="BI294" i="9"/>
  <c r="BI288" i="9"/>
  <c r="BI268" i="9"/>
  <c r="BI284" i="9"/>
  <c r="BI282" i="9"/>
  <c r="BI296" i="9"/>
  <c r="BI290" i="9"/>
  <c r="BI292" i="9"/>
  <c r="BI286" i="9"/>
  <c r="BI274" i="9"/>
  <c r="BI270" i="9"/>
  <c r="BI280" i="9"/>
  <c r="BI276" i="9"/>
  <c r="BG396" i="8" l="1"/>
  <c r="BG155" i="8" s="1"/>
  <c r="BG27" i="5" s="1"/>
  <c r="BG231" i="8"/>
  <c r="BG45" i="8" s="1"/>
  <c r="BG22" i="5" s="1"/>
  <c r="BJ41" i="12"/>
  <c r="BH107" i="83"/>
  <c r="BH101" i="83"/>
  <c r="BH123" i="83" s="1"/>
  <c r="BK90" i="12" s="1"/>
  <c r="BI297" i="8"/>
  <c r="BI89" i="8" s="1"/>
  <c r="BI24" i="5" s="1"/>
  <c r="BI100" i="85"/>
  <c r="BI101" i="85" s="1"/>
  <c r="BI123" i="85" s="1"/>
  <c r="BL92" i="12" s="1"/>
  <c r="BI82" i="2"/>
  <c r="BI297" i="9"/>
  <c r="BI89" i="9" s="1"/>
  <c r="BI34" i="5" s="1"/>
  <c r="BG100" i="84"/>
  <c r="BG101" i="84" s="1"/>
  <c r="BG123" i="84" s="1"/>
  <c r="BJ91" i="12" s="1"/>
  <c r="BG74" i="2"/>
  <c r="BH100" i="81"/>
  <c r="BH101" i="81" s="1"/>
  <c r="BH123" i="81" s="1"/>
  <c r="BK88" i="12" s="1"/>
  <c r="BH50" i="2"/>
  <c r="BI100" i="83"/>
  <c r="BI101" i="83" s="1"/>
  <c r="BI123" i="83" s="1"/>
  <c r="BL90" i="12" s="1"/>
  <c r="BI66" i="2"/>
  <c r="BG42" i="2"/>
  <c r="BG100" i="13"/>
  <c r="BG101" i="13" s="1"/>
  <c r="BG123" i="13" s="1"/>
  <c r="BJ87" i="12" s="1"/>
  <c r="BI39" i="12"/>
  <c r="BG231" i="7"/>
  <c r="BG45" i="7" s="1"/>
  <c r="BG12" i="5" s="1"/>
  <c r="BK71" i="9"/>
  <c r="BK71" i="8"/>
  <c r="BK71" i="7"/>
  <c r="BH4" i="83"/>
  <c r="BI137" i="9"/>
  <c r="BI137" i="8"/>
  <c r="BI137" i="7"/>
  <c r="BF4" i="86"/>
  <c r="BI49" i="9"/>
  <c r="BI49" i="8"/>
  <c r="BI49" i="7"/>
  <c r="BF4" i="82"/>
  <c r="BI27" i="9"/>
  <c r="BI27" i="8"/>
  <c r="BI27" i="7"/>
  <c r="BF4" i="81"/>
  <c r="BM115" i="9"/>
  <c r="BM115" i="8"/>
  <c r="BM115" i="7"/>
  <c r="BJ4" i="85"/>
  <c r="BG231" i="9"/>
  <c r="BG45" i="9" s="1"/>
  <c r="BG32" i="5" s="1"/>
  <c r="BH101" i="86"/>
  <c r="BH123" i="86" s="1"/>
  <c r="BK93" i="12" s="1"/>
  <c r="BH122" i="86"/>
  <c r="BK83" i="12" s="1"/>
  <c r="BH121" i="86"/>
  <c r="BK73" i="12" s="1"/>
  <c r="BH120" i="86"/>
  <c r="BK63" i="12" s="1"/>
  <c r="BH119" i="86"/>
  <c r="BK53" i="12" s="1"/>
  <c r="BH118" i="86"/>
  <c r="BH117" i="86"/>
  <c r="BH116" i="86"/>
  <c r="BH113" i="86"/>
  <c r="BK43" i="12" s="1"/>
  <c r="BH108" i="86"/>
  <c r="BH111" i="86"/>
  <c r="BH114" i="86"/>
  <c r="BH109" i="86"/>
  <c r="BH112" i="86"/>
  <c r="BK33" i="12" s="1"/>
  <c r="BH115" i="86"/>
  <c r="BH107" i="86"/>
  <c r="BK23" i="12" s="1"/>
  <c r="BH110" i="86"/>
  <c r="BF83" i="13"/>
  <c r="BF91" i="13"/>
  <c r="BF75" i="13"/>
  <c r="BF12" i="13"/>
  <c r="BF44" i="13"/>
  <c r="BH303" i="7"/>
  <c r="BH321" i="7"/>
  <c r="BH323" i="7"/>
  <c r="BH307" i="7"/>
  <c r="BH305" i="7"/>
  <c r="BH317" i="7"/>
  <c r="BH327" i="7"/>
  <c r="BH301" i="7"/>
  <c r="BH329" i="7"/>
  <c r="BH311" i="7"/>
  <c r="BH325" i="7"/>
  <c r="BH313" i="7"/>
  <c r="BH309" i="7"/>
  <c r="BH315" i="7"/>
  <c r="BH319" i="7"/>
  <c r="BG91" i="83"/>
  <c r="BG44" i="83"/>
  <c r="BG83" i="83"/>
  <c r="BG12" i="83"/>
  <c r="BG75" i="83"/>
  <c r="BE91" i="81"/>
  <c r="BE75" i="81"/>
  <c r="BE44" i="81"/>
  <c r="BE83" i="81"/>
  <c r="BE12" i="81"/>
  <c r="BG330" i="7"/>
  <c r="BG111" i="7" s="1"/>
  <c r="BG15" i="5" s="1"/>
  <c r="BG396" i="9"/>
  <c r="BG155" i="9" s="1"/>
  <c r="BG37" i="5" s="1"/>
  <c r="BH198" i="8"/>
  <c r="BH23" i="8" s="1"/>
  <c r="BH21" i="5" s="1"/>
  <c r="BF78" i="2"/>
  <c r="BF73" i="2" s="1"/>
  <c r="BG77" i="2"/>
  <c r="BI169" i="7"/>
  <c r="BI185" i="7"/>
  <c r="BI173" i="7"/>
  <c r="BI193" i="7"/>
  <c r="BI189" i="7"/>
  <c r="BI181" i="7"/>
  <c r="BI183" i="7"/>
  <c r="BI171" i="7"/>
  <c r="BI197" i="7"/>
  <c r="BI179" i="7"/>
  <c r="BI177" i="7"/>
  <c r="BI195" i="7"/>
  <c r="BI175" i="7"/>
  <c r="BI191" i="7"/>
  <c r="BI187" i="7"/>
  <c r="BH321" i="8"/>
  <c r="BH305" i="8"/>
  <c r="BH323" i="8"/>
  <c r="BH319" i="8"/>
  <c r="BH303" i="8"/>
  <c r="BH327" i="8"/>
  <c r="BH307" i="8"/>
  <c r="BH325" i="8"/>
  <c r="BH329" i="8"/>
  <c r="BH315" i="8"/>
  <c r="BH309" i="8"/>
  <c r="BH311" i="8"/>
  <c r="BH317" i="8"/>
  <c r="BH313" i="8"/>
  <c r="BH301" i="8"/>
  <c r="BG330" i="9"/>
  <c r="BG111" i="9" s="1"/>
  <c r="BG35" i="5" s="1"/>
  <c r="BJ280" i="7"/>
  <c r="BJ290" i="7"/>
  <c r="BJ296" i="7"/>
  <c r="BJ274" i="7"/>
  <c r="BJ292" i="7"/>
  <c r="BJ276" i="7"/>
  <c r="BJ294" i="7"/>
  <c r="BJ272" i="7"/>
  <c r="BJ282" i="7"/>
  <c r="BJ288" i="7"/>
  <c r="BJ268" i="7"/>
  <c r="BJ278" i="7"/>
  <c r="BJ286" i="7"/>
  <c r="BJ284" i="7"/>
  <c r="BJ270" i="7"/>
  <c r="BH224" i="7"/>
  <c r="BH208" i="7"/>
  <c r="BH206" i="7"/>
  <c r="BH222" i="7"/>
  <c r="BH214" i="7"/>
  <c r="BH220" i="7"/>
  <c r="BH204" i="7"/>
  <c r="BH226" i="7"/>
  <c r="BH212" i="7"/>
  <c r="BH228" i="7"/>
  <c r="BH216" i="7"/>
  <c r="BH210" i="7"/>
  <c r="BH218" i="7"/>
  <c r="BH230" i="7"/>
  <c r="BH202" i="7"/>
  <c r="BK363" i="7"/>
  <c r="BK133" i="7" s="1"/>
  <c r="BK16" i="5" s="1"/>
  <c r="BK363" i="9"/>
  <c r="BK133" i="9" s="1"/>
  <c r="BK36" i="5" s="1"/>
  <c r="BH311" i="9"/>
  <c r="BH327" i="9"/>
  <c r="BH317" i="9"/>
  <c r="BH301" i="9"/>
  <c r="BH307" i="9"/>
  <c r="BH323" i="9"/>
  <c r="BH329" i="9"/>
  <c r="BH319" i="9"/>
  <c r="BH313" i="9"/>
  <c r="BH325" i="9"/>
  <c r="BH303" i="9"/>
  <c r="BH321" i="9"/>
  <c r="BH309" i="9"/>
  <c r="BH305" i="9"/>
  <c r="BH315" i="9"/>
  <c r="BJ282" i="8"/>
  <c r="BJ278" i="8"/>
  <c r="BJ270" i="8"/>
  <c r="BJ286" i="8"/>
  <c r="BJ294" i="8"/>
  <c r="BJ292" i="8"/>
  <c r="BJ276" i="8"/>
  <c r="BJ290" i="8"/>
  <c r="BJ274" i="8"/>
  <c r="BJ284" i="8"/>
  <c r="BJ288" i="8"/>
  <c r="BJ280" i="8"/>
  <c r="BJ272" i="8"/>
  <c r="BJ268" i="8"/>
  <c r="BJ296" i="8"/>
  <c r="BH204" i="8"/>
  <c r="BH220" i="8"/>
  <c r="BH224" i="8"/>
  <c r="BH216" i="8"/>
  <c r="BH208" i="8"/>
  <c r="BH218" i="8"/>
  <c r="BH202" i="8"/>
  <c r="BH226" i="8"/>
  <c r="BH214" i="8"/>
  <c r="BH210" i="8"/>
  <c r="BH228" i="8"/>
  <c r="BH222" i="8"/>
  <c r="BH212" i="8"/>
  <c r="BH206" i="8"/>
  <c r="BH230" i="8"/>
  <c r="BH369" i="7"/>
  <c r="BH379" i="7"/>
  <c r="BH381" i="7"/>
  <c r="BH395" i="7"/>
  <c r="BH375" i="7"/>
  <c r="BH389" i="7"/>
  <c r="BH367" i="7"/>
  <c r="BH383" i="7"/>
  <c r="BH393" i="7"/>
  <c r="BH387" i="7"/>
  <c r="BH371" i="7"/>
  <c r="BH373" i="7"/>
  <c r="BH377" i="7"/>
  <c r="BH391" i="7"/>
  <c r="BH385" i="7"/>
  <c r="BJ166" i="9"/>
  <c r="BJ5" i="9"/>
  <c r="BJ166" i="8"/>
  <c r="BJ5" i="8"/>
  <c r="BJ166" i="7"/>
  <c r="BJ5" i="7"/>
  <c r="BG4" i="13"/>
  <c r="BI93" i="9"/>
  <c r="BI93" i="8"/>
  <c r="BI93" i="7"/>
  <c r="BF4" i="84"/>
  <c r="BI197" i="8"/>
  <c r="BI169" i="8"/>
  <c r="BI193" i="8"/>
  <c r="BI177" i="8"/>
  <c r="BI171" i="8"/>
  <c r="BI173" i="8"/>
  <c r="BI175" i="8"/>
  <c r="BI179" i="8"/>
  <c r="BI183" i="8"/>
  <c r="BI187" i="8"/>
  <c r="BI189" i="8"/>
  <c r="BI191" i="8"/>
  <c r="BI195" i="8"/>
  <c r="BI185" i="8"/>
  <c r="BI181" i="8"/>
  <c r="BJ272" i="9"/>
  <c r="BJ288" i="9"/>
  <c r="BJ278" i="9"/>
  <c r="BJ294" i="9"/>
  <c r="BJ284" i="9"/>
  <c r="BJ268" i="9"/>
  <c r="BJ282" i="9"/>
  <c r="BJ286" i="9"/>
  <c r="BJ296" i="9"/>
  <c r="BJ292" i="9"/>
  <c r="BJ290" i="9"/>
  <c r="BJ274" i="9"/>
  <c r="BJ270" i="9"/>
  <c r="BJ280" i="9"/>
  <c r="BJ276" i="9"/>
  <c r="BH216" i="9"/>
  <c r="BH222" i="9"/>
  <c r="BH206" i="9"/>
  <c r="BH210" i="9"/>
  <c r="BH208" i="9"/>
  <c r="BH230" i="9"/>
  <c r="BH226" i="9"/>
  <c r="BH212" i="9"/>
  <c r="BH214" i="9"/>
  <c r="BH220" i="9"/>
  <c r="BH202" i="9"/>
  <c r="BH204" i="9"/>
  <c r="BH224" i="9"/>
  <c r="BH228" i="9"/>
  <c r="BH218" i="9"/>
  <c r="BG264" i="9"/>
  <c r="BG67" i="9" s="1"/>
  <c r="BG33" i="5" s="1"/>
  <c r="BG264" i="7"/>
  <c r="BG67" i="7" s="1"/>
  <c r="BG13" i="5" s="1"/>
  <c r="BH369" i="8"/>
  <c r="BH367" i="8"/>
  <c r="BH373" i="8"/>
  <c r="BH389" i="8"/>
  <c r="BH383" i="8"/>
  <c r="BH379" i="8"/>
  <c r="BH387" i="8"/>
  <c r="BH395" i="8"/>
  <c r="BH385" i="8"/>
  <c r="BH381" i="8"/>
  <c r="BH377" i="8"/>
  <c r="BH371" i="8"/>
  <c r="BH393" i="8"/>
  <c r="BH391" i="8"/>
  <c r="BH375" i="8"/>
  <c r="BH113" i="84"/>
  <c r="BH114" i="84"/>
  <c r="BH115" i="84"/>
  <c r="BH116" i="84"/>
  <c r="BH117" i="84"/>
  <c r="BH118" i="84"/>
  <c r="BH119" i="84"/>
  <c r="BK51" i="12" s="1"/>
  <c r="BH120" i="84"/>
  <c r="BK61" i="12" s="1"/>
  <c r="BH121" i="84"/>
  <c r="BK71" i="12" s="1"/>
  <c r="BH122" i="84"/>
  <c r="BK81" i="12" s="1"/>
  <c r="BH109" i="84"/>
  <c r="BH110" i="84"/>
  <c r="BH108" i="84"/>
  <c r="BH112" i="84"/>
  <c r="BK31" i="12" s="1"/>
  <c r="BH107" i="84"/>
  <c r="BK21" i="12" s="1"/>
  <c r="BH111" i="84"/>
  <c r="BF54" i="2"/>
  <c r="BF49" i="2" s="1"/>
  <c r="BG53" i="2"/>
  <c r="BG46" i="2"/>
  <c r="BG41" i="2" s="1"/>
  <c r="BH45" i="2"/>
  <c r="BG264" i="8"/>
  <c r="BG67" i="8" s="1"/>
  <c r="BG23" i="5" s="1"/>
  <c r="BE83" i="82"/>
  <c r="BE91" i="82"/>
  <c r="BE75" i="82"/>
  <c r="BE44" i="82"/>
  <c r="BE12" i="82"/>
  <c r="BI91" i="85"/>
  <c r="BI44" i="85"/>
  <c r="BI83" i="85"/>
  <c r="BI75" i="85"/>
  <c r="BI12" i="85"/>
  <c r="BI297" i="7"/>
  <c r="BI89" i="7" s="1"/>
  <c r="BI14" i="5" s="1"/>
  <c r="BE83" i="86"/>
  <c r="BE91" i="86"/>
  <c r="BE75" i="86"/>
  <c r="BE12" i="86"/>
  <c r="BE44" i="86"/>
  <c r="BH198" i="7"/>
  <c r="BH23" i="7" s="1"/>
  <c r="BH11" i="5" s="1"/>
  <c r="BI171" i="9"/>
  <c r="BI183" i="9"/>
  <c r="BI193" i="9"/>
  <c r="BI177" i="9"/>
  <c r="BI187" i="9"/>
  <c r="BI179" i="9"/>
  <c r="BI181" i="9"/>
  <c r="BI185" i="9"/>
  <c r="BI173" i="9"/>
  <c r="BI175" i="9"/>
  <c r="BI169" i="9"/>
  <c r="BI191" i="9"/>
  <c r="BI195" i="9"/>
  <c r="BI197" i="9"/>
  <c r="BI189" i="9"/>
  <c r="BH247" i="7"/>
  <c r="BH261" i="7"/>
  <c r="BH263" i="7"/>
  <c r="BH245" i="7"/>
  <c r="BH251" i="7"/>
  <c r="BH255" i="7"/>
  <c r="BH235" i="7"/>
  <c r="BH239" i="7"/>
  <c r="BH257" i="7"/>
  <c r="BH241" i="7"/>
  <c r="BH249" i="7"/>
  <c r="BH253" i="7"/>
  <c r="BH237" i="7"/>
  <c r="BH259" i="7"/>
  <c r="BH243" i="7"/>
  <c r="BL356" i="7"/>
  <c r="BL352" i="7"/>
  <c r="BL350" i="7"/>
  <c r="BL340" i="7"/>
  <c r="BL336" i="7"/>
  <c r="BL354" i="7"/>
  <c r="BL362" i="7"/>
  <c r="BL334" i="7"/>
  <c r="BL360" i="7"/>
  <c r="BL346" i="7"/>
  <c r="BL338" i="7"/>
  <c r="BL358" i="7"/>
  <c r="BL344" i="7"/>
  <c r="BL348" i="7"/>
  <c r="BL342" i="7"/>
  <c r="BG330" i="8"/>
  <c r="BG111" i="8" s="1"/>
  <c r="BG25" i="5" s="1"/>
  <c r="BJ86" i="2"/>
  <c r="BJ81" i="2" s="1"/>
  <c r="BK85" i="2"/>
  <c r="BH198" i="9"/>
  <c r="BH23" i="9" s="1"/>
  <c r="BH31" i="5" s="1"/>
  <c r="BG93" i="2"/>
  <c r="BF94" i="2"/>
  <c r="BF89" i="2"/>
  <c r="BH371" i="9"/>
  <c r="BH367" i="9"/>
  <c r="BH395" i="9"/>
  <c r="BH379" i="9"/>
  <c r="BH389" i="9"/>
  <c r="BH369" i="9"/>
  <c r="BH387" i="9"/>
  <c r="BH383" i="9"/>
  <c r="BH393" i="9"/>
  <c r="BH373" i="9"/>
  <c r="BH391" i="9"/>
  <c r="BH385" i="9"/>
  <c r="BH377" i="9"/>
  <c r="BH375" i="9"/>
  <c r="BH381" i="9"/>
  <c r="BJ43" i="12"/>
  <c r="BH100" i="82"/>
  <c r="BH58" i="2"/>
  <c r="BH255" i="8"/>
  <c r="BH239" i="8"/>
  <c r="BH263" i="8"/>
  <c r="BH259" i="8"/>
  <c r="BH257" i="8"/>
  <c r="BH241" i="8"/>
  <c r="BH237" i="8"/>
  <c r="BH245" i="8"/>
  <c r="BH251" i="8"/>
  <c r="BH235" i="8"/>
  <c r="BH261" i="8"/>
  <c r="BH253" i="8"/>
  <c r="BH247" i="8"/>
  <c r="BH243" i="8"/>
  <c r="BH249" i="8"/>
  <c r="BL344" i="8"/>
  <c r="BL356" i="8"/>
  <c r="BL360" i="8"/>
  <c r="BL340" i="8"/>
  <c r="BL354" i="8"/>
  <c r="BL336" i="8"/>
  <c r="BL338" i="8"/>
  <c r="BL334" i="8"/>
  <c r="BL350" i="8"/>
  <c r="BL346" i="8"/>
  <c r="BL352" i="8"/>
  <c r="BL362" i="8"/>
  <c r="BL342" i="8"/>
  <c r="BL358" i="8"/>
  <c r="BL348" i="8"/>
  <c r="BI69" i="2"/>
  <c r="BH70" i="2"/>
  <c r="BH65" i="2" s="1"/>
  <c r="BK363" i="8"/>
  <c r="BK133" i="8" s="1"/>
  <c r="BK26" i="5" s="1"/>
  <c r="BF62" i="2"/>
  <c r="BF57" i="2" s="1"/>
  <c r="BG61" i="2"/>
  <c r="BI100" i="86"/>
  <c r="BI90" i="2"/>
  <c r="BG396" i="7"/>
  <c r="BG155" i="7" s="1"/>
  <c r="BG17" i="5" s="1"/>
  <c r="BG122" i="82"/>
  <c r="BJ79" i="12" s="1"/>
  <c r="BG121" i="82"/>
  <c r="BJ69" i="12" s="1"/>
  <c r="BG120" i="82"/>
  <c r="BJ59" i="12" s="1"/>
  <c r="BG119" i="82"/>
  <c r="BJ49" i="12" s="1"/>
  <c r="BG118" i="82"/>
  <c r="BG117" i="82"/>
  <c r="BG116" i="82"/>
  <c r="BG115" i="82"/>
  <c r="BG114" i="82"/>
  <c r="BG111" i="82"/>
  <c r="BG110" i="82"/>
  <c r="BG109" i="82"/>
  <c r="BG108" i="82"/>
  <c r="BG107" i="82"/>
  <c r="BJ19" i="12" s="1"/>
  <c r="BG112" i="82"/>
  <c r="BJ29" i="12" s="1"/>
  <c r="BG113" i="82"/>
  <c r="BG101" i="82"/>
  <c r="BG123" i="82" s="1"/>
  <c r="BJ89" i="12" s="1"/>
  <c r="BE91" i="84"/>
  <c r="BE83" i="84"/>
  <c r="BE75" i="84"/>
  <c r="BE44" i="84"/>
  <c r="BE12" i="84"/>
  <c r="BH255" i="9"/>
  <c r="BH261" i="9"/>
  <c r="BH245" i="9"/>
  <c r="BH239" i="9"/>
  <c r="BH253" i="9"/>
  <c r="BH243" i="9"/>
  <c r="BH237" i="9"/>
  <c r="BH235" i="9"/>
  <c r="BH247" i="9"/>
  <c r="BH263" i="9"/>
  <c r="BH241" i="9"/>
  <c r="BH257" i="9"/>
  <c r="BH251" i="9"/>
  <c r="BH249" i="9"/>
  <c r="BH259" i="9"/>
  <c r="BL356" i="9"/>
  <c r="BL340" i="9"/>
  <c r="BL334" i="9"/>
  <c r="BL350" i="9"/>
  <c r="BL346" i="9"/>
  <c r="BL362" i="9"/>
  <c r="BL336" i="9"/>
  <c r="BL360" i="9"/>
  <c r="BL338" i="9"/>
  <c r="BL348" i="9"/>
  <c r="BL344" i="9"/>
  <c r="BL354" i="9"/>
  <c r="BL358" i="9"/>
  <c r="BL342" i="9"/>
  <c r="BL352" i="9"/>
  <c r="BH100" i="84" l="1"/>
  <c r="BH101" i="84" s="1"/>
  <c r="BH123" i="84" s="1"/>
  <c r="BK91" i="12" s="1"/>
  <c r="BH74" i="2"/>
  <c r="BH231" i="8"/>
  <c r="BH45" i="8" s="1"/>
  <c r="BH22" i="5" s="1"/>
  <c r="BJ100" i="85"/>
  <c r="BJ101" i="85" s="1"/>
  <c r="BJ123" i="85" s="1"/>
  <c r="BM92" i="12" s="1"/>
  <c r="BJ82" i="2"/>
  <c r="BJ100" i="83"/>
  <c r="BJ101" i="83" s="1"/>
  <c r="BJ123" i="83" s="1"/>
  <c r="BM90" i="12" s="1"/>
  <c r="BJ66" i="2"/>
  <c r="BH264" i="9"/>
  <c r="BH67" i="9" s="1"/>
  <c r="BH33" i="5" s="1"/>
  <c r="BI100" i="81"/>
  <c r="BI101" i="81" s="1"/>
  <c r="BI123" i="81" s="1"/>
  <c r="BL88" i="12" s="1"/>
  <c r="BI50" i="2"/>
  <c r="BK41" i="12"/>
  <c r="BK20" i="12"/>
  <c r="C107" i="83"/>
  <c r="BH42" i="2"/>
  <c r="BH100" i="13"/>
  <c r="BH101" i="13" s="1"/>
  <c r="BH123" i="13" s="1"/>
  <c r="BK87" i="12" s="1"/>
  <c r="BH231" i="7"/>
  <c r="BH45" i="7" s="1"/>
  <c r="BH12" i="5" s="1"/>
  <c r="BJ93" i="9"/>
  <c r="BJ93" i="8"/>
  <c r="BJ93" i="7"/>
  <c r="BG4" i="84"/>
  <c r="BJ49" i="9"/>
  <c r="BJ49" i="8"/>
  <c r="BJ49" i="7"/>
  <c r="BG4" i="82"/>
  <c r="BN115" i="9"/>
  <c r="BN115" i="8"/>
  <c r="BN115" i="7"/>
  <c r="BK4" i="85"/>
  <c r="BL71" i="9"/>
  <c r="BL71" i="8"/>
  <c r="BL71" i="7"/>
  <c r="BI4" i="83"/>
  <c r="BK166" i="9"/>
  <c r="BK5" i="9"/>
  <c r="BK166" i="8"/>
  <c r="BK5" i="8"/>
  <c r="BK166" i="7"/>
  <c r="BK5" i="7"/>
  <c r="BH4" i="13"/>
  <c r="BJ27" i="9"/>
  <c r="BJ27" i="8"/>
  <c r="BJ27" i="7"/>
  <c r="BG4" i="81"/>
  <c r="BI100" i="82"/>
  <c r="BI58" i="2"/>
  <c r="BI321" i="8"/>
  <c r="BI305" i="8"/>
  <c r="BI323" i="8"/>
  <c r="BI319" i="8"/>
  <c r="BI303" i="8"/>
  <c r="BI327" i="8"/>
  <c r="BI307" i="8"/>
  <c r="BI325" i="8"/>
  <c r="BI329" i="8"/>
  <c r="BI315" i="8"/>
  <c r="BI311" i="8"/>
  <c r="BI309" i="8"/>
  <c r="BI317" i="8"/>
  <c r="BI313" i="8"/>
  <c r="BI301" i="8"/>
  <c r="BH330" i="9"/>
  <c r="BH111" i="9" s="1"/>
  <c r="BH35" i="5" s="1"/>
  <c r="BF91" i="81"/>
  <c r="BF12" i="81"/>
  <c r="BF44" i="81"/>
  <c r="BF75" i="81"/>
  <c r="BF83" i="81"/>
  <c r="BF75" i="86"/>
  <c r="BF91" i="86"/>
  <c r="BF44" i="86"/>
  <c r="BF12" i="86"/>
  <c r="BF83" i="86"/>
  <c r="BJ39" i="12"/>
  <c r="BJ100" i="86"/>
  <c r="BJ90" i="2"/>
  <c r="BI70" i="2"/>
  <c r="BI65" i="2" s="1"/>
  <c r="BJ69" i="2"/>
  <c r="BH111" i="82"/>
  <c r="BH110" i="82"/>
  <c r="BH109" i="82"/>
  <c r="BH108" i="82"/>
  <c r="BH107" i="82"/>
  <c r="BK19" i="12" s="1"/>
  <c r="BH122" i="82"/>
  <c r="BK79" i="12" s="1"/>
  <c r="BH121" i="82"/>
  <c r="BK69" i="12" s="1"/>
  <c r="BH120" i="82"/>
  <c r="BK59" i="12" s="1"/>
  <c r="BH119" i="82"/>
  <c r="BK49" i="12" s="1"/>
  <c r="BH118" i="82"/>
  <c r="BH117" i="82"/>
  <c r="BH116" i="82"/>
  <c r="BH115" i="82"/>
  <c r="BH114" i="82"/>
  <c r="BH112" i="82"/>
  <c r="BK29" i="12" s="1"/>
  <c r="BH113" i="82"/>
  <c r="BK39" i="12" s="1"/>
  <c r="BH101" i="82"/>
  <c r="BH123" i="82" s="1"/>
  <c r="BK89" i="12" s="1"/>
  <c r="BI198" i="9"/>
  <c r="BI23" i="9" s="1"/>
  <c r="BI31" i="5" s="1"/>
  <c r="BH46" i="2"/>
  <c r="BH41" i="2" s="1"/>
  <c r="BI45" i="2"/>
  <c r="BI327" i="9"/>
  <c r="BI311" i="9"/>
  <c r="BI317" i="9"/>
  <c r="BI301" i="9"/>
  <c r="BI323" i="9"/>
  <c r="BI307" i="9"/>
  <c r="BI319" i="9"/>
  <c r="BI329" i="9"/>
  <c r="BI313" i="9"/>
  <c r="BI303" i="9"/>
  <c r="BI321" i="9"/>
  <c r="BI325" i="9"/>
  <c r="BI309" i="9"/>
  <c r="BI305" i="9"/>
  <c r="BI315" i="9"/>
  <c r="BJ297" i="8"/>
  <c r="BJ89" i="8" s="1"/>
  <c r="BJ24" i="5" s="1"/>
  <c r="BI208" i="7"/>
  <c r="BI222" i="7"/>
  <c r="BI224" i="7"/>
  <c r="BI206" i="7"/>
  <c r="BI214" i="7"/>
  <c r="BI204" i="7"/>
  <c r="BI220" i="7"/>
  <c r="BI212" i="7"/>
  <c r="BI226" i="7"/>
  <c r="BI216" i="7"/>
  <c r="BI228" i="7"/>
  <c r="BI230" i="7"/>
  <c r="BI210" i="7"/>
  <c r="BI218" i="7"/>
  <c r="BI202" i="7"/>
  <c r="BI369" i="7"/>
  <c r="BI379" i="7"/>
  <c r="BI395" i="7"/>
  <c r="BI375" i="7"/>
  <c r="BI381" i="7"/>
  <c r="BI367" i="7"/>
  <c r="BI383" i="7"/>
  <c r="BI389" i="7"/>
  <c r="BI393" i="7"/>
  <c r="BI387" i="7"/>
  <c r="BI371" i="7"/>
  <c r="BI373" i="7"/>
  <c r="BI377" i="7"/>
  <c r="BI391" i="7"/>
  <c r="BI385" i="7"/>
  <c r="BI101" i="86"/>
  <c r="BI123" i="86" s="1"/>
  <c r="BL93" i="12" s="1"/>
  <c r="BI116" i="86"/>
  <c r="BI108" i="86"/>
  <c r="BI115" i="86"/>
  <c r="BI107" i="86"/>
  <c r="BL23" i="12" s="1"/>
  <c r="BI122" i="86"/>
  <c r="BL83" i="12" s="1"/>
  <c r="BI114" i="86"/>
  <c r="BI121" i="86"/>
  <c r="BL73" i="12" s="1"/>
  <c r="BI113" i="86"/>
  <c r="BI120" i="86"/>
  <c r="BL63" i="12" s="1"/>
  <c r="BI118" i="86"/>
  <c r="BI110" i="86"/>
  <c r="BI117" i="86"/>
  <c r="BI111" i="86"/>
  <c r="BI109" i="86"/>
  <c r="BI119" i="86"/>
  <c r="BL53" i="12" s="1"/>
  <c r="BI112" i="86"/>
  <c r="BL33" i="12" s="1"/>
  <c r="BJ137" i="9"/>
  <c r="BJ137" i="8"/>
  <c r="BJ137" i="7"/>
  <c r="BG4" i="86"/>
  <c r="BL363" i="7"/>
  <c r="BL133" i="7" s="1"/>
  <c r="BL16" i="5" s="1"/>
  <c r="BH231" i="9"/>
  <c r="BH45" i="9" s="1"/>
  <c r="BH32" i="5" s="1"/>
  <c r="BG44" i="13"/>
  <c r="BG12" i="13"/>
  <c r="BG83" i="13"/>
  <c r="BG75" i="13"/>
  <c r="BG91" i="13"/>
  <c r="BI120" i="84"/>
  <c r="BL61" i="12" s="1"/>
  <c r="BI111" i="84"/>
  <c r="BI107" i="84"/>
  <c r="BL21" i="12" s="1"/>
  <c r="BI119" i="84"/>
  <c r="BL51" i="12" s="1"/>
  <c r="BI115" i="84"/>
  <c r="BI110" i="84"/>
  <c r="BI122" i="84"/>
  <c r="BL81" i="12" s="1"/>
  <c r="BI118" i="84"/>
  <c r="BI114" i="84"/>
  <c r="BI109" i="84"/>
  <c r="BI121" i="84"/>
  <c r="BL71" i="12" s="1"/>
  <c r="BI117" i="84"/>
  <c r="BI113" i="84"/>
  <c r="BI108" i="84"/>
  <c r="BI112" i="84"/>
  <c r="BL31" i="12" s="1"/>
  <c r="BI116" i="84"/>
  <c r="BI216" i="8"/>
  <c r="BI208" i="8"/>
  <c r="BI224" i="8"/>
  <c r="BI220" i="8"/>
  <c r="BI204" i="8"/>
  <c r="BI226" i="8"/>
  <c r="BI202" i="8"/>
  <c r="BI218" i="8"/>
  <c r="BI214" i="8"/>
  <c r="BI210" i="8"/>
  <c r="BI228" i="8"/>
  <c r="BI222" i="8"/>
  <c r="BI212" i="8"/>
  <c r="BI230" i="8"/>
  <c r="BI206" i="8"/>
  <c r="BI369" i="8"/>
  <c r="BI367" i="8"/>
  <c r="BI373" i="8"/>
  <c r="BI389" i="8"/>
  <c r="BI379" i="8"/>
  <c r="BI383" i="8"/>
  <c r="BI395" i="8"/>
  <c r="BI387" i="8"/>
  <c r="BI393" i="8"/>
  <c r="BI375" i="8"/>
  <c r="BI371" i="8"/>
  <c r="BI381" i="8"/>
  <c r="BI385" i="8"/>
  <c r="BI391" i="8"/>
  <c r="BI377" i="8"/>
  <c r="BG62" i="2"/>
  <c r="BH61" i="2"/>
  <c r="BG57" i="2"/>
  <c r="BJ169" i="7"/>
  <c r="BJ185" i="7"/>
  <c r="BJ173" i="7"/>
  <c r="BJ189" i="7"/>
  <c r="BJ193" i="7"/>
  <c r="BJ181" i="7"/>
  <c r="BJ197" i="7"/>
  <c r="BJ171" i="7"/>
  <c r="BJ179" i="7"/>
  <c r="BJ183" i="7"/>
  <c r="BJ195" i="7"/>
  <c r="BJ187" i="7"/>
  <c r="BJ175" i="7"/>
  <c r="BJ191" i="7"/>
  <c r="BJ177" i="7"/>
  <c r="BI216" i="9"/>
  <c r="BI206" i="9"/>
  <c r="BI222" i="9"/>
  <c r="BI210" i="9"/>
  <c r="BI208" i="9"/>
  <c r="BI212" i="9"/>
  <c r="BI226" i="9"/>
  <c r="BI230" i="9"/>
  <c r="BI214" i="9"/>
  <c r="BI220" i="9"/>
  <c r="BI202" i="9"/>
  <c r="BI204" i="9"/>
  <c r="BI228" i="9"/>
  <c r="BI224" i="9"/>
  <c r="BI218" i="9"/>
  <c r="BI371" i="9"/>
  <c r="BI367" i="9"/>
  <c r="BI395" i="9"/>
  <c r="BI389" i="9"/>
  <c r="BI379" i="9"/>
  <c r="BI369" i="9"/>
  <c r="BI387" i="9"/>
  <c r="BI383" i="9"/>
  <c r="BI385" i="9"/>
  <c r="BI373" i="9"/>
  <c r="BI381" i="9"/>
  <c r="BI393" i="9"/>
  <c r="BI391" i="9"/>
  <c r="BI375" i="9"/>
  <c r="BI377" i="9"/>
  <c r="BL363" i="9"/>
  <c r="BL133" i="9" s="1"/>
  <c r="BL36" i="5" s="1"/>
  <c r="BH93" i="2"/>
  <c r="BG94" i="2"/>
  <c r="BG89" i="2" s="1"/>
  <c r="BJ297" i="7"/>
  <c r="BJ89" i="7" s="1"/>
  <c r="BJ14" i="5" s="1"/>
  <c r="BH330" i="7"/>
  <c r="BH111" i="7" s="1"/>
  <c r="BH15" i="5" s="1"/>
  <c r="BJ83" i="85"/>
  <c r="BJ12" i="85"/>
  <c r="BJ91" i="85"/>
  <c r="BJ44" i="85"/>
  <c r="BJ75" i="85"/>
  <c r="BF83" i="82"/>
  <c r="BF91" i="82"/>
  <c r="BF12" i="82"/>
  <c r="BF75" i="82"/>
  <c r="BF44" i="82"/>
  <c r="BH91" i="83"/>
  <c r="BH75" i="83"/>
  <c r="BH12" i="83"/>
  <c r="BH83" i="83"/>
  <c r="BH44" i="83"/>
  <c r="BL363" i="8"/>
  <c r="BL133" i="8" s="1"/>
  <c r="BL26" i="5" s="1"/>
  <c r="BH264" i="8"/>
  <c r="BH67" i="8" s="1"/>
  <c r="BH23" i="5" s="1"/>
  <c r="BH264" i="7"/>
  <c r="BH67" i="7" s="1"/>
  <c r="BH13" i="5" s="1"/>
  <c r="BG54" i="2"/>
  <c r="BG49" i="2" s="1"/>
  <c r="BH53" i="2"/>
  <c r="BI198" i="8"/>
  <c r="BI23" i="8" s="1"/>
  <c r="BI21" i="5" s="1"/>
  <c r="BJ169" i="8"/>
  <c r="BJ177" i="8"/>
  <c r="BJ185" i="8"/>
  <c r="BJ187" i="8"/>
  <c r="BJ189" i="8"/>
  <c r="BJ191" i="8"/>
  <c r="BJ171" i="8"/>
  <c r="BJ195" i="8"/>
  <c r="BJ173" i="8"/>
  <c r="BJ175" i="8"/>
  <c r="BJ197" i="8"/>
  <c r="BJ193" i="8"/>
  <c r="BJ181" i="8"/>
  <c r="BJ179" i="8"/>
  <c r="BJ183" i="8"/>
  <c r="BI198" i="7"/>
  <c r="BI23" i="7" s="1"/>
  <c r="BI11" i="5" s="1"/>
  <c r="BM356" i="7"/>
  <c r="BM352" i="7"/>
  <c r="BM336" i="7"/>
  <c r="BM340" i="7"/>
  <c r="BM354" i="7"/>
  <c r="BM362" i="7"/>
  <c r="BM334" i="7"/>
  <c r="BM350" i="7"/>
  <c r="BM346" i="7"/>
  <c r="BM338" i="7"/>
  <c r="BM360" i="7"/>
  <c r="BM358" i="7"/>
  <c r="BM344" i="7"/>
  <c r="BM342" i="7"/>
  <c r="BM348" i="7"/>
  <c r="BI247" i="7"/>
  <c r="BI245" i="7"/>
  <c r="BI263" i="7"/>
  <c r="BI261" i="7"/>
  <c r="BI251" i="7"/>
  <c r="BI255" i="7"/>
  <c r="BI235" i="7"/>
  <c r="BI249" i="7"/>
  <c r="BI253" i="7"/>
  <c r="BI239" i="7"/>
  <c r="BI257" i="7"/>
  <c r="BI241" i="7"/>
  <c r="BI237" i="7"/>
  <c r="BI259" i="7"/>
  <c r="BI243" i="7"/>
  <c r="BK280" i="7"/>
  <c r="BK290" i="7"/>
  <c r="BK296" i="7"/>
  <c r="BK274" i="7"/>
  <c r="BK292" i="7"/>
  <c r="BK294" i="7"/>
  <c r="BK276" i="7"/>
  <c r="BK272" i="7"/>
  <c r="BK288" i="7"/>
  <c r="BK282" i="7"/>
  <c r="BK268" i="7"/>
  <c r="BK278" i="7"/>
  <c r="BK286" i="7"/>
  <c r="BK284" i="7"/>
  <c r="BK270" i="7"/>
  <c r="BJ297" i="9"/>
  <c r="BJ89" i="9" s="1"/>
  <c r="BJ34" i="5" s="1"/>
  <c r="BF91" i="84"/>
  <c r="BF75" i="84"/>
  <c r="BF83" i="84"/>
  <c r="BF12" i="84"/>
  <c r="BF44" i="84"/>
  <c r="BH396" i="7"/>
  <c r="BH155" i="7" s="1"/>
  <c r="BH17" i="5" s="1"/>
  <c r="BH330" i="8"/>
  <c r="BH111" i="8" s="1"/>
  <c r="BH25" i="5" s="1"/>
  <c r="BG78" i="2"/>
  <c r="BG73" i="2" s="1"/>
  <c r="BH77" i="2"/>
  <c r="BM356" i="8"/>
  <c r="BM360" i="8"/>
  <c r="BM344" i="8"/>
  <c r="BM340" i="8"/>
  <c r="BM334" i="8"/>
  <c r="BM354" i="8"/>
  <c r="BM346" i="8"/>
  <c r="BM350" i="8"/>
  <c r="BM336" i="8"/>
  <c r="BM338" i="8"/>
  <c r="BM352" i="8"/>
  <c r="BM362" i="8"/>
  <c r="BM358" i="8"/>
  <c r="BM342" i="8"/>
  <c r="BM348" i="8"/>
  <c r="BI255" i="8"/>
  <c r="BI239" i="8"/>
  <c r="BI263" i="8"/>
  <c r="BI257" i="8"/>
  <c r="BI259" i="8"/>
  <c r="BI241" i="8"/>
  <c r="BI251" i="8"/>
  <c r="BI237" i="8"/>
  <c r="BI253" i="8"/>
  <c r="BI245" i="8"/>
  <c r="BI261" i="8"/>
  <c r="BI235" i="8"/>
  <c r="BI247" i="8"/>
  <c r="BI243" i="8"/>
  <c r="BI249" i="8"/>
  <c r="BK282" i="8"/>
  <c r="BK278" i="8"/>
  <c r="BK270" i="8"/>
  <c r="BK286" i="8"/>
  <c r="BK294" i="8"/>
  <c r="BK292" i="8"/>
  <c r="BK276" i="8"/>
  <c r="BK290" i="8"/>
  <c r="BK288" i="8"/>
  <c r="BK274" i="8"/>
  <c r="BK284" i="8"/>
  <c r="BK272" i="8"/>
  <c r="BK280" i="8"/>
  <c r="BK268" i="8"/>
  <c r="BK296" i="8"/>
  <c r="BH396" i="9"/>
  <c r="BH155" i="9" s="1"/>
  <c r="BH37" i="5" s="1"/>
  <c r="BK86" i="2"/>
  <c r="BK81" i="2" s="1"/>
  <c r="BL85" i="2"/>
  <c r="BH396" i="8"/>
  <c r="BH155" i="8" s="1"/>
  <c r="BH27" i="5" s="1"/>
  <c r="BI303" i="7"/>
  <c r="BI321" i="7"/>
  <c r="BI323" i="7"/>
  <c r="BI307" i="7"/>
  <c r="BI305" i="7"/>
  <c r="BI317" i="7"/>
  <c r="BI329" i="7"/>
  <c r="BI327" i="7"/>
  <c r="BI301" i="7"/>
  <c r="BI311" i="7"/>
  <c r="BI325" i="7"/>
  <c r="BI313" i="7"/>
  <c r="BI309" i="7"/>
  <c r="BI315" i="7"/>
  <c r="BI319" i="7"/>
  <c r="BJ183" i="9"/>
  <c r="BJ193" i="9"/>
  <c r="BJ177" i="9"/>
  <c r="BJ187" i="9"/>
  <c r="BJ171" i="9"/>
  <c r="BJ181" i="9"/>
  <c r="BJ185" i="9"/>
  <c r="BJ173" i="9"/>
  <c r="BJ175" i="9"/>
  <c r="BJ169" i="9"/>
  <c r="BJ189" i="9"/>
  <c r="BJ191" i="9"/>
  <c r="BJ195" i="9"/>
  <c r="BJ197" i="9"/>
  <c r="BJ179" i="9"/>
  <c r="BM356" i="9"/>
  <c r="BM340" i="9"/>
  <c r="BM362" i="9"/>
  <c r="BM346" i="9"/>
  <c r="BM334" i="9"/>
  <c r="BM350" i="9"/>
  <c r="BM338" i="9"/>
  <c r="BM360" i="9"/>
  <c r="BM336" i="9"/>
  <c r="BM354" i="9"/>
  <c r="BM344" i="9"/>
  <c r="BM348" i="9"/>
  <c r="BM358" i="9"/>
  <c r="BM342" i="9"/>
  <c r="BM352" i="9"/>
  <c r="BI255" i="9"/>
  <c r="BI245" i="9"/>
  <c r="BI261" i="9"/>
  <c r="BI239" i="9"/>
  <c r="BI253" i="9"/>
  <c r="BI237" i="9"/>
  <c r="BI243" i="9"/>
  <c r="BI257" i="9"/>
  <c r="BI263" i="9"/>
  <c r="BI251" i="9"/>
  <c r="BI241" i="9"/>
  <c r="BI247" i="9"/>
  <c r="BI259" i="9"/>
  <c r="BI249" i="9"/>
  <c r="BI235" i="9"/>
  <c r="BK294" i="9"/>
  <c r="BK288" i="9"/>
  <c r="BK278" i="9"/>
  <c r="BK272" i="9"/>
  <c r="BK284" i="9"/>
  <c r="BK268" i="9"/>
  <c r="BK282" i="9"/>
  <c r="BK286" i="9"/>
  <c r="BK296" i="9"/>
  <c r="BK290" i="9"/>
  <c r="BK292" i="9"/>
  <c r="BK280" i="9"/>
  <c r="BK270" i="9"/>
  <c r="BK274" i="9"/>
  <c r="BK276" i="9"/>
  <c r="BM363" i="9" l="1"/>
  <c r="BM133" i="9" s="1"/>
  <c r="BM36" i="5" s="1"/>
  <c r="BK100" i="83"/>
  <c r="BK101" i="83" s="1"/>
  <c r="BK123" i="83" s="1"/>
  <c r="BN90" i="12" s="1"/>
  <c r="BK66" i="2"/>
  <c r="BI330" i="8"/>
  <c r="BI111" i="8" s="1"/>
  <c r="BI25" i="5" s="1"/>
  <c r="B107" i="83"/>
  <c r="B10" i="83" s="1"/>
  <c r="C20" i="12"/>
  <c r="BK100" i="85"/>
  <c r="BK101" i="85" s="1"/>
  <c r="BK123" i="85" s="1"/>
  <c r="BN92" i="12" s="1"/>
  <c r="BK82" i="2"/>
  <c r="BJ100" i="81"/>
  <c r="BJ50" i="2"/>
  <c r="BI100" i="84"/>
  <c r="BI101" i="84" s="1"/>
  <c r="BI123" i="84" s="1"/>
  <c r="BL91" i="12" s="1"/>
  <c r="BI74" i="2"/>
  <c r="BK297" i="8"/>
  <c r="BK89" i="8" s="1"/>
  <c r="BK24" i="5" s="1"/>
  <c r="BL43" i="12"/>
  <c r="BJ198" i="8"/>
  <c r="BJ23" i="8" s="1"/>
  <c r="BJ21" i="5" s="1"/>
  <c r="BI42" i="2"/>
  <c r="BI100" i="13"/>
  <c r="BI101" i="13" s="1"/>
  <c r="BI123" i="13" s="1"/>
  <c r="BL87" i="12" s="1"/>
  <c r="BO115" i="9"/>
  <c r="BO115" i="8"/>
  <c r="BO115" i="7"/>
  <c r="BL4" i="85"/>
  <c r="BL166" i="9"/>
  <c r="BL5" i="9"/>
  <c r="BL166" i="8"/>
  <c r="BL5" i="8"/>
  <c r="BL166" i="7"/>
  <c r="BL5" i="7"/>
  <c r="BI4" i="13"/>
  <c r="BK137" i="9"/>
  <c r="BK137" i="8"/>
  <c r="BK137" i="7"/>
  <c r="BH4" i="86"/>
  <c r="BK93" i="8"/>
  <c r="BK93" i="9"/>
  <c r="BK93" i="7"/>
  <c r="BH4" i="84"/>
  <c r="BK27" i="8"/>
  <c r="BK27" i="9"/>
  <c r="BK27" i="7"/>
  <c r="BH4" i="81"/>
  <c r="BM71" i="9"/>
  <c r="BM71" i="8"/>
  <c r="BM71" i="7"/>
  <c r="BJ4" i="83"/>
  <c r="BK297" i="9"/>
  <c r="BK89" i="9" s="1"/>
  <c r="BK34" i="5" s="1"/>
  <c r="BJ198" i="9"/>
  <c r="BJ23" i="9" s="1"/>
  <c r="BJ31" i="5" s="1"/>
  <c r="BI77" i="2"/>
  <c r="BH78" i="2"/>
  <c r="BH73" i="2" s="1"/>
  <c r="BK49" i="9"/>
  <c r="BK49" i="7"/>
  <c r="BK49" i="8"/>
  <c r="BH4" i="82"/>
  <c r="BI231" i="7"/>
  <c r="BI45" i="7" s="1"/>
  <c r="BI12" i="5" s="1"/>
  <c r="BJ216" i="9"/>
  <c r="BJ222" i="9"/>
  <c r="BJ206" i="9"/>
  <c r="BJ210" i="9"/>
  <c r="BJ208" i="9"/>
  <c r="BJ226" i="9"/>
  <c r="BJ212" i="9"/>
  <c r="BJ230" i="9"/>
  <c r="BJ214" i="9"/>
  <c r="BJ220" i="9"/>
  <c r="BJ202" i="9"/>
  <c r="BJ204" i="9"/>
  <c r="BJ224" i="9"/>
  <c r="BJ228" i="9"/>
  <c r="BJ218" i="9"/>
  <c r="BI83" i="83"/>
  <c r="BI12" i="83"/>
  <c r="BI91" i="83"/>
  <c r="BI75" i="83"/>
  <c r="BI44" i="83"/>
  <c r="BG83" i="82"/>
  <c r="BG44" i="82"/>
  <c r="BG91" i="82"/>
  <c r="BG12" i="82"/>
  <c r="BG75" i="82"/>
  <c r="BM363" i="7"/>
  <c r="BM133" i="7" s="1"/>
  <c r="BM16" i="5" s="1"/>
  <c r="BH54" i="2"/>
  <c r="BH49" i="2" s="1"/>
  <c r="BI53" i="2"/>
  <c r="BI93" i="2"/>
  <c r="BH94" i="2"/>
  <c r="BH89" i="2"/>
  <c r="BI231" i="9"/>
  <c r="BI45" i="9" s="1"/>
  <c r="BI32" i="5" s="1"/>
  <c r="BJ198" i="7"/>
  <c r="BJ23" i="7" s="1"/>
  <c r="BJ11" i="5" s="1"/>
  <c r="BI61" i="2"/>
  <c r="BH62" i="2"/>
  <c r="BH57" i="2" s="1"/>
  <c r="BG75" i="86"/>
  <c r="BG83" i="86"/>
  <c r="BG12" i="86"/>
  <c r="BG44" i="86"/>
  <c r="BG91" i="86"/>
  <c r="BH75" i="13"/>
  <c r="BH44" i="13"/>
  <c r="BH12" i="13"/>
  <c r="BH83" i="13"/>
  <c r="BH91" i="13"/>
  <c r="BL280" i="7"/>
  <c r="BL290" i="7"/>
  <c r="BL296" i="7"/>
  <c r="BL274" i="7"/>
  <c r="BL292" i="7"/>
  <c r="BL294" i="7"/>
  <c r="BL272" i="7"/>
  <c r="BL276" i="7"/>
  <c r="BL288" i="7"/>
  <c r="BL282" i="7"/>
  <c r="BL278" i="7"/>
  <c r="BL286" i="7"/>
  <c r="BL284" i="7"/>
  <c r="BL268" i="7"/>
  <c r="BL270" i="7"/>
  <c r="BJ247" i="7"/>
  <c r="BJ261" i="7"/>
  <c r="BJ263" i="7"/>
  <c r="BJ245" i="7"/>
  <c r="BJ251" i="7"/>
  <c r="BJ255" i="7"/>
  <c r="BJ235" i="7"/>
  <c r="BJ253" i="7"/>
  <c r="BJ239" i="7"/>
  <c r="BJ257" i="7"/>
  <c r="BJ241" i="7"/>
  <c r="BJ249" i="7"/>
  <c r="BJ237" i="7"/>
  <c r="BJ259" i="7"/>
  <c r="BJ243" i="7"/>
  <c r="BI264" i="7"/>
  <c r="BI67" i="7" s="1"/>
  <c r="BI13" i="5" s="1"/>
  <c r="BJ369" i="7"/>
  <c r="BJ379" i="7"/>
  <c r="BJ395" i="7"/>
  <c r="BJ375" i="7"/>
  <c r="BJ381" i="7"/>
  <c r="BJ367" i="7"/>
  <c r="BJ383" i="7"/>
  <c r="BJ389" i="7"/>
  <c r="BJ393" i="7"/>
  <c r="BJ387" i="7"/>
  <c r="BJ371" i="7"/>
  <c r="BJ373" i="7"/>
  <c r="BJ377" i="7"/>
  <c r="BJ391" i="7"/>
  <c r="BJ385" i="7"/>
  <c r="BI396" i="7"/>
  <c r="BI155" i="7" s="1"/>
  <c r="BI17" i="5" s="1"/>
  <c r="BK171" i="7"/>
  <c r="BK187" i="7"/>
  <c r="BK177" i="7"/>
  <c r="BK195" i="7"/>
  <c r="BK179" i="7"/>
  <c r="BK197" i="7"/>
  <c r="BK183" i="7"/>
  <c r="BK185" i="7"/>
  <c r="BK169" i="7"/>
  <c r="BK189" i="7"/>
  <c r="BK173" i="7"/>
  <c r="BK191" i="7"/>
  <c r="BK175" i="7"/>
  <c r="BK181" i="7"/>
  <c r="BK193" i="7"/>
  <c r="BL282" i="8"/>
  <c r="BL278" i="8"/>
  <c r="BL294" i="8"/>
  <c r="BL286" i="8"/>
  <c r="BL270" i="8"/>
  <c r="BL276" i="8"/>
  <c r="BL292" i="8"/>
  <c r="BL290" i="8"/>
  <c r="BL274" i="8"/>
  <c r="BL288" i="8"/>
  <c r="BL284" i="8"/>
  <c r="BL272" i="8"/>
  <c r="BL280" i="8"/>
  <c r="BL268" i="8"/>
  <c r="BL296" i="8"/>
  <c r="BJ255" i="8"/>
  <c r="BJ239" i="8"/>
  <c r="BJ263" i="8"/>
  <c r="BJ257" i="8"/>
  <c r="BJ259" i="8"/>
  <c r="BJ241" i="8"/>
  <c r="BJ251" i="8"/>
  <c r="BJ237" i="8"/>
  <c r="BJ253" i="8"/>
  <c r="BJ245" i="8"/>
  <c r="BJ261" i="8"/>
  <c r="BJ235" i="8"/>
  <c r="BJ247" i="8"/>
  <c r="BJ243" i="8"/>
  <c r="BJ249" i="8"/>
  <c r="BM363" i="8"/>
  <c r="BM133" i="8" s="1"/>
  <c r="BM26" i="5" s="1"/>
  <c r="BI396" i="8"/>
  <c r="BI155" i="8" s="1"/>
  <c r="BI27" i="5" s="1"/>
  <c r="BI231" i="8"/>
  <c r="BI45" i="8" s="1"/>
  <c r="BI22" i="5" s="1"/>
  <c r="BJ369" i="8"/>
  <c r="BJ367" i="8"/>
  <c r="BJ373" i="8"/>
  <c r="BJ389" i="8"/>
  <c r="BJ383" i="8"/>
  <c r="BJ379" i="8"/>
  <c r="BJ395" i="8"/>
  <c r="BJ387" i="8"/>
  <c r="BJ371" i="8"/>
  <c r="BJ381" i="8"/>
  <c r="BJ385" i="8"/>
  <c r="BJ391" i="8"/>
  <c r="BJ377" i="8"/>
  <c r="BJ393" i="8"/>
  <c r="BJ375" i="8"/>
  <c r="BJ70" i="2"/>
  <c r="BJ65" i="2" s="1"/>
  <c r="BK69" i="2"/>
  <c r="BJ100" i="82"/>
  <c r="BJ58" i="2"/>
  <c r="BL272" i="9"/>
  <c r="BL288" i="9"/>
  <c r="BL294" i="9"/>
  <c r="BL278" i="9"/>
  <c r="BL284" i="9"/>
  <c r="BL268" i="9"/>
  <c r="BL282" i="9"/>
  <c r="BL292" i="9"/>
  <c r="BL290" i="9"/>
  <c r="BL296" i="9"/>
  <c r="BL286" i="9"/>
  <c r="BL280" i="9"/>
  <c r="BL274" i="9"/>
  <c r="BL270" i="9"/>
  <c r="BL276" i="9"/>
  <c r="BJ245" i="9"/>
  <c r="BJ261" i="9"/>
  <c r="BJ239" i="9"/>
  <c r="BJ255" i="9"/>
  <c r="BJ237" i="9"/>
  <c r="BJ253" i="9"/>
  <c r="BJ243" i="9"/>
  <c r="BJ263" i="9"/>
  <c r="BJ251" i="9"/>
  <c r="BJ241" i="9"/>
  <c r="BJ257" i="9"/>
  <c r="BJ235" i="9"/>
  <c r="BJ259" i="9"/>
  <c r="BJ249" i="9"/>
  <c r="BJ247" i="9"/>
  <c r="BJ371" i="9"/>
  <c r="BJ367" i="9"/>
  <c r="BJ395" i="9"/>
  <c r="BJ379" i="9"/>
  <c r="BJ389" i="9"/>
  <c r="BJ369" i="9"/>
  <c r="BJ383" i="9"/>
  <c r="BJ387" i="9"/>
  <c r="BJ385" i="9"/>
  <c r="BJ377" i="9"/>
  <c r="BJ373" i="9"/>
  <c r="BJ393" i="9"/>
  <c r="BJ375" i="9"/>
  <c r="BJ381" i="9"/>
  <c r="BJ391" i="9"/>
  <c r="BI119" i="82"/>
  <c r="BL49" i="12" s="1"/>
  <c r="BI118" i="82"/>
  <c r="BI117" i="82"/>
  <c r="BI116" i="82"/>
  <c r="BI111" i="82"/>
  <c r="BI115" i="82"/>
  <c r="BI110" i="82"/>
  <c r="BI122" i="82"/>
  <c r="BL79" i="12" s="1"/>
  <c r="BI114" i="82"/>
  <c r="BI109" i="82"/>
  <c r="BI121" i="82"/>
  <c r="BL69" i="12" s="1"/>
  <c r="BI108" i="82"/>
  <c r="BI120" i="82"/>
  <c r="BL59" i="12" s="1"/>
  <c r="BI107" i="82"/>
  <c r="BL19" i="12" s="1"/>
  <c r="BI112" i="82"/>
  <c r="BL29" i="12" s="1"/>
  <c r="BI113" i="82"/>
  <c r="BI101" i="82"/>
  <c r="BI123" i="82" s="1"/>
  <c r="BL89" i="12" s="1"/>
  <c r="BK193" i="8"/>
  <c r="BK177" i="8"/>
  <c r="BK197" i="8"/>
  <c r="BK181" i="8"/>
  <c r="BK189" i="8"/>
  <c r="BK191" i="8"/>
  <c r="BK169" i="8"/>
  <c r="BK185" i="8"/>
  <c r="BK175" i="8"/>
  <c r="BK183" i="8"/>
  <c r="BK179" i="8"/>
  <c r="BK187" i="8"/>
  <c r="BK195" i="8"/>
  <c r="BK173" i="8"/>
  <c r="BK171" i="8"/>
  <c r="BK91" i="85"/>
  <c r="BK75" i="85"/>
  <c r="BK12" i="85"/>
  <c r="BK44" i="85"/>
  <c r="BK83" i="85"/>
  <c r="BG83" i="84"/>
  <c r="BG75" i="84"/>
  <c r="BG12" i="84"/>
  <c r="BG44" i="84"/>
  <c r="BG91" i="84"/>
  <c r="BI264" i="8"/>
  <c r="BI67" i="8" s="1"/>
  <c r="BI23" i="5" s="1"/>
  <c r="BL41" i="12"/>
  <c r="BG91" i="81"/>
  <c r="BG44" i="81"/>
  <c r="BG75" i="81"/>
  <c r="BG83" i="81"/>
  <c r="BG12" i="81"/>
  <c r="BN356" i="7"/>
  <c r="BN352" i="7"/>
  <c r="BN340" i="7"/>
  <c r="BN354" i="7"/>
  <c r="BN334" i="7"/>
  <c r="BN362" i="7"/>
  <c r="BN336" i="7"/>
  <c r="BN350" i="7"/>
  <c r="BN346" i="7"/>
  <c r="BN338" i="7"/>
  <c r="BN360" i="7"/>
  <c r="BN344" i="7"/>
  <c r="BN358" i="7"/>
  <c r="BN342" i="7"/>
  <c r="BN348" i="7"/>
  <c r="BJ321" i="7"/>
  <c r="BJ323" i="7"/>
  <c r="BJ303" i="7"/>
  <c r="BJ307" i="7"/>
  <c r="BJ305" i="7"/>
  <c r="BJ317" i="7"/>
  <c r="BJ327" i="7"/>
  <c r="BJ301" i="7"/>
  <c r="BJ329" i="7"/>
  <c r="BJ311" i="7"/>
  <c r="BJ325" i="7"/>
  <c r="BJ313" i="7"/>
  <c r="BJ309" i="7"/>
  <c r="BJ315" i="7"/>
  <c r="BJ319" i="7"/>
  <c r="BI330" i="7"/>
  <c r="BI111" i="7" s="1"/>
  <c r="BI15" i="5" s="1"/>
  <c r="BK297" i="7"/>
  <c r="BK89" i="7" s="1"/>
  <c r="BK14" i="5" s="1"/>
  <c r="BJ109" i="84"/>
  <c r="BJ117" i="84"/>
  <c r="BJ110" i="84"/>
  <c r="BJ118" i="84"/>
  <c r="BJ111" i="84"/>
  <c r="BJ119" i="84"/>
  <c r="BM51" i="12" s="1"/>
  <c r="BJ112" i="84"/>
  <c r="BM31" i="12" s="1"/>
  <c r="BJ120" i="84"/>
  <c r="BM61" i="12" s="1"/>
  <c r="BJ113" i="84"/>
  <c r="BJ121" i="84"/>
  <c r="BM71" i="12" s="1"/>
  <c r="BJ114" i="84"/>
  <c r="BJ122" i="84"/>
  <c r="BM81" i="12" s="1"/>
  <c r="BJ107" i="84"/>
  <c r="BM21" i="12" s="1"/>
  <c r="BJ115" i="84"/>
  <c r="BJ116" i="84"/>
  <c r="BJ108" i="84"/>
  <c r="BI330" i="9"/>
  <c r="BI111" i="9" s="1"/>
  <c r="BI35" i="5" s="1"/>
  <c r="BI46" i="2"/>
  <c r="BJ45" i="2"/>
  <c r="BI41" i="2"/>
  <c r="BK100" i="86"/>
  <c r="BK90" i="2"/>
  <c r="BJ208" i="7"/>
  <c r="BJ224" i="7"/>
  <c r="BJ206" i="7"/>
  <c r="BJ222" i="7"/>
  <c r="BJ214" i="7"/>
  <c r="BJ204" i="7"/>
  <c r="BJ220" i="7"/>
  <c r="BJ226" i="7"/>
  <c r="BJ228" i="7"/>
  <c r="BJ216" i="7"/>
  <c r="BJ212" i="7"/>
  <c r="BJ210" i="7"/>
  <c r="BJ218" i="7"/>
  <c r="BJ230" i="7"/>
  <c r="BJ202" i="7"/>
  <c r="BK189" i="9"/>
  <c r="BK193" i="9"/>
  <c r="BK177" i="9"/>
  <c r="BK187" i="9"/>
  <c r="BK171" i="9"/>
  <c r="BK183" i="9"/>
  <c r="BK173" i="9"/>
  <c r="BK175" i="9"/>
  <c r="BK169" i="9"/>
  <c r="BK195" i="9"/>
  <c r="BK197" i="9"/>
  <c r="BK191" i="9"/>
  <c r="BK181" i="9"/>
  <c r="BK179" i="9"/>
  <c r="BK185" i="9"/>
  <c r="BN344" i="8"/>
  <c r="BN340" i="8"/>
  <c r="BN360" i="8"/>
  <c r="BN356" i="8"/>
  <c r="BN336" i="8"/>
  <c r="BN338" i="8"/>
  <c r="BN354" i="8"/>
  <c r="BN350" i="8"/>
  <c r="BN346" i="8"/>
  <c r="BN334" i="8"/>
  <c r="BN352" i="8"/>
  <c r="BN362" i="8"/>
  <c r="BN358" i="8"/>
  <c r="BN342" i="8"/>
  <c r="BN348" i="8"/>
  <c r="BJ321" i="8"/>
  <c r="BJ305" i="8"/>
  <c r="BJ319" i="8"/>
  <c r="BJ303" i="8"/>
  <c r="BJ323" i="8"/>
  <c r="BJ329" i="8"/>
  <c r="BJ315" i="8"/>
  <c r="BJ327" i="8"/>
  <c r="BJ307" i="8"/>
  <c r="BJ325" i="8"/>
  <c r="BJ309" i="8"/>
  <c r="BJ311" i="8"/>
  <c r="BJ317" i="8"/>
  <c r="BJ313" i="8"/>
  <c r="BJ301" i="8"/>
  <c r="BI264" i="9"/>
  <c r="BI67" i="9" s="1"/>
  <c r="BI33" i="5" s="1"/>
  <c r="BM85" i="2"/>
  <c r="BL86" i="2"/>
  <c r="BI396" i="9"/>
  <c r="BI155" i="9" s="1"/>
  <c r="BI37" i="5" s="1"/>
  <c r="BJ101" i="86"/>
  <c r="BJ123" i="86" s="1"/>
  <c r="BM93" i="12" s="1"/>
  <c r="BJ116" i="86"/>
  <c r="BJ108" i="86"/>
  <c r="BJ115" i="86"/>
  <c r="BJ107" i="86"/>
  <c r="BM23" i="12" s="1"/>
  <c r="BJ122" i="86"/>
  <c r="BM83" i="12" s="1"/>
  <c r="BJ114" i="86"/>
  <c r="BJ121" i="86"/>
  <c r="BM73" i="12" s="1"/>
  <c r="BJ113" i="86"/>
  <c r="BM43" i="12" s="1"/>
  <c r="BJ120" i="86"/>
  <c r="BM63" i="12" s="1"/>
  <c r="BJ112" i="86"/>
  <c r="BM33" i="12" s="1"/>
  <c r="BJ118" i="86"/>
  <c r="BJ110" i="86"/>
  <c r="BJ117" i="86"/>
  <c r="BJ109" i="86"/>
  <c r="BJ119" i="86"/>
  <c r="BM53" i="12" s="1"/>
  <c r="BJ111" i="86"/>
  <c r="BJ216" i="8"/>
  <c r="BJ224" i="8"/>
  <c r="BJ208" i="8"/>
  <c r="BJ204" i="8"/>
  <c r="BJ220" i="8"/>
  <c r="BJ202" i="8"/>
  <c r="BJ218" i="8"/>
  <c r="BJ226" i="8"/>
  <c r="BJ210" i="8"/>
  <c r="BJ214" i="8"/>
  <c r="BJ228" i="8"/>
  <c r="BJ222" i="8"/>
  <c r="BJ212" i="8"/>
  <c r="BJ230" i="8"/>
  <c r="BJ206" i="8"/>
  <c r="BN334" i="9"/>
  <c r="BN356" i="9"/>
  <c r="BN340" i="9"/>
  <c r="BN362" i="9"/>
  <c r="BN350" i="9"/>
  <c r="BN346" i="9"/>
  <c r="BN360" i="9"/>
  <c r="BN338" i="9"/>
  <c r="BN336" i="9"/>
  <c r="BN348" i="9"/>
  <c r="BN344" i="9"/>
  <c r="BN354" i="9"/>
  <c r="BN358" i="9"/>
  <c r="BN342" i="9"/>
  <c r="BN352" i="9"/>
  <c r="BJ311" i="9"/>
  <c r="BJ317" i="9"/>
  <c r="BJ301" i="9"/>
  <c r="BJ327" i="9"/>
  <c r="BJ307" i="9"/>
  <c r="BJ323" i="9"/>
  <c r="BJ319" i="9"/>
  <c r="BJ329" i="9"/>
  <c r="BJ303" i="9"/>
  <c r="BJ321" i="9"/>
  <c r="BJ325" i="9"/>
  <c r="BJ313" i="9"/>
  <c r="BJ305" i="9"/>
  <c r="BJ309" i="9"/>
  <c r="BJ315" i="9"/>
  <c r="BJ231" i="9" l="1"/>
  <c r="BJ45" i="9" s="1"/>
  <c r="BJ32" i="5" s="1"/>
  <c r="BJ116" i="81"/>
  <c r="C116" i="81" s="1"/>
  <c r="B116" i="81" s="1"/>
  <c r="B70" i="81" s="1"/>
  <c r="BJ101" i="81"/>
  <c r="BJ123" i="81" s="1"/>
  <c r="BM88" i="12" s="1"/>
  <c r="BL100" i="85"/>
  <c r="BL101" i="85" s="1"/>
  <c r="BL123" i="85" s="1"/>
  <c r="BO92" i="12" s="1"/>
  <c r="BL82" i="2"/>
  <c r="E20" i="12"/>
  <c r="F4" i="12"/>
  <c r="D20" i="12"/>
  <c r="BJ330" i="7"/>
  <c r="BJ111" i="7" s="1"/>
  <c r="BJ15" i="5" s="1"/>
  <c r="BJ74" i="2"/>
  <c r="BJ100" i="84"/>
  <c r="BJ101" i="84" s="1"/>
  <c r="BJ123" i="84" s="1"/>
  <c r="BM91" i="12" s="1"/>
  <c r="BL100" i="83"/>
  <c r="BL101" i="83" s="1"/>
  <c r="BL123" i="83" s="1"/>
  <c r="BO90" i="12" s="1"/>
  <c r="BL66" i="2"/>
  <c r="BK100" i="81"/>
  <c r="BK101" i="81" s="1"/>
  <c r="BK123" i="81" s="1"/>
  <c r="BN88" i="12" s="1"/>
  <c r="BK50" i="2"/>
  <c r="BJ42" i="2"/>
  <c r="BJ100" i="13"/>
  <c r="BJ101" i="13" s="1"/>
  <c r="BJ123" i="13" s="1"/>
  <c r="BM87" i="12" s="1"/>
  <c r="BL39" i="12"/>
  <c r="BN71" i="9"/>
  <c r="BN71" i="8"/>
  <c r="BN71" i="7"/>
  <c r="BK4" i="83"/>
  <c r="BL49" i="9"/>
  <c r="BL49" i="8"/>
  <c r="BL49" i="7"/>
  <c r="BI4" i="82"/>
  <c r="BL27" i="9"/>
  <c r="BL27" i="8"/>
  <c r="BL27" i="7"/>
  <c r="BI4" i="81"/>
  <c r="BL93" i="9"/>
  <c r="BL93" i="8"/>
  <c r="BL93" i="7"/>
  <c r="BI4" i="84"/>
  <c r="BN363" i="8"/>
  <c r="BN133" i="8" s="1"/>
  <c r="BN26" i="5" s="1"/>
  <c r="BK198" i="9"/>
  <c r="BK23" i="9" s="1"/>
  <c r="BK31" i="5" s="1"/>
  <c r="BK198" i="8"/>
  <c r="BK23" i="8" s="1"/>
  <c r="BK21" i="5" s="1"/>
  <c r="BJ396" i="9"/>
  <c r="BJ155" i="9" s="1"/>
  <c r="BJ37" i="5" s="1"/>
  <c r="BJ61" i="2"/>
  <c r="BI62" i="2"/>
  <c r="BI57" i="2" s="1"/>
  <c r="BM294" i="9"/>
  <c r="BM272" i="9"/>
  <c r="BM288" i="9"/>
  <c r="BM278" i="9"/>
  <c r="BM284" i="9"/>
  <c r="BM268" i="9"/>
  <c r="BM282" i="9"/>
  <c r="BM290" i="9"/>
  <c r="BM296" i="9"/>
  <c r="BM292" i="9"/>
  <c r="BM286" i="9"/>
  <c r="BM280" i="9"/>
  <c r="BM274" i="9"/>
  <c r="BM270" i="9"/>
  <c r="BM276" i="9"/>
  <c r="BK321" i="8"/>
  <c r="BK305" i="8"/>
  <c r="BK319" i="8"/>
  <c r="BK303" i="8"/>
  <c r="BK323" i="8"/>
  <c r="BK329" i="8"/>
  <c r="BK315" i="8"/>
  <c r="BK327" i="8"/>
  <c r="BK307" i="8"/>
  <c r="BK325" i="8"/>
  <c r="BK309" i="8"/>
  <c r="BK311" i="8"/>
  <c r="BK317" i="8"/>
  <c r="BK313" i="8"/>
  <c r="BK301" i="8"/>
  <c r="BL193" i="8"/>
  <c r="BL169" i="8"/>
  <c r="BL177" i="8"/>
  <c r="BL181" i="8"/>
  <c r="BL197" i="8"/>
  <c r="BL185" i="8"/>
  <c r="BL173" i="8"/>
  <c r="BL179" i="8"/>
  <c r="BL187" i="8"/>
  <c r="BL191" i="8"/>
  <c r="BL195" i="8"/>
  <c r="BL171" i="8"/>
  <c r="BL175" i="8"/>
  <c r="BL183" i="8"/>
  <c r="BL189" i="8"/>
  <c r="BK100" i="82"/>
  <c r="BK58" i="2"/>
  <c r="BL297" i="7"/>
  <c r="BL89" i="7" s="1"/>
  <c r="BL14" i="5" s="1"/>
  <c r="BH44" i="81"/>
  <c r="BH75" i="81"/>
  <c r="BH83" i="81"/>
  <c r="BH12" i="81"/>
  <c r="BH91" i="81"/>
  <c r="BH75" i="86"/>
  <c r="BH91" i="86"/>
  <c r="BH44" i="86"/>
  <c r="BH12" i="86"/>
  <c r="BH83" i="86"/>
  <c r="BL100" i="86"/>
  <c r="BL90" i="2"/>
  <c r="BJ264" i="9"/>
  <c r="BJ67" i="9" s="1"/>
  <c r="BJ33" i="5" s="1"/>
  <c r="BJ115" i="82"/>
  <c r="BJ114" i="82"/>
  <c r="BJ121" i="82"/>
  <c r="BM69" i="12" s="1"/>
  <c r="BJ122" i="82"/>
  <c r="BM79" i="12" s="1"/>
  <c r="BJ120" i="82"/>
  <c r="BM59" i="12" s="1"/>
  <c r="BJ118" i="82"/>
  <c r="BJ117" i="82"/>
  <c r="BJ110" i="82"/>
  <c r="BJ111" i="82"/>
  <c r="BJ109" i="82"/>
  <c r="BJ107" i="82"/>
  <c r="BM19" i="12" s="1"/>
  <c r="BJ116" i="82"/>
  <c r="BJ119" i="82"/>
  <c r="BM49" i="12" s="1"/>
  <c r="BJ108" i="82"/>
  <c r="BJ113" i="82"/>
  <c r="BJ112" i="82"/>
  <c r="BM29" i="12" s="1"/>
  <c r="BJ101" i="82"/>
  <c r="BJ123" i="82" s="1"/>
  <c r="BM89" i="12" s="1"/>
  <c r="BJ396" i="7"/>
  <c r="BJ155" i="7" s="1"/>
  <c r="BJ17" i="5" s="1"/>
  <c r="BJ77" i="2"/>
  <c r="BI73" i="2"/>
  <c r="BI78" i="2"/>
  <c r="BK208" i="7"/>
  <c r="BK224" i="7"/>
  <c r="BK206" i="7"/>
  <c r="BK222" i="7"/>
  <c r="BK214" i="7"/>
  <c r="BK204" i="7"/>
  <c r="BK220" i="7"/>
  <c r="BK226" i="7"/>
  <c r="BK216" i="7"/>
  <c r="BK228" i="7"/>
  <c r="BK212" i="7"/>
  <c r="BK210" i="7"/>
  <c r="BK218" i="7"/>
  <c r="BK230" i="7"/>
  <c r="BK202" i="7"/>
  <c r="BK369" i="7"/>
  <c r="BK379" i="7"/>
  <c r="BK375" i="7"/>
  <c r="BK381" i="7"/>
  <c r="BK395" i="7"/>
  <c r="BK367" i="7"/>
  <c r="BK383" i="7"/>
  <c r="BK389" i="7"/>
  <c r="BK393" i="7"/>
  <c r="BK387" i="7"/>
  <c r="BK371" i="7"/>
  <c r="BK373" i="7"/>
  <c r="BK385" i="7"/>
  <c r="BK377" i="7"/>
  <c r="BK391" i="7"/>
  <c r="BL191" i="9"/>
  <c r="BL177" i="9"/>
  <c r="BL187" i="9"/>
  <c r="BL171" i="9"/>
  <c r="BL193" i="9"/>
  <c r="BL183" i="9"/>
  <c r="BL175" i="9"/>
  <c r="BL169" i="9"/>
  <c r="BL195" i="9"/>
  <c r="BL189" i="9"/>
  <c r="BL197" i="9"/>
  <c r="BL181" i="9"/>
  <c r="BL179" i="9"/>
  <c r="BL185" i="9"/>
  <c r="BL173" i="9"/>
  <c r="BJ231" i="8"/>
  <c r="BJ45" i="8" s="1"/>
  <c r="BJ22" i="5" s="1"/>
  <c r="BK101" i="86"/>
  <c r="BK123" i="86" s="1"/>
  <c r="BN93" i="12" s="1"/>
  <c r="BK116" i="86"/>
  <c r="BK108" i="86"/>
  <c r="BK115" i="86"/>
  <c r="BK107" i="86"/>
  <c r="BN23" i="12" s="1"/>
  <c r="BK122" i="86"/>
  <c r="BN83" i="12" s="1"/>
  <c r="BK114" i="86"/>
  <c r="BK121" i="86"/>
  <c r="BN73" i="12" s="1"/>
  <c r="BK113" i="86"/>
  <c r="BK120" i="86"/>
  <c r="BN63" i="12" s="1"/>
  <c r="BK112" i="86"/>
  <c r="BN33" i="12" s="1"/>
  <c r="BK118" i="86"/>
  <c r="BK110" i="86"/>
  <c r="BK117" i="86"/>
  <c r="BK109" i="86"/>
  <c r="BK119" i="86"/>
  <c r="BN53" i="12" s="1"/>
  <c r="BK111" i="86"/>
  <c r="BN363" i="7"/>
  <c r="BN133" i="7" s="1"/>
  <c r="BN16" i="5" s="1"/>
  <c r="BL137" i="9"/>
  <c r="BL137" i="8"/>
  <c r="BL137" i="7"/>
  <c r="BI4" i="86"/>
  <c r="BK206" i="9"/>
  <c r="BK222" i="9"/>
  <c r="BK216" i="9"/>
  <c r="BK210" i="9"/>
  <c r="BK208" i="9"/>
  <c r="BK212" i="9"/>
  <c r="BK226" i="9"/>
  <c r="BK230" i="9"/>
  <c r="BK214" i="9"/>
  <c r="BK202" i="9"/>
  <c r="BK220" i="9"/>
  <c r="BK228" i="9"/>
  <c r="BK224" i="9"/>
  <c r="BK218" i="9"/>
  <c r="BK204" i="9"/>
  <c r="BK367" i="8"/>
  <c r="BK373" i="8"/>
  <c r="BK389" i="8"/>
  <c r="BK369" i="8"/>
  <c r="BK383" i="8"/>
  <c r="BK379" i="8"/>
  <c r="BK387" i="8"/>
  <c r="BK395" i="8"/>
  <c r="BK385" i="8"/>
  <c r="BK391" i="8"/>
  <c r="BK377" i="8"/>
  <c r="BK393" i="8"/>
  <c r="BK375" i="8"/>
  <c r="BK371" i="8"/>
  <c r="BK381" i="8"/>
  <c r="BN85" i="2"/>
  <c r="BM86" i="2"/>
  <c r="BJ231" i="7"/>
  <c r="BJ45" i="7" s="1"/>
  <c r="BJ12" i="5" s="1"/>
  <c r="BM166" i="9"/>
  <c r="BM5" i="9"/>
  <c r="BM166" i="8"/>
  <c r="BM5" i="8"/>
  <c r="BM166" i="7"/>
  <c r="BM5" i="7"/>
  <c r="BJ4" i="13"/>
  <c r="BK70" i="2"/>
  <c r="BL69" i="2"/>
  <c r="BK65" i="2"/>
  <c r="BJ264" i="8"/>
  <c r="BJ67" i="8" s="1"/>
  <c r="BJ23" i="5" s="1"/>
  <c r="BH44" i="82"/>
  <c r="BH12" i="82"/>
  <c r="BH91" i="82"/>
  <c r="BH83" i="82"/>
  <c r="BH75" i="82"/>
  <c r="BK224" i="8"/>
  <c r="BK204" i="8"/>
  <c r="BK220" i="8"/>
  <c r="BK208" i="8"/>
  <c r="BK216" i="8"/>
  <c r="BK218" i="8"/>
  <c r="BK226" i="8"/>
  <c r="BK202" i="8"/>
  <c r="BK210" i="8"/>
  <c r="BK214" i="8"/>
  <c r="BK228" i="8"/>
  <c r="BK222" i="8"/>
  <c r="BK212" i="8"/>
  <c r="BK206" i="8"/>
  <c r="BK230" i="8"/>
  <c r="BK367" i="9"/>
  <c r="BK371" i="9"/>
  <c r="BK395" i="9"/>
  <c r="BK389" i="9"/>
  <c r="BK369" i="9"/>
  <c r="BK379" i="9"/>
  <c r="BK387" i="9"/>
  <c r="BK383" i="9"/>
  <c r="BK381" i="9"/>
  <c r="BK393" i="9"/>
  <c r="BK385" i="9"/>
  <c r="BK373" i="9"/>
  <c r="BK375" i="9"/>
  <c r="BK377" i="9"/>
  <c r="BK391" i="9"/>
  <c r="BL91" i="85"/>
  <c r="BL75" i="85"/>
  <c r="BL83" i="85"/>
  <c r="BL12" i="85"/>
  <c r="BL44" i="85"/>
  <c r="BN363" i="9"/>
  <c r="BN133" i="9" s="1"/>
  <c r="BN36" i="5" s="1"/>
  <c r="BK45" i="2"/>
  <c r="BJ46" i="2"/>
  <c r="BJ41" i="2" s="1"/>
  <c r="BJ93" i="2"/>
  <c r="BI94" i="2"/>
  <c r="BI89" i="2" s="1"/>
  <c r="BK255" i="8"/>
  <c r="BK239" i="8"/>
  <c r="BK263" i="8"/>
  <c r="BK257" i="8"/>
  <c r="BK259" i="8"/>
  <c r="BK241" i="8"/>
  <c r="BK251" i="8"/>
  <c r="BK253" i="8"/>
  <c r="BK245" i="8"/>
  <c r="BK261" i="8"/>
  <c r="BK235" i="8"/>
  <c r="BK237" i="8"/>
  <c r="BK247" i="8"/>
  <c r="BK243" i="8"/>
  <c r="BK249" i="8"/>
  <c r="BJ91" i="83"/>
  <c r="BJ83" i="83"/>
  <c r="BJ44" i="83"/>
  <c r="BJ12" i="83"/>
  <c r="BJ75" i="83"/>
  <c r="BH83" i="84"/>
  <c r="BH91" i="84"/>
  <c r="BH44" i="84"/>
  <c r="BH12" i="84"/>
  <c r="BH75" i="84"/>
  <c r="BI91" i="13"/>
  <c r="BI83" i="13"/>
  <c r="BI75" i="13"/>
  <c r="BI12" i="13"/>
  <c r="BI44" i="13"/>
  <c r="BO356" i="7"/>
  <c r="E355" i="7" s="1"/>
  <c r="BO352" i="7"/>
  <c r="E351" i="7" s="1"/>
  <c r="BO334" i="7"/>
  <c r="E333" i="7" s="1"/>
  <c r="BO340" i="7"/>
  <c r="E339" i="7" s="1"/>
  <c r="BO354" i="7"/>
  <c r="E353" i="7" s="1"/>
  <c r="BO362" i="7"/>
  <c r="BO336" i="7"/>
  <c r="E335" i="7" s="1"/>
  <c r="BO350" i="7"/>
  <c r="E349" i="7" s="1"/>
  <c r="BO346" i="7"/>
  <c r="E345" i="7" s="1"/>
  <c r="BO338" i="7"/>
  <c r="E337" i="7" s="1"/>
  <c r="BO360" i="7"/>
  <c r="E359" i="7" s="1"/>
  <c r="BO358" i="7"/>
  <c r="E357" i="7" s="1"/>
  <c r="BO344" i="7"/>
  <c r="E343" i="7" s="1"/>
  <c r="BO342" i="7"/>
  <c r="E341" i="7" s="1"/>
  <c r="BO348" i="7"/>
  <c r="E347" i="7" s="1"/>
  <c r="BJ330" i="9"/>
  <c r="BJ111" i="9" s="1"/>
  <c r="BJ35" i="5" s="1"/>
  <c r="BJ396" i="8"/>
  <c r="BJ155" i="8" s="1"/>
  <c r="BJ27" i="5" s="1"/>
  <c r="BI54" i="2"/>
  <c r="BI49" i="2" s="1"/>
  <c r="BJ53" i="2"/>
  <c r="BK261" i="7"/>
  <c r="BK247" i="7"/>
  <c r="BK245" i="7"/>
  <c r="BK263" i="7"/>
  <c r="BK251" i="7"/>
  <c r="BK255" i="7"/>
  <c r="BK235" i="7"/>
  <c r="BK253" i="7"/>
  <c r="BK239" i="7"/>
  <c r="BK257" i="7"/>
  <c r="BK241" i="7"/>
  <c r="BK249" i="7"/>
  <c r="BK237" i="7"/>
  <c r="BK259" i="7"/>
  <c r="BK243" i="7"/>
  <c r="BM280" i="7"/>
  <c r="BM290" i="7"/>
  <c r="BM296" i="7"/>
  <c r="BM292" i="7"/>
  <c r="BM274" i="7"/>
  <c r="BM272" i="7"/>
  <c r="BM288" i="7"/>
  <c r="BM282" i="7"/>
  <c r="BM276" i="7"/>
  <c r="BM294" i="7"/>
  <c r="BM278" i="7"/>
  <c r="BM286" i="7"/>
  <c r="BM284" i="7"/>
  <c r="BM268" i="7"/>
  <c r="BM270" i="7"/>
  <c r="BK321" i="7"/>
  <c r="BK323" i="7"/>
  <c r="BK303" i="7"/>
  <c r="BK305" i="7"/>
  <c r="BK317" i="7"/>
  <c r="BK329" i="7"/>
  <c r="BK327" i="7"/>
  <c r="BK301" i="7"/>
  <c r="BK311" i="7"/>
  <c r="BK307" i="7"/>
  <c r="BK325" i="7"/>
  <c r="BK313" i="7"/>
  <c r="BK309" i="7"/>
  <c r="BK315" i="7"/>
  <c r="BK319" i="7"/>
  <c r="BL169" i="7"/>
  <c r="BL185" i="7"/>
  <c r="BL189" i="7"/>
  <c r="BL193" i="7"/>
  <c r="BL197" i="7"/>
  <c r="BL179" i="7"/>
  <c r="BL171" i="7"/>
  <c r="BL195" i="7"/>
  <c r="BL183" i="7"/>
  <c r="BL177" i="7"/>
  <c r="BL187" i="7"/>
  <c r="BL175" i="7"/>
  <c r="BL173" i="7"/>
  <c r="BL181" i="7"/>
  <c r="BL191" i="7"/>
  <c r="BO344" i="8"/>
  <c r="E343" i="8" s="1"/>
  <c r="BO340" i="8"/>
  <c r="E339" i="8" s="1"/>
  <c r="BO360" i="8"/>
  <c r="E359" i="8" s="1"/>
  <c r="BO356" i="8"/>
  <c r="E355" i="8" s="1"/>
  <c r="BO336" i="8"/>
  <c r="E335" i="8" s="1"/>
  <c r="BO338" i="8"/>
  <c r="E337" i="8" s="1"/>
  <c r="BO354" i="8"/>
  <c r="E353" i="8" s="1"/>
  <c r="BO350" i="8"/>
  <c r="E349" i="8" s="1"/>
  <c r="BO334" i="8"/>
  <c r="E333" i="8" s="1"/>
  <c r="BO346" i="8"/>
  <c r="E345" i="8" s="1"/>
  <c r="BO362" i="8"/>
  <c r="BO352" i="8"/>
  <c r="E351" i="8" s="1"/>
  <c r="BO358" i="8"/>
  <c r="E357" i="8" s="1"/>
  <c r="BO342" i="8"/>
  <c r="E341" i="8" s="1"/>
  <c r="BO348" i="8"/>
  <c r="E347" i="8" s="1"/>
  <c r="BJ330" i="8"/>
  <c r="BJ111" i="8" s="1"/>
  <c r="BJ25" i="5" s="1"/>
  <c r="BM41" i="12"/>
  <c r="BK111" i="84"/>
  <c r="BK119" i="84"/>
  <c r="BN51" i="12" s="1"/>
  <c r="BK112" i="84"/>
  <c r="BN31" i="12" s="1"/>
  <c r="BK120" i="84"/>
  <c r="BN61" i="12" s="1"/>
  <c r="BK113" i="84"/>
  <c r="BN41" i="12" s="1"/>
  <c r="BK121" i="84"/>
  <c r="BN71" i="12" s="1"/>
  <c r="BK114" i="84"/>
  <c r="BK122" i="84"/>
  <c r="BN81" i="12" s="1"/>
  <c r="BK108" i="84"/>
  <c r="BK109" i="84"/>
  <c r="BK107" i="84"/>
  <c r="BN21" i="12" s="1"/>
  <c r="BK115" i="84"/>
  <c r="BK110" i="84"/>
  <c r="BK117" i="84"/>
  <c r="BK118" i="84"/>
  <c r="BK116" i="84"/>
  <c r="BL297" i="9"/>
  <c r="BL89" i="9" s="1"/>
  <c r="BL34" i="5" s="1"/>
  <c r="BL297" i="8"/>
  <c r="BL89" i="8" s="1"/>
  <c r="BL24" i="5" s="1"/>
  <c r="BK198" i="7"/>
  <c r="BK23" i="7" s="1"/>
  <c r="BK11" i="5" s="1"/>
  <c r="BJ264" i="7"/>
  <c r="BJ67" i="7" s="1"/>
  <c r="BJ13" i="5" s="1"/>
  <c r="BK255" i="9"/>
  <c r="BK261" i="9"/>
  <c r="BK239" i="9"/>
  <c r="BK245" i="9"/>
  <c r="BK237" i="9"/>
  <c r="BK253" i="9"/>
  <c r="BK243" i="9"/>
  <c r="BK263" i="9"/>
  <c r="BK241" i="9"/>
  <c r="BK251" i="9"/>
  <c r="BK257" i="9"/>
  <c r="BK235" i="9"/>
  <c r="BK259" i="9"/>
  <c r="BK249" i="9"/>
  <c r="BK247" i="9"/>
  <c r="BM278" i="8"/>
  <c r="BM270" i="8"/>
  <c r="BM282" i="8"/>
  <c r="BM286" i="8"/>
  <c r="BM294" i="8"/>
  <c r="BM292" i="8"/>
  <c r="BM276" i="8"/>
  <c r="BM290" i="8"/>
  <c r="BM274" i="8"/>
  <c r="BM284" i="8"/>
  <c r="BM288" i="8"/>
  <c r="BM268" i="8"/>
  <c r="BM280" i="8"/>
  <c r="BM272" i="8"/>
  <c r="BM296" i="8"/>
  <c r="BK301" i="9"/>
  <c r="BK311" i="9"/>
  <c r="BK317" i="9"/>
  <c r="BK327" i="9"/>
  <c r="BK323" i="9"/>
  <c r="BK307" i="9"/>
  <c r="BK329" i="9"/>
  <c r="BK319" i="9"/>
  <c r="BK313" i="9"/>
  <c r="BK325" i="9"/>
  <c r="BK303" i="9"/>
  <c r="BK321" i="9"/>
  <c r="BK309" i="9"/>
  <c r="BK305" i="9"/>
  <c r="BK315" i="9"/>
  <c r="BO356" i="9"/>
  <c r="E355" i="9" s="1"/>
  <c r="BO340" i="9"/>
  <c r="E339" i="9" s="1"/>
  <c r="BO334" i="9"/>
  <c r="E333" i="9" s="1"/>
  <c r="BO350" i="9"/>
  <c r="E349" i="9" s="1"/>
  <c r="BO362" i="9"/>
  <c r="E361" i="9" s="1"/>
  <c r="BO346" i="9"/>
  <c r="E345" i="9" s="1"/>
  <c r="BO338" i="9"/>
  <c r="E337" i="9" s="1"/>
  <c r="BO336" i="9"/>
  <c r="E335" i="9" s="1"/>
  <c r="BO360" i="9"/>
  <c r="E359" i="9" s="1"/>
  <c r="BO344" i="9"/>
  <c r="E343" i="9" s="1"/>
  <c r="BO348" i="9"/>
  <c r="E347" i="9" s="1"/>
  <c r="BO354" i="9"/>
  <c r="E353" i="9" s="1"/>
  <c r="BO358" i="9"/>
  <c r="E357" i="9" s="1"/>
  <c r="BO352" i="9"/>
  <c r="BO342" i="9"/>
  <c r="E341" i="9" s="1"/>
  <c r="BK264" i="9" l="1"/>
  <c r="BK67" i="9" s="1"/>
  <c r="BK33" i="5" s="1"/>
  <c r="BN43" i="12"/>
  <c r="BL100" i="81"/>
  <c r="BL101" i="81" s="1"/>
  <c r="BL123" i="81" s="1"/>
  <c r="BO88" i="12" s="1"/>
  <c r="BL50" i="2"/>
  <c r="E46" i="4"/>
  <c r="E22" i="4"/>
  <c r="E13" i="4"/>
  <c r="BM100" i="83"/>
  <c r="BM101" i="83" s="1"/>
  <c r="BM123" i="83" s="1"/>
  <c r="BP90" i="12" s="1"/>
  <c r="BM66" i="2"/>
  <c r="BM100" i="85"/>
  <c r="BM101" i="85" s="1"/>
  <c r="BM123" i="85" s="1"/>
  <c r="BP92" i="12" s="1"/>
  <c r="BM82" i="2"/>
  <c r="BK100" i="84"/>
  <c r="BK101" i="84" s="1"/>
  <c r="BK123" i="84" s="1"/>
  <c r="BN91" i="12" s="1"/>
  <c r="BK74" i="2"/>
  <c r="BK42" i="2"/>
  <c r="BK100" i="13"/>
  <c r="BK101" i="13" s="1"/>
  <c r="BK123" i="13" s="1"/>
  <c r="BN87" i="12" s="1"/>
  <c r="BM39" i="12"/>
  <c r="BK231" i="7"/>
  <c r="BK45" i="7" s="1"/>
  <c r="BK12" i="5" s="1"/>
  <c r="BM27" i="9"/>
  <c r="BM27" i="8"/>
  <c r="BM27" i="7"/>
  <c r="BJ4" i="81"/>
  <c r="BM49" i="8"/>
  <c r="BM49" i="9"/>
  <c r="BM49" i="7"/>
  <c r="BJ4" i="82"/>
  <c r="BM137" i="9"/>
  <c r="BM137" i="8"/>
  <c r="BM137" i="7"/>
  <c r="BJ4" i="86"/>
  <c r="BN166" i="8"/>
  <c r="BN5" i="8"/>
  <c r="BN166" i="9"/>
  <c r="BN5" i="9"/>
  <c r="BN166" i="7"/>
  <c r="BN5" i="7"/>
  <c r="BK4" i="13"/>
  <c r="F128" i="9"/>
  <c r="F130" i="9"/>
  <c r="F124" i="8"/>
  <c r="BK330" i="7"/>
  <c r="BK111" i="7" s="1"/>
  <c r="BK15" i="5" s="1"/>
  <c r="F118" i="7"/>
  <c r="F125" i="7"/>
  <c r="BK396" i="9"/>
  <c r="BK155" i="9" s="1"/>
  <c r="BK37" i="5" s="1"/>
  <c r="BO71" i="9"/>
  <c r="BO71" i="8"/>
  <c r="BO71" i="7"/>
  <c r="BL4" i="83"/>
  <c r="BM177" i="9"/>
  <c r="BM187" i="9"/>
  <c r="BM171" i="9"/>
  <c r="BM193" i="9"/>
  <c r="BM183" i="9"/>
  <c r="BM169" i="9"/>
  <c r="BM195" i="9"/>
  <c r="BM197" i="9"/>
  <c r="BM189" i="9"/>
  <c r="BM181" i="9"/>
  <c r="BM179" i="9"/>
  <c r="BM191" i="9"/>
  <c r="BM185" i="9"/>
  <c r="BM173" i="9"/>
  <c r="BM175" i="9"/>
  <c r="BM93" i="9"/>
  <c r="BM93" i="8"/>
  <c r="BM93" i="7"/>
  <c r="BJ4" i="84"/>
  <c r="BM297" i="9"/>
  <c r="BM89" i="9" s="1"/>
  <c r="BM34" i="5" s="1"/>
  <c r="BI83" i="84"/>
  <c r="BI12" i="84"/>
  <c r="BI44" i="84"/>
  <c r="BI91" i="84"/>
  <c r="BI75" i="84"/>
  <c r="BI44" i="82"/>
  <c r="BI75" i="82"/>
  <c r="BI83" i="82"/>
  <c r="BI91" i="82"/>
  <c r="BI12" i="82"/>
  <c r="F126" i="9"/>
  <c r="F124" i="9"/>
  <c r="F123" i="8"/>
  <c r="F126" i="8"/>
  <c r="BL110" i="84"/>
  <c r="C110" i="84" s="1"/>
  <c r="B110" i="84" s="1"/>
  <c r="B38" i="84" s="1"/>
  <c r="BL118" i="84"/>
  <c r="C118" i="84" s="1"/>
  <c r="B118" i="84" s="1"/>
  <c r="B72" i="84" s="1"/>
  <c r="BL111" i="84"/>
  <c r="C111" i="84" s="1"/>
  <c r="B111" i="84" s="1"/>
  <c r="B39" i="84" s="1"/>
  <c r="BL119" i="84"/>
  <c r="BL112" i="84"/>
  <c r="BL120" i="84"/>
  <c r="BL113" i="84"/>
  <c r="BL121" i="84"/>
  <c r="BL114" i="84"/>
  <c r="C114" i="84" s="1"/>
  <c r="B114" i="84" s="1"/>
  <c r="B42" i="84" s="1"/>
  <c r="BL122" i="84"/>
  <c r="BL108" i="84"/>
  <c r="C108" i="84" s="1"/>
  <c r="B108" i="84" s="1"/>
  <c r="B36" i="84" s="1"/>
  <c r="BL116" i="84"/>
  <c r="C116" i="84" s="1"/>
  <c r="B116" i="84" s="1"/>
  <c r="B70" i="84" s="1"/>
  <c r="BL109" i="84"/>
  <c r="C109" i="84" s="1"/>
  <c r="B109" i="84" s="1"/>
  <c r="B37" i="84" s="1"/>
  <c r="BL117" i="84"/>
  <c r="C117" i="84" s="1"/>
  <c r="B117" i="84" s="1"/>
  <c r="B71" i="84" s="1"/>
  <c r="BL107" i="84"/>
  <c r="BL115" i="84"/>
  <c r="C115" i="84" s="1"/>
  <c r="B115" i="84" s="1"/>
  <c r="B69" i="84" s="1"/>
  <c r="F122" i="7"/>
  <c r="F127" i="7"/>
  <c r="BM69" i="2"/>
  <c r="BL70" i="2"/>
  <c r="BK77" i="2"/>
  <c r="BJ78" i="2"/>
  <c r="BJ73" i="2" s="1"/>
  <c r="BL323" i="7"/>
  <c r="BL303" i="7"/>
  <c r="BL321" i="7"/>
  <c r="BL327" i="7"/>
  <c r="BL301" i="7"/>
  <c r="BL311" i="7"/>
  <c r="BL329" i="7"/>
  <c r="BL307" i="7"/>
  <c r="BL305" i="7"/>
  <c r="BL317" i="7"/>
  <c r="BL313" i="7"/>
  <c r="BL325" i="7"/>
  <c r="BL315" i="7"/>
  <c r="BL309" i="7"/>
  <c r="BL319" i="7"/>
  <c r="BL263" i="7"/>
  <c r="BL245" i="7"/>
  <c r="BL247" i="7"/>
  <c r="BL261" i="7"/>
  <c r="BL251" i="7"/>
  <c r="BL255" i="7"/>
  <c r="BL235" i="7"/>
  <c r="BL253" i="7"/>
  <c r="BL239" i="7"/>
  <c r="BL257" i="7"/>
  <c r="BL241" i="7"/>
  <c r="BL249" i="7"/>
  <c r="BL237" i="7"/>
  <c r="BL259" i="7"/>
  <c r="BL243" i="7"/>
  <c r="F116" i="9"/>
  <c r="F120" i="8"/>
  <c r="F118" i="8"/>
  <c r="BL198" i="7"/>
  <c r="BL23" i="7" s="1"/>
  <c r="BL11" i="5" s="1"/>
  <c r="BM297" i="7"/>
  <c r="BM89" i="7" s="1"/>
  <c r="BM14" i="5" s="1"/>
  <c r="F124" i="7"/>
  <c r="BK93" i="2"/>
  <c r="BJ94" i="2"/>
  <c r="BJ89" i="2" s="1"/>
  <c r="BL100" i="82"/>
  <c r="BL58" i="2"/>
  <c r="BL305" i="8"/>
  <c r="BL321" i="8"/>
  <c r="BL319" i="8"/>
  <c r="BL303" i="8"/>
  <c r="BL323" i="8"/>
  <c r="BL315" i="8"/>
  <c r="BL327" i="8"/>
  <c r="BL307" i="8"/>
  <c r="BL325" i="8"/>
  <c r="BL329" i="8"/>
  <c r="BL309" i="8"/>
  <c r="BL311" i="8"/>
  <c r="BL301" i="8"/>
  <c r="BL317" i="8"/>
  <c r="BL313" i="8"/>
  <c r="BL255" i="8"/>
  <c r="BL239" i="8"/>
  <c r="BL263" i="8"/>
  <c r="BL257" i="8"/>
  <c r="BL259" i="8"/>
  <c r="BL253" i="8"/>
  <c r="BL245" i="8"/>
  <c r="BL261" i="8"/>
  <c r="BL241" i="8"/>
  <c r="BL251" i="8"/>
  <c r="BL235" i="8"/>
  <c r="BL237" i="8"/>
  <c r="BL247" i="8"/>
  <c r="BL243" i="8"/>
  <c r="BL249" i="8"/>
  <c r="F123" i="9"/>
  <c r="F121" i="9"/>
  <c r="F119" i="9"/>
  <c r="F128" i="8"/>
  <c r="F117" i="8"/>
  <c r="F123" i="7"/>
  <c r="F117" i="7"/>
  <c r="BK231" i="8"/>
  <c r="BK45" i="8" s="1"/>
  <c r="BK22" i="5" s="1"/>
  <c r="BJ44" i="13"/>
  <c r="BJ91" i="13"/>
  <c r="BJ12" i="13"/>
  <c r="BJ83" i="13"/>
  <c r="BJ75" i="13"/>
  <c r="BK231" i="9"/>
  <c r="BK45" i="9" s="1"/>
  <c r="BK32" i="5" s="1"/>
  <c r="BI91" i="86"/>
  <c r="BI75" i="86"/>
  <c r="BI12" i="86"/>
  <c r="BI44" i="86"/>
  <c r="BI83" i="86"/>
  <c r="BK396" i="7"/>
  <c r="BK155" i="7" s="1"/>
  <c r="BK17" i="5" s="1"/>
  <c r="BK117" i="82"/>
  <c r="BK111" i="82"/>
  <c r="BK116" i="82"/>
  <c r="BK110" i="82"/>
  <c r="BK115" i="82"/>
  <c r="BK109" i="82"/>
  <c r="BK122" i="82"/>
  <c r="BN79" i="12" s="1"/>
  <c r="BK114" i="82"/>
  <c r="BK108" i="82"/>
  <c r="BK121" i="82"/>
  <c r="BN69" i="12" s="1"/>
  <c r="BK113" i="82"/>
  <c r="BK107" i="82"/>
  <c r="BN19" i="12" s="1"/>
  <c r="BK120" i="82"/>
  <c r="BN59" i="12" s="1"/>
  <c r="BK119" i="82"/>
  <c r="BN49" i="12" s="1"/>
  <c r="BK118" i="82"/>
  <c r="BK112" i="82"/>
  <c r="BN29" i="12" s="1"/>
  <c r="BK101" i="82"/>
  <c r="BK123" i="82" s="1"/>
  <c r="BN89" i="12" s="1"/>
  <c r="BK61" i="2"/>
  <c r="BJ62" i="2"/>
  <c r="BJ57" i="2" s="1"/>
  <c r="BL311" i="9"/>
  <c r="BL317" i="9"/>
  <c r="BL301" i="9"/>
  <c r="BL327" i="9"/>
  <c r="BL323" i="9"/>
  <c r="BL307" i="9"/>
  <c r="BL329" i="9"/>
  <c r="BL319" i="9"/>
  <c r="BL303" i="9"/>
  <c r="BL325" i="9"/>
  <c r="BL313" i="9"/>
  <c r="BL309" i="9"/>
  <c r="BL321" i="9"/>
  <c r="BL305" i="9"/>
  <c r="BL315" i="9"/>
  <c r="BL245" i="9"/>
  <c r="BL255" i="9"/>
  <c r="BL261" i="9"/>
  <c r="BL239" i="9"/>
  <c r="BL237" i="9"/>
  <c r="BL253" i="9"/>
  <c r="BL243" i="9"/>
  <c r="BL247" i="9"/>
  <c r="BL251" i="9"/>
  <c r="BL257" i="9"/>
  <c r="BL235" i="9"/>
  <c r="BL263" i="9"/>
  <c r="BL259" i="9"/>
  <c r="BL249" i="9"/>
  <c r="BL241" i="9"/>
  <c r="F127" i="9"/>
  <c r="BM297" i="8"/>
  <c r="BM89" i="8" s="1"/>
  <c r="BM24" i="5" s="1"/>
  <c r="F125" i="8"/>
  <c r="F127" i="8"/>
  <c r="BK53" i="2"/>
  <c r="BJ54" i="2"/>
  <c r="BJ49" i="2"/>
  <c r="F120" i="7"/>
  <c r="BO363" i="7"/>
  <c r="E361" i="7"/>
  <c r="BM169" i="7"/>
  <c r="BM185" i="7"/>
  <c r="BM181" i="7"/>
  <c r="BM179" i="7"/>
  <c r="BM195" i="7"/>
  <c r="BM183" i="7"/>
  <c r="BM171" i="7"/>
  <c r="BM173" i="7"/>
  <c r="BM177" i="7"/>
  <c r="BM187" i="7"/>
  <c r="BM189" i="7"/>
  <c r="BM175" i="7"/>
  <c r="BM191" i="7"/>
  <c r="BM193" i="7"/>
  <c r="BM197" i="7"/>
  <c r="BO85" i="2"/>
  <c r="BN86" i="2"/>
  <c r="BK396" i="8"/>
  <c r="BK155" i="8" s="1"/>
  <c r="BK27" i="5" s="1"/>
  <c r="BL369" i="7"/>
  <c r="BL379" i="7"/>
  <c r="BL395" i="7"/>
  <c r="BL375" i="7"/>
  <c r="BL381" i="7"/>
  <c r="BL367" i="7"/>
  <c r="BL383" i="7"/>
  <c r="BL389" i="7"/>
  <c r="BL387" i="7"/>
  <c r="BL371" i="7"/>
  <c r="BL373" i="7"/>
  <c r="BL393" i="7"/>
  <c r="BL391" i="7"/>
  <c r="BL377" i="7"/>
  <c r="BL385" i="7"/>
  <c r="BK330" i="8"/>
  <c r="BK111" i="8" s="1"/>
  <c r="BK25" i="5" s="1"/>
  <c r="BI75" i="81"/>
  <c r="BI12" i="81"/>
  <c r="BI44" i="81"/>
  <c r="BI91" i="81"/>
  <c r="BI83" i="81"/>
  <c r="BK83" i="83"/>
  <c r="BK12" i="83"/>
  <c r="BK91" i="83"/>
  <c r="BK75" i="83"/>
  <c r="BK44" i="83"/>
  <c r="F117" i="9"/>
  <c r="BK330" i="9"/>
  <c r="BK111" i="9" s="1"/>
  <c r="BK35" i="5" s="1"/>
  <c r="BO363" i="8"/>
  <c r="E361" i="8"/>
  <c r="F129" i="8"/>
  <c r="F121" i="7"/>
  <c r="F126" i="7"/>
  <c r="BK264" i="8"/>
  <c r="BK67" i="8" s="1"/>
  <c r="BK23" i="5" s="1"/>
  <c r="BL45" i="2"/>
  <c r="BK46" i="2"/>
  <c r="BK41" i="2" s="1"/>
  <c r="BL367" i="8"/>
  <c r="BL373" i="8"/>
  <c r="BL389" i="8"/>
  <c r="BL369" i="8"/>
  <c r="BL383" i="8"/>
  <c r="BL379" i="8"/>
  <c r="BL387" i="8"/>
  <c r="BL395" i="8"/>
  <c r="BL391" i="8"/>
  <c r="BL377" i="8"/>
  <c r="BL393" i="8"/>
  <c r="BL375" i="8"/>
  <c r="BL371" i="8"/>
  <c r="BL381" i="8"/>
  <c r="BL385" i="8"/>
  <c r="BM100" i="86"/>
  <c r="BM101" i="86" s="1"/>
  <c r="BM123" i="86" s="1"/>
  <c r="BP93" i="12" s="1"/>
  <c r="BM90" i="2"/>
  <c r="BL208" i="7"/>
  <c r="BL222" i="7"/>
  <c r="BL224" i="7"/>
  <c r="BL206" i="7"/>
  <c r="BL214" i="7"/>
  <c r="BL204" i="7"/>
  <c r="BL220" i="7"/>
  <c r="BL216" i="7"/>
  <c r="BL226" i="7"/>
  <c r="BL212" i="7"/>
  <c r="BL228" i="7"/>
  <c r="BL210" i="7"/>
  <c r="BL230" i="7"/>
  <c r="BL218" i="7"/>
  <c r="BL202" i="7"/>
  <c r="BN296" i="7"/>
  <c r="BN290" i="7"/>
  <c r="BN280" i="7"/>
  <c r="BN274" i="7"/>
  <c r="BN292" i="7"/>
  <c r="BN272" i="7"/>
  <c r="BN276" i="7"/>
  <c r="BN294" i="7"/>
  <c r="BN288" i="7"/>
  <c r="BN282" i="7"/>
  <c r="BN278" i="7"/>
  <c r="BN286" i="7"/>
  <c r="BN284" i="7"/>
  <c r="BN268" i="7"/>
  <c r="BN270" i="7"/>
  <c r="F120" i="9"/>
  <c r="F122" i="8"/>
  <c r="F119" i="8"/>
  <c r="BK264" i="7"/>
  <c r="BK67" i="7" s="1"/>
  <c r="BK13" i="5" s="1"/>
  <c r="F128" i="7"/>
  <c r="F119" i="7"/>
  <c r="BM173" i="8"/>
  <c r="BM177" i="8"/>
  <c r="BM175" i="8"/>
  <c r="BM183" i="8"/>
  <c r="BM179" i="8"/>
  <c r="BM187" i="8"/>
  <c r="BM191" i="8"/>
  <c r="BM171" i="8"/>
  <c r="BM189" i="8"/>
  <c r="BM193" i="8"/>
  <c r="BM195" i="8"/>
  <c r="BM181" i="8"/>
  <c r="BM185" i="8"/>
  <c r="BM197" i="8"/>
  <c r="BM169" i="8"/>
  <c r="BL367" i="9"/>
  <c r="BL371" i="9"/>
  <c r="BL395" i="9"/>
  <c r="BL369" i="9"/>
  <c r="BL389" i="9"/>
  <c r="BL379" i="9"/>
  <c r="BL383" i="9"/>
  <c r="BL387" i="9"/>
  <c r="BL381" i="9"/>
  <c r="BL373" i="9"/>
  <c r="BL375" i="9"/>
  <c r="BL377" i="9"/>
  <c r="BL393" i="9"/>
  <c r="BL391" i="9"/>
  <c r="BL385" i="9"/>
  <c r="BL198" i="9"/>
  <c r="BL23" i="9" s="1"/>
  <c r="BL31" i="5" s="1"/>
  <c r="BL121" i="86"/>
  <c r="BL117" i="86"/>
  <c r="C117" i="86" s="1"/>
  <c r="B117" i="86" s="1"/>
  <c r="B71" i="86" s="1"/>
  <c r="BL113" i="86"/>
  <c r="C113" i="86" s="1"/>
  <c r="BL122" i="86"/>
  <c r="BL101" i="86"/>
  <c r="BL123" i="86" s="1"/>
  <c r="BO93" i="12" s="1"/>
  <c r="BL112" i="86"/>
  <c r="BL118" i="86"/>
  <c r="C118" i="86" s="1"/>
  <c r="B118" i="86" s="1"/>
  <c r="B72" i="86" s="1"/>
  <c r="BL108" i="86"/>
  <c r="C108" i="86" s="1"/>
  <c r="B108" i="86" s="1"/>
  <c r="B36" i="86" s="1"/>
  <c r="BL109" i="86"/>
  <c r="C109" i="86" s="1"/>
  <c r="B109" i="86" s="1"/>
  <c r="B37" i="86" s="1"/>
  <c r="BL114" i="86"/>
  <c r="BL115" i="86"/>
  <c r="C115" i="86" s="1"/>
  <c r="B115" i="86" s="1"/>
  <c r="B69" i="86" s="1"/>
  <c r="BL111" i="86"/>
  <c r="C111" i="86" s="1"/>
  <c r="B111" i="86" s="1"/>
  <c r="B39" i="86" s="1"/>
  <c r="BL120" i="86"/>
  <c r="BL110" i="86"/>
  <c r="C110" i="86" s="1"/>
  <c r="B110" i="86" s="1"/>
  <c r="B38" i="86" s="1"/>
  <c r="BL119" i="86"/>
  <c r="BL107" i="86"/>
  <c r="BL116" i="86"/>
  <c r="C116" i="86" s="1"/>
  <c r="B116" i="86" s="1"/>
  <c r="B70" i="86" s="1"/>
  <c r="BL198" i="8"/>
  <c r="BL23" i="8" s="1"/>
  <c r="BL21" i="5" s="1"/>
  <c r="BL204" i="8"/>
  <c r="BL216" i="8"/>
  <c r="BL224" i="8"/>
  <c r="BL208" i="8"/>
  <c r="BL220" i="8"/>
  <c r="BL202" i="8"/>
  <c r="BL218" i="8"/>
  <c r="BL226" i="8"/>
  <c r="BL214" i="8"/>
  <c r="BL210" i="8"/>
  <c r="BL228" i="8"/>
  <c r="BL212" i="8"/>
  <c r="BL222" i="8"/>
  <c r="BL230" i="8"/>
  <c r="BL206" i="8"/>
  <c r="BN282" i="8"/>
  <c r="BN278" i="8"/>
  <c r="BN270" i="8"/>
  <c r="BN294" i="8"/>
  <c r="BN286" i="8"/>
  <c r="BN292" i="8"/>
  <c r="BN276" i="8"/>
  <c r="BN290" i="8"/>
  <c r="BN274" i="8"/>
  <c r="BN288" i="8"/>
  <c r="BN284" i="8"/>
  <c r="BN268" i="8"/>
  <c r="BN280" i="8"/>
  <c r="BN272" i="8"/>
  <c r="BN296" i="8"/>
  <c r="F129" i="9"/>
  <c r="F118" i="9"/>
  <c r="BO363" i="9"/>
  <c r="E351" i="9"/>
  <c r="F122" i="9"/>
  <c r="E363" i="8"/>
  <c r="F116" i="8"/>
  <c r="F121" i="8"/>
  <c r="F129" i="7"/>
  <c r="E363" i="7"/>
  <c r="F116" i="7"/>
  <c r="BL216" i="9"/>
  <c r="BL222" i="9"/>
  <c r="BL206" i="9"/>
  <c r="BL210" i="9"/>
  <c r="BL208" i="9"/>
  <c r="BL226" i="9"/>
  <c r="BL230" i="9"/>
  <c r="BL212" i="9"/>
  <c r="BL214" i="9"/>
  <c r="BL202" i="9"/>
  <c r="BL220" i="9"/>
  <c r="BL204" i="9"/>
  <c r="BL228" i="9"/>
  <c r="BL224" i="9"/>
  <c r="BL218" i="9"/>
  <c r="BN272" i="9"/>
  <c r="BN288" i="9"/>
  <c r="BN278" i="9"/>
  <c r="BN294" i="9"/>
  <c r="BN284" i="9"/>
  <c r="BN268" i="9"/>
  <c r="BN282" i="9"/>
  <c r="BN296" i="9"/>
  <c r="BN290" i="9"/>
  <c r="BN286" i="9"/>
  <c r="BN292" i="9"/>
  <c r="BN270" i="9"/>
  <c r="BN280" i="9"/>
  <c r="BN274" i="9"/>
  <c r="BN276" i="9"/>
  <c r="BN297" i="9" l="1"/>
  <c r="BN89" i="9" s="1"/>
  <c r="BN34" i="5" s="1"/>
  <c r="BN100" i="83"/>
  <c r="BN101" i="83" s="1"/>
  <c r="BN123" i="83" s="1"/>
  <c r="BQ90" i="12" s="1"/>
  <c r="BN66" i="2"/>
  <c r="BL100" i="84"/>
  <c r="BL101" i="84" s="1"/>
  <c r="BL123" i="84" s="1"/>
  <c r="BO91" i="12" s="1"/>
  <c r="BL74" i="2"/>
  <c r="BN297" i="8"/>
  <c r="BN89" i="8" s="1"/>
  <c r="BN24" i="5" s="1"/>
  <c r="BL231" i="8"/>
  <c r="BL45" i="8" s="1"/>
  <c r="BL22" i="5" s="1"/>
  <c r="BM100" i="81"/>
  <c r="BM101" i="81" s="1"/>
  <c r="BM123" i="81" s="1"/>
  <c r="BP88" i="12" s="1"/>
  <c r="BM50" i="2"/>
  <c r="BN100" i="85"/>
  <c r="BN101" i="85" s="1"/>
  <c r="BN123" i="85" s="1"/>
  <c r="BQ92" i="12" s="1"/>
  <c r="BN82" i="2"/>
  <c r="BL42" i="2"/>
  <c r="BL100" i="13"/>
  <c r="BL101" i="13" s="1"/>
  <c r="BL123" i="13" s="1"/>
  <c r="BO87" i="12" s="1"/>
  <c r="BN137" i="9"/>
  <c r="BN137" i="7"/>
  <c r="BN137" i="8"/>
  <c r="BK4" i="86"/>
  <c r="BN49" i="9"/>
  <c r="BN49" i="8"/>
  <c r="BN49" i="7"/>
  <c r="BK4" i="82"/>
  <c r="BN93" i="9"/>
  <c r="BN93" i="7"/>
  <c r="BN93" i="8"/>
  <c r="BK4" i="84"/>
  <c r="BO166" i="9"/>
  <c r="BO5" i="9"/>
  <c r="BO5" i="8"/>
  <c r="BO166" i="7"/>
  <c r="BO166" i="8"/>
  <c r="BO5" i="7"/>
  <c r="BL4" i="13"/>
  <c r="BO23" i="12"/>
  <c r="C107" i="86"/>
  <c r="BN297" i="7"/>
  <c r="BN89" i="7" s="1"/>
  <c r="BN14" i="5" s="1"/>
  <c r="BN100" i="86"/>
  <c r="BN101" i="86" s="1"/>
  <c r="BN123" i="86" s="1"/>
  <c r="BQ93" i="12" s="1"/>
  <c r="BN90" i="2"/>
  <c r="BN27" i="9"/>
  <c r="BN27" i="8"/>
  <c r="BN27" i="7"/>
  <c r="BK4" i="81"/>
  <c r="BO51" i="12"/>
  <c r="C119" i="84"/>
  <c r="BJ75" i="84"/>
  <c r="BJ44" i="84"/>
  <c r="BJ91" i="84"/>
  <c r="BJ83" i="84"/>
  <c r="BJ12" i="84"/>
  <c r="BN195" i="9"/>
  <c r="BN169" i="9"/>
  <c r="BN171" i="9"/>
  <c r="BN177" i="9"/>
  <c r="BN193" i="9"/>
  <c r="BN173" i="9"/>
  <c r="BN175" i="9"/>
  <c r="BN179" i="9"/>
  <c r="BN181" i="9"/>
  <c r="BN185" i="9"/>
  <c r="BN187" i="9"/>
  <c r="BN183" i="9"/>
  <c r="BN189" i="9"/>
  <c r="BN197" i="9"/>
  <c r="BN191" i="9"/>
  <c r="BJ91" i="82"/>
  <c r="BJ12" i="82"/>
  <c r="BJ75" i="82"/>
  <c r="BJ83" i="82"/>
  <c r="BJ44" i="82"/>
  <c r="BO53" i="12"/>
  <c r="C119" i="86"/>
  <c r="BM198" i="8"/>
  <c r="BM23" i="8" s="1"/>
  <c r="BM21" i="5" s="1"/>
  <c r="BL396" i="8"/>
  <c r="BL155" i="8" s="1"/>
  <c r="BL27" i="5" s="1"/>
  <c r="BL330" i="9"/>
  <c r="BL111" i="9" s="1"/>
  <c r="BL35" i="5" s="1"/>
  <c r="BN39" i="12"/>
  <c r="BK94" i="2"/>
  <c r="BK89" i="2" s="1"/>
  <c r="BL93" i="2"/>
  <c r="BM321" i="7"/>
  <c r="BM323" i="7"/>
  <c r="BM303" i="7"/>
  <c r="BM305" i="7"/>
  <c r="BM327" i="7"/>
  <c r="BM317" i="7"/>
  <c r="BM301" i="7"/>
  <c r="BM311" i="7"/>
  <c r="BM329" i="7"/>
  <c r="BM307" i="7"/>
  <c r="BM325" i="7"/>
  <c r="BM313" i="7"/>
  <c r="BM309" i="7"/>
  <c r="BM315" i="7"/>
  <c r="BM319" i="7"/>
  <c r="BM263" i="7"/>
  <c r="BM247" i="7"/>
  <c r="BM261" i="7"/>
  <c r="BM245" i="7"/>
  <c r="BM251" i="7"/>
  <c r="BM255" i="7"/>
  <c r="BM235" i="7"/>
  <c r="BM253" i="7"/>
  <c r="BM239" i="7"/>
  <c r="BM257" i="7"/>
  <c r="BM241" i="7"/>
  <c r="BM249" i="7"/>
  <c r="BM237" i="7"/>
  <c r="BM259" i="7"/>
  <c r="BM243" i="7"/>
  <c r="F125" i="9"/>
  <c r="BO33" i="12"/>
  <c r="C112" i="86"/>
  <c r="BM45" i="2"/>
  <c r="BL46" i="2"/>
  <c r="BL53" i="2"/>
  <c r="BK54" i="2"/>
  <c r="BK49" i="2" s="1"/>
  <c r="BK62" i="2"/>
  <c r="BK57" i="2" s="1"/>
  <c r="BL61" i="2"/>
  <c r="E363" i="9"/>
  <c r="BL264" i="7"/>
  <c r="BL67" i="7" s="1"/>
  <c r="BL13" i="5" s="1"/>
  <c r="BO81" i="12"/>
  <c r="C122" i="84"/>
  <c r="BM305" i="8"/>
  <c r="BM321" i="8"/>
  <c r="BM303" i="8"/>
  <c r="BM323" i="8"/>
  <c r="BM319" i="8"/>
  <c r="BM315" i="8"/>
  <c r="BM327" i="8"/>
  <c r="BM307" i="8"/>
  <c r="BM325" i="8"/>
  <c r="BM329" i="8"/>
  <c r="BM309" i="8"/>
  <c r="BM311" i="8"/>
  <c r="BM317" i="8"/>
  <c r="BM313" i="8"/>
  <c r="BM301" i="8"/>
  <c r="BN177" i="8"/>
  <c r="BN183" i="8"/>
  <c r="BN169" i="8"/>
  <c r="BN197" i="8"/>
  <c r="BN187" i="8"/>
  <c r="BN193" i="8"/>
  <c r="BN189" i="8"/>
  <c r="BN191" i="8"/>
  <c r="BN185" i="8"/>
  <c r="BN171" i="8"/>
  <c r="BN195" i="8"/>
  <c r="BN173" i="8"/>
  <c r="BN175" i="8"/>
  <c r="BN181" i="8"/>
  <c r="BN179" i="8"/>
  <c r="BM261" i="9"/>
  <c r="BM255" i="9"/>
  <c r="BM245" i="9"/>
  <c r="BM239" i="9"/>
  <c r="BM237" i="9"/>
  <c r="BM253" i="9"/>
  <c r="BM243" i="9"/>
  <c r="BM257" i="9"/>
  <c r="BM251" i="9"/>
  <c r="BM241" i="9"/>
  <c r="BM263" i="9"/>
  <c r="BM235" i="9"/>
  <c r="BM247" i="9"/>
  <c r="BM259" i="9"/>
  <c r="BM249" i="9"/>
  <c r="BO133" i="9"/>
  <c r="BO36" i="5" s="1"/>
  <c r="F363" i="9"/>
  <c r="BO63" i="12"/>
  <c r="C120" i="86"/>
  <c r="BL231" i="7"/>
  <c r="BL45" i="7" s="1"/>
  <c r="BL12" i="5" s="1"/>
  <c r="F130" i="8"/>
  <c r="BL264" i="8"/>
  <c r="BL67" i="8" s="1"/>
  <c r="BL23" i="5" s="1"/>
  <c r="BL330" i="8"/>
  <c r="BL111" i="8" s="1"/>
  <c r="BL25" i="5" s="1"/>
  <c r="BM317" i="9"/>
  <c r="BM301" i="9"/>
  <c r="BM327" i="9"/>
  <c r="BM311" i="9"/>
  <c r="BM307" i="9"/>
  <c r="BM323" i="9"/>
  <c r="BM319" i="9"/>
  <c r="BM329" i="9"/>
  <c r="BM325" i="9"/>
  <c r="BM313" i="9"/>
  <c r="BM303" i="9"/>
  <c r="BM321" i="9"/>
  <c r="BM309" i="9"/>
  <c r="BM305" i="9"/>
  <c r="BM315" i="9"/>
  <c r="BM198" i="9"/>
  <c r="BM23" i="9" s="1"/>
  <c r="BM31" i="5" s="1"/>
  <c r="BL75" i="83"/>
  <c r="BL91" i="83"/>
  <c r="BL83" i="83"/>
  <c r="BL44" i="83"/>
  <c r="BL12" i="83"/>
  <c r="BM255" i="8"/>
  <c r="BM239" i="8"/>
  <c r="BM263" i="8"/>
  <c r="BM257" i="8"/>
  <c r="BM259" i="8"/>
  <c r="BM245" i="8"/>
  <c r="BM261" i="8"/>
  <c r="BM241" i="8"/>
  <c r="BM251" i="8"/>
  <c r="BM235" i="8"/>
  <c r="BM237" i="8"/>
  <c r="BM253" i="8"/>
  <c r="BM243" i="8"/>
  <c r="BM247" i="8"/>
  <c r="BM249" i="8"/>
  <c r="BO83" i="12"/>
  <c r="C122" i="86"/>
  <c r="BO133" i="8"/>
  <c r="BO26" i="5" s="1"/>
  <c r="F363" i="8"/>
  <c r="BP85" i="2"/>
  <c r="BO86" i="2"/>
  <c r="F130" i="7"/>
  <c r="BL330" i="7"/>
  <c r="BL111" i="7" s="1"/>
  <c r="BL15" i="5" s="1"/>
  <c r="BO71" i="12"/>
  <c r="C121" i="84"/>
  <c r="BO290" i="7"/>
  <c r="E289" i="7" s="1"/>
  <c r="BO280" i="7"/>
  <c r="E279" i="7" s="1"/>
  <c r="BO296" i="7"/>
  <c r="BO292" i="7"/>
  <c r="E291" i="7" s="1"/>
  <c r="BO274" i="7"/>
  <c r="E273" i="7" s="1"/>
  <c r="BO294" i="7"/>
  <c r="E293" i="7" s="1"/>
  <c r="BO282" i="7"/>
  <c r="E281" i="7" s="1"/>
  <c r="BO272" i="7"/>
  <c r="E271" i="7" s="1"/>
  <c r="BO276" i="7"/>
  <c r="E275" i="7" s="1"/>
  <c r="BO288" i="7"/>
  <c r="E287" i="7" s="1"/>
  <c r="BO268" i="7"/>
  <c r="E267" i="7" s="1"/>
  <c r="BO278" i="7"/>
  <c r="E277" i="7" s="1"/>
  <c r="BO286" i="7"/>
  <c r="E285" i="7" s="1"/>
  <c r="BO284" i="7"/>
  <c r="E283" i="7" s="1"/>
  <c r="BO270" i="7"/>
  <c r="E269" i="7" s="1"/>
  <c r="BJ91" i="86"/>
  <c r="BJ75" i="86"/>
  <c r="BJ83" i="86"/>
  <c r="BJ12" i="86"/>
  <c r="BJ44" i="86"/>
  <c r="BJ44" i="81"/>
  <c r="BJ83" i="81"/>
  <c r="BJ12" i="81"/>
  <c r="BJ91" i="81"/>
  <c r="BJ75" i="81"/>
  <c r="F131" i="8"/>
  <c r="C26" i="5" s="1"/>
  <c r="B113" i="86"/>
  <c r="B41" i="86" s="1"/>
  <c r="BL396" i="9"/>
  <c r="BL155" i="9" s="1"/>
  <c r="BL37" i="5" s="1"/>
  <c r="BM198" i="7"/>
  <c r="BM23" i="7" s="1"/>
  <c r="BM11" i="5" s="1"/>
  <c r="BO133" i="7"/>
  <c r="BO16" i="5" s="1"/>
  <c r="F363" i="7"/>
  <c r="BL264" i="9"/>
  <c r="BL67" i="9" s="1"/>
  <c r="BL33" i="5" s="1"/>
  <c r="BM100" i="82"/>
  <c r="BM101" i="82" s="1"/>
  <c r="BM123" i="82" s="1"/>
  <c r="BP89" i="12" s="1"/>
  <c r="BM58" i="2"/>
  <c r="BL77" i="2"/>
  <c r="BK73" i="2"/>
  <c r="BK78" i="2"/>
  <c r="BO21" i="12"/>
  <c r="C107" i="84"/>
  <c r="BO41" i="12"/>
  <c r="C113" i="84"/>
  <c r="BO278" i="8"/>
  <c r="E277" i="8" s="1"/>
  <c r="BO270" i="8"/>
  <c r="E269" i="8" s="1"/>
  <c r="BO282" i="8"/>
  <c r="E281" i="8" s="1"/>
  <c r="BO294" i="8"/>
  <c r="E293" i="8" s="1"/>
  <c r="BO286" i="8"/>
  <c r="E285" i="8" s="1"/>
  <c r="BO292" i="8"/>
  <c r="E291" i="8" s="1"/>
  <c r="BO276" i="8"/>
  <c r="E275" i="8" s="1"/>
  <c r="BO290" i="8"/>
  <c r="E289" i="8" s="1"/>
  <c r="BO288" i="8"/>
  <c r="E287" i="8" s="1"/>
  <c r="BO284" i="8"/>
  <c r="E283" i="8" s="1"/>
  <c r="BO274" i="8"/>
  <c r="E273" i="8" s="1"/>
  <c r="BO268" i="8"/>
  <c r="E267" i="8" s="1"/>
  <c r="BO280" i="8"/>
  <c r="E279" i="8" s="1"/>
  <c r="BO272" i="8"/>
  <c r="E271" i="8" s="1"/>
  <c r="BO296" i="8"/>
  <c r="BK75" i="13"/>
  <c r="BK44" i="13"/>
  <c r="BK12" i="13"/>
  <c r="BK83" i="13"/>
  <c r="BK91" i="13"/>
  <c r="BM369" i="7"/>
  <c r="BM379" i="7"/>
  <c r="BM381" i="7"/>
  <c r="BM395" i="7"/>
  <c r="BM375" i="7"/>
  <c r="BM389" i="7"/>
  <c r="BM367" i="7"/>
  <c r="BM383" i="7"/>
  <c r="BM387" i="7"/>
  <c r="BM371" i="7"/>
  <c r="BM373" i="7"/>
  <c r="BM393" i="7"/>
  <c r="BM377" i="7"/>
  <c r="BM391" i="7"/>
  <c r="BM385" i="7"/>
  <c r="BM208" i="7"/>
  <c r="BM224" i="7"/>
  <c r="BM206" i="7"/>
  <c r="BM222" i="7"/>
  <c r="BM204" i="7"/>
  <c r="BM220" i="7"/>
  <c r="BM214" i="7"/>
  <c r="BM216" i="7"/>
  <c r="BM226" i="7"/>
  <c r="BM212" i="7"/>
  <c r="BM228" i="7"/>
  <c r="BM230" i="7"/>
  <c r="BM218" i="7"/>
  <c r="BM210" i="7"/>
  <c r="BM202" i="7"/>
  <c r="F131" i="7"/>
  <c r="C16" i="5" s="1"/>
  <c r="BO43" i="12"/>
  <c r="C114" i="86"/>
  <c r="B114" i="86" s="1"/>
  <c r="B42" i="86" s="1"/>
  <c r="F131" i="9"/>
  <c r="C36" i="5" s="1"/>
  <c r="BL122" i="82"/>
  <c r="BL114" i="82"/>
  <c r="BL118" i="82"/>
  <c r="C118" i="82" s="1"/>
  <c r="B118" i="82" s="1"/>
  <c r="B72" i="82" s="1"/>
  <c r="BL119" i="82"/>
  <c r="BL117" i="82"/>
  <c r="BL115" i="82"/>
  <c r="C115" i="82" s="1"/>
  <c r="B115" i="82" s="1"/>
  <c r="B69" i="82" s="1"/>
  <c r="BL107" i="82"/>
  <c r="BL111" i="82"/>
  <c r="C111" i="82" s="1"/>
  <c r="B111" i="82" s="1"/>
  <c r="B39" i="82" s="1"/>
  <c r="BL108" i="82"/>
  <c r="BL120" i="82"/>
  <c r="BL116" i="82"/>
  <c r="C116" i="82" s="1"/>
  <c r="B116" i="82" s="1"/>
  <c r="B70" i="82" s="1"/>
  <c r="BL109" i="82"/>
  <c r="C109" i="82" s="1"/>
  <c r="BL121" i="82"/>
  <c r="BL110" i="82"/>
  <c r="C110" i="82" s="1"/>
  <c r="B110" i="82" s="1"/>
  <c r="B38" i="82" s="1"/>
  <c r="BL113" i="82"/>
  <c r="BL112" i="82"/>
  <c r="BL101" i="82"/>
  <c r="BL123" i="82" s="1"/>
  <c r="BO89" i="12" s="1"/>
  <c r="BO61" i="12"/>
  <c r="C120" i="84"/>
  <c r="BO272" i="9"/>
  <c r="E271" i="9" s="1"/>
  <c r="BO288" i="9"/>
  <c r="E287" i="9" s="1"/>
  <c r="BO278" i="9"/>
  <c r="E277" i="9" s="1"/>
  <c r="BO294" i="9"/>
  <c r="E293" i="9" s="1"/>
  <c r="BO268" i="9"/>
  <c r="E267" i="9" s="1"/>
  <c r="BO284" i="9"/>
  <c r="E283" i="9" s="1"/>
  <c r="BO282" i="9"/>
  <c r="E281" i="9" s="1"/>
  <c r="BO296" i="9"/>
  <c r="BO290" i="9"/>
  <c r="E289" i="9" s="1"/>
  <c r="BO286" i="9"/>
  <c r="E285" i="9" s="1"/>
  <c r="BO292" i="9"/>
  <c r="E291" i="9" s="1"/>
  <c r="BO280" i="9"/>
  <c r="E279" i="9" s="1"/>
  <c r="BO270" i="9"/>
  <c r="E269" i="9" s="1"/>
  <c r="BO274" i="9"/>
  <c r="E273" i="9" s="1"/>
  <c r="BO276" i="9"/>
  <c r="E275" i="9" s="1"/>
  <c r="BN169" i="7"/>
  <c r="BN185" i="7"/>
  <c r="BN179" i="7"/>
  <c r="BN181" i="7"/>
  <c r="BN195" i="7"/>
  <c r="BN183" i="7"/>
  <c r="BN197" i="7"/>
  <c r="BN173" i="7"/>
  <c r="BN177" i="7"/>
  <c r="BN189" i="7"/>
  <c r="BN187" i="7"/>
  <c r="BN193" i="7"/>
  <c r="BN191" i="7"/>
  <c r="BN171" i="7"/>
  <c r="BN175" i="7"/>
  <c r="BM389" i="8"/>
  <c r="BM369" i="8"/>
  <c r="BM367" i="8"/>
  <c r="BM373" i="8"/>
  <c r="BM383" i="8"/>
  <c r="BM379" i="8"/>
  <c r="BM395" i="8"/>
  <c r="BM387" i="8"/>
  <c r="BM391" i="8"/>
  <c r="BM377" i="8"/>
  <c r="BM393" i="8"/>
  <c r="BM375" i="8"/>
  <c r="BM371" i="8"/>
  <c r="BM381" i="8"/>
  <c r="BM385" i="8"/>
  <c r="BM208" i="8"/>
  <c r="BM220" i="8"/>
  <c r="BM216" i="8"/>
  <c r="BM204" i="8"/>
  <c r="BM224" i="8"/>
  <c r="BM218" i="8"/>
  <c r="BM226" i="8"/>
  <c r="BM202" i="8"/>
  <c r="BM214" i="8"/>
  <c r="BM210" i="8"/>
  <c r="BM228" i="8"/>
  <c r="BM222" i="8"/>
  <c r="BM212" i="8"/>
  <c r="BM230" i="8"/>
  <c r="BM206" i="8"/>
  <c r="BL231" i="9"/>
  <c r="BL45" i="9" s="1"/>
  <c r="BL32" i="5" s="1"/>
  <c r="BO73" i="12"/>
  <c r="C121" i="86"/>
  <c r="BL396" i="7"/>
  <c r="BL155" i="7" s="1"/>
  <c r="BL17" i="5" s="1"/>
  <c r="BN69" i="2"/>
  <c r="BM70" i="2"/>
  <c r="BO31" i="12"/>
  <c r="C112" i="84"/>
  <c r="BM371" i="9"/>
  <c r="BM367" i="9"/>
  <c r="BM395" i="9"/>
  <c r="BM379" i="9"/>
  <c r="BM369" i="9"/>
  <c r="BM389" i="9"/>
  <c r="BM387" i="9"/>
  <c r="BM383" i="9"/>
  <c r="BM373" i="9"/>
  <c r="BM391" i="9"/>
  <c r="BM381" i="9"/>
  <c r="BM393" i="9"/>
  <c r="BM385" i="9"/>
  <c r="BM375" i="9"/>
  <c r="BM377" i="9"/>
  <c r="BM216" i="9"/>
  <c r="BM206" i="9"/>
  <c r="BM222" i="9"/>
  <c r="BM210" i="9"/>
  <c r="BM208" i="9"/>
  <c r="BM212" i="9"/>
  <c r="BM230" i="9"/>
  <c r="BM226" i="9"/>
  <c r="BM220" i="9"/>
  <c r="BM214" i="9"/>
  <c r="BM202" i="9"/>
  <c r="BM228" i="9"/>
  <c r="BM218" i="9"/>
  <c r="BM204" i="9"/>
  <c r="BM224" i="9"/>
  <c r="BM330" i="9" l="1"/>
  <c r="BM111" i="9" s="1"/>
  <c r="BM35" i="5" s="1"/>
  <c r="BO100" i="85"/>
  <c r="BO101" i="85" s="1"/>
  <c r="BO123" i="85" s="1"/>
  <c r="BR92" i="12" s="1"/>
  <c r="BO82" i="2"/>
  <c r="BM100" i="84"/>
  <c r="BM101" i="84" s="1"/>
  <c r="BM123" i="84" s="1"/>
  <c r="BP91" i="12" s="1"/>
  <c r="BM74" i="2"/>
  <c r="BM231" i="9"/>
  <c r="BM45" i="9" s="1"/>
  <c r="BM32" i="5" s="1"/>
  <c r="BN100" i="81"/>
  <c r="BN101" i="81" s="1"/>
  <c r="BN123" i="81" s="1"/>
  <c r="BQ88" i="12" s="1"/>
  <c r="BN50" i="2"/>
  <c r="BO100" i="83"/>
  <c r="BO101" i="83" s="1"/>
  <c r="BO123" i="83" s="1"/>
  <c r="BR90" i="12" s="1"/>
  <c r="BO66" i="2"/>
  <c r="BM100" i="13"/>
  <c r="BM101" i="13" s="1"/>
  <c r="BM123" i="13" s="1"/>
  <c r="BP87" i="12" s="1"/>
  <c r="BM42" i="2"/>
  <c r="BO49" i="8"/>
  <c r="BO49" i="9"/>
  <c r="BO49" i="7"/>
  <c r="BL4" i="82"/>
  <c r="BO137" i="9"/>
  <c r="BO137" i="8"/>
  <c r="BO137" i="7"/>
  <c r="BL4" i="86"/>
  <c r="BO27" i="9"/>
  <c r="BO27" i="8"/>
  <c r="BO27" i="7"/>
  <c r="BL4" i="81"/>
  <c r="F78" i="9"/>
  <c r="F85" i="9"/>
  <c r="BO39" i="12"/>
  <c r="BO19" i="12"/>
  <c r="C107" i="82"/>
  <c r="BM231" i="7"/>
  <c r="BM45" i="7" s="1"/>
  <c r="BM12" i="5" s="1"/>
  <c r="BO297" i="8"/>
  <c r="E295" i="8"/>
  <c r="F76" i="8"/>
  <c r="F72" i="7"/>
  <c r="BO297" i="7"/>
  <c r="E295" i="7"/>
  <c r="BM330" i="8"/>
  <c r="BM111" i="8" s="1"/>
  <c r="BM25" i="5" s="1"/>
  <c r="BO100" i="86"/>
  <c r="BO101" i="86" s="1"/>
  <c r="BO123" i="86" s="1"/>
  <c r="BR93" i="12" s="1"/>
  <c r="BO90" i="2"/>
  <c r="BK91" i="82"/>
  <c r="BK83" i="82"/>
  <c r="BK44" i="82"/>
  <c r="BK75" i="82"/>
  <c r="BK12" i="82"/>
  <c r="BO69" i="2"/>
  <c r="BN70" i="2"/>
  <c r="BM231" i="8"/>
  <c r="BM45" i="8" s="1"/>
  <c r="BM22" i="5" s="1"/>
  <c r="F84" i="9"/>
  <c r="F77" i="9"/>
  <c r="F74" i="8"/>
  <c r="F84" i="8"/>
  <c r="B107" i="84"/>
  <c r="B10" i="84" s="1"/>
  <c r="C21" i="12"/>
  <c r="F82" i="7"/>
  <c r="F78" i="7"/>
  <c r="B120" i="86"/>
  <c r="B81" i="86" s="1"/>
  <c r="C63" i="12"/>
  <c r="BM264" i="9"/>
  <c r="BM67" i="9" s="1"/>
  <c r="BM33" i="5" s="1"/>
  <c r="BL94" i="2"/>
  <c r="BM93" i="2"/>
  <c r="BO193" i="8"/>
  <c r="E192" i="8" s="1"/>
  <c r="BO177" i="8"/>
  <c r="E176" i="8" s="1"/>
  <c r="BO197" i="8"/>
  <c r="BO169" i="8"/>
  <c r="E168" i="8" s="1"/>
  <c r="BO179" i="8"/>
  <c r="E178" i="8" s="1"/>
  <c r="BO183" i="8"/>
  <c r="E182" i="8" s="1"/>
  <c r="BO181" i="8"/>
  <c r="E180" i="8" s="1"/>
  <c r="BO187" i="8"/>
  <c r="E186" i="8" s="1"/>
  <c r="BO185" i="8"/>
  <c r="E184" i="8" s="1"/>
  <c r="BO189" i="8"/>
  <c r="E188" i="8" s="1"/>
  <c r="BO191" i="8"/>
  <c r="E190" i="8" s="1"/>
  <c r="BO171" i="8"/>
  <c r="E170" i="8" s="1"/>
  <c r="BO195" i="8"/>
  <c r="E194" i="8" s="1"/>
  <c r="BO173" i="8"/>
  <c r="E172" i="8" s="1"/>
  <c r="BO175" i="8"/>
  <c r="E174" i="8" s="1"/>
  <c r="BN247" i="7"/>
  <c r="BN263" i="7"/>
  <c r="BN261" i="7"/>
  <c r="BN245" i="7"/>
  <c r="BN251" i="7"/>
  <c r="BN255" i="7"/>
  <c r="BN235" i="7"/>
  <c r="BN239" i="7"/>
  <c r="BN257" i="7"/>
  <c r="BN241" i="7"/>
  <c r="BN249" i="7"/>
  <c r="BN253" i="7"/>
  <c r="BN237" i="7"/>
  <c r="BN259" i="7"/>
  <c r="BN243" i="7"/>
  <c r="F81" i="9"/>
  <c r="F82" i="9"/>
  <c r="BO69" i="12"/>
  <c r="C121" i="82"/>
  <c r="D16" i="5"/>
  <c r="H4" i="5"/>
  <c r="F78" i="8"/>
  <c r="F81" i="8"/>
  <c r="F76" i="7"/>
  <c r="F83" i="7"/>
  <c r="B122" i="84"/>
  <c r="B97" i="84" s="1"/>
  <c r="C81" i="12"/>
  <c r="C51" i="12"/>
  <c r="B119" i="84"/>
  <c r="B73" i="84" s="1"/>
  <c r="BO181" i="9"/>
  <c r="E180" i="9" s="1"/>
  <c r="BO183" i="9"/>
  <c r="E182" i="9" s="1"/>
  <c r="BO193" i="9"/>
  <c r="E192" i="9" s="1"/>
  <c r="BO177" i="9"/>
  <c r="E176" i="9" s="1"/>
  <c r="BO169" i="9"/>
  <c r="E168" i="9" s="1"/>
  <c r="BO179" i="9"/>
  <c r="E178" i="9" s="1"/>
  <c r="BO197" i="9"/>
  <c r="BO189" i="9"/>
  <c r="E188" i="9" s="1"/>
  <c r="BO171" i="9"/>
  <c r="E170" i="9" s="1"/>
  <c r="BO195" i="9"/>
  <c r="E194" i="9" s="1"/>
  <c r="BO185" i="9"/>
  <c r="E184" i="9" s="1"/>
  <c r="BO173" i="9"/>
  <c r="E172" i="9" s="1"/>
  <c r="BO187" i="9"/>
  <c r="E186" i="9" s="1"/>
  <c r="BO175" i="9"/>
  <c r="E174" i="9" s="1"/>
  <c r="BO191" i="9"/>
  <c r="E190" i="9" s="1"/>
  <c r="BN255" i="8"/>
  <c r="BN239" i="8"/>
  <c r="BN263" i="8"/>
  <c r="BN259" i="8"/>
  <c r="BN257" i="8"/>
  <c r="BN261" i="8"/>
  <c r="BN235" i="8"/>
  <c r="BN245" i="8"/>
  <c r="BN251" i="8"/>
  <c r="BN253" i="8"/>
  <c r="BN237" i="8"/>
  <c r="BN241" i="8"/>
  <c r="BN247" i="8"/>
  <c r="BN243" i="8"/>
  <c r="BN249" i="8"/>
  <c r="BM396" i="9"/>
  <c r="BM155" i="9" s="1"/>
  <c r="BM37" i="5" s="1"/>
  <c r="B121" i="86"/>
  <c r="B89" i="86" s="1"/>
  <c r="C73" i="12"/>
  <c r="F83" i="9"/>
  <c r="F74" i="9"/>
  <c r="BO49" i="12"/>
  <c r="E297" i="8"/>
  <c r="F72" i="8"/>
  <c r="F85" i="8"/>
  <c r="F74" i="7"/>
  <c r="B121" i="84"/>
  <c r="B89" i="84" s="1"/>
  <c r="C71" i="12"/>
  <c r="BQ85" i="2"/>
  <c r="BP86" i="2"/>
  <c r="BM53" i="2"/>
  <c r="BL54" i="2"/>
  <c r="BM264" i="7"/>
  <c r="BM67" i="7" s="1"/>
  <c r="BM13" i="5" s="1"/>
  <c r="B107" i="86"/>
  <c r="B10" i="86" s="1"/>
  <c r="C23" i="12"/>
  <c r="BN255" i="9"/>
  <c r="BN261" i="9"/>
  <c r="BN245" i="9"/>
  <c r="BN239" i="9"/>
  <c r="BN253" i="9"/>
  <c r="BN237" i="9"/>
  <c r="BN243" i="9"/>
  <c r="BN251" i="9"/>
  <c r="BN241" i="9"/>
  <c r="BN235" i="9"/>
  <c r="BN257" i="9"/>
  <c r="BN263" i="9"/>
  <c r="BN247" i="9"/>
  <c r="BN249" i="9"/>
  <c r="BN259" i="9"/>
  <c r="BO297" i="9"/>
  <c r="E295" i="9"/>
  <c r="B120" i="84"/>
  <c r="B81" i="84" s="1"/>
  <c r="C61" i="12"/>
  <c r="F75" i="8"/>
  <c r="F79" i="8"/>
  <c r="BO93" i="9"/>
  <c r="BO93" i="8"/>
  <c r="BO93" i="7"/>
  <c r="BL4" i="84"/>
  <c r="F73" i="7"/>
  <c r="F79" i="7"/>
  <c r="BM264" i="8"/>
  <c r="BM67" i="8" s="1"/>
  <c r="BM23" i="5" s="1"/>
  <c r="BK83" i="81"/>
  <c r="BK91" i="81"/>
  <c r="BK75" i="81"/>
  <c r="BK44" i="81"/>
  <c r="BK12" i="81"/>
  <c r="BK83" i="84"/>
  <c r="BK75" i="84"/>
  <c r="BK91" i="84"/>
  <c r="BK44" i="84"/>
  <c r="BK12" i="84"/>
  <c r="BK83" i="86"/>
  <c r="BK44" i="86"/>
  <c r="BK12" i="86"/>
  <c r="BK91" i="86"/>
  <c r="BK75" i="86"/>
  <c r="F76" i="9"/>
  <c r="F79" i="9"/>
  <c r="BO59" i="12"/>
  <c r="F80" i="8"/>
  <c r="F73" i="8"/>
  <c r="BM77" i="2"/>
  <c r="BL78" i="2"/>
  <c r="C43" i="12"/>
  <c r="F80" i="7"/>
  <c r="F85" i="7"/>
  <c r="BN45" i="2"/>
  <c r="BM46" i="2"/>
  <c r="BN206" i="7"/>
  <c r="BN222" i="7"/>
  <c r="BN208" i="7"/>
  <c r="BN224" i="7"/>
  <c r="BN204" i="7"/>
  <c r="BN220" i="7"/>
  <c r="BN214" i="7"/>
  <c r="BN216" i="7"/>
  <c r="BN226" i="7"/>
  <c r="BN212" i="7"/>
  <c r="BN228" i="7"/>
  <c r="BN218" i="7"/>
  <c r="BN210" i="7"/>
  <c r="BN230" i="7"/>
  <c r="BN202" i="7"/>
  <c r="BL83" i="13"/>
  <c r="BL75" i="13"/>
  <c r="BL44" i="13"/>
  <c r="BL12" i="13"/>
  <c r="BL91" i="13"/>
  <c r="BN321" i="8"/>
  <c r="BN305" i="8"/>
  <c r="BN303" i="8"/>
  <c r="BN323" i="8"/>
  <c r="BN319" i="8"/>
  <c r="BN315" i="8"/>
  <c r="BN327" i="8"/>
  <c r="BN307" i="8"/>
  <c r="BN325" i="8"/>
  <c r="BN329" i="8"/>
  <c r="BN309" i="8"/>
  <c r="BN311" i="8"/>
  <c r="BN317" i="8"/>
  <c r="BN313" i="8"/>
  <c r="BN301" i="8"/>
  <c r="BN373" i="8"/>
  <c r="BN367" i="8"/>
  <c r="BN369" i="8"/>
  <c r="BN389" i="8"/>
  <c r="BN383" i="8"/>
  <c r="BN379" i="8"/>
  <c r="BN395" i="8"/>
  <c r="BN387" i="8"/>
  <c r="BN393" i="8"/>
  <c r="BN391" i="8"/>
  <c r="BN375" i="8"/>
  <c r="BN385" i="8"/>
  <c r="BN377" i="8"/>
  <c r="BN371" i="8"/>
  <c r="BN381" i="8"/>
  <c r="B112" i="84"/>
  <c r="B40" i="84" s="1"/>
  <c r="C31" i="12"/>
  <c r="BN198" i="7"/>
  <c r="BN23" i="7" s="1"/>
  <c r="BN11" i="5" s="1"/>
  <c r="F75" i="9"/>
  <c r="F80" i="9"/>
  <c r="BO79" i="12"/>
  <c r="C122" i="82"/>
  <c r="F82" i="8"/>
  <c r="F77" i="8"/>
  <c r="BN100" i="82"/>
  <c r="BN101" i="82" s="1"/>
  <c r="BN123" i="82" s="1"/>
  <c r="BQ89" i="12" s="1"/>
  <c r="BN58" i="2"/>
  <c r="F81" i="7"/>
  <c r="F75" i="7"/>
  <c r="B122" i="86"/>
  <c r="B97" i="86" s="1"/>
  <c r="C83" i="12"/>
  <c r="BM61" i="2"/>
  <c r="BL62" i="2"/>
  <c r="B112" i="86"/>
  <c r="B40" i="86" s="1"/>
  <c r="C33" i="12"/>
  <c r="BN220" i="8"/>
  <c r="BN216" i="8"/>
  <c r="BN204" i="8"/>
  <c r="BN224" i="8"/>
  <c r="BN208" i="8"/>
  <c r="BN218" i="8"/>
  <c r="BN226" i="8"/>
  <c r="BN202" i="8"/>
  <c r="BN214" i="8"/>
  <c r="BN210" i="8"/>
  <c r="BN228" i="8"/>
  <c r="BN222" i="8"/>
  <c r="BN212" i="8"/>
  <c r="BN230" i="8"/>
  <c r="BN206" i="8"/>
  <c r="BO195" i="7"/>
  <c r="E194" i="7" s="1"/>
  <c r="BO171" i="7"/>
  <c r="E170" i="7" s="1"/>
  <c r="BO197" i="7"/>
  <c r="BO185" i="7"/>
  <c r="E184" i="7" s="1"/>
  <c r="BO173" i="7"/>
  <c r="E172" i="7" s="1"/>
  <c r="BO177" i="7"/>
  <c r="E176" i="7" s="1"/>
  <c r="BO189" i="7"/>
  <c r="E188" i="7" s="1"/>
  <c r="BO193" i="7"/>
  <c r="E192" i="7" s="1"/>
  <c r="BO169" i="7"/>
  <c r="E168" i="7" s="1"/>
  <c r="BO179" i="7"/>
  <c r="E178" i="7" s="1"/>
  <c r="BO187" i="7"/>
  <c r="E186" i="7" s="1"/>
  <c r="BO183" i="7"/>
  <c r="E182" i="7" s="1"/>
  <c r="BO181" i="7"/>
  <c r="E180" i="7" s="1"/>
  <c r="BO175" i="7"/>
  <c r="E174" i="7" s="1"/>
  <c r="BO191" i="7"/>
  <c r="E190" i="7" s="1"/>
  <c r="BN323" i="7"/>
  <c r="BN303" i="7"/>
  <c r="BN321" i="7"/>
  <c r="BN327" i="7"/>
  <c r="BN301" i="7"/>
  <c r="BN311" i="7"/>
  <c r="BN307" i="7"/>
  <c r="BN305" i="7"/>
  <c r="BN317" i="7"/>
  <c r="BN329" i="7"/>
  <c r="BN313" i="7"/>
  <c r="BN325" i="7"/>
  <c r="BN315" i="7"/>
  <c r="BN309" i="7"/>
  <c r="BN319" i="7"/>
  <c r="BN369" i="7"/>
  <c r="BN379" i="7"/>
  <c r="BN395" i="7"/>
  <c r="BN375" i="7"/>
  <c r="BN381" i="7"/>
  <c r="BN367" i="7"/>
  <c r="BN383" i="7"/>
  <c r="BN389" i="7"/>
  <c r="BN393" i="7"/>
  <c r="BN373" i="7"/>
  <c r="BN387" i="7"/>
  <c r="BN371" i="7"/>
  <c r="BN377" i="7"/>
  <c r="BN391" i="7"/>
  <c r="BN385" i="7"/>
  <c r="BM396" i="8"/>
  <c r="BM155" i="8" s="1"/>
  <c r="BM27" i="5" s="1"/>
  <c r="F73" i="9"/>
  <c r="F72" i="9"/>
  <c r="E297" i="9"/>
  <c r="BO29" i="12"/>
  <c r="D36" i="5"/>
  <c r="H6" i="5"/>
  <c r="BM396" i="7"/>
  <c r="BM155" i="7" s="1"/>
  <c r="BM17" i="5" s="1"/>
  <c r="F83" i="8"/>
  <c r="B113" i="84"/>
  <c r="B41" i="84" s="1"/>
  <c r="C41" i="12"/>
  <c r="D26" i="5"/>
  <c r="H5" i="5"/>
  <c r="F77" i="7"/>
  <c r="F84" i="7"/>
  <c r="BN198" i="8"/>
  <c r="BN23" i="8" s="1"/>
  <c r="BN21" i="5" s="1"/>
  <c r="BM330" i="7"/>
  <c r="BM111" i="7" s="1"/>
  <c r="BM15" i="5" s="1"/>
  <c r="B119" i="86"/>
  <c r="B73" i="86" s="1"/>
  <c r="C53" i="12"/>
  <c r="BN198" i="9"/>
  <c r="BN23" i="9" s="1"/>
  <c r="BN31" i="5" s="1"/>
  <c r="BN222" i="9"/>
  <c r="BN216" i="9"/>
  <c r="BN206" i="9"/>
  <c r="BN210" i="9"/>
  <c r="BN208" i="9"/>
  <c r="BN212" i="9"/>
  <c r="BN226" i="9"/>
  <c r="BN230" i="9"/>
  <c r="BN202" i="9"/>
  <c r="BN214" i="9"/>
  <c r="BN220" i="9"/>
  <c r="BN204" i="9"/>
  <c r="BN218" i="9"/>
  <c r="BN228" i="9"/>
  <c r="BN224" i="9"/>
  <c r="BN327" i="9"/>
  <c r="BN301" i="9"/>
  <c r="BN311" i="9"/>
  <c r="BN317" i="9"/>
  <c r="BN307" i="9"/>
  <c r="BN323" i="9"/>
  <c r="BN319" i="9"/>
  <c r="BN329" i="9"/>
  <c r="BN313" i="9"/>
  <c r="BN303" i="9"/>
  <c r="BN325" i="9"/>
  <c r="BN321" i="9"/>
  <c r="BN309" i="9"/>
  <c r="BN305" i="9"/>
  <c r="BN315" i="9"/>
  <c r="BN367" i="9"/>
  <c r="BN371" i="9"/>
  <c r="BN395" i="9"/>
  <c r="BN369" i="9"/>
  <c r="BN379" i="9"/>
  <c r="BN389" i="9"/>
  <c r="BN383" i="9"/>
  <c r="BN387" i="9"/>
  <c r="BN377" i="9"/>
  <c r="BN375" i="9"/>
  <c r="BN373" i="9"/>
  <c r="BN393" i="9"/>
  <c r="BN391" i="9"/>
  <c r="BN385" i="9"/>
  <c r="BN381" i="9"/>
  <c r="BO100" i="81" l="1"/>
  <c r="BO101" i="81" s="1"/>
  <c r="BO123" i="81" s="1"/>
  <c r="BR88" i="12" s="1"/>
  <c r="BO50" i="2"/>
  <c r="BN396" i="9"/>
  <c r="BN155" i="9" s="1"/>
  <c r="BN37" i="5" s="1"/>
  <c r="BN74" i="2"/>
  <c r="BN100" i="84"/>
  <c r="BN101" i="84" s="1"/>
  <c r="BN123" i="84" s="1"/>
  <c r="BQ91" i="12" s="1"/>
  <c r="BP100" i="85"/>
  <c r="BP101" i="85" s="1"/>
  <c r="BP123" i="85" s="1"/>
  <c r="BS92" i="12" s="1"/>
  <c r="BP82" i="2"/>
  <c r="BP100" i="83"/>
  <c r="BP101" i="83" s="1"/>
  <c r="BP123" i="83" s="1"/>
  <c r="BS90" i="12" s="1"/>
  <c r="BP66" i="2"/>
  <c r="BN42" i="2"/>
  <c r="BN100" i="13"/>
  <c r="BN101" i="13" s="1"/>
  <c r="BN123" i="13" s="1"/>
  <c r="BQ87" i="12" s="1"/>
  <c r="BN330" i="9"/>
  <c r="BN111" i="9" s="1"/>
  <c r="BN35" i="5" s="1"/>
  <c r="D53" i="12"/>
  <c r="I8" i="12"/>
  <c r="E53" i="12"/>
  <c r="F18" i="7"/>
  <c r="F9" i="9"/>
  <c r="F11" i="9"/>
  <c r="D81" i="12"/>
  <c r="G11" i="12"/>
  <c r="E81" i="12"/>
  <c r="C69" i="12"/>
  <c r="B121" i="82"/>
  <c r="B89" i="82" s="1"/>
  <c r="F7" i="8"/>
  <c r="F6" i="8"/>
  <c r="BL83" i="86"/>
  <c r="BL91" i="86"/>
  <c r="BL12" i="86"/>
  <c r="BL75" i="86"/>
  <c r="BL44" i="86"/>
  <c r="G69" i="4"/>
  <c r="G70" i="4"/>
  <c r="F17" i="7"/>
  <c r="F16" i="7"/>
  <c r="BN231" i="8"/>
  <c r="BN45" i="8" s="1"/>
  <c r="BN22" i="5" s="1"/>
  <c r="BO100" i="82"/>
  <c r="BO101" i="82" s="1"/>
  <c r="BO123" i="82" s="1"/>
  <c r="BR89" i="12" s="1"/>
  <c r="BO58" i="2"/>
  <c r="BN396" i="8"/>
  <c r="BN155" i="8" s="1"/>
  <c r="BN27" i="5" s="1"/>
  <c r="E43" i="12"/>
  <c r="D43" i="12"/>
  <c r="I6" i="12"/>
  <c r="F15" i="9"/>
  <c r="F6" i="9"/>
  <c r="F17" i="8"/>
  <c r="BO198" i="8"/>
  <c r="E196" i="8"/>
  <c r="BP69" i="2"/>
  <c r="BO70" i="2"/>
  <c r="F86" i="8"/>
  <c r="BO369" i="7"/>
  <c r="E368" i="7" s="1"/>
  <c r="BO379" i="7"/>
  <c r="E378" i="7" s="1"/>
  <c r="BO381" i="7"/>
  <c r="E380" i="7" s="1"/>
  <c r="BO395" i="7"/>
  <c r="BO375" i="7"/>
  <c r="E374" i="7" s="1"/>
  <c r="BO389" i="7"/>
  <c r="E388" i="7" s="1"/>
  <c r="BO367" i="7"/>
  <c r="E366" i="7" s="1"/>
  <c r="BO383" i="7"/>
  <c r="E382" i="7" s="1"/>
  <c r="BO393" i="7"/>
  <c r="E392" i="7" s="1"/>
  <c r="BO387" i="7"/>
  <c r="E386" i="7" s="1"/>
  <c r="BO371" i="7"/>
  <c r="E370" i="7" s="1"/>
  <c r="BO373" i="7"/>
  <c r="E372" i="7" s="1"/>
  <c r="BO377" i="7"/>
  <c r="E376" i="7" s="1"/>
  <c r="BO391" i="7"/>
  <c r="E390" i="7" s="1"/>
  <c r="BO385" i="7"/>
  <c r="E384" i="7" s="1"/>
  <c r="F9" i="7"/>
  <c r="F10" i="7"/>
  <c r="BM62" i="2"/>
  <c r="BN61" i="2"/>
  <c r="BN264" i="9"/>
  <c r="BN67" i="9" s="1"/>
  <c r="BN33" i="5" s="1"/>
  <c r="BN53" i="2"/>
  <c r="BM54" i="2"/>
  <c r="F8" i="9"/>
  <c r="F10" i="9"/>
  <c r="F16" i="8"/>
  <c r="F10" i="8"/>
  <c r="F86" i="7"/>
  <c r="BO89" i="8"/>
  <c r="BO24" i="5" s="1"/>
  <c r="F297" i="8"/>
  <c r="BO389" i="8"/>
  <c r="E388" i="8" s="1"/>
  <c r="BO367" i="8"/>
  <c r="E366" i="8" s="1"/>
  <c r="BO369" i="8"/>
  <c r="E368" i="8" s="1"/>
  <c r="BO373" i="8"/>
  <c r="E372" i="8" s="1"/>
  <c r="BO383" i="8"/>
  <c r="E382" i="8" s="1"/>
  <c r="BO379" i="8"/>
  <c r="E378" i="8" s="1"/>
  <c r="BO387" i="8"/>
  <c r="E386" i="8" s="1"/>
  <c r="BO395" i="8"/>
  <c r="BO391" i="8"/>
  <c r="E390" i="8" s="1"/>
  <c r="BO381" i="8"/>
  <c r="E380" i="8" s="1"/>
  <c r="BO375" i="8"/>
  <c r="E374" i="8" s="1"/>
  <c r="BO385" i="8"/>
  <c r="E384" i="8" s="1"/>
  <c r="BO377" i="8"/>
  <c r="E376" i="8" s="1"/>
  <c r="BO371" i="8"/>
  <c r="E370" i="8" s="1"/>
  <c r="BO393" i="8"/>
  <c r="E392" i="8" s="1"/>
  <c r="E41" i="12"/>
  <c r="G6" i="12"/>
  <c r="D41" i="12"/>
  <c r="F12" i="7"/>
  <c r="F8" i="7"/>
  <c r="I11" i="12"/>
  <c r="D83" i="12"/>
  <c r="E83" i="12"/>
  <c r="BM78" i="2"/>
  <c r="BN77" i="2"/>
  <c r="BL75" i="84"/>
  <c r="BL12" i="84"/>
  <c r="BL83" i="84"/>
  <c r="BL44" i="84"/>
  <c r="BL91" i="84"/>
  <c r="E61" i="12"/>
  <c r="G9" i="12"/>
  <c r="D61" i="12"/>
  <c r="F87" i="8"/>
  <c r="C24" i="5" s="1"/>
  <c r="F14" i="9"/>
  <c r="F18" i="9"/>
  <c r="F14" i="8"/>
  <c r="F18" i="8"/>
  <c r="BO89" i="7"/>
  <c r="BO14" i="5" s="1"/>
  <c r="F297" i="7"/>
  <c r="BO371" i="9"/>
  <c r="E370" i="9" s="1"/>
  <c r="BO367" i="9"/>
  <c r="E366" i="9" s="1"/>
  <c r="BO395" i="9"/>
  <c r="BO389" i="9"/>
  <c r="E388" i="9" s="1"/>
  <c r="BO369" i="9"/>
  <c r="E368" i="9" s="1"/>
  <c r="BO379" i="9"/>
  <c r="E378" i="9" s="1"/>
  <c r="BO383" i="9"/>
  <c r="E382" i="9" s="1"/>
  <c r="BO387" i="9"/>
  <c r="E386" i="9" s="1"/>
  <c r="BO375" i="9"/>
  <c r="E374" i="9" s="1"/>
  <c r="BO377" i="9"/>
  <c r="E376" i="9" s="1"/>
  <c r="BO381" i="9"/>
  <c r="E380" i="9" s="1"/>
  <c r="BO373" i="9"/>
  <c r="E372" i="9" s="1"/>
  <c r="BO385" i="9"/>
  <c r="E384" i="9" s="1"/>
  <c r="BO393" i="9"/>
  <c r="E392" i="9" s="1"/>
  <c r="BO391" i="9"/>
  <c r="E390" i="9" s="1"/>
  <c r="F13" i="7"/>
  <c r="F14" i="7"/>
  <c r="BO45" i="2"/>
  <c r="BN46" i="2"/>
  <c r="BO323" i="7"/>
  <c r="E322" i="7" s="1"/>
  <c r="BO303" i="7"/>
  <c r="E302" i="7" s="1"/>
  <c r="BO321" i="7"/>
  <c r="E320" i="7" s="1"/>
  <c r="BO329" i="7"/>
  <c r="BO301" i="7"/>
  <c r="E300" i="7" s="1"/>
  <c r="BO311" i="7"/>
  <c r="E310" i="7" s="1"/>
  <c r="BO307" i="7"/>
  <c r="E306" i="7" s="1"/>
  <c r="BO305" i="7"/>
  <c r="E304" i="7" s="1"/>
  <c r="BO327" i="7"/>
  <c r="E326" i="7" s="1"/>
  <c r="BO317" i="7"/>
  <c r="E316" i="7" s="1"/>
  <c r="BO313" i="7"/>
  <c r="E312" i="7" s="1"/>
  <c r="BO325" i="7"/>
  <c r="E324" i="7" s="1"/>
  <c r="BO315" i="7"/>
  <c r="E314" i="7" s="1"/>
  <c r="BO309" i="7"/>
  <c r="E308" i="7" s="1"/>
  <c r="BO319" i="7"/>
  <c r="E318" i="7" s="1"/>
  <c r="BQ86" i="2"/>
  <c r="BR85" i="2"/>
  <c r="BN264" i="8"/>
  <c r="BN67" i="8" s="1"/>
  <c r="BN23" i="5" s="1"/>
  <c r="F19" i="9"/>
  <c r="F13" i="9"/>
  <c r="F15" i="8"/>
  <c r="BM94" i="2"/>
  <c r="BN93" i="2"/>
  <c r="F87" i="7"/>
  <c r="C14" i="5" s="1"/>
  <c r="C19" i="12"/>
  <c r="B107" i="82"/>
  <c r="B10" i="82" s="1"/>
  <c r="BL44" i="81"/>
  <c r="BL12" i="81"/>
  <c r="BL91" i="81"/>
  <c r="BL75" i="81"/>
  <c r="BL83" i="81"/>
  <c r="BL83" i="82"/>
  <c r="BL12" i="82"/>
  <c r="BL91" i="82"/>
  <c r="BL75" i="82"/>
  <c r="BL44" i="82"/>
  <c r="F15" i="7"/>
  <c r="BO198" i="7"/>
  <c r="E196" i="7"/>
  <c r="BN330" i="8"/>
  <c r="BN111" i="8" s="1"/>
  <c r="BN25" i="5" s="1"/>
  <c r="BN231" i="7"/>
  <c r="BN45" i="7" s="1"/>
  <c r="BN12" i="5" s="1"/>
  <c r="BO321" i="8"/>
  <c r="E320" i="8" s="1"/>
  <c r="BO305" i="8"/>
  <c r="E304" i="8" s="1"/>
  <c r="BO323" i="8"/>
  <c r="E322" i="8" s="1"/>
  <c r="BO319" i="8"/>
  <c r="E318" i="8" s="1"/>
  <c r="BO303" i="8"/>
  <c r="E302" i="8" s="1"/>
  <c r="BO327" i="8"/>
  <c r="E326" i="8" s="1"/>
  <c r="BO307" i="8"/>
  <c r="E306" i="8" s="1"/>
  <c r="BO325" i="8"/>
  <c r="E324" i="8" s="1"/>
  <c r="BO329" i="8"/>
  <c r="BO315" i="8"/>
  <c r="E314" i="8" s="1"/>
  <c r="BO309" i="8"/>
  <c r="E308" i="8" s="1"/>
  <c r="BO311" i="8"/>
  <c r="E310" i="8" s="1"/>
  <c r="BO317" i="8"/>
  <c r="E316" i="8" s="1"/>
  <c r="BO313" i="8"/>
  <c r="E312" i="8" s="1"/>
  <c r="BO301" i="8"/>
  <c r="E300" i="8" s="1"/>
  <c r="F86" i="9"/>
  <c r="E71" i="12"/>
  <c r="D71" i="12"/>
  <c r="G10" i="12"/>
  <c r="E73" i="12"/>
  <c r="D73" i="12"/>
  <c r="I10" i="12"/>
  <c r="F7" i="9"/>
  <c r="F12" i="9"/>
  <c r="H7" i="5"/>
  <c r="G4" i="11" s="1"/>
  <c r="G68" i="4"/>
  <c r="G71" i="4" s="1"/>
  <c r="F9" i="8"/>
  <c r="F12" i="8"/>
  <c r="E21" i="12"/>
  <c r="G4" i="12"/>
  <c r="D21" i="12"/>
  <c r="BO208" i="7"/>
  <c r="E207" i="7" s="1"/>
  <c r="BO224" i="7"/>
  <c r="E223" i="7" s="1"/>
  <c r="BO222" i="7"/>
  <c r="E221" i="7" s="1"/>
  <c r="BO206" i="7"/>
  <c r="E205" i="7" s="1"/>
  <c r="BO204" i="7"/>
  <c r="E203" i="7" s="1"/>
  <c r="BO220" i="7"/>
  <c r="E219" i="7" s="1"/>
  <c r="BO214" i="7"/>
  <c r="E213" i="7" s="1"/>
  <c r="BO216" i="7"/>
  <c r="E215" i="7" s="1"/>
  <c r="BO226" i="7"/>
  <c r="E225" i="7" s="1"/>
  <c r="BO212" i="7"/>
  <c r="E211" i="7" s="1"/>
  <c r="BO228" i="7"/>
  <c r="E227" i="7" s="1"/>
  <c r="BO210" i="7"/>
  <c r="E209" i="7" s="1"/>
  <c r="BO230" i="7"/>
  <c r="BO218" i="7"/>
  <c r="E217" i="7" s="1"/>
  <c r="BO202" i="7"/>
  <c r="E201" i="7" s="1"/>
  <c r="BO247" i="7"/>
  <c r="E246" i="7" s="1"/>
  <c r="BO261" i="7"/>
  <c r="E260" i="7" s="1"/>
  <c r="BO245" i="7"/>
  <c r="E244" i="7" s="1"/>
  <c r="BO263" i="7"/>
  <c r="E262" i="7" s="1"/>
  <c r="BO251" i="7"/>
  <c r="E250" i="7" s="1"/>
  <c r="BO235" i="7"/>
  <c r="E234" i="7" s="1"/>
  <c r="BO255" i="7"/>
  <c r="E254" i="7" s="1"/>
  <c r="BO253" i="7"/>
  <c r="E252" i="7" s="1"/>
  <c r="BO249" i="7"/>
  <c r="E248" i="7" s="1"/>
  <c r="BO239" i="7"/>
  <c r="E238" i="7" s="1"/>
  <c r="BO257" i="7"/>
  <c r="E256" i="7" s="1"/>
  <c r="BO241" i="7"/>
  <c r="E240" i="7" s="1"/>
  <c r="BO259" i="7"/>
  <c r="E258" i="7" s="1"/>
  <c r="BO243" i="7"/>
  <c r="BO237" i="7"/>
  <c r="E236" i="7" s="1"/>
  <c r="F87" i="9"/>
  <c r="C34" i="5" s="1"/>
  <c r="F11" i="7"/>
  <c r="F7" i="7"/>
  <c r="BO301" i="9"/>
  <c r="E300" i="9" s="1"/>
  <c r="BO311" i="9"/>
  <c r="E310" i="9" s="1"/>
  <c r="BO317" i="9"/>
  <c r="E316" i="9" s="1"/>
  <c r="BO327" i="9"/>
  <c r="E326" i="9" s="1"/>
  <c r="BO307" i="9"/>
  <c r="E306" i="9" s="1"/>
  <c r="BO323" i="9"/>
  <c r="E322" i="9" s="1"/>
  <c r="BO319" i="9"/>
  <c r="E318" i="9" s="1"/>
  <c r="BO329" i="9"/>
  <c r="BO313" i="9"/>
  <c r="E312" i="9" s="1"/>
  <c r="BO303" i="9"/>
  <c r="E302" i="9" s="1"/>
  <c r="BO325" i="9"/>
  <c r="E324" i="9" s="1"/>
  <c r="BO309" i="9"/>
  <c r="E308" i="9" s="1"/>
  <c r="BO305" i="9"/>
  <c r="E304" i="9" s="1"/>
  <c r="BO321" i="9"/>
  <c r="E320" i="9" s="1"/>
  <c r="BO315" i="9"/>
  <c r="E314" i="9" s="1"/>
  <c r="BO89" i="9"/>
  <c r="BO34" i="5" s="1"/>
  <c r="F297" i="9"/>
  <c r="E23" i="12"/>
  <c r="D23" i="12"/>
  <c r="I4" i="12"/>
  <c r="F16" i="9"/>
  <c r="F8" i="8"/>
  <c r="F13" i="8"/>
  <c r="E297" i="7"/>
  <c r="BO208" i="8"/>
  <c r="E207" i="8" s="1"/>
  <c r="BO220" i="8"/>
  <c r="E219" i="8" s="1"/>
  <c r="BO204" i="8"/>
  <c r="E203" i="8" s="1"/>
  <c r="BO224" i="8"/>
  <c r="E223" i="8" s="1"/>
  <c r="BO216" i="8"/>
  <c r="E215" i="8" s="1"/>
  <c r="BO218" i="8"/>
  <c r="E217" i="8" s="1"/>
  <c r="BO226" i="8"/>
  <c r="E225" i="8" s="1"/>
  <c r="BO202" i="8"/>
  <c r="E201" i="8" s="1"/>
  <c r="BO214" i="8"/>
  <c r="E213" i="8" s="1"/>
  <c r="BO210" i="8"/>
  <c r="E209" i="8" s="1"/>
  <c r="BO228" i="8"/>
  <c r="E227" i="8" s="1"/>
  <c r="BO222" i="8"/>
  <c r="E221" i="8" s="1"/>
  <c r="BO212" i="8"/>
  <c r="E211" i="8" s="1"/>
  <c r="BO206" i="8"/>
  <c r="E205" i="8" s="1"/>
  <c r="BO230" i="8"/>
  <c r="BO245" i="9"/>
  <c r="E244" i="9" s="1"/>
  <c r="BO255" i="9"/>
  <c r="E254" i="9" s="1"/>
  <c r="BO261" i="9"/>
  <c r="E260" i="9" s="1"/>
  <c r="BO239" i="9"/>
  <c r="E238" i="9" s="1"/>
  <c r="BO253" i="9"/>
  <c r="E252" i="9" s="1"/>
  <c r="BO237" i="9"/>
  <c r="E236" i="9" s="1"/>
  <c r="BO243" i="9"/>
  <c r="E242" i="9" s="1"/>
  <c r="BO257" i="9"/>
  <c r="E256" i="9" s="1"/>
  <c r="BO251" i="9"/>
  <c r="E250" i="9" s="1"/>
  <c r="BO263" i="9"/>
  <c r="BO241" i="9"/>
  <c r="E240" i="9" s="1"/>
  <c r="BO235" i="9"/>
  <c r="E234" i="9" s="1"/>
  <c r="BO249" i="9"/>
  <c r="E248" i="9" s="1"/>
  <c r="BO259" i="9"/>
  <c r="E258" i="9" s="1"/>
  <c r="BO247" i="9"/>
  <c r="E246" i="9" s="1"/>
  <c r="BN231" i="9"/>
  <c r="BN45" i="9" s="1"/>
  <c r="BN32" i="5" s="1"/>
  <c r="BN396" i="7"/>
  <c r="BN155" i="7" s="1"/>
  <c r="BN17" i="5" s="1"/>
  <c r="BN330" i="7"/>
  <c r="BN111" i="7" s="1"/>
  <c r="BN15" i="5" s="1"/>
  <c r="E198" i="7"/>
  <c r="F6" i="7"/>
  <c r="F19" i="7"/>
  <c r="D33" i="12"/>
  <c r="I5" i="12"/>
  <c r="E33" i="12"/>
  <c r="H12" i="11" s="1"/>
  <c r="B122" i="82"/>
  <c r="B97" i="82" s="1"/>
  <c r="C79" i="12"/>
  <c r="D31" i="12"/>
  <c r="G5" i="12"/>
  <c r="E31" i="12"/>
  <c r="F12" i="11" s="1"/>
  <c r="B42" i="11" s="1"/>
  <c r="F17" i="9"/>
  <c r="BO198" i="9"/>
  <c r="E196" i="9"/>
  <c r="E198" i="9" s="1"/>
  <c r="D51" i="12"/>
  <c r="E51" i="12"/>
  <c r="G8" i="12"/>
  <c r="BN264" i="7"/>
  <c r="BN67" i="7" s="1"/>
  <c r="BN13" i="5" s="1"/>
  <c r="F19" i="8"/>
  <c r="F11" i="8"/>
  <c r="D63" i="12"/>
  <c r="I9" i="12"/>
  <c r="E63" i="12"/>
  <c r="BP100" i="86"/>
  <c r="BP101" i="86" s="1"/>
  <c r="BP123" i="86" s="1"/>
  <c r="BS93" i="12" s="1"/>
  <c r="BP90" i="2"/>
  <c r="BO222" i="9"/>
  <c r="E221" i="9" s="1"/>
  <c r="BO206" i="9"/>
  <c r="E205" i="9" s="1"/>
  <c r="BO216" i="9"/>
  <c r="E215" i="9" s="1"/>
  <c r="BO210" i="9"/>
  <c r="E209" i="9" s="1"/>
  <c r="BO208" i="9"/>
  <c r="E207" i="9" s="1"/>
  <c r="BO226" i="9"/>
  <c r="E225" i="9" s="1"/>
  <c r="BO230" i="9"/>
  <c r="BO212" i="9"/>
  <c r="E211" i="9" s="1"/>
  <c r="BO220" i="9"/>
  <c r="E219" i="9" s="1"/>
  <c r="BO214" i="9"/>
  <c r="E213" i="9" s="1"/>
  <c r="BO202" i="9"/>
  <c r="E201" i="9" s="1"/>
  <c r="BO204" i="9"/>
  <c r="E203" i="9" s="1"/>
  <c r="BO218" i="9"/>
  <c r="E217" i="9" s="1"/>
  <c r="BO228" i="9"/>
  <c r="E227" i="9" s="1"/>
  <c r="BO224" i="9"/>
  <c r="E223" i="9" s="1"/>
  <c r="BO255" i="8"/>
  <c r="E254" i="8" s="1"/>
  <c r="BO239" i="8"/>
  <c r="E238" i="8" s="1"/>
  <c r="BO263" i="8"/>
  <c r="BO259" i="8"/>
  <c r="E258" i="8" s="1"/>
  <c r="BO257" i="8"/>
  <c r="E256" i="8" s="1"/>
  <c r="BO261" i="8"/>
  <c r="E260" i="8" s="1"/>
  <c r="BO251" i="8"/>
  <c r="E250" i="8" s="1"/>
  <c r="BO237" i="8"/>
  <c r="E236" i="8" s="1"/>
  <c r="BO241" i="8"/>
  <c r="E240" i="8" s="1"/>
  <c r="BO253" i="8"/>
  <c r="E252" i="8" s="1"/>
  <c r="BO235" i="8"/>
  <c r="E234" i="8" s="1"/>
  <c r="BO245" i="8"/>
  <c r="E244" i="8" s="1"/>
  <c r="BO243" i="8"/>
  <c r="E242" i="8" s="1"/>
  <c r="BO247" i="8"/>
  <c r="E246" i="8" s="1"/>
  <c r="BO249" i="8"/>
  <c r="E248" i="8" s="1"/>
  <c r="BQ82" i="2" l="1"/>
  <c r="BQ100" i="85"/>
  <c r="BQ101" i="85" s="1"/>
  <c r="BQ123" i="85" s="1"/>
  <c r="BT92" i="12" s="1"/>
  <c r="BO100" i="84"/>
  <c r="BO101" i="84" s="1"/>
  <c r="BO123" i="84" s="1"/>
  <c r="BR91" i="12" s="1"/>
  <c r="BO74" i="2"/>
  <c r="BP100" i="81"/>
  <c r="BP101" i="81" s="1"/>
  <c r="BP123" i="81" s="1"/>
  <c r="BS88" i="12" s="1"/>
  <c r="BP50" i="2"/>
  <c r="BQ100" i="83"/>
  <c r="BQ101" i="83" s="1"/>
  <c r="BQ123" i="83" s="1"/>
  <c r="BT90" i="12" s="1"/>
  <c r="BQ66" i="2"/>
  <c r="BO42" i="2"/>
  <c r="BO100" i="13"/>
  <c r="BO101" i="13" s="1"/>
  <c r="BO123" i="13" s="1"/>
  <c r="BR87" i="12" s="1"/>
  <c r="F56" i="8"/>
  <c r="F36" i="9"/>
  <c r="F31" i="9"/>
  <c r="H50" i="4"/>
  <c r="F56" i="9"/>
  <c r="F54" i="9"/>
  <c r="F30" i="8"/>
  <c r="F36" i="8"/>
  <c r="F101" i="9"/>
  <c r="F103" i="9"/>
  <c r="F61" i="7"/>
  <c r="F55" i="7"/>
  <c r="F33" i="7"/>
  <c r="F39" i="7"/>
  <c r="F98" i="8"/>
  <c r="F105" i="8"/>
  <c r="F96" i="7"/>
  <c r="F147" i="9"/>
  <c r="F139" i="9"/>
  <c r="BN78" i="2"/>
  <c r="BO77" i="2"/>
  <c r="F143" i="8"/>
  <c r="F146" i="8"/>
  <c r="F151" i="7"/>
  <c r="F139" i="7"/>
  <c r="H5" i="11"/>
  <c r="H48" i="4"/>
  <c r="F54" i="8"/>
  <c r="F29" i="9"/>
  <c r="F32" i="9"/>
  <c r="E79" i="12"/>
  <c r="D79" i="12"/>
  <c r="E11" i="12"/>
  <c r="F62" i="9"/>
  <c r="F51" i="9"/>
  <c r="F33" i="8"/>
  <c r="F35" i="8"/>
  <c r="F104" i="9"/>
  <c r="F105" i="9"/>
  <c r="F52" i="7"/>
  <c r="F63" i="7"/>
  <c r="F40" i="7"/>
  <c r="F31" i="7"/>
  <c r="F101" i="8"/>
  <c r="F96" i="8"/>
  <c r="F103" i="7"/>
  <c r="F97" i="7"/>
  <c r="BO46" i="2"/>
  <c r="BP45" i="2"/>
  <c r="F141" i="9"/>
  <c r="F149" i="9"/>
  <c r="F50" i="4"/>
  <c r="F147" i="8"/>
  <c r="F141" i="8"/>
  <c r="F146" i="7"/>
  <c r="F63" i="8"/>
  <c r="F61" i="8"/>
  <c r="F55" i="8"/>
  <c r="F62" i="8"/>
  <c r="F28" i="9"/>
  <c r="F35" i="9"/>
  <c r="F20" i="9"/>
  <c r="F21" i="9" s="1"/>
  <c r="C31" i="5" s="1"/>
  <c r="F57" i="9"/>
  <c r="F59" i="9"/>
  <c r="F38" i="8"/>
  <c r="F39" i="8"/>
  <c r="F96" i="9"/>
  <c r="F97" i="9"/>
  <c r="F57" i="7"/>
  <c r="F56" i="7"/>
  <c r="F35" i="7"/>
  <c r="H51" i="4"/>
  <c r="H17" i="4"/>
  <c r="H26" i="4"/>
  <c r="BO330" i="8"/>
  <c r="E328" i="8"/>
  <c r="F104" i="8"/>
  <c r="F98" i="7"/>
  <c r="F99" i="7"/>
  <c r="F145" i="9"/>
  <c r="BO396" i="9"/>
  <c r="E394" i="9"/>
  <c r="F142" i="8"/>
  <c r="F139" i="8"/>
  <c r="BN54" i="2"/>
  <c r="BO53" i="2"/>
  <c r="F147" i="7"/>
  <c r="F138" i="7"/>
  <c r="E69" i="12"/>
  <c r="D69" i="12"/>
  <c r="E10" i="12"/>
  <c r="F30" i="9"/>
  <c r="BO23" i="9"/>
  <c r="BO31" i="5" s="1"/>
  <c r="F198" i="9"/>
  <c r="F50" i="9"/>
  <c r="F52" i="9"/>
  <c r="F41" i="8"/>
  <c r="F29" i="8"/>
  <c r="H46" i="4"/>
  <c r="H22" i="4"/>
  <c r="H13" i="4"/>
  <c r="F98" i="9"/>
  <c r="F107" i="9"/>
  <c r="F6" i="5"/>
  <c r="D34" i="5"/>
  <c r="F59" i="7"/>
  <c r="F28" i="7"/>
  <c r="F34" i="7"/>
  <c r="F106" i="8"/>
  <c r="F101" i="7"/>
  <c r="F94" i="7"/>
  <c r="F143" i="9"/>
  <c r="F138" i="9"/>
  <c r="E396" i="9"/>
  <c r="F145" i="8"/>
  <c r="F138" i="8"/>
  <c r="F150" i="7"/>
  <c r="F149" i="7"/>
  <c r="F50" i="8"/>
  <c r="BO264" i="8"/>
  <c r="E262" i="8"/>
  <c r="F59" i="8"/>
  <c r="F52" i="8"/>
  <c r="F37" i="9"/>
  <c r="F38" i="9"/>
  <c r="H47" i="4"/>
  <c r="I7" i="12"/>
  <c r="F53" i="9"/>
  <c r="F63" i="9"/>
  <c r="F32" i="8"/>
  <c r="F37" i="8"/>
  <c r="F106" i="9"/>
  <c r="F102" i="9"/>
  <c r="F51" i="7"/>
  <c r="F60" i="7"/>
  <c r="F36" i="7"/>
  <c r="F37" i="7"/>
  <c r="F94" i="8"/>
  <c r="E330" i="8"/>
  <c r="F97" i="8"/>
  <c r="E4" i="12"/>
  <c r="E19" i="12"/>
  <c r="D19" i="12"/>
  <c r="F106" i="7"/>
  <c r="BO330" i="7"/>
  <c r="E328" i="7"/>
  <c r="E330" i="7" s="1"/>
  <c r="F142" i="9"/>
  <c r="F140" i="9"/>
  <c r="H52" i="4"/>
  <c r="H27" i="4"/>
  <c r="H18" i="4"/>
  <c r="F5" i="11"/>
  <c r="B35" i="11" s="1"/>
  <c r="F48" i="4"/>
  <c r="F150" i="8"/>
  <c r="F149" i="8"/>
  <c r="BN62" i="2"/>
  <c r="BO61" i="2"/>
  <c r="F143" i="7"/>
  <c r="F142" i="7"/>
  <c r="BQ69" i="2"/>
  <c r="BP70" i="2"/>
  <c r="BP100" i="82"/>
  <c r="BP101" i="82" s="1"/>
  <c r="BP123" i="82" s="1"/>
  <c r="BS89" i="12" s="1"/>
  <c r="BP58" i="2"/>
  <c r="F52" i="4"/>
  <c r="F18" i="4"/>
  <c r="F27" i="4"/>
  <c r="F34" i="9"/>
  <c r="F53" i="8"/>
  <c r="F60" i="8"/>
  <c r="F33" i="9"/>
  <c r="BQ100" i="86"/>
  <c r="BQ101" i="86" s="1"/>
  <c r="BQ123" i="86" s="1"/>
  <c r="BT93" i="12" s="1"/>
  <c r="BQ90" i="2"/>
  <c r="BO264" i="9"/>
  <c r="E262" i="9"/>
  <c r="E264" i="9" s="1"/>
  <c r="F60" i="9"/>
  <c r="F34" i="8"/>
  <c r="F31" i="8"/>
  <c r="F95" i="9"/>
  <c r="F99" i="9"/>
  <c r="BO264" i="7"/>
  <c r="E242" i="7"/>
  <c r="E264" i="7" s="1"/>
  <c r="F50" i="7"/>
  <c r="BO231" i="7"/>
  <c r="E229" i="7"/>
  <c r="E231" i="7" s="1"/>
  <c r="F29" i="7"/>
  <c r="F46" i="4"/>
  <c r="F13" i="4"/>
  <c r="F22" i="4"/>
  <c r="F100" i="8"/>
  <c r="F107" i="8"/>
  <c r="F20" i="7"/>
  <c r="F21" i="7" s="1"/>
  <c r="C11" i="5" s="1"/>
  <c r="F4" i="5"/>
  <c r="F100" i="7"/>
  <c r="F104" i="7"/>
  <c r="F148" i="9"/>
  <c r="BO396" i="8"/>
  <c r="E394" i="8"/>
  <c r="E396" i="8" s="1"/>
  <c r="F141" i="7"/>
  <c r="BO396" i="7"/>
  <c r="E394" i="7"/>
  <c r="E396" i="7" s="1"/>
  <c r="F20" i="8"/>
  <c r="F21" i="8" s="1"/>
  <c r="C21" i="5" s="1"/>
  <c r="E198" i="8"/>
  <c r="H6" i="11"/>
  <c r="H49" i="4"/>
  <c r="F39" i="9"/>
  <c r="F58" i="9"/>
  <c r="F55" i="9"/>
  <c r="F28" i="8"/>
  <c r="D40" i="12"/>
  <c r="E38" i="12"/>
  <c r="D38" i="12"/>
  <c r="E40" i="12"/>
  <c r="F100" i="9"/>
  <c r="F94" i="9"/>
  <c r="F62" i="7"/>
  <c r="F58" i="7"/>
  <c r="F32" i="7"/>
  <c r="F30" i="7"/>
  <c r="F102" i="8"/>
  <c r="F95" i="8"/>
  <c r="BO23" i="7"/>
  <c r="BO11" i="5" s="1"/>
  <c r="F198" i="7"/>
  <c r="BO93" i="2"/>
  <c r="BN94" i="2"/>
  <c r="F102" i="7"/>
  <c r="F95" i="7"/>
  <c r="F150" i="9"/>
  <c r="F146" i="9"/>
  <c r="F151" i="8"/>
  <c r="F148" i="8"/>
  <c r="F140" i="7"/>
  <c r="F145" i="7"/>
  <c r="BO23" i="8"/>
  <c r="BO21" i="5" s="1"/>
  <c r="F198" i="8"/>
  <c r="F51" i="8"/>
  <c r="BO231" i="9"/>
  <c r="E229" i="9"/>
  <c r="E231" i="9" s="1"/>
  <c r="F57" i="8"/>
  <c r="F58" i="8"/>
  <c r="F41" i="9"/>
  <c r="F40" i="9"/>
  <c r="F6" i="11"/>
  <c r="B36" i="11" s="1"/>
  <c r="F49" i="4"/>
  <c r="F47" i="4"/>
  <c r="G7" i="12"/>
  <c r="F61" i="9"/>
  <c r="BO231" i="8"/>
  <c r="E229" i="8"/>
  <c r="F40" i="8"/>
  <c r="BO330" i="9"/>
  <c r="E328" i="9"/>
  <c r="F53" i="7"/>
  <c r="F64" i="7"/>
  <c r="F41" i="7"/>
  <c r="F38" i="7"/>
  <c r="F26" i="4"/>
  <c r="F17" i="4"/>
  <c r="F51" i="4"/>
  <c r="F99" i="8"/>
  <c r="F103" i="8"/>
  <c r="BR86" i="2"/>
  <c r="BS85" i="2"/>
  <c r="F107" i="7"/>
  <c r="F105" i="7"/>
  <c r="F151" i="9"/>
  <c r="F144" i="9"/>
  <c r="D24" i="5"/>
  <c r="F5" i="5"/>
  <c r="F140" i="8"/>
  <c r="F144" i="8"/>
  <c r="F148" i="7"/>
  <c r="F144" i="7"/>
  <c r="BR100" i="83" l="1"/>
  <c r="BR101" i="83" s="1"/>
  <c r="BR123" i="83" s="1"/>
  <c r="BU90" i="12" s="1"/>
  <c r="BR66" i="2"/>
  <c r="BQ100" i="81"/>
  <c r="BQ101" i="81" s="1"/>
  <c r="BQ123" i="81" s="1"/>
  <c r="BT88" i="12" s="1"/>
  <c r="BQ50" i="2"/>
  <c r="BP100" i="84"/>
  <c r="BP101" i="84" s="1"/>
  <c r="BP123" i="84" s="1"/>
  <c r="BS91" i="12" s="1"/>
  <c r="BP74" i="2"/>
  <c r="BR100" i="85"/>
  <c r="BR101" i="85" s="1"/>
  <c r="BR123" i="85" s="1"/>
  <c r="BU92" i="12" s="1"/>
  <c r="BR82" i="2"/>
  <c r="BP42" i="2"/>
  <c r="BP100" i="13"/>
  <c r="BP101" i="13" s="1"/>
  <c r="BP123" i="13" s="1"/>
  <c r="BS87" i="12" s="1"/>
  <c r="C4" i="5"/>
  <c r="E29" i="4" s="1"/>
  <c r="D11" i="5"/>
  <c r="C5" i="5"/>
  <c r="E30" i="4" s="1"/>
  <c r="D21" i="5"/>
  <c r="BP93" i="2"/>
  <c r="BO94" i="2"/>
  <c r="BO45" i="7"/>
  <c r="BO12" i="5" s="1"/>
  <c r="F231" i="7"/>
  <c r="F53" i="4"/>
  <c r="E70" i="4"/>
  <c r="C6" i="5"/>
  <c r="D31" i="5"/>
  <c r="F152" i="8"/>
  <c r="H15" i="11"/>
  <c r="G15" i="11"/>
  <c r="C15" i="11"/>
  <c r="A45" i="11" s="1"/>
  <c r="F15" i="11"/>
  <c r="B45" i="11" s="1"/>
  <c r="E15" i="11"/>
  <c r="F108" i="7"/>
  <c r="F109" i="7" s="1"/>
  <c r="C15" i="5" s="1"/>
  <c r="E69" i="4"/>
  <c r="F42" i="8"/>
  <c r="H16" i="11"/>
  <c r="G16" i="11"/>
  <c r="F16" i="11"/>
  <c r="B46" i="11" s="1"/>
  <c r="BO155" i="8"/>
  <c r="BO27" i="5" s="1"/>
  <c r="F396" i="8"/>
  <c r="E68" i="4"/>
  <c r="F7" i="5"/>
  <c r="E4" i="11" s="1"/>
  <c r="F64" i="9"/>
  <c r="BQ100" i="82"/>
  <c r="BQ101" i="82" s="1"/>
  <c r="BQ123" i="82" s="1"/>
  <c r="BT89" i="12" s="1"/>
  <c r="BQ58" i="2"/>
  <c r="BO62" i="2"/>
  <c r="BP61" i="2"/>
  <c r="BO111" i="7"/>
  <c r="BO15" i="5" s="1"/>
  <c r="F330" i="7"/>
  <c r="BP46" i="2"/>
  <c r="BQ45" i="2"/>
  <c r="BO67" i="9"/>
  <c r="BO33" i="5" s="1"/>
  <c r="F264" i="9"/>
  <c r="F64" i="8"/>
  <c r="D27" i="4"/>
  <c r="D18" i="4"/>
  <c r="D52" i="4"/>
  <c r="F42" i="9"/>
  <c r="F43" i="9" s="1"/>
  <c r="C32" i="5" s="1"/>
  <c r="F54" i="7"/>
  <c r="F65" i="7" s="1"/>
  <c r="C13" i="5" s="1"/>
  <c r="BR100" i="86"/>
  <c r="BR101" i="86" s="1"/>
  <c r="BR123" i="86" s="1"/>
  <c r="BU93" i="12" s="1"/>
  <c r="BR90" i="2"/>
  <c r="H53" i="4"/>
  <c r="BO67" i="8"/>
  <c r="BO23" i="5" s="1"/>
  <c r="F264" i="8"/>
  <c r="F152" i="9"/>
  <c r="F153" i="9" s="1"/>
  <c r="C37" i="5" s="1"/>
  <c r="BO45" i="8"/>
  <c r="BO22" i="5" s="1"/>
  <c r="F231" i="8"/>
  <c r="BS86" i="2"/>
  <c r="BT85" i="2"/>
  <c r="BT86" i="2" s="1"/>
  <c r="BO45" i="9"/>
  <c r="BO32" i="5" s="1"/>
  <c r="F231" i="9"/>
  <c r="F152" i="7"/>
  <c r="F153" i="7" s="1"/>
  <c r="C17" i="5" s="1"/>
  <c r="BO67" i="7"/>
  <c r="BO13" i="5" s="1"/>
  <c r="F264" i="7"/>
  <c r="BQ70" i="2"/>
  <c r="BR69" i="2"/>
  <c r="F65" i="8"/>
  <c r="C23" i="5" s="1"/>
  <c r="D26" i="4"/>
  <c r="D17" i="4"/>
  <c r="D51" i="4"/>
  <c r="BO155" i="9"/>
  <c r="BO37" i="5" s="1"/>
  <c r="F396" i="9"/>
  <c r="F108" i="9"/>
  <c r="F43" i="8"/>
  <c r="C22" i="5" s="1"/>
  <c r="BO155" i="7"/>
  <c r="BO17" i="5" s="1"/>
  <c r="F396" i="7"/>
  <c r="E264" i="8"/>
  <c r="F65" i="9"/>
  <c r="C33" i="5" s="1"/>
  <c r="BO54" i="2"/>
  <c r="BP53" i="2"/>
  <c r="F108" i="8"/>
  <c r="F109" i="8" s="1"/>
  <c r="C25" i="5" s="1"/>
  <c r="F109" i="9"/>
  <c r="C35" i="5" s="1"/>
  <c r="BO78" i="2"/>
  <c r="BP77" i="2"/>
  <c r="BO111" i="9"/>
  <c r="BO35" i="5" s="1"/>
  <c r="F330" i="9"/>
  <c r="E330" i="9"/>
  <c r="E231" i="8"/>
  <c r="F42" i="7"/>
  <c r="F43" i="7" s="1"/>
  <c r="C12" i="5" s="1"/>
  <c r="D46" i="4"/>
  <c r="D13" i="4"/>
  <c r="D22" i="4"/>
  <c r="F153" i="8"/>
  <c r="C27" i="5" s="1"/>
  <c r="BO111" i="8"/>
  <c r="BO25" i="5" s="1"/>
  <c r="F330" i="8"/>
  <c r="E21" i="5" l="1"/>
  <c r="BS100" i="85"/>
  <c r="BS101" i="85" s="1"/>
  <c r="BS123" i="85" s="1"/>
  <c r="BV92" i="12" s="1"/>
  <c r="BS82" i="2"/>
  <c r="BQ100" i="84"/>
  <c r="BQ101" i="84" s="1"/>
  <c r="BQ123" i="84" s="1"/>
  <c r="BT91" i="12" s="1"/>
  <c r="BQ74" i="2"/>
  <c r="BR100" i="81"/>
  <c r="BR101" i="81" s="1"/>
  <c r="BR123" i="81" s="1"/>
  <c r="BU88" i="12" s="1"/>
  <c r="BR50" i="2"/>
  <c r="BS66" i="2"/>
  <c r="BS100" i="83"/>
  <c r="BS101" i="83" s="1"/>
  <c r="BS123" i="83" s="1"/>
  <c r="BV90" i="12" s="1"/>
  <c r="BQ42" i="2"/>
  <c r="BQ100" i="13"/>
  <c r="BQ101" i="13" s="1"/>
  <c r="BQ123" i="13" s="1"/>
  <c r="BT87" i="12" s="1"/>
  <c r="D14" i="5"/>
  <c r="E71" i="4"/>
  <c r="E35" i="5"/>
  <c r="D6" i="5"/>
  <c r="E32" i="5"/>
  <c r="D32" i="5"/>
  <c r="E34" i="5"/>
  <c r="E31" i="5"/>
  <c r="E36" i="5"/>
  <c r="D13" i="5"/>
  <c r="E4" i="5"/>
  <c r="E13" i="5"/>
  <c r="E25" i="5"/>
  <c r="G5" i="5"/>
  <c r="D25" i="5"/>
  <c r="I6" i="5"/>
  <c r="D37" i="5"/>
  <c r="E37" i="5"/>
  <c r="E12" i="5"/>
  <c r="D12" i="5"/>
  <c r="D4" i="5"/>
  <c r="E11" i="5"/>
  <c r="E16" i="5"/>
  <c r="E14" i="5"/>
  <c r="E17" i="5"/>
  <c r="D17" i="5"/>
  <c r="I4" i="5"/>
  <c r="E27" i="5"/>
  <c r="I5" i="5"/>
  <c r="D27" i="5"/>
  <c r="BQ53" i="2"/>
  <c r="BP54" i="2"/>
  <c r="E5" i="5"/>
  <c r="E23" i="5"/>
  <c r="D23" i="5"/>
  <c r="BS100" i="86"/>
  <c r="BS101" i="86" s="1"/>
  <c r="BS123" i="86" s="1"/>
  <c r="BV93" i="12" s="1"/>
  <c r="BS90" i="2"/>
  <c r="BR100" i="82"/>
  <c r="BR101" i="82" s="1"/>
  <c r="BR123" i="82" s="1"/>
  <c r="BU89" i="12" s="1"/>
  <c r="BR58" i="2"/>
  <c r="BR70" i="2"/>
  <c r="BS69" i="2"/>
  <c r="F67" i="4"/>
  <c r="F42" i="4" s="1"/>
  <c r="F40" i="4"/>
  <c r="D33" i="5"/>
  <c r="E33" i="5"/>
  <c r="E6" i="5"/>
  <c r="E15" i="5"/>
  <c r="D15" i="5"/>
  <c r="G4" i="5"/>
  <c r="B69" i="4"/>
  <c r="B30" i="4"/>
  <c r="G30" i="4"/>
  <c r="BQ77" i="2"/>
  <c r="BP78" i="2"/>
  <c r="D35" i="5"/>
  <c r="G6" i="5"/>
  <c r="B70" i="4"/>
  <c r="B31" i="4"/>
  <c r="G31" i="4"/>
  <c r="BQ93" i="2"/>
  <c r="BP94" i="2"/>
  <c r="D5" i="5"/>
  <c r="E22" i="5"/>
  <c r="D22" i="5"/>
  <c r="BQ46" i="2"/>
  <c r="BR45" i="2"/>
  <c r="BQ61" i="2"/>
  <c r="BP62" i="2"/>
  <c r="E24" i="5"/>
  <c r="H67" i="4"/>
  <c r="H42" i="4" s="1"/>
  <c r="H40" i="4"/>
  <c r="E31" i="4"/>
  <c r="E26" i="5"/>
  <c r="C7" i="5"/>
  <c r="B4" i="11" s="1"/>
  <c r="B29" i="4"/>
  <c r="B68" i="4"/>
  <c r="G29" i="4"/>
  <c r="BT100" i="83" l="1"/>
  <c r="BT101" i="83" s="1"/>
  <c r="BT123" i="83" s="1"/>
  <c r="BW90" i="12" s="1"/>
  <c r="BT66" i="2"/>
  <c r="BS100" i="81"/>
  <c r="BS101" i="81" s="1"/>
  <c r="BS123" i="81" s="1"/>
  <c r="BV88" i="12" s="1"/>
  <c r="BS50" i="2"/>
  <c r="BR100" i="84"/>
  <c r="BR101" i="84" s="1"/>
  <c r="BR123" i="84" s="1"/>
  <c r="BU91" i="12" s="1"/>
  <c r="BR74" i="2"/>
  <c r="BT100" i="85"/>
  <c r="BT101" i="85" s="1"/>
  <c r="BT123" i="85" s="1"/>
  <c r="BW92" i="12" s="1"/>
  <c r="BT82" i="2"/>
  <c r="BR42" i="2"/>
  <c r="BR100" i="13"/>
  <c r="BR101" i="13" s="1"/>
  <c r="BR123" i="13" s="1"/>
  <c r="BU87" i="12" s="1"/>
  <c r="D31" i="4"/>
  <c r="D70" i="4"/>
  <c r="BS100" i="82"/>
  <c r="BS101" i="82" s="1"/>
  <c r="BS123" i="82" s="1"/>
  <c r="BV89" i="12" s="1"/>
  <c r="BS58" i="2"/>
  <c r="D69" i="4"/>
  <c r="D30" i="4"/>
  <c r="F70" i="4"/>
  <c r="F31" i="4"/>
  <c r="H31" i="4"/>
  <c r="H70" i="4"/>
  <c r="BQ54" i="2"/>
  <c r="BR53" i="2"/>
  <c r="BR61" i="2"/>
  <c r="BQ62" i="2"/>
  <c r="F30" i="4"/>
  <c r="F69" i="4"/>
  <c r="BS45" i="2"/>
  <c r="BR46" i="2"/>
  <c r="G7" i="5"/>
  <c r="F4" i="11" s="1"/>
  <c r="B34" i="11" s="1"/>
  <c r="F29" i="4"/>
  <c r="F68" i="4"/>
  <c r="BT100" i="86"/>
  <c r="BT101" i="86" s="1"/>
  <c r="BT123" i="86" s="1"/>
  <c r="BW93" i="12" s="1"/>
  <c r="BT90" i="2"/>
  <c r="H30" i="4"/>
  <c r="H69" i="4"/>
  <c r="C68" i="4"/>
  <c r="C29" i="4"/>
  <c r="D7" i="5"/>
  <c r="C4" i="11" s="1"/>
  <c r="A34" i="11" s="1"/>
  <c r="BR93" i="2"/>
  <c r="BQ94" i="2"/>
  <c r="BS70" i="2"/>
  <c r="BT69" i="2"/>
  <c r="BT70" i="2" s="1"/>
  <c r="C70" i="4"/>
  <c r="C31" i="4"/>
  <c r="C69" i="4"/>
  <c r="C30" i="4"/>
  <c r="I7" i="5"/>
  <c r="H4" i="11" s="1"/>
  <c r="H68" i="4"/>
  <c r="H29" i="4"/>
  <c r="D29" i="4"/>
  <c r="E7" i="5"/>
  <c r="D4" i="11" s="1"/>
  <c r="D68" i="4"/>
  <c r="B71" i="4"/>
  <c r="BR77" i="2"/>
  <c r="BQ78" i="2"/>
  <c r="BU100" i="85" l="1"/>
  <c r="BU82" i="2"/>
  <c r="BS74" i="2"/>
  <c r="BS100" i="84"/>
  <c r="BS101" i="84" s="1"/>
  <c r="BS123" i="84" s="1"/>
  <c r="BV91" i="12" s="1"/>
  <c r="F71" i="4"/>
  <c r="BT100" i="81"/>
  <c r="BT101" i="81" s="1"/>
  <c r="BT123" i="81" s="1"/>
  <c r="BW88" i="12" s="1"/>
  <c r="BT50" i="2"/>
  <c r="D71" i="4"/>
  <c r="BU100" i="83"/>
  <c r="BU66" i="2"/>
  <c r="BS42" i="2"/>
  <c r="BS100" i="13"/>
  <c r="BS101" i="13" s="1"/>
  <c r="BS123" i="13" s="1"/>
  <c r="BV87" i="12" s="1"/>
  <c r="C71" i="4"/>
  <c r="BR54" i="2"/>
  <c r="BS53" i="2"/>
  <c r="BT100" i="82"/>
  <c r="BT101" i="82" s="1"/>
  <c r="BT123" i="82" s="1"/>
  <c r="BW89" i="12" s="1"/>
  <c r="BT58" i="2"/>
  <c r="BS77" i="2"/>
  <c r="BR78" i="2"/>
  <c r="BU100" i="86"/>
  <c r="BU90" i="2"/>
  <c r="BT45" i="2"/>
  <c r="BT46" i="2" s="1"/>
  <c r="BS46" i="2"/>
  <c r="H71" i="4"/>
  <c r="BS93" i="2"/>
  <c r="BR94" i="2"/>
  <c r="C14" i="11"/>
  <c r="A44" i="11" s="1"/>
  <c r="B14" i="11"/>
  <c r="H14" i="11"/>
  <c r="G14" i="11"/>
  <c r="F14" i="11"/>
  <c r="B44" i="11" s="1"/>
  <c r="E14" i="11"/>
  <c r="D14" i="11"/>
  <c r="BS61" i="2"/>
  <c r="BR62" i="2"/>
  <c r="BU100" i="81" l="1"/>
  <c r="BU50" i="2"/>
  <c r="BT100" i="84"/>
  <c r="BT101" i="84" s="1"/>
  <c r="BT123" i="84" s="1"/>
  <c r="BW91" i="12" s="1"/>
  <c r="BT74" i="2"/>
  <c r="B104" i="85"/>
  <c r="D353" i="8"/>
  <c r="D126" i="8" s="1"/>
  <c r="D359" i="8"/>
  <c r="D129" i="8" s="1"/>
  <c r="D341" i="9"/>
  <c r="D120" i="9" s="1"/>
  <c r="D359" i="7"/>
  <c r="D129" i="7" s="1"/>
  <c r="D333" i="9"/>
  <c r="D349" i="7"/>
  <c r="D124" i="7" s="1"/>
  <c r="D339" i="9"/>
  <c r="D119" i="9" s="1"/>
  <c r="D335" i="7"/>
  <c r="D117" i="7" s="1"/>
  <c r="D339" i="7"/>
  <c r="D119" i="7" s="1"/>
  <c r="D345" i="9"/>
  <c r="D122" i="9" s="1"/>
  <c r="D333" i="7"/>
  <c r="D333" i="8"/>
  <c r="D357" i="9"/>
  <c r="D128" i="9" s="1"/>
  <c r="D353" i="9"/>
  <c r="D126" i="9" s="1"/>
  <c r="D355" i="9"/>
  <c r="D127" i="9" s="1"/>
  <c r="D343" i="7"/>
  <c r="D121" i="7" s="1"/>
  <c r="D345" i="8"/>
  <c r="D122" i="8" s="1"/>
  <c r="D359" i="9"/>
  <c r="D129" i="9" s="1"/>
  <c r="D337" i="7"/>
  <c r="D118" i="7" s="1"/>
  <c r="D345" i="7"/>
  <c r="D122" i="7" s="1"/>
  <c r="D341" i="8"/>
  <c r="D120" i="8" s="1"/>
  <c r="D357" i="8"/>
  <c r="D128" i="8" s="1"/>
  <c r="D341" i="7"/>
  <c r="D120" i="7" s="1"/>
  <c r="D335" i="9"/>
  <c r="D117" i="9" s="1"/>
  <c r="D361" i="9"/>
  <c r="D130" i="9" s="1"/>
  <c r="D349" i="9"/>
  <c r="D124" i="9" s="1"/>
  <c r="D351" i="8"/>
  <c r="D125" i="8" s="1"/>
  <c r="D353" i="7"/>
  <c r="D126" i="7" s="1"/>
  <c r="D339" i="8"/>
  <c r="D119" i="8" s="1"/>
  <c r="D337" i="9"/>
  <c r="D118" i="9" s="1"/>
  <c r="D351" i="7"/>
  <c r="D125" i="7" s="1"/>
  <c r="D355" i="7"/>
  <c r="D127" i="7" s="1"/>
  <c r="D337" i="8"/>
  <c r="D118" i="8" s="1"/>
  <c r="D347" i="9"/>
  <c r="D123" i="9" s="1"/>
  <c r="D335" i="8"/>
  <c r="D117" i="8" s="1"/>
  <c r="D349" i="8"/>
  <c r="D124" i="8" s="1"/>
  <c r="D347" i="8"/>
  <c r="D123" i="8" s="1"/>
  <c r="D355" i="8"/>
  <c r="D127" i="8" s="1"/>
  <c r="D343" i="8"/>
  <c r="D121" i="8" s="1"/>
  <c r="D343" i="9"/>
  <c r="D121" i="9" s="1"/>
  <c r="D347" i="7"/>
  <c r="D123" i="7" s="1"/>
  <c r="D357" i="7"/>
  <c r="D128" i="7" s="1"/>
  <c r="D361" i="7"/>
  <c r="D130" i="7" s="1"/>
  <c r="D351" i="9"/>
  <c r="D125" i="9" s="1"/>
  <c r="D361" i="8"/>
  <c r="D130" i="8" s="1"/>
  <c r="B104" i="83"/>
  <c r="B109" i="83" s="1"/>
  <c r="B37" i="83" s="1"/>
  <c r="D279" i="9"/>
  <c r="D78" i="9" s="1"/>
  <c r="D271" i="8"/>
  <c r="D74" i="8" s="1"/>
  <c r="D279" i="7"/>
  <c r="D78" i="7" s="1"/>
  <c r="D293" i="7"/>
  <c r="D85" i="7" s="1"/>
  <c r="D275" i="9"/>
  <c r="D76" i="9" s="1"/>
  <c r="D269" i="8"/>
  <c r="D73" i="8" s="1"/>
  <c r="D273" i="9"/>
  <c r="D75" i="9" s="1"/>
  <c r="D277" i="8"/>
  <c r="D77" i="8" s="1"/>
  <c r="D293" i="9"/>
  <c r="D85" i="9" s="1"/>
  <c r="D291" i="8"/>
  <c r="D84" i="8" s="1"/>
  <c r="D267" i="8"/>
  <c r="D275" i="8"/>
  <c r="D76" i="8" s="1"/>
  <c r="D275" i="7"/>
  <c r="D76" i="7" s="1"/>
  <c r="D281" i="9"/>
  <c r="D79" i="9" s="1"/>
  <c r="D283" i="9"/>
  <c r="D80" i="9" s="1"/>
  <c r="D291" i="9"/>
  <c r="D84" i="9" s="1"/>
  <c r="D269" i="9"/>
  <c r="D73" i="9" s="1"/>
  <c r="D277" i="7"/>
  <c r="D77" i="7" s="1"/>
  <c r="D267" i="7"/>
  <c r="D289" i="7"/>
  <c r="D83" i="7" s="1"/>
  <c r="D289" i="9"/>
  <c r="D83" i="9" s="1"/>
  <c r="D293" i="8"/>
  <c r="D85" i="8" s="1"/>
  <c r="D269" i="7"/>
  <c r="D73" i="7" s="1"/>
  <c r="D285" i="7"/>
  <c r="D81" i="7" s="1"/>
  <c r="D277" i="9"/>
  <c r="D77" i="9" s="1"/>
  <c r="D287" i="7"/>
  <c r="D82" i="7" s="1"/>
  <c r="D285" i="9"/>
  <c r="D81" i="9" s="1"/>
  <c r="D279" i="8"/>
  <c r="D78" i="8" s="1"/>
  <c r="D271" i="9"/>
  <c r="D74" i="9" s="1"/>
  <c r="D273" i="8"/>
  <c r="D75" i="8" s="1"/>
  <c r="D283" i="7"/>
  <c r="D80" i="7" s="1"/>
  <c r="D267" i="9"/>
  <c r="D289" i="8"/>
  <c r="D83" i="8" s="1"/>
  <c r="D291" i="7"/>
  <c r="D84" i="7" s="1"/>
  <c r="D287" i="9"/>
  <c r="D82" i="9" s="1"/>
  <c r="D285" i="8"/>
  <c r="D81" i="8" s="1"/>
  <c r="D271" i="7"/>
  <c r="D74" i="7" s="1"/>
  <c r="D281" i="8"/>
  <c r="D79" i="8" s="1"/>
  <c r="D281" i="7"/>
  <c r="D79" i="7" s="1"/>
  <c r="D283" i="8"/>
  <c r="D80" i="8" s="1"/>
  <c r="D287" i="8"/>
  <c r="D82" i="8" s="1"/>
  <c r="D273" i="7"/>
  <c r="D75" i="7" s="1"/>
  <c r="D295" i="8"/>
  <c r="D86" i="8" s="1"/>
  <c r="D295" i="7"/>
  <c r="D86" i="7" s="1"/>
  <c r="D295" i="9"/>
  <c r="D86" i="9" s="1"/>
  <c r="BU101" i="83"/>
  <c r="C100" i="83"/>
  <c r="BU101" i="85"/>
  <c r="C100" i="85"/>
  <c r="BT42" i="2"/>
  <c r="BT100" i="13"/>
  <c r="BT101" i="13" s="1"/>
  <c r="BT123" i="13" s="1"/>
  <c r="BW87" i="12" s="1"/>
  <c r="BT53" i="2"/>
  <c r="BT54" i="2" s="1"/>
  <c r="BS54" i="2"/>
  <c r="BU101" i="86"/>
  <c r="C100" i="86"/>
  <c r="B104" i="86"/>
  <c r="D368" i="7"/>
  <c r="D139" i="7" s="1"/>
  <c r="D388" i="9"/>
  <c r="D149" i="9" s="1"/>
  <c r="D372" i="8"/>
  <c r="D141" i="8" s="1"/>
  <c r="D380" i="9"/>
  <c r="D145" i="9" s="1"/>
  <c r="D376" i="9"/>
  <c r="D143" i="9" s="1"/>
  <c r="D374" i="9"/>
  <c r="D142" i="9" s="1"/>
  <c r="D390" i="8"/>
  <c r="D150" i="8" s="1"/>
  <c r="D374" i="7"/>
  <c r="D142" i="7" s="1"/>
  <c r="D366" i="8"/>
  <c r="D370" i="9"/>
  <c r="D140" i="9" s="1"/>
  <c r="D392" i="8"/>
  <c r="D151" i="8" s="1"/>
  <c r="D376" i="8"/>
  <c r="D143" i="8" s="1"/>
  <c r="D382" i="7"/>
  <c r="D146" i="7" s="1"/>
  <c r="D384" i="7"/>
  <c r="D147" i="7" s="1"/>
  <c r="D366" i="9"/>
  <c r="D390" i="7"/>
  <c r="D150" i="7" s="1"/>
  <c r="D386" i="7"/>
  <c r="D148" i="7" s="1"/>
  <c r="D388" i="8"/>
  <c r="D149" i="8" s="1"/>
  <c r="D386" i="9"/>
  <c r="D148" i="9" s="1"/>
  <c r="D386" i="8"/>
  <c r="D148" i="8" s="1"/>
  <c r="D384" i="9"/>
  <c r="D147" i="9" s="1"/>
  <c r="D382" i="8"/>
  <c r="D146" i="8" s="1"/>
  <c r="D374" i="8"/>
  <c r="D142" i="8" s="1"/>
  <c r="D388" i="7"/>
  <c r="D149" i="7" s="1"/>
  <c r="D378" i="7"/>
  <c r="D144" i="7" s="1"/>
  <c r="D366" i="7"/>
  <c r="D380" i="8"/>
  <c r="D145" i="8" s="1"/>
  <c r="D390" i="9"/>
  <c r="D150" i="9" s="1"/>
  <c r="D370" i="7"/>
  <c r="D140" i="7" s="1"/>
  <c r="D368" i="9"/>
  <c r="D139" i="9" s="1"/>
  <c r="D372" i="9"/>
  <c r="D141" i="9" s="1"/>
  <c r="D368" i="8"/>
  <c r="D139" i="8" s="1"/>
  <c r="D376" i="7"/>
  <c r="D143" i="7" s="1"/>
  <c r="D370" i="8"/>
  <c r="D140" i="8" s="1"/>
  <c r="D378" i="8"/>
  <c r="D144" i="8" s="1"/>
  <c r="D392" i="7"/>
  <c r="D151" i="7" s="1"/>
  <c r="D384" i="8"/>
  <c r="D147" i="8" s="1"/>
  <c r="D372" i="7"/>
  <c r="D141" i="7" s="1"/>
  <c r="D382" i="9"/>
  <c r="D146" i="9" s="1"/>
  <c r="D380" i="7"/>
  <c r="D145" i="7" s="1"/>
  <c r="D392" i="9"/>
  <c r="D151" i="9" s="1"/>
  <c r="D378" i="9"/>
  <c r="D144" i="9" s="1"/>
  <c r="D394" i="7"/>
  <c r="D152" i="7" s="1"/>
  <c r="D394" i="9"/>
  <c r="D152" i="9" s="1"/>
  <c r="D394" i="8"/>
  <c r="D152" i="8" s="1"/>
  <c r="BS62" i="2"/>
  <c r="BT61" i="2"/>
  <c r="BT62" i="2" s="1"/>
  <c r="BS94" i="2"/>
  <c r="BT93" i="2"/>
  <c r="BT94" i="2" s="1"/>
  <c r="BT77" i="2"/>
  <c r="BT78" i="2" s="1"/>
  <c r="BS78" i="2"/>
  <c r="BU100" i="82"/>
  <c r="BU58" i="2"/>
  <c r="B108" i="83" l="1"/>
  <c r="B36" i="83" s="1"/>
  <c r="B112" i="83"/>
  <c r="B40" i="83" s="1"/>
  <c r="BU123" i="83"/>
  <c r="D72" i="7"/>
  <c r="D87" i="7" s="1"/>
  <c r="D297" i="7"/>
  <c r="D72" i="8"/>
  <c r="D87" i="8" s="1"/>
  <c r="D297" i="8"/>
  <c r="BU100" i="84"/>
  <c r="BU74" i="2"/>
  <c r="D363" i="7"/>
  <c r="D116" i="7"/>
  <c r="D131" i="7" s="1"/>
  <c r="BU123" i="85"/>
  <c r="C101" i="85"/>
  <c r="B101" i="85" s="1"/>
  <c r="D297" i="9"/>
  <c r="D72" i="9"/>
  <c r="D87" i="9" s="1"/>
  <c r="D116" i="9"/>
  <c r="D131" i="9" s="1"/>
  <c r="D363" i="9"/>
  <c r="B104" i="81"/>
  <c r="B109" i="81" s="1"/>
  <c r="B37" i="81" s="1"/>
  <c r="D213" i="7"/>
  <c r="D34" i="7" s="1"/>
  <c r="D219" i="9"/>
  <c r="D37" i="9" s="1"/>
  <c r="D209" i="8"/>
  <c r="D32" i="8" s="1"/>
  <c r="D217" i="7"/>
  <c r="D36" i="7" s="1"/>
  <c r="D227" i="9"/>
  <c r="D41" i="9" s="1"/>
  <c r="D217" i="9"/>
  <c r="D36" i="9" s="1"/>
  <c r="D207" i="7"/>
  <c r="D31" i="7" s="1"/>
  <c r="D205" i="8"/>
  <c r="D30" i="8" s="1"/>
  <c r="D211" i="7"/>
  <c r="D33" i="7" s="1"/>
  <c r="D221" i="9"/>
  <c r="D38" i="9" s="1"/>
  <c r="D219" i="7"/>
  <c r="D37" i="7" s="1"/>
  <c r="D203" i="7"/>
  <c r="D29" i="7" s="1"/>
  <c r="D225" i="9"/>
  <c r="D40" i="9" s="1"/>
  <c r="D221" i="7"/>
  <c r="D38" i="7" s="1"/>
  <c r="D207" i="9"/>
  <c r="D31" i="9" s="1"/>
  <c r="D205" i="9"/>
  <c r="D30" i="9" s="1"/>
  <c r="D219" i="8"/>
  <c r="D37" i="8" s="1"/>
  <c r="D227" i="7"/>
  <c r="D41" i="7" s="1"/>
  <c r="D213" i="9"/>
  <c r="D34" i="9" s="1"/>
  <c r="D223" i="9"/>
  <c r="D39" i="9" s="1"/>
  <c r="D223" i="7"/>
  <c r="D39" i="7" s="1"/>
  <c r="D203" i="9"/>
  <c r="D29" i="9" s="1"/>
  <c r="D221" i="8"/>
  <c r="D38" i="8" s="1"/>
  <c r="D215" i="7"/>
  <c r="D35" i="7" s="1"/>
  <c r="D203" i="8"/>
  <c r="D29" i="8" s="1"/>
  <c r="D213" i="8"/>
  <c r="D34" i="8" s="1"/>
  <c r="D209" i="7"/>
  <c r="D32" i="7" s="1"/>
  <c r="D217" i="8"/>
  <c r="D36" i="8" s="1"/>
  <c r="D201" i="9"/>
  <c r="D201" i="7"/>
  <c r="D211" i="9"/>
  <c r="D33" i="9" s="1"/>
  <c r="D209" i="9"/>
  <c r="D32" i="9" s="1"/>
  <c r="D211" i="8"/>
  <c r="D33" i="8" s="1"/>
  <c r="D225" i="7"/>
  <c r="D40" i="7" s="1"/>
  <c r="D223" i="8"/>
  <c r="D39" i="8" s="1"/>
  <c r="D201" i="8"/>
  <c r="D205" i="7"/>
  <c r="D30" i="7" s="1"/>
  <c r="D225" i="8"/>
  <c r="D40" i="8" s="1"/>
  <c r="D215" i="8"/>
  <c r="D35" i="8" s="1"/>
  <c r="D215" i="9"/>
  <c r="D35" i="9" s="1"/>
  <c r="D207" i="8"/>
  <c r="D31" i="8" s="1"/>
  <c r="D227" i="8"/>
  <c r="D41" i="8" s="1"/>
  <c r="D229" i="8"/>
  <c r="D42" i="8" s="1"/>
  <c r="D229" i="7"/>
  <c r="D42" i="7" s="1"/>
  <c r="D229" i="9"/>
  <c r="D42" i="9" s="1"/>
  <c r="D363" i="8"/>
  <c r="D116" i="8"/>
  <c r="D131" i="8" s="1"/>
  <c r="BU101" i="81"/>
  <c r="C100" i="81"/>
  <c r="BU100" i="13"/>
  <c r="BU42" i="2"/>
  <c r="B104" i="82"/>
  <c r="D246" i="8"/>
  <c r="D56" i="8" s="1"/>
  <c r="D244" i="7"/>
  <c r="D55" i="7" s="1"/>
  <c r="D244" i="8"/>
  <c r="D55" i="8" s="1"/>
  <c r="D248" i="7"/>
  <c r="D57" i="7" s="1"/>
  <c r="D234" i="9"/>
  <c r="D234" i="8"/>
  <c r="D236" i="8"/>
  <c r="D51" i="8" s="1"/>
  <c r="D236" i="9"/>
  <c r="D51" i="9" s="1"/>
  <c r="D246" i="7"/>
  <c r="D56" i="7" s="1"/>
  <c r="D260" i="9"/>
  <c r="D63" i="9" s="1"/>
  <c r="D258" i="7"/>
  <c r="D62" i="7" s="1"/>
  <c r="D258" i="8"/>
  <c r="D62" i="8" s="1"/>
  <c r="D252" i="7"/>
  <c r="D59" i="7" s="1"/>
  <c r="D256" i="9"/>
  <c r="D61" i="9" s="1"/>
  <c r="D240" i="7"/>
  <c r="D53" i="7" s="1"/>
  <c r="D246" i="9"/>
  <c r="D56" i="9" s="1"/>
  <c r="D248" i="9"/>
  <c r="D57" i="9" s="1"/>
  <c r="D238" i="9"/>
  <c r="D52" i="9" s="1"/>
  <c r="D236" i="7"/>
  <c r="D51" i="7" s="1"/>
  <c r="D250" i="7"/>
  <c r="D58" i="7" s="1"/>
  <c r="D248" i="8"/>
  <c r="D57" i="8" s="1"/>
  <c r="D262" i="7"/>
  <c r="D64" i="7" s="1"/>
  <c r="D242" i="9"/>
  <c r="D54" i="9" s="1"/>
  <c r="D242" i="8"/>
  <c r="D54" i="8" s="1"/>
  <c r="D238" i="7"/>
  <c r="D52" i="7" s="1"/>
  <c r="D260" i="8"/>
  <c r="D63" i="8" s="1"/>
  <c r="D240" i="8"/>
  <c r="D53" i="8" s="1"/>
  <c r="D234" i="7"/>
  <c r="D250" i="9"/>
  <c r="D58" i="9" s="1"/>
  <c r="D252" i="9"/>
  <c r="D59" i="9" s="1"/>
  <c r="D252" i="8"/>
  <c r="D59" i="8" s="1"/>
  <c r="D254" i="7"/>
  <c r="D60" i="7" s="1"/>
  <c r="D256" i="7"/>
  <c r="D61" i="7" s="1"/>
  <c r="D260" i="7"/>
  <c r="D63" i="7" s="1"/>
  <c r="D256" i="8"/>
  <c r="D61" i="8" s="1"/>
  <c r="D244" i="9"/>
  <c r="D55" i="9" s="1"/>
  <c r="D258" i="9"/>
  <c r="D62" i="9" s="1"/>
  <c r="D238" i="8"/>
  <c r="D52" i="8" s="1"/>
  <c r="D240" i="9"/>
  <c r="D53" i="9" s="1"/>
  <c r="D254" i="8"/>
  <c r="D60" i="8" s="1"/>
  <c r="D254" i="9"/>
  <c r="D60" i="9" s="1"/>
  <c r="D250" i="8"/>
  <c r="D58" i="8" s="1"/>
  <c r="D262" i="9"/>
  <c r="D64" i="9" s="1"/>
  <c r="D242" i="7"/>
  <c r="D54" i="7" s="1"/>
  <c r="D262" i="8"/>
  <c r="D64" i="8" s="1"/>
  <c r="D138" i="7"/>
  <c r="D153" i="7" s="1"/>
  <c r="D396" i="7"/>
  <c r="BU101" i="82"/>
  <c r="C100" i="82"/>
  <c r="D396" i="8"/>
  <c r="D138" i="8"/>
  <c r="D153" i="8" s="1"/>
  <c r="BU123" i="86"/>
  <c r="C101" i="86"/>
  <c r="B101" i="86" s="1"/>
  <c r="D138" i="9"/>
  <c r="D153" i="9" s="1"/>
  <c r="D396" i="9"/>
  <c r="BU123" i="81" l="1"/>
  <c r="B108" i="81"/>
  <c r="B36" i="81" s="1"/>
  <c r="B112" i="81"/>
  <c r="B40" i="81" s="1"/>
  <c r="BX90" i="12"/>
  <c r="D316" i="9"/>
  <c r="D102" i="9" s="1"/>
  <c r="D320" i="8"/>
  <c r="D104" i="8" s="1"/>
  <c r="D302" i="7"/>
  <c r="D95" i="7" s="1"/>
  <c r="D300" i="7"/>
  <c r="D324" i="9"/>
  <c r="D106" i="9" s="1"/>
  <c r="D324" i="8"/>
  <c r="D106" i="8" s="1"/>
  <c r="D328" i="9"/>
  <c r="D108" i="9" s="1"/>
  <c r="D326" i="8"/>
  <c r="D107" i="8" s="1"/>
  <c r="D320" i="7"/>
  <c r="D104" i="7" s="1"/>
  <c r="D326" i="7"/>
  <c r="D107" i="7" s="1"/>
  <c r="D312" i="9"/>
  <c r="D100" i="9" s="1"/>
  <c r="D302" i="9"/>
  <c r="D95" i="9" s="1"/>
  <c r="D326" i="9"/>
  <c r="D107" i="9" s="1"/>
  <c r="B104" i="84"/>
  <c r="D316" i="8"/>
  <c r="D102" i="8" s="1"/>
  <c r="D310" i="8"/>
  <c r="D99" i="8" s="1"/>
  <c r="D318" i="9"/>
  <c r="D103" i="9" s="1"/>
  <c r="D308" i="8"/>
  <c r="D98" i="8" s="1"/>
  <c r="D312" i="8"/>
  <c r="D100" i="8" s="1"/>
  <c r="D322" i="7"/>
  <c r="D105" i="7" s="1"/>
  <c r="D322" i="8"/>
  <c r="D105" i="8" s="1"/>
  <c r="D316" i="7"/>
  <c r="D102" i="7" s="1"/>
  <c r="D304" i="9"/>
  <c r="D96" i="9" s="1"/>
  <c r="D314" i="8"/>
  <c r="D101" i="8" s="1"/>
  <c r="D304" i="8"/>
  <c r="D96" i="8" s="1"/>
  <c r="D312" i="7"/>
  <c r="D100" i="7" s="1"/>
  <c r="D302" i="8"/>
  <c r="D95" i="8" s="1"/>
  <c r="D320" i="9"/>
  <c r="D104" i="9" s="1"/>
  <c r="D314" i="9"/>
  <c r="D101" i="9" s="1"/>
  <c r="D308" i="9"/>
  <c r="D98" i="9" s="1"/>
  <c r="D308" i="7"/>
  <c r="D98" i="7" s="1"/>
  <c r="D310" i="7"/>
  <c r="D99" i="7" s="1"/>
  <c r="D318" i="8"/>
  <c r="D103" i="8" s="1"/>
  <c r="D318" i="7"/>
  <c r="D103" i="7" s="1"/>
  <c r="D304" i="7"/>
  <c r="D96" i="7" s="1"/>
  <c r="D314" i="7"/>
  <c r="D101" i="7" s="1"/>
  <c r="D324" i="7"/>
  <c r="D106" i="7" s="1"/>
  <c r="D306" i="8"/>
  <c r="D97" i="8" s="1"/>
  <c r="D328" i="8"/>
  <c r="D108" i="8" s="1"/>
  <c r="D310" i="9"/>
  <c r="D99" i="9" s="1"/>
  <c r="D322" i="9"/>
  <c r="D105" i="9" s="1"/>
  <c r="D300" i="8"/>
  <c r="D306" i="9"/>
  <c r="D97" i="9" s="1"/>
  <c r="D300" i="9"/>
  <c r="D328" i="7"/>
  <c r="D108" i="7" s="1"/>
  <c r="D306" i="7"/>
  <c r="D97" i="7" s="1"/>
  <c r="D28" i="7"/>
  <c r="D43" i="7" s="1"/>
  <c r="D231" i="7"/>
  <c r="C100" i="84"/>
  <c r="BU101" i="84"/>
  <c r="D28" i="9"/>
  <c r="D43" i="9" s="1"/>
  <c r="D231" i="9"/>
  <c r="D231" i="8"/>
  <c r="D28" i="8"/>
  <c r="D43" i="8" s="1"/>
  <c r="BX92" i="12"/>
  <c r="C123" i="85"/>
  <c r="B104" i="13"/>
  <c r="D174" i="9"/>
  <c r="D9" i="9" s="1"/>
  <c r="D192" i="9"/>
  <c r="D18" i="9" s="1"/>
  <c r="D182" i="8"/>
  <c r="D13" i="8" s="1"/>
  <c r="D170" i="8"/>
  <c r="D7" i="8" s="1"/>
  <c r="D186" i="9"/>
  <c r="D15" i="9" s="1"/>
  <c r="D182" i="9"/>
  <c r="D13" i="9" s="1"/>
  <c r="D174" i="8"/>
  <c r="D9" i="8" s="1"/>
  <c r="D178" i="7"/>
  <c r="D11" i="7" s="1"/>
  <c r="D168" i="7"/>
  <c r="D194" i="7"/>
  <c r="D19" i="7" s="1"/>
  <c r="D178" i="9"/>
  <c r="D11" i="9" s="1"/>
  <c r="D188" i="8"/>
  <c r="D16" i="8" s="1"/>
  <c r="D184" i="8"/>
  <c r="D14" i="8" s="1"/>
  <c r="D184" i="7"/>
  <c r="D14" i="7" s="1"/>
  <c r="D188" i="9"/>
  <c r="D16" i="9" s="1"/>
  <c r="D168" i="8"/>
  <c r="D168" i="9"/>
  <c r="D186" i="8"/>
  <c r="D15" i="8" s="1"/>
  <c r="D170" i="9"/>
  <c r="D7" i="9" s="1"/>
  <c r="D180" i="8"/>
  <c r="D12" i="8" s="1"/>
  <c r="D170" i="7"/>
  <c r="D7" i="7" s="1"/>
  <c r="D190" i="7"/>
  <c r="D17" i="7" s="1"/>
  <c r="D174" i="7"/>
  <c r="D9" i="7" s="1"/>
  <c r="D176" i="8"/>
  <c r="D10" i="8" s="1"/>
  <c r="D180" i="7"/>
  <c r="D12" i="7" s="1"/>
  <c r="D192" i="8"/>
  <c r="D18" i="8" s="1"/>
  <c r="D186" i="7"/>
  <c r="D15" i="7" s="1"/>
  <c r="D190" i="8"/>
  <c r="D17" i="8" s="1"/>
  <c r="D172" i="9"/>
  <c r="D8" i="9" s="1"/>
  <c r="D180" i="9"/>
  <c r="D12" i="9" s="1"/>
  <c r="D190" i="9"/>
  <c r="D17" i="9" s="1"/>
  <c r="D194" i="8"/>
  <c r="D19" i="8" s="1"/>
  <c r="D172" i="8"/>
  <c r="D8" i="8" s="1"/>
  <c r="D178" i="8"/>
  <c r="D11" i="8" s="1"/>
  <c r="D188" i="7"/>
  <c r="D16" i="7" s="1"/>
  <c r="D172" i="7"/>
  <c r="D8" i="7" s="1"/>
  <c r="D184" i="9"/>
  <c r="D14" i="9" s="1"/>
  <c r="D192" i="7"/>
  <c r="D18" i="7" s="1"/>
  <c r="D176" i="7"/>
  <c r="D10" i="7" s="1"/>
  <c r="D176" i="9"/>
  <c r="D10" i="9" s="1"/>
  <c r="D182" i="7"/>
  <c r="D13" i="7" s="1"/>
  <c r="D194" i="9"/>
  <c r="D19" i="9" s="1"/>
  <c r="D196" i="8"/>
  <c r="D20" i="8" s="1"/>
  <c r="D196" i="9"/>
  <c r="D20" i="9" s="1"/>
  <c r="D196" i="7"/>
  <c r="D20" i="7" s="1"/>
  <c r="BU101" i="13"/>
  <c r="C100" i="13"/>
  <c r="D264" i="8"/>
  <c r="D50" i="8"/>
  <c r="D65" i="8" s="1"/>
  <c r="D264" i="9"/>
  <c r="D50" i="9"/>
  <c r="D65" i="9" s="1"/>
  <c r="BX93" i="12"/>
  <c r="C123" i="86"/>
  <c r="D264" i="7"/>
  <c r="D50" i="7"/>
  <c r="D65" i="7" s="1"/>
  <c r="BU123" i="82"/>
  <c r="B109" i="82"/>
  <c r="B37" i="82" s="1"/>
  <c r="BX88" i="12" l="1"/>
  <c r="BU123" i="13"/>
  <c r="B123" i="85"/>
  <c r="C92" i="12"/>
  <c r="D94" i="9"/>
  <c r="D109" i="9" s="1"/>
  <c r="D330" i="9"/>
  <c r="D330" i="7"/>
  <c r="D94" i="7"/>
  <c r="D109" i="7" s="1"/>
  <c r="C101" i="84"/>
  <c r="B101" i="84" s="1"/>
  <c r="BU123" i="84"/>
  <c r="D330" i="8"/>
  <c r="D94" i="8"/>
  <c r="D109" i="8" s="1"/>
  <c r="D198" i="9"/>
  <c r="D6" i="9"/>
  <c r="D21" i="9" s="1"/>
  <c r="D6" i="7"/>
  <c r="D21" i="7" s="1"/>
  <c r="D198" i="7"/>
  <c r="D198" i="8"/>
  <c r="D6" i="8"/>
  <c r="D21" i="8" s="1"/>
  <c r="BX89" i="12"/>
  <c r="C93" i="12"/>
  <c r="B123" i="86"/>
  <c r="BX87" i="12" l="1"/>
  <c r="BX91" i="12"/>
  <c r="C123" i="84"/>
  <c r="D92" i="12"/>
  <c r="E92" i="12"/>
  <c r="H12" i="12"/>
  <c r="G7" i="11" s="1"/>
  <c r="D93" i="12"/>
  <c r="E93" i="12"/>
  <c r="I12" i="12"/>
  <c r="H7" i="11" s="1"/>
  <c r="C91" i="12" l="1"/>
  <c r="B123" i="84"/>
  <c r="D91" i="12" l="1"/>
  <c r="G12" i="12"/>
  <c r="F7" i="11" s="1"/>
  <c r="B37" i="11" s="1"/>
  <c r="E91" i="12"/>
  <c r="H17" i="11" l="1"/>
  <c r="F17" i="11"/>
  <c r="H18" i="11"/>
  <c r="F18" i="11"/>
  <c r="B47" i="11" s="1"/>
  <c r="G17" i="11"/>
  <c r="G18" i="11"/>
  <c r="J35" i="82" l="1"/>
  <c r="J42" i="82" s="1"/>
  <c r="J114" i="82" s="1"/>
  <c r="K35" i="82"/>
  <c r="K42" i="82" s="1"/>
  <c r="K114" i="82" s="1"/>
  <c r="L35" i="82"/>
  <c r="L42" i="82" s="1"/>
  <c r="L114" i="82" s="1"/>
  <c r="N35" i="82"/>
  <c r="N42" i="82" s="1"/>
  <c r="N114" i="82" s="1"/>
  <c r="H35" i="82"/>
  <c r="H42" i="82" s="1"/>
  <c r="H114" i="82" s="1"/>
  <c r="I35" i="82" l="1"/>
  <c r="I42" i="82" s="1"/>
  <c r="I114" i="82" s="1"/>
  <c r="G35" i="82"/>
  <c r="G42" i="82" s="1"/>
  <c r="G114" i="82" s="1"/>
  <c r="M35" i="82"/>
  <c r="M42" i="82" s="1"/>
  <c r="M114" i="82" s="1"/>
  <c r="E35" i="82"/>
  <c r="E42" i="82" s="1"/>
  <c r="E114" i="82" s="1"/>
  <c r="F35" i="82"/>
  <c r="F42" i="82" s="1"/>
  <c r="F114" i="82" s="1"/>
  <c r="D35" i="82"/>
  <c r="L14" i="82"/>
  <c r="L36" i="82" s="1"/>
  <c r="J14" i="82"/>
  <c r="J36" i="82" s="1"/>
  <c r="N14" i="82"/>
  <c r="N36" i="82" s="1"/>
  <c r="H14" i="82"/>
  <c r="H36" i="82" s="1"/>
  <c r="K14" i="82"/>
  <c r="K36" i="82" s="1"/>
  <c r="K40" i="82" l="1"/>
  <c r="K41" i="82"/>
  <c r="K113" i="82" s="1"/>
  <c r="N39" i="12" s="1"/>
  <c r="K108" i="82"/>
  <c r="J40" i="82"/>
  <c r="J41" i="82"/>
  <c r="J113" i="82" s="1"/>
  <c r="M39" i="12" s="1"/>
  <c r="J108" i="82"/>
  <c r="L41" i="82"/>
  <c r="L113" i="82" s="1"/>
  <c r="O39" i="12" s="1"/>
  <c r="L108" i="82"/>
  <c r="L40" i="82"/>
  <c r="C35" i="82"/>
  <c r="D42" i="82"/>
  <c r="N40" i="82"/>
  <c r="N41" i="82"/>
  <c r="N113" i="82" s="1"/>
  <c r="Q39" i="12" s="1"/>
  <c r="N108" i="82"/>
  <c r="H40" i="82"/>
  <c r="H41" i="82"/>
  <c r="H113" i="82" s="1"/>
  <c r="K39" i="12" s="1"/>
  <c r="H108" i="82"/>
  <c r="D14" i="82"/>
  <c r="G14" i="82" l="1"/>
  <c r="G36" i="82" s="1"/>
  <c r="I14" i="82"/>
  <c r="I36" i="82" s="1"/>
  <c r="E14" i="82"/>
  <c r="E36" i="82" s="1"/>
  <c r="M14" i="82"/>
  <c r="M36" i="82" s="1"/>
  <c r="F14" i="82"/>
  <c r="F36" i="82" s="1"/>
  <c r="L112" i="82"/>
  <c r="O29" i="12" s="1"/>
  <c r="J112" i="82"/>
  <c r="M29" i="12" s="1"/>
  <c r="D36" i="82"/>
  <c r="D108" i="82"/>
  <c r="H112" i="82"/>
  <c r="K29" i="12" s="1"/>
  <c r="N112" i="82"/>
  <c r="Q29" i="12" s="1"/>
  <c r="D114" i="82"/>
  <c r="C114" i="82" s="1"/>
  <c r="B114" i="82" s="1"/>
  <c r="B42" i="82" s="1"/>
  <c r="C42" i="82"/>
  <c r="K112" i="82"/>
  <c r="N29" i="12" s="1"/>
  <c r="C14" i="82" l="1"/>
  <c r="M40" i="82"/>
  <c r="M41" i="82"/>
  <c r="M113" i="82" s="1"/>
  <c r="P39" i="12" s="1"/>
  <c r="M108" i="82"/>
  <c r="E41" i="82"/>
  <c r="E113" i="82" s="1"/>
  <c r="H39" i="12" s="1"/>
  <c r="E108" i="82"/>
  <c r="E40" i="82"/>
  <c r="G108" i="82"/>
  <c r="G40" i="82"/>
  <c r="G41" i="82"/>
  <c r="G113" i="82" s="1"/>
  <c r="J39" i="12" s="1"/>
  <c r="I108" i="82"/>
  <c r="I40" i="82"/>
  <c r="I41" i="82"/>
  <c r="I113" i="82" s="1"/>
  <c r="L39" i="12" s="1"/>
  <c r="F40" i="82"/>
  <c r="F108" i="82"/>
  <c r="F41" i="82"/>
  <c r="F113" i="82" s="1"/>
  <c r="I39" i="12" s="1"/>
  <c r="D40" i="82"/>
  <c r="C36" i="82"/>
  <c r="D41" i="82"/>
  <c r="G112" i="82" l="1"/>
  <c r="J29" i="12" s="1"/>
  <c r="I112" i="82"/>
  <c r="L29" i="12" s="1"/>
  <c r="C108" i="82"/>
  <c r="B108" i="82" s="1"/>
  <c r="B36" i="82" s="1"/>
  <c r="E112" i="82"/>
  <c r="H29" i="12" s="1"/>
  <c r="M112" i="82"/>
  <c r="P29" i="12" s="1"/>
  <c r="F112" i="82"/>
  <c r="I29" i="12" s="1"/>
  <c r="C41" i="82"/>
  <c r="D113" i="82"/>
  <c r="D112" i="82"/>
  <c r="C40" i="82"/>
  <c r="G29" i="12" l="1"/>
  <c r="C112" i="82"/>
  <c r="C113" i="82"/>
  <c r="G39" i="12"/>
  <c r="B112" i="82" l="1"/>
  <c r="B40" i="82" s="1"/>
  <c r="C29" i="12"/>
  <c r="C39" i="12"/>
  <c r="B113" i="82"/>
  <c r="B41" i="82" s="1"/>
  <c r="D39" i="12" l="1"/>
  <c r="E6" i="12"/>
  <c r="E39" i="12"/>
  <c r="E5" i="12"/>
  <c r="D47" i="4" l="1"/>
  <c r="E7" i="12"/>
  <c r="D5" i="11"/>
  <c r="D15" i="11" s="1"/>
  <c r="D48" i="4"/>
  <c r="I35" i="13" l="1"/>
  <c r="I42" i="13" s="1"/>
  <c r="I114" i="13" s="1"/>
  <c r="F35" i="13"/>
  <c r="F42" i="13" s="1"/>
  <c r="F114" i="13" s="1"/>
  <c r="M35" i="13"/>
  <c r="M42" i="13" s="1"/>
  <c r="M114" i="13" s="1"/>
  <c r="N35" i="13"/>
  <c r="N42" i="13" s="1"/>
  <c r="N114" i="13" s="1"/>
  <c r="L35" i="13"/>
  <c r="L42" i="13" s="1"/>
  <c r="L114" i="13" s="1"/>
  <c r="F76" i="83" l="1"/>
  <c r="F81" i="83" s="1"/>
  <c r="D35" i="13"/>
  <c r="M14" i="13"/>
  <c r="M36" i="13" s="1"/>
  <c r="H35" i="13"/>
  <c r="H42" i="13" s="1"/>
  <c r="H114" i="13" s="1"/>
  <c r="F14" i="13"/>
  <c r="F36" i="13" s="1"/>
  <c r="I14" i="13"/>
  <c r="I36" i="13" s="1"/>
  <c r="G35" i="13"/>
  <c r="G42" i="13" s="1"/>
  <c r="G114" i="13" s="1"/>
  <c r="E35" i="13"/>
  <c r="E42" i="13" s="1"/>
  <c r="E114" i="13" s="1"/>
  <c r="L14" i="13"/>
  <c r="L36" i="13" s="1"/>
  <c r="E14" i="13"/>
  <c r="E36" i="13" s="1"/>
  <c r="H14" i="13"/>
  <c r="H36" i="13" s="1"/>
  <c r="J35" i="13"/>
  <c r="J42" i="13" s="1"/>
  <c r="J114" i="13" s="1"/>
  <c r="K35" i="13"/>
  <c r="K42" i="13" s="1"/>
  <c r="K114" i="13" s="1"/>
  <c r="G14" i="13"/>
  <c r="G36" i="13" s="1"/>
  <c r="L108" i="13" l="1"/>
  <c r="G108" i="13"/>
  <c r="E108" i="13"/>
  <c r="H108" i="13"/>
  <c r="I108" i="13"/>
  <c r="F108" i="13"/>
  <c r="M108" i="13"/>
  <c r="C35" i="13"/>
  <c r="D42" i="13"/>
  <c r="F120" i="83"/>
  <c r="I60" i="12" s="1"/>
  <c r="F20" i="13"/>
  <c r="F37" i="13" s="1"/>
  <c r="F109" i="13" s="1"/>
  <c r="K76" i="83"/>
  <c r="K81" i="83" s="1"/>
  <c r="H76" i="81"/>
  <c r="H81" i="81" s="1"/>
  <c r="H120" i="81" s="1"/>
  <c r="K58" i="12" s="1"/>
  <c r="F76" i="81"/>
  <c r="F81" i="81" s="1"/>
  <c r="F120" i="81" s="1"/>
  <c r="I58" i="12" s="1"/>
  <c r="N76" i="83"/>
  <c r="N81" i="83" s="1"/>
  <c r="H76" i="83"/>
  <c r="H81" i="83" s="1"/>
  <c r="K76" i="81"/>
  <c r="K81" i="81" s="1"/>
  <c r="K120" i="81" s="1"/>
  <c r="N58" i="12" s="1"/>
  <c r="M76" i="83"/>
  <c r="M81" i="83" s="1"/>
  <c r="I76" i="81"/>
  <c r="I81" i="81" s="1"/>
  <c r="I120" i="81" s="1"/>
  <c r="L58" i="12" s="1"/>
  <c r="M76" i="81"/>
  <c r="M81" i="81" s="1"/>
  <c r="M120" i="81" s="1"/>
  <c r="P58" i="12" s="1"/>
  <c r="N76" i="13"/>
  <c r="N81" i="13" s="1"/>
  <c r="N120" i="13" s="1"/>
  <c r="Q57" i="12" s="1"/>
  <c r="L76" i="83"/>
  <c r="L81" i="83" s="1"/>
  <c r="L76" i="81"/>
  <c r="L81" i="81" s="1"/>
  <c r="L120" i="81" s="1"/>
  <c r="O58" i="12" s="1"/>
  <c r="E76" i="81"/>
  <c r="E81" i="81" s="1"/>
  <c r="E120" i="81" s="1"/>
  <c r="H58" i="12" s="1"/>
  <c r="J76" i="83"/>
  <c r="J81" i="83" s="1"/>
  <c r="E76" i="83"/>
  <c r="E81" i="83" s="1"/>
  <c r="N76" i="81"/>
  <c r="N81" i="81" s="1"/>
  <c r="N120" i="81" s="1"/>
  <c r="Q58" i="12" s="1"/>
  <c r="L76" i="13"/>
  <c r="L81" i="13" s="1"/>
  <c r="L120" i="13" s="1"/>
  <c r="O57" i="12" s="1"/>
  <c r="G76" i="83"/>
  <c r="G81" i="83" s="1"/>
  <c r="J76" i="81"/>
  <c r="J81" i="81" s="1"/>
  <c r="J120" i="81" s="1"/>
  <c r="M58" i="12" s="1"/>
  <c r="G76" i="81"/>
  <c r="G81" i="81" s="1"/>
  <c r="G120" i="81" s="1"/>
  <c r="J58" i="12" s="1"/>
  <c r="I76" i="83"/>
  <c r="I81" i="83" s="1"/>
  <c r="N14" i="13"/>
  <c r="N36" i="13" s="1"/>
  <c r="K14" i="13"/>
  <c r="K36" i="13" s="1"/>
  <c r="J14" i="13"/>
  <c r="J36" i="13" s="1"/>
  <c r="N120" i="83" l="1"/>
  <c r="Q60" i="12" s="1"/>
  <c r="L120" i="83"/>
  <c r="O60" i="12" s="1"/>
  <c r="M120" i="83"/>
  <c r="P60" i="12" s="1"/>
  <c r="C42" i="13"/>
  <c r="D114" i="13"/>
  <c r="C114" i="13" s="1"/>
  <c r="B114" i="13" s="1"/>
  <c r="B42" i="13" s="1"/>
  <c r="K108" i="13"/>
  <c r="J108" i="13"/>
  <c r="N108" i="13"/>
  <c r="F40" i="13"/>
  <c r="F112" i="13" s="1"/>
  <c r="I27" i="12" s="1"/>
  <c r="F41" i="13"/>
  <c r="F113" i="13" s="1"/>
  <c r="I37" i="12" s="1"/>
  <c r="G120" i="83"/>
  <c r="J60" i="12" s="1"/>
  <c r="H120" i="83"/>
  <c r="K60" i="12" s="1"/>
  <c r="K120" i="83"/>
  <c r="N60" i="12" s="1"/>
  <c r="I120" i="83"/>
  <c r="L60" i="12" s="1"/>
  <c r="J120" i="83"/>
  <c r="M60" i="12" s="1"/>
  <c r="E120" i="83"/>
  <c r="H60" i="12" s="1"/>
  <c r="E20" i="13"/>
  <c r="E37" i="13" s="1"/>
  <c r="J20" i="13"/>
  <c r="J37" i="13" s="1"/>
  <c r="J109" i="13" s="1"/>
  <c r="I20" i="13"/>
  <c r="I37" i="13" s="1"/>
  <c r="K20" i="13"/>
  <c r="K37" i="13" s="1"/>
  <c r="K109" i="13" s="1"/>
  <c r="M76" i="13"/>
  <c r="M81" i="13" s="1"/>
  <c r="M120" i="13" s="1"/>
  <c r="P57" i="12" s="1"/>
  <c r="E76" i="13"/>
  <c r="E81" i="13" s="1"/>
  <c r="E120" i="13" s="1"/>
  <c r="H57" i="12" s="1"/>
  <c r="N20" i="13"/>
  <c r="N37" i="13" s="1"/>
  <c r="N109" i="13" s="1"/>
  <c r="K76" i="13"/>
  <c r="K81" i="13" s="1"/>
  <c r="K120" i="13" s="1"/>
  <c r="N57" i="12" s="1"/>
  <c r="I76" i="13"/>
  <c r="I81" i="13" s="1"/>
  <c r="I120" i="13" s="1"/>
  <c r="L57" i="12" s="1"/>
  <c r="H76" i="13"/>
  <c r="H81" i="13" s="1"/>
  <c r="H120" i="13" s="1"/>
  <c r="K57" i="12" s="1"/>
  <c r="D20" i="13"/>
  <c r="G76" i="13"/>
  <c r="G81" i="13" s="1"/>
  <c r="G120" i="13" s="1"/>
  <c r="J57" i="12" s="1"/>
  <c r="J76" i="13"/>
  <c r="J81" i="13" s="1"/>
  <c r="J120" i="13" s="1"/>
  <c r="M57" i="12" s="1"/>
  <c r="F76" i="13"/>
  <c r="F81" i="13" s="1"/>
  <c r="F120" i="13" s="1"/>
  <c r="I57" i="12" s="1"/>
  <c r="K40" i="13" l="1"/>
  <c r="K112" i="13" s="1"/>
  <c r="N27" i="12" s="1"/>
  <c r="D37" i="13"/>
  <c r="J41" i="13"/>
  <c r="J113" i="13" s="1"/>
  <c r="M37" i="12" s="1"/>
  <c r="K41" i="13"/>
  <c r="K113" i="13" s="1"/>
  <c r="N37" i="12" s="1"/>
  <c r="D14" i="13"/>
  <c r="E109" i="13"/>
  <c r="E41" i="13"/>
  <c r="E113" i="13" s="1"/>
  <c r="H37" i="12" s="1"/>
  <c r="E40" i="13"/>
  <c r="E112" i="13" s="1"/>
  <c r="H27" i="12" s="1"/>
  <c r="N40" i="13"/>
  <c r="N112" i="13" s="1"/>
  <c r="Q27" i="12" s="1"/>
  <c r="J40" i="13"/>
  <c r="J112" i="13" s="1"/>
  <c r="M27" i="12" s="1"/>
  <c r="I109" i="13"/>
  <c r="I40" i="13"/>
  <c r="I112" i="13" s="1"/>
  <c r="L27" i="12" s="1"/>
  <c r="I41" i="13"/>
  <c r="I113" i="13" s="1"/>
  <c r="L37" i="12" s="1"/>
  <c r="N41" i="13"/>
  <c r="N113" i="13" s="1"/>
  <c r="Q37" i="12" s="1"/>
  <c r="M20" i="13"/>
  <c r="M37" i="13" s="1"/>
  <c r="D76" i="81"/>
  <c r="D76" i="13"/>
  <c r="H20" i="13"/>
  <c r="H37" i="13" s="1"/>
  <c r="D76" i="83"/>
  <c r="M109" i="13" l="1"/>
  <c r="M41" i="13"/>
  <c r="M113" i="13" s="1"/>
  <c r="P37" i="12" s="1"/>
  <c r="M40" i="13"/>
  <c r="D108" i="13"/>
  <c r="C108" i="13" s="1"/>
  <c r="B108" i="13" s="1"/>
  <c r="B36" i="13" s="1"/>
  <c r="D36" i="13"/>
  <c r="C14" i="13"/>
  <c r="D109" i="13"/>
  <c r="H109" i="13"/>
  <c r="H40" i="13"/>
  <c r="H41" i="13"/>
  <c r="H113" i="13" s="1"/>
  <c r="K37" i="12" s="1"/>
  <c r="D81" i="83"/>
  <c r="C76" i="83"/>
  <c r="D81" i="13"/>
  <c r="C76" i="13"/>
  <c r="C76" i="81"/>
  <c r="D81" i="81"/>
  <c r="M112" i="13" l="1"/>
  <c r="P27" i="12" s="1"/>
  <c r="H112" i="13"/>
  <c r="K27" i="12" s="1"/>
  <c r="D41" i="13"/>
  <c r="C36" i="13"/>
  <c r="D40" i="13"/>
  <c r="C81" i="13"/>
  <c r="D120" i="13"/>
  <c r="D120" i="81"/>
  <c r="C81" i="81"/>
  <c r="D120" i="83"/>
  <c r="C81" i="83"/>
  <c r="D112" i="13" l="1"/>
  <c r="D113" i="13"/>
  <c r="G58" i="12"/>
  <c r="C120" i="81"/>
  <c r="G60" i="12"/>
  <c r="C120" i="83"/>
  <c r="G57" i="12"/>
  <c r="C120" i="13"/>
  <c r="L20" i="13"/>
  <c r="L37" i="13" s="1"/>
  <c r="G37" i="12" l="1"/>
  <c r="L109" i="13"/>
  <c r="L41" i="13"/>
  <c r="L113" i="13" s="1"/>
  <c r="O37" i="12" s="1"/>
  <c r="L40" i="13"/>
  <c r="G27" i="12"/>
  <c r="C58" i="12"/>
  <c r="B120" i="81"/>
  <c r="B81" i="81" s="1"/>
  <c r="C57" i="12"/>
  <c r="B120" i="13"/>
  <c r="B81" i="13" s="1"/>
  <c r="C60" i="12"/>
  <c r="B120" i="83"/>
  <c r="B81" i="83" s="1"/>
  <c r="G20" i="13"/>
  <c r="G37" i="13" l="1"/>
  <c r="C20" i="13"/>
  <c r="L112" i="13"/>
  <c r="O27" i="12" s="1"/>
  <c r="F9" i="12"/>
  <c r="C9" i="12"/>
  <c r="E57" i="12"/>
  <c r="D57" i="12"/>
  <c r="D9" i="12"/>
  <c r="G109" i="13" l="1"/>
  <c r="C109" i="13" s="1"/>
  <c r="B109" i="13" s="1"/>
  <c r="B37" i="13" s="1"/>
  <c r="G41" i="13"/>
  <c r="G40" i="13"/>
  <c r="C37" i="13"/>
  <c r="E50" i="4"/>
  <c r="E16" i="4"/>
  <c r="C50" i="4"/>
  <c r="C16" i="4"/>
  <c r="B50" i="4"/>
  <c r="F16" i="4"/>
  <c r="C25" i="4"/>
  <c r="H16" i="4"/>
  <c r="B16" i="4"/>
  <c r="F25" i="4"/>
  <c r="B25" i="4"/>
  <c r="H25" i="4"/>
  <c r="E25" i="4"/>
  <c r="G16" i="4"/>
  <c r="G25" i="4"/>
  <c r="G112" i="13" l="1"/>
  <c r="C40" i="13"/>
  <c r="G113" i="13"/>
  <c r="C41" i="13"/>
  <c r="J27" i="12" l="1"/>
  <c r="C112" i="13"/>
  <c r="J37" i="12"/>
  <c r="C113" i="13"/>
  <c r="C37" i="12" l="1"/>
  <c r="B113" i="13"/>
  <c r="B41" i="13" s="1"/>
  <c r="C27" i="12"/>
  <c r="B112" i="13"/>
  <c r="B40" i="13" s="1"/>
  <c r="C5" i="12" l="1"/>
  <c r="B47" i="4" s="1"/>
  <c r="D27" i="12"/>
  <c r="E27" i="12"/>
  <c r="B12" i="11" s="1"/>
  <c r="E29" i="12"/>
  <c r="D12" i="11" s="1"/>
  <c r="D29" i="12"/>
  <c r="D28" i="12"/>
  <c r="E28" i="12"/>
  <c r="C12" i="11" s="1"/>
  <c r="A42" i="11" s="1"/>
  <c r="E30" i="12"/>
  <c r="E12" i="11" s="1"/>
  <c r="D30" i="12"/>
  <c r="C6" i="12"/>
  <c r="E37" i="12"/>
  <c r="D37" i="12"/>
  <c r="C7" i="12" l="1"/>
  <c r="B5" i="11"/>
  <c r="B15" i="11" s="1"/>
  <c r="B48" i="4"/>
  <c r="G23" i="4" l="1"/>
  <c r="E14" i="4"/>
  <c r="C14" i="4"/>
  <c r="G14" i="4"/>
  <c r="B14" i="4"/>
  <c r="E23" i="4"/>
  <c r="C23" i="4"/>
  <c r="B23" i="4"/>
  <c r="F14" i="4"/>
  <c r="F23" i="4"/>
  <c r="H23" i="4"/>
  <c r="H14" i="4"/>
  <c r="D23" i="4"/>
  <c r="D14" i="4"/>
  <c r="L76" i="82" l="1"/>
  <c r="L81" i="82" s="1"/>
  <c r="J76" i="82"/>
  <c r="J81" i="82" s="1"/>
  <c r="H76" i="82"/>
  <c r="H81" i="82" s="1"/>
  <c r="K76" i="82"/>
  <c r="K81" i="82" s="1"/>
  <c r="L120" i="82" l="1"/>
  <c r="O59" i="12" s="1"/>
  <c r="K120" i="82"/>
  <c r="N59" i="12" s="1"/>
  <c r="H120" i="82"/>
  <c r="K59" i="12" s="1"/>
  <c r="J120" i="82"/>
  <c r="M59" i="12" s="1"/>
  <c r="N76" i="82"/>
  <c r="N81" i="82" s="1"/>
  <c r="N120" i="82" l="1"/>
  <c r="Q59" i="12" s="1"/>
  <c r="M76" i="82"/>
  <c r="M81" i="82" s="1"/>
  <c r="G76" i="82"/>
  <c r="G81" i="82" s="1"/>
  <c r="I76" i="82"/>
  <c r="I81" i="82" s="1"/>
  <c r="E76" i="82"/>
  <c r="E81" i="82" s="1"/>
  <c r="F76" i="82"/>
  <c r="F81" i="82" s="1"/>
  <c r="D76" i="82"/>
  <c r="M120" i="82" l="1"/>
  <c r="P59" i="12" s="1"/>
  <c r="G120" i="82"/>
  <c r="J59" i="12" s="1"/>
  <c r="E120" i="82"/>
  <c r="H59" i="12" s="1"/>
  <c r="C76" i="82"/>
  <c r="D81" i="82"/>
  <c r="F120" i="82"/>
  <c r="I59" i="12" s="1"/>
  <c r="I120" i="82"/>
  <c r="L59" i="12" s="1"/>
  <c r="C81" i="82" l="1"/>
  <c r="D120" i="82"/>
  <c r="C120" i="82" l="1"/>
  <c r="G59" i="12"/>
  <c r="C59" i="12" l="1"/>
  <c r="B120" i="82"/>
  <c r="B81" i="82" s="1"/>
  <c r="D58" i="12" l="1"/>
  <c r="E58" i="12"/>
  <c r="E9" i="12"/>
  <c r="E59" i="12"/>
  <c r="D59" i="12"/>
  <c r="E60" i="12"/>
  <c r="D60" i="12"/>
  <c r="D50" i="4" l="1"/>
  <c r="D16" i="4"/>
  <c r="D25" i="4"/>
  <c r="L58" i="13" l="1"/>
  <c r="I58" i="13"/>
  <c r="F58" i="13"/>
  <c r="E58" i="13"/>
  <c r="K58" i="13"/>
  <c r="H58" i="13"/>
  <c r="J58" i="13"/>
  <c r="M58" i="13"/>
  <c r="G58" i="13"/>
  <c r="N58" i="13"/>
  <c r="F58" i="81" l="1"/>
  <c r="F71" i="81" s="1"/>
  <c r="D58" i="82"/>
  <c r="D71" i="82" s="1"/>
  <c r="E58" i="82"/>
  <c r="E71" i="82" s="1"/>
  <c r="F58" i="82"/>
  <c r="F71" i="82" s="1"/>
  <c r="M71" i="13"/>
  <c r="H71" i="13"/>
  <c r="E71" i="13"/>
  <c r="D58" i="13"/>
  <c r="I71" i="13"/>
  <c r="G71" i="13"/>
  <c r="J71" i="13"/>
  <c r="F71" i="13"/>
  <c r="N71" i="13"/>
  <c r="K71" i="13"/>
  <c r="L71" i="13"/>
  <c r="O58" i="13" l="1"/>
  <c r="O71" i="13" s="1"/>
  <c r="G58" i="81"/>
  <c r="G71" i="81" s="1"/>
  <c r="E73" i="82"/>
  <c r="E117" i="82"/>
  <c r="D73" i="82"/>
  <c r="D117" i="82"/>
  <c r="F117" i="81"/>
  <c r="F73" i="81"/>
  <c r="F73" i="82"/>
  <c r="F117" i="82"/>
  <c r="J58" i="81"/>
  <c r="J71" i="81" s="1"/>
  <c r="E58" i="81"/>
  <c r="E71" i="81" s="1"/>
  <c r="D58" i="81"/>
  <c r="I58" i="81"/>
  <c r="I71" i="81" s="1"/>
  <c r="H58" i="81"/>
  <c r="H71" i="81" s="1"/>
  <c r="N73" i="13"/>
  <c r="N117" i="13"/>
  <c r="G73" i="13"/>
  <c r="G117" i="13"/>
  <c r="E73" i="13"/>
  <c r="E117" i="13"/>
  <c r="M117" i="13"/>
  <c r="M73" i="13"/>
  <c r="L117" i="13"/>
  <c r="L73" i="13"/>
  <c r="K117" i="13"/>
  <c r="K73" i="13"/>
  <c r="F117" i="13"/>
  <c r="F73" i="13"/>
  <c r="J117" i="13"/>
  <c r="J73" i="13"/>
  <c r="I117" i="13"/>
  <c r="I73" i="13"/>
  <c r="D71" i="13"/>
  <c r="H73" i="13"/>
  <c r="H117" i="13"/>
  <c r="P58" i="13"/>
  <c r="P71" i="13" s="1"/>
  <c r="D71" i="81" l="1"/>
  <c r="F119" i="81"/>
  <c r="I48" i="12" s="1"/>
  <c r="F99" i="81"/>
  <c r="F101" i="81" s="1"/>
  <c r="F123" i="81" s="1"/>
  <c r="I88" i="12" s="1"/>
  <c r="D58" i="83"/>
  <c r="D71" i="83" s="1"/>
  <c r="K58" i="81"/>
  <c r="K71" i="81" s="1"/>
  <c r="P73" i="13"/>
  <c r="P117" i="13"/>
  <c r="J73" i="81"/>
  <c r="J117" i="81"/>
  <c r="D119" i="82"/>
  <c r="G49" i="12" s="1"/>
  <c r="D99" i="82"/>
  <c r="D101" i="82" s="1"/>
  <c r="D123" i="82" s="1"/>
  <c r="G89" i="12" s="1"/>
  <c r="G73" i="81"/>
  <c r="G117" i="81"/>
  <c r="H73" i="81"/>
  <c r="H117" i="81"/>
  <c r="I73" i="81"/>
  <c r="I117" i="81"/>
  <c r="O73" i="13"/>
  <c r="O117" i="13"/>
  <c r="E73" i="81"/>
  <c r="E117" i="81"/>
  <c r="F119" i="82"/>
  <c r="I49" i="12" s="1"/>
  <c r="F99" i="82"/>
  <c r="F101" i="82" s="1"/>
  <c r="F123" i="82" s="1"/>
  <c r="I89" i="12" s="1"/>
  <c r="E58" i="83"/>
  <c r="E71" i="83" s="1"/>
  <c r="E119" i="82"/>
  <c r="H49" i="12" s="1"/>
  <c r="E99" i="82"/>
  <c r="E101" i="82" s="1"/>
  <c r="E123" i="82" s="1"/>
  <c r="H89" i="12" s="1"/>
  <c r="F58" i="83"/>
  <c r="F71" i="83" s="1"/>
  <c r="D73" i="13"/>
  <c r="D117" i="13"/>
  <c r="I119" i="13"/>
  <c r="L47" i="12" s="1"/>
  <c r="I99" i="13"/>
  <c r="I101" i="13" s="1"/>
  <c r="I123" i="13" s="1"/>
  <c r="L87" i="12" s="1"/>
  <c r="F119" i="13"/>
  <c r="I47" i="12" s="1"/>
  <c r="F99" i="13"/>
  <c r="F101" i="13" s="1"/>
  <c r="F123" i="13" s="1"/>
  <c r="I87" i="12" s="1"/>
  <c r="M119" i="13"/>
  <c r="P47" i="12" s="1"/>
  <c r="M99" i="13"/>
  <c r="M101" i="13" s="1"/>
  <c r="M123" i="13" s="1"/>
  <c r="P87" i="12" s="1"/>
  <c r="K119" i="13"/>
  <c r="N47" i="12" s="1"/>
  <c r="K99" i="13"/>
  <c r="K101" i="13" s="1"/>
  <c r="K123" i="13" s="1"/>
  <c r="N87" i="12" s="1"/>
  <c r="J119" i="13"/>
  <c r="M47" i="12" s="1"/>
  <c r="J99" i="13"/>
  <c r="J101" i="13" s="1"/>
  <c r="J123" i="13" s="1"/>
  <c r="M87" i="12" s="1"/>
  <c r="H119" i="13"/>
  <c r="K47" i="12" s="1"/>
  <c r="H99" i="13"/>
  <c r="H101" i="13" s="1"/>
  <c r="H123" i="13" s="1"/>
  <c r="K87" i="12" s="1"/>
  <c r="L119" i="13"/>
  <c r="O47" i="12" s="1"/>
  <c r="L99" i="13"/>
  <c r="L101" i="13" s="1"/>
  <c r="L123" i="13" s="1"/>
  <c r="O87" i="12" s="1"/>
  <c r="E119" i="13"/>
  <c r="H47" i="12" s="1"/>
  <c r="E99" i="13"/>
  <c r="E101" i="13" s="1"/>
  <c r="E123" i="13" s="1"/>
  <c r="H87" i="12" s="1"/>
  <c r="G119" i="13"/>
  <c r="J47" i="12" s="1"/>
  <c r="G99" i="13"/>
  <c r="G101" i="13" s="1"/>
  <c r="G123" i="13" s="1"/>
  <c r="J87" i="12" s="1"/>
  <c r="N119" i="13"/>
  <c r="Q47" i="12" s="1"/>
  <c r="N99" i="13"/>
  <c r="N101" i="13" s="1"/>
  <c r="N123" i="13" s="1"/>
  <c r="Q87" i="12" s="1"/>
  <c r="H119" i="81" l="1"/>
  <c r="K48" i="12" s="1"/>
  <c r="H99" i="81"/>
  <c r="H101" i="81" s="1"/>
  <c r="H123" i="81" s="1"/>
  <c r="K88" i="12" s="1"/>
  <c r="M58" i="81"/>
  <c r="M71" i="81" s="1"/>
  <c r="D117" i="83"/>
  <c r="D73" i="83"/>
  <c r="Q58" i="13"/>
  <c r="L58" i="81"/>
  <c r="E73" i="83"/>
  <c r="E117" i="83"/>
  <c r="E119" i="81"/>
  <c r="H48" i="12" s="1"/>
  <c r="E99" i="81"/>
  <c r="E101" i="81" s="1"/>
  <c r="E123" i="81" s="1"/>
  <c r="H88" i="12" s="1"/>
  <c r="O99" i="13"/>
  <c r="O101" i="13" s="1"/>
  <c r="O123" i="13" s="1"/>
  <c r="R87" i="12" s="1"/>
  <c r="O119" i="13"/>
  <c r="R47" i="12" s="1"/>
  <c r="J119" i="81"/>
  <c r="M48" i="12" s="1"/>
  <c r="J99" i="81"/>
  <c r="J101" i="81" s="1"/>
  <c r="J123" i="81" s="1"/>
  <c r="M88" i="12" s="1"/>
  <c r="D117" i="81"/>
  <c r="D73" i="81"/>
  <c r="I119" i="81"/>
  <c r="L48" i="12" s="1"/>
  <c r="I99" i="81"/>
  <c r="I101" i="81" s="1"/>
  <c r="I123" i="81" s="1"/>
  <c r="L88" i="12" s="1"/>
  <c r="F117" i="83"/>
  <c r="F73" i="83"/>
  <c r="G99" i="81"/>
  <c r="G101" i="81" s="1"/>
  <c r="G123" i="81" s="1"/>
  <c r="J88" i="12" s="1"/>
  <c r="G119" i="81"/>
  <c r="J48" i="12" s="1"/>
  <c r="P99" i="13"/>
  <c r="P101" i="13" s="1"/>
  <c r="P123" i="13" s="1"/>
  <c r="S87" i="12" s="1"/>
  <c r="P119" i="13"/>
  <c r="S47" i="12" s="1"/>
  <c r="K73" i="81"/>
  <c r="K117" i="81"/>
  <c r="D119" i="13"/>
  <c r="D99" i="13"/>
  <c r="R58" i="13" l="1"/>
  <c r="R71" i="13" s="1"/>
  <c r="D99" i="81"/>
  <c r="D119" i="81"/>
  <c r="L71" i="81"/>
  <c r="K99" i="81"/>
  <c r="K101" i="81" s="1"/>
  <c r="K123" i="81" s="1"/>
  <c r="N88" i="12" s="1"/>
  <c r="K119" i="81"/>
  <c r="N48" i="12" s="1"/>
  <c r="Q71" i="13"/>
  <c r="F99" i="83"/>
  <c r="F101" i="83" s="1"/>
  <c r="F123" i="83" s="1"/>
  <c r="I90" i="12" s="1"/>
  <c r="F119" i="83"/>
  <c r="I50" i="12" s="1"/>
  <c r="N58" i="81"/>
  <c r="N71" i="81" s="1"/>
  <c r="E99" i="83"/>
  <c r="E101" i="83" s="1"/>
  <c r="E123" i="83" s="1"/>
  <c r="H90" i="12" s="1"/>
  <c r="E119" i="83"/>
  <c r="H50" i="12" s="1"/>
  <c r="M117" i="81"/>
  <c r="M73" i="81"/>
  <c r="D119" i="83"/>
  <c r="G50" i="12" s="1"/>
  <c r="D99" i="83"/>
  <c r="D101" i="83" s="1"/>
  <c r="D123" i="83" s="1"/>
  <c r="G90" i="12" s="1"/>
  <c r="D101" i="13"/>
  <c r="S58" i="13"/>
  <c r="S71" i="13" s="1"/>
  <c r="G47" i="12"/>
  <c r="T58" i="13" l="1"/>
  <c r="T71" i="13" s="1"/>
  <c r="Q73" i="13"/>
  <c r="Q117" i="13"/>
  <c r="G48" i="12"/>
  <c r="S73" i="13"/>
  <c r="S117" i="13"/>
  <c r="O58" i="81"/>
  <c r="O71" i="81" s="1"/>
  <c r="N73" i="81"/>
  <c r="N117" i="81"/>
  <c r="D101" i="81"/>
  <c r="L73" i="81"/>
  <c r="L117" i="81"/>
  <c r="R73" i="13"/>
  <c r="R117" i="13"/>
  <c r="M119" i="81"/>
  <c r="P48" i="12" s="1"/>
  <c r="M99" i="81"/>
  <c r="M101" i="81" s="1"/>
  <c r="M123" i="81" s="1"/>
  <c r="P88" i="12" s="1"/>
  <c r="D123" i="13"/>
  <c r="U58" i="13" l="1"/>
  <c r="S99" i="13"/>
  <c r="S101" i="13" s="1"/>
  <c r="S123" i="13" s="1"/>
  <c r="V87" i="12" s="1"/>
  <c r="S119" i="13"/>
  <c r="V47" i="12" s="1"/>
  <c r="N119" i="81"/>
  <c r="Q48" i="12" s="1"/>
  <c r="N99" i="81"/>
  <c r="N101" i="81" s="1"/>
  <c r="N123" i="81" s="1"/>
  <c r="Q88" i="12" s="1"/>
  <c r="Q99" i="13"/>
  <c r="Q119" i="13"/>
  <c r="L119" i="81"/>
  <c r="L99" i="81"/>
  <c r="D123" i="81"/>
  <c r="O73" i="81"/>
  <c r="O117" i="81"/>
  <c r="T73" i="13"/>
  <c r="T117" i="13"/>
  <c r="R99" i="13"/>
  <c r="R101" i="13" s="1"/>
  <c r="R123" i="13" s="1"/>
  <c r="U87" i="12" s="1"/>
  <c r="R119" i="13"/>
  <c r="U47" i="12" s="1"/>
  <c r="P58" i="81"/>
  <c r="G87" i="12"/>
  <c r="L58" i="82" l="1"/>
  <c r="L71" i="82" s="1"/>
  <c r="K58" i="82"/>
  <c r="K71" i="82" s="1"/>
  <c r="O99" i="81"/>
  <c r="O101" i="81" s="1"/>
  <c r="O123" i="81" s="1"/>
  <c r="R88" i="12" s="1"/>
  <c r="O119" i="81"/>
  <c r="R48" i="12" s="1"/>
  <c r="L101" i="81"/>
  <c r="T47" i="12"/>
  <c r="P71" i="81"/>
  <c r="O48" i="12"/>
  <c r="M58" i="82"/>
  <c r="M71" i="82" s="1"/>
  <c r="Q101" i="13"/>
  <c r="V58" i="13"/>
  <c r="V71" i="13" s="1"/>
  <c r="H58" i="82"/>
  <c r="H71" i="82" s="1"/>
  <c r="N58" i="82"/>
  <c r="N71" i="82" s="1"/>
  <c r="T99" i="13"/>
  <c r="T101" i="13" s="1"/>
  <c r="T123" i="13" s="1"/>
  <c r="W87" i="12" s="1"/>
  <c r="T119" i="13"/>
  <c r="W47" i="12" s="1"/>
  <c r="G88" i="12"/>
  <c r="G58" i="82"/>
  <c r="G71" i="82" s="1"/>
  <c r="U71" i="13"/>
  <c r="J58" i="82"/>
  <c r="J71" i="82" s="1"/>
  <c r="J117" i="82" s="1"/>
  <c r="Q58" i="81"/>
  <c r="Q71" i="81" s="1"/>
  <c r="I58" i="82"/>
  <c r="L73" i="82" l="1"/>
  <c r="L117" i="82"/>
  <c r="J73" i="82"/>
  <c r="J119" i="82" s="1"/>
  <c r="W58" i="13"/>
  <c r="W71" i="13" s="1"/>
  <c r="U73" i="13"/>
  <c r="U117" i="13"/>
  <c r="G73" i="82"/>
  <c r="G117" i="82"/>
  <c r="N117" i="82"/>
  <c r="N73" i="82"/>
  <c r="R58" i="81"/>
  <c r="R71" i="81" s="1"/>
  <c r="H117" i="82"/>
  <c r="H73" i="82"/>
  <c r="M73" i="82"/>
  <c r="M117" i="82"/>
  <c r="P73" i="81"/>
  <c r="P117" i="81"/>
  <c r="K73" i="82"/>
  <c r="K117" i="82"/>
  <c r="G58" i="83"/>
  <c r="G71" i="83" s="1"/>
  <c r="Q123" i="13"/>
  <c r="H58" i="83"/>
  <c r="H71" i="83" s="1"/>
  <c r="M58" i="83"/>
  <c r="M71" i="83" s="1"/>
  <c r="J58" i="83"/>
  <c r="J71" i="83" s="1"/>
  <c r="V73" i="13"/>
  <c r="V117" i="13"/>
  <c r="N58" i="83"/>
  <c r="N71" i="83" s="1"/>
  <c r="Q73" i="81"/>
  <c r="Q117" i="81"/>
  <c r="L58" i="83"/>
  <c r="L71" i="83" s="1"/>
  <c r="O58" i="82"/>
  <c r="O71" i="82" s="1"/>
  <c r="K58" i="83"/>
  <c r="K71" i="83" s="1"/>
  <c r="L123" i="81"/>
  <c r="I58" i="83"/>
  <c r="I71" i="82"/>
  <c r="J99" i="82" l="1"/>
  <c r="L119" i="82"/>
  <c r="O49" i="12" s="1"/>
  <c r="L99" i="82"/>
  <c r="L101" i="82" s="1"/>
  <c r="L123" i="82" s="1"/>
  <c r="O89" i="12" s="1"/>
  <c r="P58" i="82"/>
  <c r="Q99" i="81"/>
  <c r="Q101" i="81" s="1"/>
  <c r="Q123" i="81" s="1"/>
  <c r="T88" i="12" s="1"/>
  <c r="Q119" i="81"/>
  <c r="T48" i="12" s="1"/>
  <c r="V99" i="13"/>
  <c r="V101" i="13" s="1"/>
  <c r="V123" i="13" s="1"/>
  <c r="Y87" i="12" s="1"/>
  <c r="V119" i="13"/>
  <c r="Y47" i="12" s="1"/>
  <c r="M119" i="82"/>
  <c r="P49" i="12" s="1"/>
  <c r="M99" i="82"/>
  <c r="M101" i="82" s="1"/>
  <c r="M123" i="82" s="1"/>
  <c r="P89" i="12" s="1"/>
  <c r="W73" i="13"/>
  <c r="W117" i="13"/>
  <c r="K73" i="83"/>
  <c r="K117" i="83"/>
  <c r="O73" i="82"/>
  <c r="O117" i="82"/>
  <c r="H117" i="83"/>
  <c r="H73" i="83"/>
  <c r="S58" i="81"/>
  <c r="S71" i="81" s="1"/>
  <c r="R73" i="81"/>
  <c r="R117" i="81"/>
  <c r="U99" i="13"/>
  <c r="U119" i="13"/>
  <c r="O88" i="12"/>
  <c r="N73" i="83"/>
  <c r="N117" i="83"/>
  <c r="J117" i="83"/>
  <c r="J73" i="83"/>
  <c r="G73" i="83"/>
  <c r="G117" i="83"/>
  <c r="P99" i="81"/>
  <c r="P119" i="81"/>
  <c r="H119" i="82"/>
  <c r="K49" i="12" s="1"/>
  <c r="H99" i="82"/>
  <c r="H101" i="82" s="1"/>
  <c r="H123" i="82" s="1"/>
  <c r="K89" i="12" s="1"/>
  <c r="G119" i="82"/>
  <c r="J49" i="12" s="1"/>
  <c r="G99" i="82"/>
  <c r="G101" i="82" s="1"/>
  <c r="G123" i="82" s="1"/>
  <c r="J89" i="12" s="1"/>
  <c r="L73" i="83"/>
  <c r="L117" i="83"/>
  <c r="X58" i="13"/>
  <c r="X71" i="13" s="1"/>
  <c r="M73" i="83"/>
  <c r="M117" i="83"/>
  <c r="T87" i="12"/>
  <c r="O58" i="83"/>
  <c r="O71" i="83" s="1"/>
  <c r="K119" i="82"/>
  <c r="N49" i="12" s="1"/>
  <c r="K99" i="82"/>
  <c r="K101" i="82" s="1"/>
  <c r="K123" i="82" s="1"/>
  <c r="N89" i="12" s="1"/>
  <c r="N119" i="82"/>
  <c r="Q49" i="12" s="1"/>
  <c r="N99" i="82"/>
  <c r="N101" i="82" s="1"/>
  <c r="N123" i="82" s="1"/>
  <c r="Q89" i="12" s="1"/>
  <c r="I71" i="83"/>
  <c r="I73" i="82"/>
  <c r="I117" i="82"/>
  <c r="M49" i="12"/>
  <c r="J101" i="82"/>
  <c r="L119" i="83" l="1"/>
  <c r="O50" i="12" s="1"/>
  <c r="L99" i="83"/>
  <c r="L101" i="83" s="1"/>
  <c r="L123" i="83" s="1"/>
  <c r="O90" i="12" s="1"/>
  <c r="S48" i="12"/>
  <c r="J99" i="83"/>
  <c r="J101" i="83" s="1"/>
  <c r="J123" i="83" s="1"/>
  <c r="M90" i="12" s="1"/>
  <c r="J119" i="83"/>
  <c r="M50" i="12" s="1"/>
  <c r="R99" i="81"/>
  <c r="R101" i="81" s="1"/>
  <c r="R123" i="81" s="1"/>
  <c r="U88" i="12" s="1"/>
  <c r="R119" i="81"/>
  <c r="U48" i="12" s="1"/>
  <c r="Y58" i="13"/>
  <c r="Y71" i="13" s="1"/>
  <c r="O99" i="82"/>
  <c r="O101" i="82" s="1"/>
  <c r="O123" i="82" s="1"/>
  <c r="R89" i="12" s="1"/>
  <c r="O119" i="82"/>
  <c r="R49" i="12" s="1"/>
  <c r="K119" i="83"/>
  <c r="N50" i="12" s="1"/>
  <c r="K99" i="83"/>
  <c r="K101" i="83" s="1"/>
  <c r="K123" i="83" s="1"/>
  <c r="N90" i="12" s="1"/>
  <c r="Q58" i="82"/>
  <c r="Q71" i="82" s="1"/>
  <c r="X73" i="13"/>
  <c r="X117" i="13"/>
  <c r="P101" i="81"/>
  <c r="T58" i="81"/>
  <c r="T71" i="81" s="1"/>
  <c r="X47" i="12"/>
  <c r="P58" i="83"/>
  <c r="S73" i="81"/>
  <c r="S117" i="81"/>
  <c r="O73" i="83"/>
  <c r="O117" i="83"/>
  <c r="U101" i="13"/>
  <c r="H119" i="83"/>
  <c r="K50" i="12" s="1"/>
  <c r="H99" i="83"/>
  <c r="H101" i="83" s="1"/>
  <c r="H123" i="83" s="1"/>
  <c r="K90" i="12" s="1"/>
  <c r="W99" i="13"/>
  <c r="W101" i="13" s="1"/>
  <c r="W123" i="13" s="1"/>
  <c r="Z87" i="12" s="1"/>
  <c r="W119" i="13"/>
  <c r="Z47" i="12" s="1"/>
  <c r="M119" i="83"/>
  <c r="P50" i="12" s="1"/>
  <c r="M99" i="83"/>
  <c r="M101" i="83" s="1"/>
  <c r="M123" i="83" s="1"/>
  <c r="P90" i="12" s="1"/>
  <c r="G99" i="83"/>
  <c r="G101" i="83" s="1"/>
  <c r="G123" i="83" s="1"/>
  <c r="J90" i="12" s="1"/>
  <c r="G119" i="83"/>
  <c r="J50" i="12" s="1"/>
  <c r="N119" i="83"/>
  <c r="Q50" i="12" s="1"/>
  <c r="N99" i="83"/>
  <c r="N101" i="83" s="1"/>
  <c r="N123" i="83" s="1"/>
  <c r="Q90" i="12" s="1"/>
  <c r="P71" i="82"/>
  <c r="I73" i="83"/>
  <c r="I117" i="83"/>
  <c r="I119" i="82"/>
  <c r="I99" i="82"/>
  <c r="J123" i="82"/>
  <c r="P73" i="82" l="1"/>
  <c r="P117" i="82"/>
  <c r="O99" i="83"/>
  <c r="O101" i="83" s="1"/>
  <c r="O123" i="83" s="1"/>
  <c r="R90" i="12" s="1"/>
  <c r="O119" i="83"/>
  <c r="R50" i="12" s="1"/>
  <c r="P71" i="83"/>
  <c r="X99" i="13"/>
  <c r="X101" i="13" s="1"/>
  <c r="X123" i="13" s="1"/>
  <c r="AA87" i="12" s="1"/>
  <c r="X119" i="13"/>
  <c r="AA47" i="12" s="1"/>
  <c r="R58" i="82"/>
  <c r="Y73" i="13"/>
  <c r="Y117" i="13"/>
  <c r="Q58" i="83"/>
  <c r="Q71" i="83" s="1"/>
  <c r="Z58" i="13"/>
  <c r="Z71" i="13" s="1"/>
  <c r="S99" i="81"/>
  <c r="S119" i="81"/>
  <c r="V48" i="12" s="1"/>
  <c r="U58" i="81"/>
  <c r="U71" i="81" s="1"/>
  <c r="P123" i="81"/>
  <c r="U123" i="13"/>
  <c r="T73" i="81"/>
  <c r="T117" i="81"/>
  <c r="Q73" i="82"/>
  <c r="Q117" i="82"/>
  <c r="I119" i="83"/>
  <c r="I99" i="83"/>
  <c r="L49" i="12"/>
  <c r="I101" i="82"/>
  <c r="M89" i="12"/>
  <c r="Q99" i="82" l="1"/>
  <c r="Q101" i="82" s="1"/>
  <c r="Q123" i="82" s="1"/>
  <c r="T89" i="12" s="1"/>
  <c r="Q119" i="82"/>
  <c r="T49" i="12" s="1"/>
  <c r="Z73" i="13"/>
  <c r="Z117" i="13"/>
  <c r="S58" i="82"/>
  <c r="S71" i="82" s="1"/>
  <c r="T99" i="81"/>
  <c r="T101" i="81" s="1"/>
  <c r="T123" i="81" s="1"/>
  <c r="W88" i="12" s="1"/>
  <c r="T119" i="81"/>
  <c r="S88" i="12"/>
  <c r="P73" i="83"/>
  <c r="P117" i="83"/>
  <c r="V58" i="81"/>
  <c r="V71" i="81" s="1"/>
  <c r="X87" i="12"/>
  <c r="U73" i="81"/>
  <c r="U117" i="81"/>
  <c r="S101" i="81"/>
  <c r="Q73" i="83"/>
  <c r="Q117" i="83"/>
  <c r="P99" i="82"/>
  <c r="P119" i="82"/>
  <c r="AA58" i="13"/>
  <c r="AA71" i="13" s="1"/>
  <c r="R58" i="83"/>
  <c r="R71" i="83" s="1"/>
  <c r="Y99" i="13"/>
  <c r="Y119" i="13"/>
  <c r="R71" i="82"/>
  <c r="I101" i="83"/>
  <c r="L50" i="12"/>
  <c r="I123" i="82"/>
  <c r="Y101" i="13" l="1"/>
  <c r="AA73" i="13"/>
  <c r="AA117" i="13"/>
  <c r="P101" i="82"/>
  <c r="S123" i="81"/>
  <c r="AB58" i="13"/>
  <c r="AB71" i="13" s="1"/>
  <c r="S73" i="82"/>
  <c r="S117" i="82"/>
  <c r="S58" i="83"/>
  <c r="S71" i="83" s="1"/>
  <c r="T58" i="82"/>
  <c r="R73" i="83"/>
  <c r="R117" i="83"/>
  <c r="Q99" i="83"/>
  <c r="Q101" i="83" s="1"/>
  <c r="Q123" i="83" s="1"/>
  <c r="T90" i="12" s="1"/>
  <c r="Q119" i="83"/>
  <c r="T50" i="12" s="1"/>
  <c r="W58" i="81"/>
  <c r="W71" i="81" s="1"/>
  <c r="R73" i="82"/>
  <c r="R117" i="82"/>
  <c r="AB47" i="12"/>
  <c r="S49" i="12"/>
  <c r="U99" i="81"/>
  <c r="U119" i="81"/>
  <c r="X48" i="12" s="1"/>
  <c r="V73" i="81"/>
  <c r="V117" i="81"/>
  <c r="P99" i="83"/>
  <c r="P119" i="83"/>
  <c r="W48" i="12"/>
  <c r="Z99" i="13"/>
  <c r="Z101" i="13" s="1"/>
  <c r="Z123" i="13" s="1"/>
  <c r="AC87" i="12" s="1"/>
  <c r="Z119" i="13"/>
  <c r="AC47" i="12" s="1"/>
  <c r="I123" i="83"/>
  <c r="L89" i="12"/>
  <c r="P101" i="83" l="1"/>
  <c r="X58" i="81"/>
  <c r="X71" i="81" s="1"/>
  <c r="V99" i="81"/>
  <c r="V101" i="81" s="1"/>
  <c r="V123" i="81" s="1"/>
  <c r="Y88" i="12" s="1"/>
  <c r="V119" i="81"/>
  <c r="Y48" i="12" s="1"/>
  <c r="S99" i="82"/>
  <c r="S101" i="82" s="1"/>
  <c r="S123" i="82" s="1"/>
  <c r="V89" i="12" s="1"/>
  <c r="S119" i="82"/>
  <c r="V49" i="12" s="1"/>
  <c r="V88" i="12"/>
  <c r="AA99" i="13"/>
  <c r="AA101" i="13" s="1"/>
  <c r="AA123" i="13" s="1"/>
  <c r="AD87" i="12" s="1"/>
  <c r="AA119" i="13"/>
  <c r="AD47" i="12" s="1"/>
  <c r="T58" i="83"/>
  <c r="T71" i="83" s="1"/>
  <c r="S50" i="12"/>
  <c r="R99" i="82"/>
  <c r="R119" i="82"/>
  <c r="R99" i="83"/>
  <c r="R101" i="83" s="1"/>
  <c r="R123" i="83" s="1"/>
  <c r="U90" i="12" s="1"/>
  <c r="R119" i="83"/>
  <c r="U50" i="12" s="1"/>
  <c r="T71" i="82"/>
  <c r="S73" i="83"/>
  <c r="S117" i="83"/>
  <c r="AB73" i="13"/>
  <c r="AB117" i="13"/>
  <c r="U101" i="81"/>
  <c r="W73" i="81"/>
  <c r="W117" i="81"/>
  <c r="AC58" i="13"/>
  <c r="AC71" i="13" s="1"/>
  <c r="U58" i="82"/>
  <c r="U71" i="82" s="1"/>
  <c r="P123" i="82"/>
  <c r="Y123" i="13"/>
  <c r="L90" i="12"/>
  <c r="AC73" i="13" l="1"/>
  <c r="AC117" i="13"/>
  <c r="S99" i="83"/>
  <c r="S101" i="83" s="1"/>
  <c r="S123" i="83" s="1"/>
  <c r="V90" i="12" s="1"/>
  <c r="S119" i="83"/>
  <c r="V50" i="12" s="1"/>
  <c r="T73" i="83"/>
  <c r="T117" i="83"/>
  <c r="AD58" i="13"/>
  <c r="AD71" i="13" s="1"/>
  <c r="AB87" i="12"/>
  <c r="U73" i="82"/>
  <c r="U117" i="82"/>
  <c r="U123" i="81"/>
  <c r="P123" i="83"/>
  <c r="S89" i="12"/>
  <c r="V58" i="82"/>
  <c r="V71" i="82" s="1"/>
  <c r="AB99" i="13"/>
  <c r="AB101" i="13" s="1"/>
  <c r="AB119" i="13"/>
  <c r="AE47" i="12" s="1"/>
  <c r="T73" i="82"/>
  <c r="T117" i="82"/>
  <c r="U49" i="12"/>
  <c r="X73" i="81"/>
  <c r="X117" i="81"/>
  <c r="U58" i="83"/>
  <c r="U71" i="83" s="1"/>
  <c r="W99" i="81"/>
  <c r="W101" i="81" s="1"/>
  <c r="W123" i="81" s="1"/>
  <c r="Z88" i="12" s="1"/>
  <c r="W119" i="81"/>
  <c r="Z48" i="12" s="1"/>
  <c r="Y58" i="81"/>
  <c r="Y71" i="81" s="1"/>
  <c r="R101" i="82"/>
  <c r="R123" i="82" l="1"/>
  <c r="U73" i="83"/>
  <c r="U117" i="83"/>
  <c r="T99" i="82"/>
  <c r="T119" i="82"/>
  <c r="AE58" i="13"/>
  <c r="AE71" i="13" s="1"/>
  <c r="U99" i="82"/>
  <c r="U101" i="82" s="1"/>
  <c r="U123" i="82" s="1"/>
  <c r="X89" i="12" s="1"/>
  <c r="U119" i="82"/>
  <c r="X49" i="12" s="1"/>
  <c r="T99" i="83"/>
  <c r="T119" i="83"/>
  <c r="W50" i="12" s="1"/>
  <c r="AD73" i="13"/>
  <c r="AD117" i="13"/>
  <c r="V58" i="83"/>
  <c r="V71" i="83" s="1"/>
  <c r="Y73" i="81"/>
  <c r="Y117" i="81"/>
  <c r="X99" i="81"/>
  <c r="X101" i="81" s="1"/>
  <c r="X123" i="81" s="1"/>
  <c r="AA88" i="12" s="1"/>
  <c r="X119" i="81"/>
  <c r="AA48" i="12" s="1"/>
  <c r="AB123" i="13"/>
  <c r="V73" i="82"/>
  <c r="V117" i="82"/>
  <c r="X88" i="12"/>
  <c r="W58" i="82"/>
  <c r="W71" i="82" s="1"/>
  <c r="S90" i="12"/>
  <c r="Z58" i="81"/>
  <c r="Z71" i="81" s="1"/>
  <c r="AC99" i="13"/>
  <c r="AC101" i="13" s="1"/>
  <c r="AC123" i="13" s="1"/>
  <c r="AF87" i="12" s="1"/>
  <c r="AC119" i="13"/>
  <c r="AF47" i="12" s="1"/>
  <c r="Z73" i="81" l="1"/>
  <c r="Z117" i="81"/>
  <c r="X58" i="82"/>
  <c r="X71" i="82" s="1"/>
  <c r="AF58" i="13"/>
  <c r="AF71" i="13" s="1"/>
  <c r="V99" i="82"/>
  <c r="V101" i="82" s="1"/>
  <c r="V123" i="82" s="1"/>
  <c r="Y89" i="12" s="1"/>
  <c r="V119" i="82"/>
  <c r="Y49" i="12" s="1"/>
  <c r="AA58" i="81"/>
  <c r="AA71" i="81" s="1"/>
  <c r="AD99" i="13"/>
  <c r="AD101" i="13" s="1"/>
  <c r="AD119" i="13"/>
  <c r="AG47" i="12" s="1"/>
  <c r="W49" i="12"/>
  <c r="U99" i="83"/>
  <c r="U101" i="83" s="1"/>
  <c r="U123" i="83" s="1"/>
  <c r="X90" i="12" s="1"/>
  <c r="U119" i="83"/>
  <c r="AE87" i="12"/>
  <c r="Y99" i="81"/>
  <c r="Y101" i="81" s="1"/>
  <c r="Y123" i="81" s="1"/>
  <c r="AB88" i="12" s="1"/>
  <c r="Y119" i="81"/>
  <c r="AB48" i="12" s="1"/>
  <c r="T101" i="83"/>
  <c r="AE73" i="13"/>
  <c r="AE117" i="13"/>
  <c r="T101" i="82"/>
  <c r="W73" i="82"/>
  <c r="W117" i="82"/>
  <c r="W58" i="83"/>
  <c r="W71" i="83" s="1"/>
  <c r="V73" i="83"/>
  <c r="V117" i="83"/>
  <c r="U89" i="12"/>
  <c r="T123" i="82" l="1"/>
  <c r="T123" i="83"/>
  <c r="X50" i="12"/>
  <c r="X58" i="83"/>
  <c r="X71" i="83" s="1"/>
  <c r="X73" i="82"/>
  <c r="X117" i="82"/>
  <c r="V99" i="83"/>
  <c r="V119" i="83"/>
  <c r="Y50" i="12" s="1"/>
  <c r="AG58" i="13"/>
  <c r="AG71" i="13" s="1"/>
  <c r="Y58" i="82"/>
  <c r="Y71" i="82" s="1"/>
  <c r="W73" i="83"/>
  <c r="W117" i="83"/>
  <c r="W99" i="82"/>
  <c r="W119" i="82"/>
  <c r="AE99" i="13"/>
  <c r="AE101" i="13" s="1"/>
  <c r="AE123" i="13" s="1"/>
  <c r="AH87" i="12" s="1"/>
  <c r="AE119" i="13"/>
  <c r="AH47" i="12" s="1"/>
  <c r="AB58" i="81"/>
  <c r="AB71" i="81" s="1"/>
  <c r="AD123" i="13"/>
  <c r="AA73" i="81"/>
  <c r="AA117" i="81"/>
  <c r="AF73" i="13"/>
  <c r="AF117" i="13"/>
  <c r="Z99" i="81"/>
  <c r="Z101" i="81" s="1"/>
  <c r="Z123" i="81" s="1"/>
  <c r="AC88" i="12" s="1"/>
  <c r="Z119" i="81"/>
  <c r="AC48" i="12" s="1"/>
  <c r="W99" i="83" l="1"/>
  <c r="W101" i="83" s="1"/>
  <c r="W123" i="83" s="1"/>
  <c r="Z90" i="12" s="1"/>
  <c r="W119" i="83"/>
  <c r="Z50" i="12" s="1"/>
  <c r="Z58" i="82"/>
  <c r="Z71" i="82" s="1"/>
  <c r="V101" i="83"/>
  <c r="W90" i="12"/>
  <c r="AA99" i="81"/>
  <c r="AA101" i="81" s="1"/>
  <c r="AA123" i="81" s="1"/>
  <c r="AD88" i="12" s="1"/>
  <c r="AA119" i="81"/>
  <c r="AD48" i="12" s="1"/>
  <c r="AB73" i="81"/>
  <c r="AB117" i="81"/>
  <c r="Z49" i="12"/>
  <c r="AG73" i="13"/>
  <c r="AG117" i="13"/>
  <c r="AG87" i="12"/>
  <c r="W101" i="82"/>
  <c r="X99" i="82"/>
  <c r="X101" i="82" s="1"/>
  <c r="X123" i="82" s="1"/>
  <c r="AA89" i="12" s="1"/>
  <c r="X119" i="82"/>
  <c r="AA49" i="12" s="1"/>
  <c r="W89" i="12"/>
  <c r="AF99" i="13"/>
  <c r="AF101" i="13" s="1"/>
  <c r="AF123" i="13" s="1"/>
  <c r="AI87" i="12" s="1"/>
  <c r="AF119" i="13"/>
  <c r="AI47" i="12" s="1"/>
  <c r="AC58" i="81"/>
  <c r="AC71" i="81" s="1"/>
  <c r="Y58" i="83"/>
  <c r="Y71" i="83" s="1"/>
  <c r="AH58" i="13"/>
  <c r="Y73" i="82"/>
  <c r="Y117" i="82"/>
  <c r="X73" i="83"/>
  <c r="X117" i="83"/>
  <c r="AC73" i="81" l="1"/>
  <c r="AC117" i="81"/>
  <c r="AG99" i="13"/>
  <c r="AG101" i="13" s="1"/>
  <c r="AG123" i="13" s="1"/>
  <c r="AJ87" i="12" s="1"/>
  <c r="AG119" i="13"/>
  <c r="AJ47" i="12" s="1"/>
  <c r="AB99" i="81"/>
  <c r="AB101" i="81" s="1"/>
  <c r="AB123" i="81" s="1"/>
  <c r="AE88" i="12" s="1"/>
  <c r="AB119" i="81"/>
  <c r="AE48" i="12" s="1"/>
  <c r="AH71" i="13"/>
  <c r="C58" i="13"/>
  <c r="W123" i="82"/>
  <c r="Z58" i="83"/>
  <c r="Z71" i="83" s="1"/>
  <c r="V123" i="83"/>
  <c r="Z73" i="82"/>
  <c r="Z117" i="82"/>
  <c r="Y99" i="82"/>
  <c r="Y119" i="82"/>
  <c r="AB49" i="12" s="1"/>
  <c r="AA58" i="82"/>
  <c r="AA71" i="82" s="1"/>
  <c r="AD58" i="81"/>
  <c r="AD71" i="81" s="1"/>
  <c r="Y73" i="83"/>
  <c r="Y117" i="83"/>
  <c r="X99" i="83"/>
  <c r="X119" i="83"/>
  <c r="AA50" i="12" s="1"/>
  <c r="AA58" i="83" l="1"/>
  <c r="AA71" i="83" s="1"/>
  <c r="X101" i="83"/>
  <c r="AB58" i="82"/>
  <c r="AB71" i="82" s="1"/>
  <c r="Z99" i="82"/>
  <c r="Z101" i="82" s="1"/>
  <c r="Z123" i="82" s="1"/>
  <c r="AC89" i="12" s="1"/>
  <c r="Z119" i="82"/>
  <c r="AC49" i="12" s="1"/>
  <c r="AH73" i="13"/>
  <c r="AH117" i="13"/>
  <c r="C117" i="13" s="1"/>
  <c r="C71" i="13"/>
  <c r="Y99" i="83"/>
  <c r="Y101" i="83" s="1"/>
  <c r="Y123" i="83" s="1"/>
  <c r="AB90" i="12" s="1"/>
  <c r="Y119" i="83"/>
  <c r="AB50" i="12" s="1"/>
  <c r="Y101" i="82"/>
  <c r="Y90" i="12"/>
  <c r="AE58" i="81"/>
  <c r="AE71" i="81" s="1"/>
  <c r="AD73" i="81"/>
  <c r="AD117" i="81"/>
  <c r="AA73" i="82"/>
  <c r="AA117" i="82"/>
  <c r="Z73" i="83"/>
  <c r="Z117" i="83"/>
  <c r="Z89" i="12"/>
  <c r="AC99" i="81"/>
  <c r="AC101" i="81" s="1"/>
  <c r="AC123" i="81" s="1"/>
  <c r="AF88" i="12" s="1"/>
  <c r="AC119" i="81"/>
  <c r="AF48" i="12" s="1"/>
  <c r="B117" i="13" l="1"/>
  <c r="B71" i="13" s="1"/>
  <c r="Z99" i="83"/>
  <c r="Z101" i="83" s="1"/>
  <c r="Z123" i="83" s="1"/>
  <c r="AC90" i="12" s="1"/>
  <c r="Z119" i="83"/>
  <c r="AC50" i="12" s="1"/>
  <c r="AD99" i="81"/>
  <c r="AD101" i="81" s="1"/>
  <c r="AD123" i="81" s="1"/>
  <c r="AG88" i="12" s="1"/>
  <c r="AD119" i="81"/>
  <c r="AG48" i="12" s="1"/>
  <c r="AB73" i="82"/>
  <c r="AB117" i="82"/>
  <c r="AC58" i="82"/>
  <c r="AC71" i="82" s="1"/>
  <c r="AA73" i="83"/>
  <c r="AA117" i="83"/>
  <c r="AB58" i="83"/>
  <c r="AB71" i="83" s="1"/>
  <c r="AF58" i="81"/>
  <c r="AF71" i="81" s="1"/>
  <c r="AE73" i="81"/>
  <c r="AE117" i="81"/>
  <c r="AA99" i="82"/>
  <c r="AA101" i="82" s="1"/>
  <c r="AA123" i="82" s="1"/>
  <c r="AD89" i="12" s="1"/>
  <c r="AA119" i="82"/>
  <c r="AD49" i="12" s="1"/>
  <c r="Y123" i="82"/>
  <c r="AH99" i="13"/>
  <c r="AH119" i="13"/>
  <c r="C73" i="13"/>
  <c r="X123" i="83"/>
  <c r="AC58" i="83" l="1"/>
  <c r="AC71" i="83" s="1"/>
  <c r="AB89" i="12"/>
  <c r="AE99" i="81"/>
  <c r="AE101" i="81" s="1"/>
  <c r="AE123" i="81" s="1"/>
  <c r="AH88" i="12" s="1"/>
  <c r="AE119" i="81"/>
  <c r="AH48" i="12" s="1"/>
  <c r="AB73" i="83"/>
  <c r="AB117" i="83"/>
  <c r="AA90" i="12"/>
  <c r="AK47" i="12"/>
  <c r="C119" i="13"/>
  <c r="AF73" i="81"/>
  <c r="AF117" i="81"/>
  <c r="AC73" i="82"/>
  <c r="AC117" i="82"/>
  <c r="AH101" i="13"/>
  <c r="C99" i="13"/>
  <c r="AA99" i="83"/>
  <c r="AA101" i="83" s="1"/>
  <c r="AA119" i="83"/>
  <c r="AD50" i="12" s="1"/>
  <c r="AD58" i="82"/>
  <c r="AD71" i="82" s="1"/>
  <c r="AG58" i="81"/>
  <c r="AG71" i="81" s="1"/>
  <c r="AB99" i="82"/>
  <c r="AB101" i="82" s="1"/>
  <c r="AB123" i="82" s="1"/>
  <c r="AE89" i="12" s="1"/>
  <c r="AB119" i="82"/>
  <c r="AE49" i="12" s="1"/>
  <c r="AA123" i="83" l="1"/>
  <c r="AG73" i="81"/>
  <c r="AG117" i="81"/>
  <c r="AD73" i="82"/>
  <c r="AD117" i="82"/>
  <c r="C47" i="12"/>
  <c r="B119" i="13"/>
  <c r="B73" i="13" s="1"/>
  <c r="AE58" i="82"/>
  <c r="AE71" i="82" s="1"/>
  <c r="AH123" i="13"/>
  <c r="C101" i="13"/>
  <c r="B101" i="13" s="1"/>
  <c r="AC99" i="82"/>
  <c r="AC101" i="82" s="1"/>
  <c r="AC123" i="82" s="1"/>
  <c r="AF89" i="12" s="1"/>
  <c r="AC119" i="82"/>
  <c r="AF49" i="12" s="1"/>
  <c r="AB99" i="83"/>
  <c r="AB101" i="83" s="1"/>
  <c r="AB123" i="83" s="1"/>
  <c r="AE90" i="12" s="1"/>
  <c r="AB119" i="83"/>
  <c r="AE50" i="12" s="1"/>
  <c r="AD58" i="83"/>
  <c r="AD71" i="83" s="1"/>
  <c r="AH58" i="81"/>
  <c r="AF99" i="81"/>
  <c r="AF101" i="81" s="1"/>
  <c r="AF123" i="81" s="1"/>
  <c r="AI88" i="12" s="1"/>
  <c r="AF119" i="81"/>
  <c r="AI48" i="12" s="1"/>
  <c r="AC73" i="83"/>
  <c r="AC117" i="83"/>
  <c r="AK87" i="12" l="1"/>
  <c r="C123" i="13"/>
  <c r="AF58" i="82"/>
  <c r="AF71" i="82" s="1"/>
  <c r="AC99" i="83"/>
  <c r="AC101" i="83" s="1"/>
  <c r="AC123" i="83" s="1"/>
  <c r="AF90" i="12" s="1"/>
  <c r="AC119" i="83"/>
  <c r="AF50" i="12" s="1"/>
  <c r="AH71" i="81"/>
  <c r="C58" i="81"/>
  <c r="AG99" i="81"/>
  <c r="AG101" i="81" s="1"/>
  <c r="AG123" i="81" s="1"/>
  <c r="AJ88" i="12" s="1"/>
  <c r="AG119" i="81"/>
  <c r="AJ48" i="12" s="1"/>
  <c r="C8" i="12"/>
  <c r="AD73" i="83"/>
  <c r="AD117" i="83"/>
  <c r="AE73" i="82"/>
  <c r="AE117" i="82"/>
  <c r="AE58" i="83"/>
  <c r="AE71" i="83" s="1"/>
  <c r="AD99" i="82"/>
  <c r="AD101" i="82" s="1"/>
  <c r="AD123" i="82" s="1"/>
  <c r="AG89" i="12" s="1"/>
  <c r="AD119" i="82"/>
  <c r="AG49" i="12" s="1"/>
  <c r="AD90" i="12"/>
  <c r="G15" i="4" l="1"/>
  <c r="G20" i="4" s="1"/>
  <c r="G5" i="4" s="1"/>
  <c r="G24" i="4"/>
  <c r="G32" i="4" s="1"/>
  <c r="H15" i="4"/>
  <c r="H20" i="4" s="1"/>
  <c r="H5" i="4" s="1"/>
  <c r="F24" i="4"/>
  <c r="F32" i="4" s="1"/>
  <c r="B24" i="4"/>
  <c r="B32" i="4" s="1"/>
  <c r="B6" i="4" s="1"/>
  <c r="F15" i="4"/>
  <c r="F20" i="4" s="1"/>
  <c r="F5" i="4" s="1"/>
  <c r="B49" i="4"/>
  <c r="H24" i="4"/>
  <c r="H32" i="4" s="1"/>
  <c r="B15" i="4"/>
  <c r="B20" i="4" s="1"/>
  <c r="B5" i="4" s="1"/>
  <c r="B6" i="11"/>
  <c r="B16" i="11" s="1"/>
  <c r="B123" i="13"/>
  <c r="C87" i="12"/>
  <c r="AE73" i="83"/>
  <c r="AE117" i="83"/>
  <c r="AD99" i="83"/>
  <c r="AD101" i="83" s="1"/>
  <c r="AD123" i="83" s="1"/>
  <c r="AG90" i="12" s="1"/>
  <c r="AD119" i="83"/>
  <c r="AG50" i="12" s="1"/>
  <c r="AF58" i="83"/>
  <c r="AF71" i="83" s="1"/>
  <c r="AH73" i="81"/>
  <c r="AH117" i="81"/>
  <c r="C117" i="81" s="1"/>
  <c r="C71" i="81"/>
  <c r="AF73" i="82"/>
  <c r="AF117" i="82"/>
  <c r="AE99" i="82"/>
  <c r="AE101" i="82" s="1"/>
  <c r="AE123" i="82" s="1"/>
  <c r="AH89" i="12" s="1"/>
  <c r="AE119" i="82"/>
  <c r="AH49" i="12" s="1"/>
  <c r="AG58" i="82"/>
  <c r="AG71" i="82" s="1"/>
  <c r="B117" i="81" l="1"/>
  <c r="B71" i="81" s="1"/>
  <c r="AG58" i="83"/>
  <c r="AG71" i="83" s="1"/>
  <c r="AH58" i="82"/>
  <c r="AE99" i="83"/>
  <c r="AE101" i="83" s="1"/>
  <c r="AE123" i="83" s="1"/>
  <c r="AH90" i="12" s="1"/>
  <c r="AE119" i="83"/>
  <c r="AH50" i="12" s="1"/>
  <c r="B53" i="4"/>
  <c r="F34" i="4"/>
  <c r="F7" i="4" s="1"/>
  <c r="F35" i="4"/>
  <c r="F8" i="4" s="1"/>
  <c r="F6" i="4"/>
  <c r="C12" i="12"/>
  <c r="B7" i="11" s="1"/>
  <c r="G35" i="4"/>
  <c r="G8" i="4" s="1"/>
  <c r="G6" i="4"/>
  <c r="G34" i="4"/>
  <c r="G7" i="4" s="1"/>
  <c r="AH99" i="81"/>
  <c r="AH119" i="81"/>
  <c r="C73" i="81"/>
  <c r="AG73" i="82"/>
  <c r="AG117" i="82"/>
  <c r="AF99" i="82"/>
  <c r="AF101" i="82" s="1"/>
  <c r="AF123" i="82" s="1"/>
  <c r="AI89" i="12" s="1"/>
  <c r="AF119" i="82"/>
  <c r="AI49" i="12" s="1"/>
  <c r="AF73" i="83"/>
  <c r="AF117" i="83"/>
  <c r="H35" i="4"/>
  <c r="H8" i="4" s="1"/>
  <c r="H34" i="4"/>
  <c r="H7" i="4" s="1"/>
  <c r="H6" i="4"/>
  <c r="AH101" i="81" l="1"/>
  <c r="C99" i="81"/>
  <c r="AH71" i="82"/>
  <c r="C58" i="82"/>
  <c r="AG99" i="82"/>
  <c r="AG101" i="82" s="1"/>
  <c r="AG123" i="82" s="1"/>
  <c r="AJ89" i="12" s="1"/>
  <c r="AG119" i="82"/>
  <c r="AJ49" i="12" s="1"/>
  <c r="AF99" i="83"/>
  <c r="AF101" i="83" s="1"/>
  <c r="AF123" i="83" s="1"/>
  <c r="AI90" i="12" s="1"/>
  <c r="AF119" i="83"/>
  <c r="AI50" i="12" s="1"/>
  <c r="AH58" i="83"/>
  <c r="B18" i="11"/>
  <c r="B17" i="11"/>
  <c r="B67" i="4"/>
  <c r="B42" i="4" s="1"/>
  <c r="B40" i="4"/>
  <c r="AG73" i="83"/>
  <c r="AG117" i="83"/>
  <c r="AK48" i="12"/>
  <c r="C119" i="81"/>
  <c r="B119" i="81" l="1"/>
  <c r="B73" i="81" s="1"/>
  <c r="C48" i="12"/>
  <c r="AG99" i="83"/>
  <c r="AG101" i="83" s="1"/>
  <c r="AG123" i="83" s="1"/>
  <c r="AJ90" i="12" s="1"/>
  <c r="AG119" i="83"/>
  <c r="AJ50" i="12" s="1"/>
  <c r="AH71" i="83"/>
  <c r="C58" i="83"/>
  <c r="AH73" i="82"/>
  <c r="AH117" i="82"/>
  <c r="C117" i="82" s="1"/>
  <c r="C71" i="82"/>
  <c r="AH123" i="81"/>
  <c r="C101" i="81"/>
  <c r="B101" i="81" s="1"/>
  <c r="B117" i="82" l="1"/>
  <c r="B71" i="82" s="1"/>
  <c r="AH99" i="82"/>
  <c r="AH119" i="82"/>
  <c r="C73" i="82"/>
  <c r="AK88" i="12"/>
  <c r="C123" i="81"/>
  <c r="D8" i="12"/>
  <c r="AH73" i="83"/>
  <c r="AH117" i="83"/>
  <c r="C117" i="83" s="1"/>
  <c r="C71" i="83"/>
  <c r="B117" i="83" l="1"/>
  <c r="B71" i="83" s="1"/>
  <c r="AH99" i="83"/>
  <c r="AH119" i="83"/>
  <c r="C73" i="83"/>
  <c r="C49" i="4"/>
  <c r="C6" i="11"/>
  <c r="C15" i="4"/>
  <c r="C20" i="4" s="1"/>
  <c r="C5" i="4" s="1"/>
  <c r="C24" i="4"/>
  <c r="C32" i="4" s="1"/>
  <c r="AK49" i="12"/>
  <c r="C119" i="82"/>
  <c r="B123" i="81"/>
  <c r="C88" i="12"/>
  <c r="AH101" i="82"/>
  <c r="C99" i="82"/>
  <c r="C53" i="4" l="1"/>
  <c r="D12" i="12"/>
  <c r="C7" i="11" s="1"/>
  <c r="C35" i="4"/>
  <c r="C8" i="4" s="1"/>
  <c r="C6" i="4"/>
  <c r="C34" i="4"/>
  <c r="C7" i="4" s="1"/>
  <c r="AK50" i="12"/>
  <c r="C119" i="83"/>
  <c r="AH123" i="82"/>
  <c r="C101" i="82"/>
  <c r="B101" i="82" s="1"/>
  <c r="B119" i="82"/>
  <c r="B73" i="82" s="1"/>
  <c r="C49" i="12"/>
  <c r="C16" i="11"/>
  <c r="A46" i="11" s="1"/>
  <c r="A36" i="11"/>
  <c r="AH101" i="83"/>
  <c r="C99" i="83"/>
  <c r="AH123" i="83" l="1"/>
  <c r="C101" i="83"/>
  <c r="B101" i="83" s="1"/>
  <c r="C18" i="11"/>
  <c r="A47" i="11" s="1"/>
  <c r="C17" i="11"/>
  <c r="A37" i="11"/>
  <c r="E8" i="12"/>
  <c r="C67" i="4"/>
  <c r="C42" i="4" s="1"/>
  <c r="C40" i="4"/>
  <c r="C50" i="12"/>
  <c r="E49" i="12" s="1"/>
  <c r="B119" i="83"/>
  <c r="B73" i="83" s="1"/>
  <c r="AK89" i="12"/>
  <c r="C123" i="82"/>
  <c r="E48" i="12" l="1"/>
  <c r="D47" i="12"/>
  <c r="C89" i="12"/>
  <c r="B123" i="82"/>
  <c r="D49" i="12"/>
  <c r="E47" i="12"/>
  <c r="AK90" i="12"/>
  <c r="C123" i="83"/>
  <c r="F8" i="12"/>
  <c r="D50" i="12"/>
  <c r="E50" i="12"/>
  <c r="D48" i="12"/>
  <c r="D49" i="4"/>
  <c r="D15" i="4"/>
  <c r="D20" i="4" s="1"/>
  <c r="D5" i="4" s="1"/>
  <c r="D6" i="11"/>
  <c r="D16" i="11" s="1"/>
  <c r="D24" i="4"/>
  <c r="D32" i="4" s="1"/>
  <c r="D53" i="4" l="1"/>
  <c r="E49" i="4"/>
  <c r="E6" i="11"/>
  <c r="E16" i="11" s="1"/>
  <c r="E15" i="4"/>
  <c r="E20" i="4" s="1"/>
  <c r="E5" i="4" s="1"/>
  <c r="E24" i="4"/>
  <c r="E32" i="4" s="1"/>
  <c r="B123" i="83"/>
  <c r="C90" i="12"/>
  <c r="D89" i="12" s="1"/>
  <c r="D35" i="4"/>
  <c r="D8" i="4" s="1"/>
  <c r="D34" i="4"/>
  <c r="D7" i="4" s="1"/>
  <c r="D6" i="4"/>
  <c r="E89" i="12"/>
  <c r="E12" i="12"/>
  <c r="D7" i="11" s="1"/>
  <c r="D88" i="12" l="1"/>
  <c r="D87" i="12"/>
  <c r="E88" i="12"/>
  <c r="E87" i="12"/>
  <c r="F12" i="12"/>
  <c r="E7" i="11" s="1"/>
  <c r="D90" i="12"/>
  <c r="E90" i="12"/>
  <c r="E53" i="4"/>
  <c r="D17" i="11"/>
  <c r="D18" i="11"/>
  <c r="E34" i="4"/>
  <c r="E7" i="4" s="1"/>
  <c r="E6" i="4"/>
  <c r="E35" i="4"/>
  <c r="E8" i="4" s="1"/>
  <c r="D67" i="4"/>
  <c r="D42" i="4" s="1"/>
  <c r="D40" i="4"/>
  <c r="E40" i="4" l="1"/>
  <c r="E67" i="4"/>
  <c r="E42" i="4" s="1"/>
  <c r="E17" i="11"/>
  <c r="E1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author>
  </authors>
  <commentList>
    <comment ref="A8" authorId="0" shapeId="0" xr:uid="{00000000-0006-0000-0300-000001000000}">
      <text>
        <r>
          <rPr>
            <sz val="9"/>
            <color indexed="81"/>
            <rFont val="Tahoma"/>
            <family val="2"/>
          </rPr>
          <t>Ratio of benefits to (costs + risks)</t>
        </r>
      </text>
    </comment>
    <comment ref="A35" authorId="0" shapeId="0" xr:uid="{00000000-0006-0000-0300-000002000000}">
      <text>
        <r>
          <rPr>
            <sz val="9"/>
            <color indexed="81"/>
            <rFont val="Tahoma"/>
            <family val="2"/>
          </rPr>
          <t>Ratio of benefits to (costs + risks)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14" authorId="0" shapeId="0" xr:uid="{00000000-0006-0000-0D00-000001000000}">
      <text>
        <r>
          <rPr>
            <sz val="9"/>
            <color indexed="81"/>
            <rFont val="Tahoma"/>
            <family val="2"/>
          </rPr>
          <t>Single site means new build is on same site as existing facilities</t>
        </r>
      </text>
    </comment>
    <comment ref="C26" authorId="0" shapeId="0" xr:uid="{00000000-0006-0000-0D00-000002000000}">
      <text>
        <r>
          <rPr>
            <sz val="9"/>
            <color indexed="81"/>
            <rFont val="Tahoma"/>
            <family val="2"/>
          </rPr>
          <t xml:space="preserve">Relates to service delivery e.g National Service Frameworks (NSFs)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0E00-000001000000}">
      <text>
        <r>
          <rPr>
            <sz val="9"/>
            <color indexed="81"/>
            <rFont val="Tahoma"/>
            <family val="2"/>
          </rPr>
          <t xml:space="preserve">Relates to service delivery e.g National Service Frameworks (NSFs)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0F00-000001000000}">
      <text>
        <r>
          <rPr>
            <sz val="9"/>
            <color indexed="81"/>
            <rFont val="Tahoma"/>
            <family val="2"/>
          </rPr>
          <t xml:space="preserve">Relates to service delivery e.g National Service Frameworks (NSFs)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1000-000001000000}">
      <text>
        <r>
          <rPr>
            <sz val="9"/>
            <color indexed="81"/>
            <rFont val="Tahoma"/>
            <family val="2"/>
          </rPr>
          <t xml:space="preserve">Relates to service delivery e.g National Service Frameworks (NSFs)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1100-000001000000}">
      <text>
        <r>
          <rPr>
            <sz val="9"/>
            <color indexed="81"/>
            <rFont val="Tahoma"/>
            <family val="2"/>
          </rPr>
          <t xml:space="preserve">Relates to service delivery e.g National Service Frameworks (NSFs)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1200-000001000000}">
      <text>
        <r>
          <rPr>
            <sz val="9"/>
            <color indexed="81"/>
            <rFont val="Tahoma"/>
            <family val="2"/>
          </rPr>
          <t xml:space="preserve">Relates to service delivery e.g National Service Frameworks (NSFs)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C26" authorId="0" shapeId="0" xr:uid="{00000000-0006-0000-1300-000001000000}">
      <text>
        <r>
          <rPr>
            <sz val="9"/>
            <color indexed="81"/>
            <rFont val="Tahoma"/>
            <family val="2"/>
          </rPr>
          <t xml:space="preserve">Relates to service delivery e.g National Service Frameworks (NSFs)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600-000001000000}">
      <text>
        <r>
          <rPr>
            <sz val="9"/>
            <color indexed="81"/>
            <rFont val="Tahoma"/>
            <family val="2"/>
          </rPr>
          <t>This cell will be highlighted red if the sum of probabilities (C-F) do not sum to 100%</t>
        </r>
      </text>
    </comment>
    <comment ref="G9" authorId="0" shapeId="0" xr:uid="{00000000-0006-0000-1600-000002000000}">
      <text>
        <r>
          <rPr>
            <sz val="9"/>
            <color indexed="81"/>
            <rFont val="Tahoma"/>
            <family val="2"/>
          </rPr>
          <t>This cell will be highlighted red if the sum of probabilities (C-F) do not sum to 100%</t>
        </r>
      </text>
    </comment>
    <comment ref="G10" authorId="0" shapeId="0" xr:uid="{00000000-0006-0000-1600-000003000000}">
      <text>
        <r>
          <rPr>
            <sz val="9"/>
            <color indexed="81"/>
            <rFont val="Tahoma"/>
            <family val="2"/>
          </rPr>
          <t>This cell will be highlighted red if the sum of probabilities (C-F) do not sum to 100%</t>
        </r>
      </text>
    </comment>
    <comment ref="G11" authorId="0" shapeId="0" xr:uid="{00000000-0006-0000-1600-000004000000}">
      <text>
        <r>
          <rPr>
            <sz val="9"/>
            <color indexed="81"/>
            <rFont val="Tahoma"/>
            <family val="2"/>
          </rPr>
          <t>This cell will be highlighted red if the sum of probabilities (C-F) do not sum to 100%</t>
        </r>
      </text>
    </comment>
    <comment ref="G12" authorId="0" shapeId="0" xr:uid="{00000000-0006-0000-1600-000005000000}">
      <text>
        <r>
          <rPr>
            <sz val="9"/>
            <color indexed="81"/>
            <rFont val="Tahoma"/>
            <family val="2"/>
          </rPr>
          <t>This cell will be highlighted red if the sum of probabilities (C-F) do not sum to 100%</t>
        </r>
      </text>
    </comment>
    <comment ref="G13" authorId="0" shapeId="0" xr:uid="{00000000-0006-0000-1600-000006000000}">
      <text>
        <r>
          <rPr>
            <sz val="9"/>
            <color indexed="81"/>
            <rFont val="Tahoma"/>
            <family val="2"/>
          </rPr>
          <t>This cell will be highlighted red if the sum of probabilities (C-F) do not sum to 100%</t>
        </r>
      </text>
    </comment>
    <comment ref="G16" authorId="0" shapeId="0" xr:uid="{00000000-0006-0000-1600-000007000000}">
      <text>
        <r>
          <rPr>
            <sz val="9"/>
            <color indexed="81"/>
            <rFont val="Tahoma"/>
            <family val="2"/>
          </rPr>
          <t>This cell will be highlighted red if the sum of probabilities (C-F) do not sum to 100%</t>
        </r>
      </text>
    </comment>
    <comment ref="G17" authorId="0" shapeId="0" xr:uid="{00000000-0006-0000-1600-000008000000}">
      <text>
        <r>
          <rPr>
            <sz val="9"/>
            <color indexed="81"/>
            <rFont val="Tahoma"/>
            <family val="2"/>
          </rPr>
          <t>This cell will be highlighted red if the sum of probabilities (C-F) do not sum to 100%</t>
        </r>
      </text>
    </comment>
    <comment ref="G18" authorId="0" shapeId="0" xr:uid="{00000000-0006-0000-1600-000009000000}">
      <text>
        <r>
          <rPr>
            <sz val="9"/>
            <color indexed="81"/>
            <rFont val="Tahoma"/>
            <family val="2"/>
          </rPr>
          <t>This cell will be highlighted red if the sum of probabilities (C-F) do not sum to 100%</t>
        </r>
      </text>
    </comment>
    <comment ref="G19" authorId="0" shapeId="0" xr:uid="{00000000-0006-0000-1600-00000A000000}">
      <text>
        <r>
          <rPr>
            <sz val="9"/>
            <color indexed="81"/>
            <rFont val="Tahoma"/>
            <family val="2"/>
          </rPr>
          <t>This cell will be highlighted red if the sum of probabilities (C-F) do not sum to 100%</t>
        </r>
      </text>
    </comment>
    <comment ref="G20" authorId="0" shapeId="0" xr:uid="{00000000-0006-0000-1600-00000B000000}">
      <text>
        <r>
          <rPr>
            <sz val="9"/>
            <color indexed="81"/>
            <rFont val="Tahoma"/>
            <family val="2"/>
          </rPr>
          <t>This cell will be highlighted red if the sum of probabilities (C-F) do not sum to 100%</t>
        </r>
      </text>
    </comment>
    <comment ref="G21" authorId="0" shapeId="0" xr:uid="{00000000-0006-0000-1600-00000C000000}">
      <text>
        <r>
          <rPr>
            <sz val="9"/>
            <color indexed="81"/>
            <rFont val="Tahoma"/>
            <family val="2"/>
          </rPr>
          <t>This cell will be highlighted red if the sum of probabilities (C-F) do not sum to 100%</t>
        </r>
      </text>
    </comment>
    <comment ref="G22" authorId="0" shapeId="0" xr:uid="{00000000-0006-0000-1600-00000D000000}">
      <text>
        <r>
          <rPr>
            <sz val="9"/>
            <color indexed="81"/>
            <rFont val="Tahoma"/>
            <family val="2"/>
          </rPr>
          <t>This cell will be highlighted red if the sum of probabilities (C-F) do not sum to 100%</t>
        </r>
      </text>
    </comment>
    <comment ref="G23" authorId="0" shapeId="0" xr:uid="{00000000-0006-0000-1600-00000E000000}">
      <text>
        <r>
          <rPr>
            <sz val="9"/>
            <color indexed="81"/>
            <rFont val="Tahoma"/>
            <family val="2"/>
          </rPr>
          <t>This cell will be highlighted red if the sum of probabilities (C-F) do not sum to 100%</t>
        </r>
      </text>
    </comment>
    <comment ref="G24" authorId="0" shapeId="0" xr:uid="{00000000-0006-0000-1600-00000F000000}">
      <text>
        <r>
          <rPr>
            <sz val="9"/>
            <color indexed="81"/>
            <rFont val="Tahoma"/>
            <family val="2"/>
          </rPr>
          <t>This cell will be highlighted red if the sum of probabilities (C-F) do not sum to 100%</t>
        </r>
      </text>
    </comment>
    <comment ref="G25" authorId="0" shapeId="0" xr:uid="{00000000-0006-0000-1600-000010000000}">
      <text>
        <r>
          <rPr>
            <sz val="9"/>
            <color indexed="81"/>
            <rFont val="Tahoma"/>
            <family val="2"/>
          </rPr>
          <t>This cell will be highlighted red if the sum of probabilities (C-F) do not sum to 100%</t>
        </r>
      </text>
    </comment>
    <comment ref="G26" authorId="0" shapeId="0" xr:uid="{00000000-0006-0000-1600-000011000000}">
      <text>
        <r>
          <rPr>
            <sz val="9"/>
            <color indexed="81"/>
            <rFont val="Tahoma"/>
            <family val="2"/>
          </rPr>
          <t>This cell will be highlighted red if the sum of probabilities (C-F) do not sum to 100%</t>
        </r>
      </text>
    </comment>
    <comment ref="G27" authorId="0" shapeId="0" xr:uid="{00000000-0006-0000-1600-000012000000}">
      <text>
        <r>
          <rPr>
            <sz val="9"/>
            <color indexed="81"/>
            <rFont val="Tahoma"/>
            <family val="2"/>
          </rPr>
          <t>This cell will be highlighted red if the sum of probabilities (C-F) do not sum to 100%</t>
        </r>
      </text>
    </comment>
    <comment ref="G28" authorId="0" shapeId="0" xr:uid="{00000000-0006-0000-1600-000013000000}">
      <text>
        <r>
          <rPr>
            <sz val="9"/>
            <color indexed="81"/>
            <rFont val="Tahoma"/>
            <family val="2"/>
          </rPr>
          <t>This cell will be highlighted red if the sum of probabilities (C-F) do not sum to 100%</t>
        </r>
      </text>
    </comment>
    <comment ref="G29" authorId="0" shapeId="0" xr:uid="{00000000-0006-0000-1600-000014000000}">
      <text>
        <r>
          <rPr>
            <sz val="9"/>
            <color indexed="81"/>
            <rFont val="Tahoma"/>
            <family val="2"/>
          </rPr>
          <t>This cell will be highlighted red if the sum of probabilities (C-F) do not sum to 100%</t>
        </r>
      </text>
    </comment>
    <comment ref="G30" authorId="0" shapeId="0" xr:uid="{00000000-0006-0000-1600-000015000000}">
      <text>
        <r>
          <rPr>
            <sz val="9"/>
            <color indexed="81"/>
            <rFont val="Tahoma"/>
            <family val="2"/>
          </rPr>
          <t>This cell will be highlighted red if the sum of probabilities (C-F) do not sum to 100%</t>
        </r>
      </text>
    </comment>
    <comment ref="G31" authorId="0" shapeId="0" xr:uid="{00000000-0006-0000-1600-000016000000}">
      <text>
        <r>
          <rPr>
            <sz val="9"/>
            <color indexed="81"/>
            <rFont val="Tahoma"/>
            <family val="2"/>
          </rPr>
          <t>This cell will be highlighted red if the sum of probabilities (C-F) do not sum to 100%</t>
        </r>
      </text>
    </comment>
    <comment ref="G32" authorId="0" shapeId="0" xr:uid="{00000000-0006-0000-1600-000017000000}">
      <text>
        <r>
          <rPr>
            <sz val="9"/>
            <color indexed="81"/>
            <rFont val="Tahoma"/>
            <family val="2"/>
          </rPr>
          <t>This cell will be highlighted red if the sum of probabilities (C-F) do not sum to 100%</t>
        </r>
      </text>
    </comment>
    <comment ref="G33" authorId="0" shapeId="0" xr:uid="{00000000-0006-0000-1600-000018000000}">
      <text>
        <r>
          <rPr>
            <sz val="9"/>
            <color indexed="81"/>
            <rFont val="Tahoma"/>
            <family val="2"/>
          </rPr>
          <t>This cell will be highlighted red if the sum of probabilities (C-F) do not sum to 100%</t>
        </r>
      </text>
    </comment>
    <comment ref="G34" authorId="0" shapeId="0" xr:uid="{00000000-0006-0000-1600-000019000000}">
      <text>
        <r>
          <rPr>
            <sz val="9"/>
            <color indexed="81"/>
            <rFont val="Tahoma"/>
            <family val="2"/>
          </rPr>
          <t>This cell will be highlighted red if the sum of probabilities (C-F) do not sum to 100%</t>
        </r>
      </text>
    </comment>
    <comment ref="G35" authorId="0" shapeId="0" xr:uid="{00000000-0006-0000-1600-00001A000000}">
      <text>
        <r>
          <rPr>
            <sz val="9"/>
            <color indexed="81"/>
            <rFont val="Tahoma"/>
            <family val="2"/>
          </rPr>
          <t>This cell will be highlighted red if the sum of probabilities (C-F) do not sum to 100%</t>
        </r>
      </text>
    </comment>
    <comment ref="G38" authorId="0" shapeId="0" xr:uid="{00000000-0006-0000-1600-00001B000000}">
      <text>
        <r>
          <rPr>
            <sz val="9"/>
            <color indexed="81"/>
            <rFont val="Tahoma"/>
            <family val="2"/>
          </rPr>
          <t>This cell will be highlighted red if the sum of probabilities (C-F) do not sum to 100%</t>
        </r>
      </text>
    </comment>
    <comment ref="G39" authorId="0" shapeId="0" xr:uid="{00000000-0006-0000-1600-00001C000000}">
      <text>
        <r>
          <rPr>
            <sz val="9"/>
            <color indexed="81"/>
            <rFont val="Tahoma"/>
            <family val="2"/>
          </rPr>
          <t>This cell will be highlighted red if the sum of probabilities (C-F) do not sum to 100%</t>
        </r>
      </text>
    </comment>
    <comment ref="G40" authorId="0" shapeId="0" xr:uid="{00000000-0006-0000-1600-00001D000000}">
      <text>
        <r>
          <rPr>
            <sz val="9"/>
            <color indexed="81"/>
            <rFont val="Tahoma"/>
            <family val="2"/>
          </rPr>
          <t>This cell will be highlighted red if the sum of probabilities (C-F) do not sum to 100%</t>
        </r>
      </text>
    </comment>
    <comment ref="G41" authorId="0" shapeId="0" xr:uid="{00000000-0006-0000-1600-00001E000000}">
      <text>
        <r>
          <rPr>
            <sz val="9"/>
            <color indexed="81"/>
            <rFont val="Tahoma"/>
            <family val="2"/>
          </rPr>
          <t>This cell will be highlighted red if the sum of probabilities (C-F) do not sum to 100%</t>
        </r>
      </text>
    </comment>
    <comment ref="G42" authorId="0" shapeId="0" xr:uid="{00000000-0006-0000-1600-00001F000000}">
      <text>
        <r>
          <rPr>
            <sz val="9"/>
            <color indexed="81"/>
            <rFont val="Tahoma"/>
            <family val="2"/>
          </rPr>
          <t>This cell will be highlighted red if the sum of probabilities (C-F) do not sum to 100%</t>
        </r>
      </text>
    </comment>
    <comment ref="G43" authorId="0" shapeId="0" xr:uid="{00000000-0006-0000-1600-000020000000}">
      <text>
        <r>
          <rPr>
            <sz val="9"/>
            <color indexed="81"/>
            <rFont val="Tahoma"/>
            <family val="2"/>
          </rPr>
          <t>This cell will be highlighted red if the sum of probabilities (C-F) do not sum to 100%</t>
        </r>
      </text>
    </comment>
    <comment ref="G44" authorId="0" shapeId="0" xr:uid="{00000000-0006-0000-1600-000021000000}">
      <text>
        <r>
          <rPr>
            <sz val="9"/>
            <color indexed="81"/>
            <rFont val="Tahoma"/>
            <family val="2"/>
          </rPr>
          <t>This cell will be highlighted red if the sum of probabilities (C-F) do not sum to 100%</t>
        </r>
      </text>
    </comment>
    <comment ref="G45" authorId="0" shapeId="0" xr:uid="{00000000-0006-0000-1600-000022000000}">
      <text>
        <r>
          <rPr>
            <sz val="9"/>
            <color indexed="81"/>
            <rFont val="Tahoma"/>
            <family val="2"/>
          </rPr>
          <t>This cell will be highlighted red if the sum of probabilities (C-F) do not sum to 100%</t>
        </r>
      </text>
    </comment>
    <comment ref="G46" authorId="0" shapeId="0" xr:uid="{00000000-0006-0000-1600-000023000000}">
      <text>
        <r>
          <rPr>
            <sz val="9"/>
            <color indexed="81"/>
            <rFont val="Tahoma"/>
            <family val="2"/>
          </rPr>
          <t>This cell will be highlighted red if the sum of probabilities (C-F) do not sum to 100%</t>
        </r>
      </text>
    </comment>
    <comment ref="G47" authorId="0" shapeId="0" xr:uid="{00000000-0006-0000-1600-000024000000}">
      <text>
        <r>
          <rPr>
            <sz val="9"/>
            <color indexed="81"/>
            <rFont val="Tahoma"/>
            <family val="2"/>
          </rPr>
          <t>This cell will be highlighted red if the sum of probabilities (C-F) do not sum to 100%</t>
        </r>
      </text>
    </comment>
    <comment ref="G48" authorId="0" shapeId="0" xr:uid="{00000000-0006-0000-1600-000025000000}">
      <text>
        <r>
          <rPr>
            <sz val="9"/>
            <color indexed="81"/>
            <rFont val="Tahoma"/>
            <family val="2"/>
          </rPr>
          <t>This cell will be highlighted red if the sum of probabilities (C-F) do not sum to 100%</t>
        </r>
      </text>
    </comment>
    <comment ref="G51" authorId="0" shapeId="0" xr:uid="{00000000-0006-0000-1600-000026000000}">
      <text>
        <r>
          <rPr>
            <sz val="9"/>
            <color indexed="81"/>
            <rFont val="Tahoma"/>
            <family val="2"/>
          </rPr>
          <t>This cell will be highlighted red if the sum of probabilities (C-F) do not sum to 100%</t>
        </r>
      </text>
    </comment>
    <comment ref="G52" authorId="0" shapeId="0" xr:uid="{00000000-0006-0000-1600-000027000000}">
      <text>
        <r>
          <rPr>
            <sz val="9"/>
            <color indexed="81"/>
            <rFont val="Tahoma"/>
            <family val="2"/>
          </rPr>
          <t>This cell will be highlighted red if the sum of probabilities (C-F) do not sum to 100%</t>
        </r>
      </text>
    </comment>
    <comment ref="G53" authorId="0" shapeId="0" xr:uid="{00000000-0006-0000-1600-000028000000}">
      <text>
        <r>
          <rPr>
            <sz val="9"/>
            <color indexed="81"/>
            <rFont val="Tahoma"/>
            <family val="2"/>
          </rPr>
          <t>This cell will be highlighted red if the sum of probabilities (C-F) do not sum to 100%</t>
        </r>
      </text>
    </comment>
    <comment ref="G54" authorId="0" shapeId="0" xr:uid="{00000000-0006-0000-1600-000029000000}">
      <text>
        <r>
          <rPr>
            <sz val="9"/>
            <color indexed="81"/>
            <rFont val="Tahoma"/>
            <family val="2"/>
          </rPr>
          <t>This cell will be highlighted red if the sum of probabilities (C-F) do not sum to 100%</t>
        </r>
      </text>
    </comment>
    <comment ref="G55" authorId="0" shapeId="0" xr:uid="{00000000-0006-0000-1600-00002A000000}">
      <text>
        <r>
          <rPr>
            <sz val="9"/>
            <color indexed="81"/>
            <rFont val="Tahoma"/>
            <family val="2"/>
          </rPr>
          <t>This cell will be highlighted red if the sum of probabilities (C-F) do not sum to 100%</t>
        </r>
      </text>
    </comment>
    <comment ref="G56" authorId="0" shapeId="0" xr:uid="{00000000-0006-0000-1600-00002B000000}">
      <text>
        <r>
          <rPr>
            <sz val="9"/>
            <color indexed="81"/>
            <rFont val="Tahoma"/>
            <family val="2"/>
          </rPr>
          <t>This cell will be highlighted red if the sum of probabilities (C-F) do not sum to 100%</t>
        </r>
      </text>
    </comment>
    <comment ref="G57" authorId="0" shapeId="0" xr:uid="{00000000-0006-0000-1600-00002C000000}">
      <text>
        <r>
          <rPr>
            <sz val="9"/>
            <color indexed="81"/>
            <rFont val="Tahoma"/>
            <family val="2"/>
          </rPr>
          <t>This cell will be highlighted red if the sum of probabilities (C-F) do not sum to 100%</t>
        </r>
      </text>
    </comment>
    <comment ref="G58" authorId="0" shapeId="0" xr:uid="{00000000-0006-0000-1600-00002D000000}">
      <text>
        <r>
          <rPr>
            <sz val="9"/>
            <color indexed="81"/>
            <rFont val="Tahoma"/>
            <family val="2"/>
          </rPr>
          <t>This cell will be highlighted red if the sum of probabilities (C-F) do not sum to 100%</t>
        </r>
      </text>
    </comment>
    <comment ref="G59" authorId="0" shapeId="0" xr:uid="{00000000-0006-0000-1600-00002E000000}">
      <text>
        <r>
          <rPr>
            <sz val="9"/>
            <color indexed="81"/>
            <rFont val="Tahoma"/>
            <family val="2"/>
          </rPr>
          <t>This cell will be highlighted red if the sum of probabilities (C-F) do not sum to 100%</t>
        </r>
      </text>
    </comment>
    <comment ref="G60" authorId="0" shapeId="0" xr:uid="{00000000-0006-0000-1600-00002F000000}">
      <text>
        <r>
          <rPr>
            <sz val="9"/>
            <color indexed="81"/>
            <rFont val="Tahoma"/>
            <family val="2"/>
          </rPr>
          <t>This cell will be highlighted red if the sum of probabilities (C-F) do not sum to 100%</t>
        </r>
      </text>
    </comment>
    <comment ref="G61" authorId="0" shapeId="0" xr:uid="{00000000-0006-0000-1600-000030000000}">
      <text>
        <r>
          <rPr>
            <sz val="9"/>
            <color indexed="81"/>
            <rFont val="Tahoma"/>
            <family val="2"/>
          </rPr>
          <t>This cell will be highlighted red if the sum of probabilities (C-F) do not sum to 100%</t>
        </r>
      </text>
    </comment>
    <comment ref="G64" authorId="0" shapeId="0" xr:uid="{00000000-0006-0000-1600-000031000000}">
      <text>
        <r>
          <rPr>
            <sz val="9"/>
            <color indexed="81"/>
            <rFont val="Tahoma"/>
            <family val="2"/>
          </rPr>
          <t>This cell will be highlighted red if the sum of probabilities (C-F) do not sum to 100%</t>
        </r>
      </text>
    </comment>
    <comment ref="G65" authorId="0" shapeId="0" xr:uid="{00000000-0006-0000-1600-000032000000}">
      <text>
        <r>
          <rPr>
            <sz val="9"/>
            <color indexed="81"/>
            <rFont val="Tahoma"/>
            <family val="2"/>
          </rPr>
          <t>This cell will be highlighted red if the sum of probabilities (C-F) do not sum to 100%</t>
        </r>
      </text>
    </comment>
    <comment ref="G66" authorId="0" shapeId="0" xr:uid="{00000000-0006-0000-1600-000033000000}">
      <text>
        <r>
          <rPr>
            <sz val="9"/>
            <color indexed="81"/>
            <rFont val="Tahoma"/>
            <family val="2"/>
          </rPr>
          <t>This cell will be highlighted red if the sum of probabilities (C-F) do not sum to 100%</t>
        </r>
      </text>
    </comment>
    <comment ref="G67" authorId="0" shapeId="0" xr:uid="{00000000-0006-0000-1600-000034000000}">
      <text>
        <r>
          <rPr>
            <sz val="9"/>
            <color indexed="81"/>
            <rFont val="Tahoma"/>
            <family val="2"/>
          </rPr>
          <t>This cell will be highlighted red if the sum of probabilities (C-F) do not sum to 100%</t>
        </r>
      </text>
    </comment>
    <comment ref="G68" authorId="0" shapeId="0" xr:uid="{00000000-0006-0000-1600-000035000000}">
      <text>
        <r>
          <rPr>
            <sz val="9"/>
            <color indexed="81"/>
            <rFont val="Tahoma"/>
            <family val="2"/>
          </rPr>
          <t>This cell will be highlighted red if the sum of probabilities (C-F) do not sum to 100%</t>
        </r>
      </text>
    </comment>
    <comment ref="G69" authorId="0" shapeId="0" xr:uid="{00000000-0006-0000-1600-000036000000}">
      <text>
        <r>
          <rPr>
            <sz val="9"/>
            <color indexed="81"/>
            <rFont val="Tahoma"/>
            <family val="2"/>
          </rPr>
          <t>This cell will be highlighted red if the sum of probabilities (C-F) do not sum to 100%</t>
        </r>
      </text>
    </comment>
    <comment ref="G70" authorId="0" shapeId="0" xr:uid="{00000000-0006-0000-1600-000037000000}">
      <text>
        <r>
          <rPr>
            <sz val="9"/>
            <color indexed="81"/>
            <rFont val="Tahoma"/>
            <family val="2"/>
          </rPr>
          <t>This cell will be highlighted red if the sum of probabilities (C-F) do not sum to 100%</t>
        </r>
      </text>
    </comment>
    <comment ref="G71" authorId="0" shapeId="0" xr:uid="{00000000-0006-0000-1600-000038000000}">
      <text>
        <r>
          <rPr>
            <sz val="9"/>
            <color indexed="81"/>
            <rFont val="Tahoma"/>
            <family val="2"/>
          </rPr>
          <t>This cell will be highlighted red if the sum of probabilities (C-F) do not sum to 100%</t>
        </r>
      </text>
    </comment>
    <comment ref="G74" authorId="0" shapeId="0" xr:uid="{00000000-0006-0000-1600-000039000000}">
      <text>
        <r>
          <rPr>
            <sz val="9"/>
            <color indexed="81"/>
            <rFont val="Tahoma"/>
            <family val="2"/>
          </rPr>
          <t>This cell will be highlighted red if the sum of probabilities (C-F) do not sum to 100%</t>
        </r>
      </text>
    </comment>
    <comment ref="G75" authorId="0" shapeId="0" xr:uid="{00000000-0006-0000-1600-00003A000000}">
      <text>
        <r>
          <rPr>
            <sz val="9"/>
            <color indexed="81"/>
            <rFont val="Tahoma"/>
            <family val="2"/>
          </rPr>
          <t>This cell will be highlighted red if the sum of probabilities (C-F) do not sum to 100%</t>
        </r>
      </text>
    </comment>
    <comment ref="G76" authorId="0" shapeId="0" xr:uid="{00000000-0006-0000-1600-00003B000000}">
      <text>
        <r>
          <rPr>
            <sz val="9"/>
            <color indexed="81"/>
            <rFont val="Tahoma"/>
            <family val="2"/>
          </rPr>
          <t>This cell will be highlighted red if the sum of probabilities (C-F) do not sum to 100%</t>
        </r>
      </text>
    </comment>
    <comment ref="G79" authorId="0" shapeId="0" xr:uid="{00000000-0006-0000-1600-00003C000000}">
      <text>
        <r>
          <rPr>
            <sz val="9"/>
            <color indexed="81"/>
            <rFont val="Tahoma"/>
            <family val="2"/>
          </rPr>
          <t>This cell will be highlighted red if the sum of probabilities (C-F) do not sum to 100%</t>
        </r>
      </text>
    </comment>
    <comment ref="G80" authorId="0" shapeId="0" xr:uid="{00000000-0006-0000-1600-00003D000000}">
      <text>
        <r>
          <rPr>
            <sz val="9"/>
            <color indexed="81"/>
            <rFont val="Tahoma"/>
            <family val="2"/>
          </rPr>
          <t>This cell will be highlighted red if the sum of probabilities (C-F) do not sum to 100%</t>
        </r>
      </text>
    </comment>
    <comment ref="G83" authorId="0" shapeId="0" xr:uid="{00000000-0006-0000-1600-00003E000000}">
      <text>
        <r>
          <rPr>
            <sz val="9"/>
            <color indexed="81"/>
            <rFont val="Tahoma"/>
            <family val="2"/>
          </rPr>
          <t>This cell will be highlighted red if the sum of probabilities (C-F) do not sum to 100%</t>
        </r>
      </text>
    </comment>
    <comment ref="G84" authorId="0" shapeId="0" xr:uid="{00000000-0006-0000-1600-00003F000000}">
      <text>
        <r>
          <rPr>
            <sz val="9"/>
            <color indexed="81"/>
            <rFont val="Tahoma"/>
            <family val="2"/>
          </rPr>
          <t>This cell will be highlighted red if the sum of probabilities (C-F) do not sum to 100%</t>
        </r>
      </text>
    </comment>
    <comment ref="G87" authorId="0" shapeId="0" xr:uid="{00000000-0006-0000-1600-000040000000}">
      <text>
        <r>
          <rPr>
            <sz val="9"/>
            <color indexed="81"/>
            <rFont val="Tahoma"/>
            <family val="2"/>
          </rPr>
          <t>This cell will be highlighted red if the sum of probabilities (C-F) do not sum to 100%</t>
        </r>
      </text>
    </comment>
    <comment ref="G90" authorId="0" shapeId="0" xr:uid="{00000000-0006-0000-1600-000041000000}">
      <text>
        <r>
          <rPr>
            <sz val="9"/>
            <color indexed="81"/>
            <rFont val="Tahoma"/>
            <family val="2"/>
          </rPr>
          <t>This cell will be highlighted red if the sum of probabilities (C-F) do not sum to 100%</t>
        </r>
      </text>
    </comment>
    <comment ref="G91" authorId="0" shapeId="0" xr:uid="{00000000-0006-0000-1600-000042000000}">
      <text>
        <r>
          <rPr>
            <sz val="9"/>
            <color indexed="81"/>
            <rFont val="Tahoma"/>
            <family val="2"/>
          </rPr>
          <t>This cell will be highlighted red if the sum of probabilities (C-F) do not sum to 100%</t>
        </r>
      </text>
    </comment>
    <comment ref="G92" authorId="0" shapeId="0" xr:uid="{00000000-0006-0000-1600-000043000000}">
      <text>
        <r>
          <rPr>
            <sz val="9"/>
            <color indexed="81"/>
            <rFont val="Tahoma"/>
            <family val="2"/>
          </rPr>
          <t>This cell will be highlighted red if the sum of probabilities (C-F) do not sum to 100%</t>
        </r>
      </text>
    </comment>
    <comment ref="G95" authorId="0" shapeId="0" xr:uid="{00000000-0006-0000-1600-000044000000}">
      <text>
        <r>
          <rPr>
            <sz val="9"/>
            <color indexed="81"/>
            <rFont val="Tahoma"/>
            <family val="2"/>
          </rPr>
          <t>This cell will be highlighted red if the sum of probabilities (C-F) do not sum to 100%</t>
        </r>
      </text>
    </comment>
    <comment ref="G96" authorId="0" shapeId="0" xr:uid="{00000000-0006-0000-1600-000045000000}">
      <text>
        <r>
          <rPr>
            <sz val="9"/>
            <color indexed="81"/>
            <rFont val="Tahoma"/>
            <family val="2"/>
          </rPr>
          <t>This cell will be highlighted red if the sum of probabilities (C-F) do not sum to 100%</t>
        </r>
      </text>
    </comment>
    <comment ref="G97" authorId="0" shapeId="0" xr:uid="{00000000-0006-0000-1600-000046000000}">
      <text>
        <r>
          <rPr>
            <sz val="9"/>
            <color indexed="81"/>
            <rFont val="Tahoma"/>
            <family val="2"/>
          </rPr>
          <t>This cell will be highlighted red if the sum of probabilities (C-F) do not sum to 100%</t>
        </r>
      </text>
    </comment>
    <comment ref="G98" authorId="0" shapeId="0" xr:uid="{00000000-0006-0000-1600-000047000000}">
      <text>
        <r>
          <rPr>
            <sz val="9"/>
            <color indexed="81"/>
            <rFont val="Tahoma"/>
            <family val="2"/>
          </rPr>
          <t>This cell will be highlighted red if the sum of probabilities (C-F) do not sum to 100%</t>
        </r>
      </text>
    </comment>
    <comment ref="G99" authorId="0" shapeId="0" xr:uid="{00000000-0006-0000-1600-000048000000}">
      <text>
        <r>
          <rPr>
            <sz val="9"/>
            <color indexed="81"/>
            <rFont val="Tahoma"/>
            <family val="2"/>
          </rPr>
          <t>This cell will be highlighted red if the sum of probabilities (C-F) do not sum to 100%</t>
        </r>
      </text>
    </comment>
    <comment ref="G100" authorId="0" shapeId="0" xr:uid="{084DACE2-AA40-4AFC-BBA3-CF5A4D53F475}">
      <text>
        <r>
          <rPr>
            <sz val="9"/>
            <color indexed="81"/>
            <rFont val="Tahoma"/>
            <family val="2"/>
          </rPr>
          <t>This cell will be highlighted red if the sum of probabilities (C-F) do not sum to 100%</t>
        </r>
      </text>
    </comment>
    <comment ref="G101" authorId="0" shapeId="0" xr:uid="{5650C7E4-6071-43A0-94E2-8674A9DD1631}">
      <text>
        <r>
          <rPr>
            <sz val="9"/>
            <color indexed="81"/>
            <rFont val="Tahoma"/>
            <family val="2"/>
          </rPr>
          <t>This cell will be highlighted red if the sum of probabilities (C-F) do not sum to 100%</t>
        </r>
      </text>
    </comment>
    <comment ref="G102" authorId="0" shapeId="0" xr:uid="{675571EB-3F55-4B50-8CBC-313700668DBF}">
      <text>
        <r>
          <rPr>
            <sz val="9"/>
            <color indexed="81"/>
            <rFont val="Tahoma"/>
            <family val="2"/>
          </rPr>
          <t>This cell will be highlighted red if the sum of probabilities (C-F) do not sum to 100%</t>
        </r>
      </text>
    </comment>
    <comment ref="G103" authorId="0" shapeId="0" xr:uid="{71500F95-5711-43C4-839A-F5AB5A00BA74}">
      <text>
        <r>
          <rPr>
            <sz val="9"/>
            <color indexed="81"/>
            <rFont val="Tahoma"/>
            <family val="2"/>
          </rPr>
          <t>This cell will be highlighted red if the sum of probabilities (C-F) do not sum to 100%</t>
        </r>
      </text>
    </comment>
    <comment ref="G104" authorId="0" shapeId="0" xr:uid="{72FAAE3A-9C23-4997-942B-7D8984264C63}">
      <text>
        <r>
          <rPr>
            <sz val="9"/>
            <color indexed="81"/>
            <rFont val="Tahoma"/>
            <family val="2"/>
          </rPr>
          <t>This cell will be highlighted red if the sum of probabilities (C-F) do not sum to 100%</t>
        </r>
      </text>
    </comment>
    <comment ref="G105" authorId="0" shapeId="0" xr:uid="{6A04494D-4D5F-4C47-B704-44FFE82B0250}">
      <text>
        <r>
          <rPr>
            <sz val="9"/>
            <color indexed="81"/>
            <rFont val="Tahoma"/>
            <family val="2"/>
          </rPr>
          <t>This cell will be highlighted red if the sum of probabilities (C-F) do not sum to 100%</t>
        </r>
      </text>
    </comment>
    <comment ref="G106" authorId="0" shapeId="0" xr:uid="{AB49ED22-05C5-4737-A682-D5C23564B97B}">
      <text>
        <r>
          <rPr>
            <sz val="9"/>
            <color indexed="81"/>
            <rFont val="Tahoma"/>
            <family val="2"/>
          </rPr>
          <t>This cell will be highlighted red if the sum of probabilities (C-F) do not sum to 100%</t>
        </r>
      </text>
    </comment>
    <comment ref="G107" authorId="0" shapeId="0" xr:uid="{71B0681A-05FC-4BB7-B9CB-CCAE00E792C4}">
      <text>
        <r>
          <rPr>
            <sz val="9"/>
            <color indexed="81"/>
            <rFont val="Tahoma"/>
            <family val="2"/>
          </rPr>
          <t>This cell will be highlighted red if the sum of probabilities (C-F) do not sum to 100%</t>
        </r>
      </text>
    </comment>
    <comment ref="G108" authorId="0" shapeId="0" xr:uid="{8B86F81E-385A-4CE3-B919-82D5A1D394EA}">
      <text>
        <r>
          <rPr>
            <sz val="9"/>
            <color indexed="81"/>
            <rFont val="Tahoma"/>
            <family val="2"/>
          </rPr>
          <t>This cell will be highlighted red if the sum of probabilities (C-F) do not sum to 100%</t>
        </r>
      </text>
    </comment>
    <comment ref="G109" authorId="0" shapeId="0" xr:uid="{22F85943-C994-407C-B011-35DD7A4C4127}">
      <text>
        <r>
          <rPr>
            <sz val="9"/>
            <color indexed="81"/>
            <rFont val="Tahoma"/>
            <family val="2"/>
          </rPr>
          <t>This cell will be highlighted red if the sum of probabilities (C-F) do not sum to 100%</t>
        </r>
      </text>
    </comment>
    <comment ref="G110" authorId="0" shapeId="0" xr:uid="{69F0F0C1-4E35-4094-BAF8-C064199AD7BA}">
      <text>
        <r>
          <rPr>
            <sz val="9"/>
            <color indexed="81"/>
            <rFont val="Tahoma"/>
            <family val="2"/>
          </rPr>
          <t>This cell will be highlighted red if the sum of probabilities (C-F) do not sum to 100%</t>
        </r>
      </text>
    </comment>
    <comment ref="G111" authorId="0" shapeId="0" xr:uid="{FBAEDED3-E717-4E3F-98BB-012A012D9783}">
      <text>
        <r>
          <rPr>
            <sz val="9"/>
            <color indexed="81"/>
            <rFont val="Tahoma"/>
            <family val="2"/>
          </rPr>
          <t>This cell will be highlighted red if the sum of probabilities (C-F) do not sum to 100%</t>
        </r>
      </text>
    </comment>
    <comment ref="G112" authorId="0" shapeId="0" xr:uid="{9E3D5B7D-1B4C-44F8-8921-DCC52D79C782}">
      <text>
        <r>
          <rPr>
            <sz val="9"/>
            <color indexed="81"/>
            <rFont val="Tahoma"/>
            <family val="2"/>
          </rPr>
          <t>This cell will be highlighted red if the sum of probabilities (C-F) do not sum to 100%</t>
        </r>
      </text>
    </comment>
    <comment ref="G113" authorId="0" shapeId="0" xr:uid="{923A19A8-6415-4C07-9224-599FDC15BA43}">
      <text>
        <r>
          <rPr>
            <sz val="9"/>
            <color indexed="81"/>
            <rFont val="Tahoma"/>
            <family val="2"/>
          </rPr>
          <t>This cell will be highlighted red if the sum of probabilities (C-F) do not sum to 100%</t>
        </r>
      </text>
    </comment>
    <comment ref="G114" authorId="0" shapeId="0" xr:uid="{3825DACC-A729-464C-80A8-A88F89A7CEF2}">
      <text>
        <r>
          <rPr>
            <sz val="9"/>
            <color indexed="81"/>
            <rFont val="Tahoma"/>
            <family val="2"/>
          </rPr>
          <t>This cell will be highlighted red if the sum of probabilities (C-F) do not sum to 100%</t>
        </r>
      </text>
    </comment>
    <comment ref="G115" authorId="0" shapeId="0" xr:uid="{8AD0D975-749C-4F7B-86D5-66501A6EFFBF}">
      <text>
        <r>
          <rPr>
            <sz val="9"/>
            <color indexed="81"/>
            <rFont val="Tahoma"/>
            <family val="2"/>
          </rPr>
          <t>This cell will be highlighted red if the sum of probabilities (C-F) do not sum to 100%</t>
        </r>
      </text>
    </comment>
    <comment ref="G116" authorId="0" shapeId="0" xr:uid="{F13F7780-C290-4CD0-B488-6B8421FF1769}">
      <text>
        <r>
          <rPr>
            <sz val="9"/>
            <color indexed="81"/>
            <rFont val="Tahoma"/>
            <family val="2"/>
          </rPr>
          <t>This cell will be highlighted red if the sum of probabilities (C-F) do not sum to 100%</t>
        </r>
      </text>
    </comment>
    <comment ref="G117" authorId="0" shapeId="0" xr:uid="{EE7EDCBD-1885-4324-B196-38B679E83F02}">
      <text>
        <r>
          <rPr>
            <sz val="9"/>
            <color indexed="81"/>
            <rFont val="Tahoma"/>
            <family val="2"/>
          </rPr>
          <t>This cell will be highlighted red if the sum of probabilities (C-F) do not sum to 100%</t>
        </r>
      </text>
    </comment>
    <comment ref="G118" authorId="0" shapeId="0" xr:uid="{DA3241B0-9F2D-4E61-94BC-3142F22471F4}">
      <text>
        <r>
          <rPr>
            <sz val="9"/>
            <color indexed="81"/>
            <rFont val="Tahoma"/>
            <family val="2"/>
          </rPr>
          <t>This cell will be highlighted red if the sum of probabilities (C-F) do not sum to 100%</t>
        </r>
      </text>
    </comment>
    <comment ref="G119" authorId="0" shapeId="0" xr:uid="{9E4D805F-4C4B-46CE-AE82-7661539142F5}">
      <text>
        <r>
          <rPr>
            <sz val="9"/>
            <color indexed="81"/>
            <rFont val="Tahoma"/>
            <family val="2"/>
          </rPr>
          <t>This cell will be highlighted red if the sum of probabilities (C-F) do not sum to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700-000001000000}">
      <text>
        <r>
          <rPr>
            <sz val="9"/>
            <color indexed="81"/>
            <rFont val="Tahoma"/>
            <family val="2"/>
          </rPr>
          <t>This cell will be highlighted red if the sum of probabilities (C-F) do not sum to 100%</t>
        </r>
      </text>
    </comment>
    <comment ref="G9" authorId="0" shapeId="0" xr:uid="{00000000-0006-0000-1700-000002000000}">
      <text>
        <r>
          <rPr>
            <sz val="9"/>
            <color indexed="81"/>
            <rFont val="Tahoma"/>
            <family val="2"/>
          </rPr>
          <t>This cell will be highlighted red if the sum of probabilities (C-F) do not sum to 100%</t>
        </r>
      </text>
    </comment>
    <comment ref="G10" authorId="0" shapeId="0" xr:uid="{00000000-0006-0000-1700-000003000000}">
      <text>
        <r>
          <rPr>
            <sz val="9"/>
            <color indexed="81"/>
            <rFont val="Tahoma"/>
            <family val="2"/>
          </rPr>
          <t>This cell will be highlighted red if the sum of probabilities (C-F) do not sum to 100%</t>
        </r>
      </text>
    </comment>
    <comment ref="G11" authorId="0" shapeId="0" xr:uid="{00000000-0006-0000-1700-000004000000}">
      <text>
        <r>
          <rPr>
            <sz val="9"/>
            <color indexed="81"/>
            <rFont val="Tahoma"/>
            <family val="2"/>
          </rPr>
          <t>This cell will be highlighted red if the sum of probabilities (C-F) do not sum to 100%</t>
        </r>
      </text>
    </comment>
    <comment ref="G12" authorId="0" shapeId="0" xr:uid="{00000000-0006-0000-1700-000005000000}">
      <text>
        <r>
          <rPr>
            <sz val="9"/>
            <color indexed="81"/>
            <rFont val="Tahoma"/>
            <family val="2"/>
          </rPr>
          <t>This cell will be highlighted red if the sum of probabilities (C-F) do not sum to 100%</t>
        </r>
      </text>
    </comment>
    <comment ref="G13" authorId="0" shapeId="0" xr:uid="{00000000-0006-0000-1700-000006000000}">
      <text>
        <r>
          <rPr>
            <sz val="9"/>
            <color indexed="81"/>
            <rFont val="Tahoma"/>
            <family val="2"/>
          </rPr>
          <t>This cell will be highlighted red if the sum of probabilities (C-F) do not sum to 100%</t>
        </r>
      </text>
    </comment>
    <comment ref="G16" authorId="0" shapeId="0" xr:uid="{00000000-0006-0000-1700-000007000000}">
      <text>
        <r>
          <rPr>
            <sz val="9"/>
            <color indexed="81"/>
            <rFont val="Tahoma"/>
            <family val="2"/>
          </rPr>
          <t>This cell will be highlighted red if the sum of probabilities (C-F) do not sum to 100%</t>
        </r>
      </text>
    </comment>
    <comment ref="G17" authorId="0" shapeId="0" xr:uid="{00000000-0006-0000-1700-000008000000}">
      <text>
        <r>
          <rPr>
            <sz val="9"/>
            <color indexed="81"/>
            <rFont val="Tahoma"/>
            <family val="2"/>
          </rPr>
          <t>This cell will be highlighted red if the sum of probabilities (C-F) do not sum to 100%</t>
        </r>
      </text>
    </comment>
    <comment ref="G18" authorId="0" shapeId="0" xr:uid="{00000000-0006-0000-1700-000009000000}">
      <text>
        <r>
          <rPr>
            <sz val="9"/>
            <color indexed="81"/>
            <rFont val="Tahoma"/>
            <family val="2"/>
          </rPr>
          <t>This cell will be highlighted red if the sum of probabilities (C-F) do not sum to 100%</t>
        </r>
      </text>
    </comment>
    <comment ref="G19" authorId="0" shapeId="0" xr:uid="{00000000-0006-0000-1700-00000A000000}">
      <text>
        <r>
          <rPr>
            <sz val="9"/>
            <color indexed="81"/>
            <rFont val="Tahoma"/>
            <family val="2"/>
          </rPr>
          <t>This cell will be highlighted red if the sum of probabilities (C-F) do not sum to 100%</t>
        </r>
      </text>
    </comment>
    <comment ref="G20" authorId="0" shapeId="0" xr:uid="{00000000-0006-0000-1700-00000B000000}">
      <text>
        <r>
          <rPr>
            <sz val="9"/>
            <color indexed="81"/>
            <rFont val="Tahoma"/>
            <family val="2"/>
          </rPr>
          <t>This cell will be highlighted red if the sum of probabilities (C-F) do not sum to 100%</t>
        </r>
      </text>
    </comment>
    <comment ref="G21" authorId="0" shapeId="0" xr:uid="{00000000-0006-0000-1700-00000C000000}">
      <text>
        <r>
          <rPr>
            <sz val="9"/>
            <color indexed="81"/>
            <rFont val="Tahoma"/>
            <family val="2"/>
          </rPr>
          <t>This cell will be highlighted red if the sum of probabilities (C-F) do not sum to 100%</t>
        </r>
      </text>
    </comment>
    <comment ref="G22" authorId="0" shapeId="0" xr:uid="{00000000-0006-0000-1700-00000D000000}">
      <text>
        <r>
          <rPr>
            <sz val="9"/>
            <color indexed="81"/>
            <rFont val="Tahoma"/>
            <family val="2"/>
          </rPr>
          <t>This cell will be highlighted red if the sum of probabilities (C-F) do not sum to 100%</t>
        </r>
      </text>
    </comment>
    <comment ref="G23" authorId="0" shapeId="0" xr:uid="{00000000-0006-0000-1700-00000E000000}">
      <text>
        <r>
          <rPr>
            <sz val="9"/>
            <color indexed="81"/>
            <rFont val="Tahoma"/>
            <family val="2"/>
          </rPr>
          <t>This cell will be highlighted red if the sum of probabilities (C-F) do not sum to 100%</t>
        </r>
      </text>
    </comment>
    <comment ref="G24" authorId="0" shapeId="0" xr:uid="{00000000-0006-0000-1700-00000F000000}">
      <text>
        <r>
          <rPr>
            <sz val="9"/>
            <color indexed="81"/>
            <rFont val="Tahoma"/>
            <family val="2"/>
          </rPr>
          <t>This cell will be highlighted red if the sum of probabilities (C-F) do not sum to 100%</t>
        </r>
      </text>
    </comment>
    <comment ref="G25" authorId="0" shapeId="0" xr:uid="{00000000-0006-0000-1700-000010000000}">
      <text>
        <r>
          <rPr>
            <sz val="9"/>
            <color indexed="81"/>
            <rFont val="Tahoma"/>
            <family val="2"/>
          </rPr>
          <t>This cell will be highlighted red if the sum of probabilities (C-F) do not sum to 100%</t>
        </r>
      </text>
    </comment>
    <comment ref="G26" authorId="0" shapeId="0" xr:uid="{00000000-0006-0000-1700-000011000000}">
      <text>
        <r>
          <rPr>
            <sz val="9"/>
            <color indexed="81"/>
            <rFont val="Tahoma"/>
            <family val="2"/>
          </rPr>
          <t>This cell will be highlighted red if the sum of probabilities (C-F) do not sum to 100%</t>
        </r>
      </text>
    </comment>
    <comment ref="G27" authorId="0" shapeId="0" xr:uid="{00000000-0006-0000-1700-000012000000}">
      <text>
        <r>
          <rPr>
            <sz val="9"/>
            <color indexed="81"/>
            <rFont val="Tahoma"/>
            <family val="2"/>
          </rPr>
          <t>This cell will be highlighted red if the sum of probabilities (C-F) do not sum to 100%</t>
        </r>
      </text>
    </comment>
    <comment ref="G28" authorId="0" shapeId="0" xr:uid="{00000000-0006-0000-1700-000013000000}">
      <text>
        <r>
          <rPr>
            <sz val="9"/>
            <color indexed="81"/>
            <rFont val="Tahoma"/>
            <family val="2"/>
          </rPr>
          <t>This cell will be highlighted red if the sum of probabilities (C-F) do not sum to 100%</t>
        </r>
      </text>
    </comment>
    <comment ref="G29" authorId="0" shapeId="0" xr:uid="{00000000-0006-0000-1700-000014000000}">
      <text>
        <r>
          <rPr>
            <sz val="9"/>
            <color indexed="81"/>
            <rFont val="Tahoma"/>
            <family val="2"/>
          </rPr>
          <t>This cell will be highlighted red if the sum of probabilities (C-F) do not sum to 100%</t>
        </r>
      </text>
    </comment>
    <comment ref="G30" authorId="0" shapeId="0" xr:uid="{00000000-0006-0000-1700-000015000000}">
      <text>
        <r>
          <rPr>
            <sz val="9"/>
            <color indexed="81"/>
            <rFont val="Tahoma"/>
            <family val="2"/>
          </rPr>
          <t>This cell will be highlighted red if the sum of probabilities (C-F) do not sum to 100%</t>
        </r>
      </text>
    </comment>
    <comment ref="G31" authorId="0" shapeId="0" xr:uid="{00000000-0006-0000-1700-000016000000}">
      <text>
        <r>
          <rPr>
            <sz val="9"/>
            <color indexed="81"/>
            <rFont val="Tahoma"/>
            <family val="2"/>
          </rPr>
          <t>This cell will be highlighted red if the sum of probabilities (C-F) do not sum to 100%</t>
        </r>
      </text>
    </comment>
    <comment ref="G32" authorId="0" shapeId="0" xr:uid="{00000000-0006-0000-1700-000017000000}">
      <text>
        <r>
          <rPr>
            <sz val="9"/>
            <color indexed="81"/>
            <rFont val="Tahoma"/>
            <family val="2"/>
          </rPr>
          <t>This cell will be highlighted red if the sum of probabilities (C-F) do not sum to 100%</t>
        </r>
      </text>
    </comment>
    <comment ref="G33" authorId="0" shapeId="0" xr:uid="{00000000-0006-0000-1700-000018000000}">
      <text>
        <r>
          <rPr>
            <sz val="9"/>
            <color indexed="81"/>
            <rFont val="Tahoma"/>
            <family val="2"/>
          </rPr>
          <t>This cell will be highlighted red if the sum of probabilities (C-F) do not sum to 100%</t>
        </r>
      </text>
    </comment>
    <comment ref="G34" authorId="0" shapeId="0" xr:uid="{00000000-0006-0000-1700-000019000000}">
      <text>
        <r>
          <rPr>
            <sz val="9"/>
            <color indexed="81"/>
            <rFont val="Tahoma"/>
            <family val="2"/>
          </rPr>
          <t>This cell will be highlighted red if the sum of probabilities (C-F) do not sum to 100%</t>
        </r>
      </text>
    </comment>
    <comment ref="G35" authorId="0" shapeId="0" xr:uid="{00000000-0006-0000-1700-00001A000000}">
      <text>
        <r>
          <rPr>
            <sz val="9"/>
            <color indexed="81"/>
            <rFont val="Tahoma"/>
            <family val="2"/>
          </rPr>
          <t>This cell will be highlighted red if the sum of probabilities (C-F) do not sum to 100%</t>
        </r>
      </text>
    </comment>
    <comment ref="G38" authorId="0" shapeId="0" xr:uid="{00000000-0006-0000-1700-00001B000000}">
      <text>
        <r>
          <rPr>
            <sz val="9"/>
            <color indexed="81"/>
            <rFont val="Tahoma"/>
            <family val="2"/>
          </rPr>
          <t>This cell will be highlighted red if the sum of probabilities (C-F) do not sum to 100%</t>
        </r>
      </text>
    </comment>
    <comment ref="G39" authorId="0" shapeId="0" xr:uid="{00000000-0006-0000-1700-00001C000000}">
      <text>
        <r>
          <rPr>
            <sz val="9"/>
            <color indexed="81"/>
            <rFont val="Tahoma"/>
            <family val="2"/>
          </rPr>
          <t>This cell will be highlighted red if the sum of probabilities (C-F) do not sum to 100%</t>
        </r>
      </text>
    </comment>
    <comment ref="G40" authorId="0" shapeId="0" xr:uid="{00000000-0006-0000-1700-00001D000000}">
      <text>
        <r>
          <rPr>
            <sz val="9"/>
            <color indexed="81"/>
            <rFont val="Tahoma"/>
            <family val="2"/>
          </rPr>
          <t>This cell will be highlighted red if the sum of probabilities (C-F) do not sum to 100%</t>
        </r>
      </text>
    </comment>
    <comment ref="G41" authorId="0" shapeId="0" xr:uid="{00000000-0006-0000-1700-00001E000000}">
      <text>
        <r>
          <rPr>
            <sz val="9"/>
            <color indexed="81"/>
            <rFont val="Tahoma"/>
            <family val="2"/>
          </rPr>
          <t>This cell will be highlighted red if the sum of probabilities (C-F) do not sum to 100%</t>
        </r>
      </text>
    </comment>
    <comment ref="G42" authorId="0" shapeId="0" xr:uid="{00000000-0006-0000-1700-00001F000000}">
      <text>
        <r>
          <rPr>
            <sz val="9"/>
            <color indexed="81"/>
            <rFont val="Tahoma"/>
            <family val="2"/>
          </rPr>
          <t>This cell will be highlighted red if the sum of probabilities (C-F) do not sum to 100%</t>
        </r>
      </text>
    </comment>
    <comment ref="G43" authorId="0" shapeId="0" xr:uid="{00000000-0006-0000-1700-000020000000}">
      <text>
        <r>
          <rPr>
            <sz val="9"/>
            <color indexed="81"/>
            <rFont val="Tahoma"/>
            <family val="2"/>
          </rPr>
          <t>This cell will be highlighted red if the sum of probabilities (C-F) do not sum to 100%</t>
        </r>
      </text>
    </comment>
    <comment ref="G44" authorId="0" shapeId="0" xr:uid="{00000000-0006-0000-1700-000021000000}">
      <text>
        <r>
          <rPr>
            <sz val="9"/>
            <color indexed="81"/>
            <rFont val="Tahoma"/>
            <family val="2"/>
          </rPr>
          <t>This cell will be highlighted red if the sum of probabilities (C-F) do not sum to 100%</t>
        </r>
      </text>
    </comment>
    <comment ref="G45" authorId="0" shapeId="0" xr:uid="{00000000-0006-0000-1700-000022000000}">
      <text>
        <r>
          <rPr>
            <sz val="9"/>
            <color indexed="81"/>
            <rFont val="Tahoma"/>
            <family val="2"/>
          </rPr>
          <t>This cell will be highlighted red if the sum of probabilities (C-F) do not sum to 100%</t>
        </r>
      </text>
    </comment>
    <comment ref="G46" authorId="0" shapeId="0" xr:uid="{00000000-0006-0000-1700-000023000000}">
      <text>
        <r>
          <rPr>
            <sz val="9"/>
            <color indexed="81"/>
            <rFont val="Tahoma"/>
            <family val="2"/>
          </rPr>
          <t>This cell will be highlighted red if the sum of probabilities (C-F) do not sum to 100%</t>
        </r>
      </text>
    </comment>
    <comment ref="G47" authorId="0" shapeId="0" xr:uid="{00000000-0006-0000-1700-000024000000}">
      <text>
        <r>
          <rPr>
            <sz val="9"/>
            <color indexed="81"/>
            <rFont val="Tahoma"/>
            <family val="2"/>
          </rPr>
          <t>This cell will be highlighted red if the sum of probabilities (C-F) do not sum to 100%</t>
        </r>
      </text>
    </comment>
    <comment ref="G48" authorId="0" shapeId="0" xr:uid="{00000000-0006-0000-1700-000025000000}">
      <text>
        <r>
          <rPr>
            <sz val="9"/>
            <color indexed="81"/>
            <rFont val="Tahoma"/>
            <family val="2"/>
          </rPr>
          <t>This cell will be highlighted red if the sum of probabilities (C-F) do not sum to 100%</t>
        </r>
      </text>
    </comment>
    <comment ref="G51" authorId="0" shapeId="0" xr:uid="{00000000-0006-0000-1700-000026000000}">
      <text>
        <r>
          <rPr>
            <sz val="9"/>
            <color indexed="81"/>
            <rFont val="Tahoma"/>
            <family val="2"/>
          </rPr>
          <t>This cell will be highlighted red if the sum of probabilities (C-F) do not sum to 100%</t>
        </r>
      </text>
    </comment>
    <comment ref="G52" authorId="0" shapeId="0" xr:uid="{00000000-0006-0000-1700-000027000000}">
      <text>
        <r>
          <rPr>
            <sz val="9"/>
            <color indexed="81"/>
            <rFont val="Tahoma"/>
            <family val="2"/>
          </rPr>
          <t>This cell will be highlighted red if the sum of probabilities (C-F) do not sum to 100%</t>
        </r>
      </text>
    </comment>
    <comment ref="G53" authorId="0" shapeId="0" xr:uid="{00000000-0006-0000-1700-000028000000}">
      <text>
        <r>
          <rPr>
            <sz val="9"/>
            <color indexed="81"/>
            <rFont val="Tahoma"/>
            <family val="2"/>
          </rPr>
          <t>This cell will be highlighted red if the sum of probabilities (C-F) do not sum to 100%</t>
        </r>
      </text>
    </comment>
    <comment ref="G54" authorId="0" shapeId="0" xr:uid="{00000000-0006-0000-1700-000029000000}">
      <text>
        <r>
          <rPr>
            <sz val="9"/>
            <color indexed="81"/>
            <rFont val="Tahoma"/>
            <family val="2"/>
          </rPr>
          <t>This cell will be highlighted red if the sum of probabilities (C-F) do not sum to 100%</t>
        </r>
      </text>
    </comment>
    <comment ref="G55" authorId="0" shapeId="0" xr:uid="{00000000-0006-0000-1700-00002A000000}">
      <text>
        <r>
          <rPr>
            <sz val="9"/>
            <color indexed="81"/>
            <rFont val="Tahoma"/>
            <family val="2"/>
          </rPr>
          <t>This cell will be highlighted red if the sum of probabilities (C-F) do not sum to 100%</t>
        </r>
      </text>
    </comment>
    <comment ref="G56" authorId="0" shapeId="0" xr:uid="{00000000-0006-0000-1700-00002B000000}">
      <text>
        <r>
          <rPr>
            <sz val="9"/>
            <color indexed="81"/>
            <rFont val="Tahoma"/>
            <family val="2"/>
          </rPr>
          <t>This cell will be highlighted red if the sum of probabilities (C-F) do not sum to 100%</t>
        </r>
      </text>
    </comment>
    <comment ref="G57" authorId="0" shapeId="0" xr:uid="{00000000-0006-0000-1700-00002C000000}">
      <text>
        <r>
          <rPr>
            <sz val="9"/>
            <color indexed="81"/>
            <rFont val="Tahoma"/>
            <family val="2"/>
          </rPr>
          <t>This cell will be highlighted red if the sum of probabilities (C-F) do not sum to 100%</t>
        </r>
      </text>
    </comment>
    <comment ref="G58" authorId="0" shapeId="0" xr:uid="{00000000-0006-0000-1700-00002D000000}">
      <text>
        <r>
          <rPr>
            <sz val="9"/>
            <color indexed="81"/>
            <rFont val="Tahoma"/>
            <family val="2"/>
          </rPr>
          <t>This cell will be highlighted red if the sum of probabilities (C-F) do not sum to 100%</t>
        </r>
      </text>
    </comment>
    <comment ref="G59" authorId="0" shapeId="0" xr:uid="{00000000-0006-0000-1700-00002E000000}">
      <text>
        <r>
          <rPr>
            <sz val="9"/>
            <color indexed="81"/>
            <rFont val="Tahoma"/>
            <family val="2"/>
          </rPr>
          <t>This cell will be highlighted red if the sum of probabilities (C-F) do not sum to 100%</t>
        </r>
      </text>
    </comment>
    <comment ref="G60" authorId="0" shapeId="0" xr:uid="{00000000-0006-0000-1700-00002F000000}">
      <text>
        <r>
          <rPr>
            <sz val="9"/>
            <color indexed="81"/>
            <rFont val="Tahoma"/>
            <family val="2"/>
          </rPr>
          <t>This cell will be highlighted red if the sum of probabilities (C-F) do not sum to 100%</t>
        </r>
      </text>
    </comment>
    <comment ref="G61" authorId="0" shapeId="0" xr:uid="{00000000-0006-0000-1700-000030000000}">
      <text>
        <r>
          <rPr>
            <sz val="9"/>
            <color indexed="81"/>
            <rFont val="Tahoma"/>
            <family val="2"/>
          </rPr>
          <t>This cell will be highlighted red if the sum of probabilities (C-F) do not sum to 100%</t>
        </r>
      </text>
    </comment>
    <comment ref="G64" authorId="0" shapeId="0" xr:uid="{00000000-0006-0000-1700-000031000000}">
      <text>
        <r>
          <rPr>
            <sz val="9"/>
            <color indexed="81"/>
            <rFont val="Tahoma"/>
            <family val="2"/>
          </rPr>
          <t>This cell will be highlighted red if the sum of probabilities (C-F) do not sum to 100%</t>
        </r>
      </text>
    </comment>
    <comment ref="G65" authorId="0" shapeId="0" xr:uid="{00000000-0006-0000-1700-000032000000}">
      <text>
        <r>
          <rPr>
            <sz val="9"/>
            <color indexed="81"/>
            <rFont val="Tahoma"/>
            <family val="2"/>
          </rPr>
          <t>This cell will be highlighted red if the sum of probabilities (C-F) do not sum to 100%</t>
        </r>
      </text>
    </comment>
    <comment ref="G66" authorId="0" shapeId="0" xr:uid="{00000000-0006-0000-1700-000033000000}">
      <text>
        <r>
          <rPr>
            <sz val="9"/>
            <color indexed="81"/>
            <rFont val="Tahoma"/>
            <family val="2"/>
          </rPr>
          <t>This cell will be highlighted red if the sum of probabilities (C-F) do not sum to 100%</t>
        </r>
      </text>
    </comment>
    <comment ref="G67" authorId="0" shapeId="0" xr:uid="{00000000-0006-0000-1700-000034000000}">
      <text>
        <r>
          <rPr>
            <sz val="9"/>
            <color indexed="81"/>
            <rFont val="Tahoma"/>
            <family val="2"/>
          </rPr>
          <t>This cell will be highlighted red if the sum of probabilities (C-F) do not sum to 100%</t>
        </r>
      </text>
    </comment>
    <comment ref="G68" authorId="0" shapeId="0" xr:uid="{00000000-0006-0000-1700-000035000000}">
      <text>
        <r>
          <rPr>
            <sz val="9"/>
            <color indexed="81"/>
            <rFont val="Tahoma"/>
            <family val="2"/>
          </rPr>
          <t>This cell will be highlighted red if the sum of probabilities (C-F) do not sum to 100%</t>
        </r>
      </text>
    </comment>
    <comment ref="G69" authorId="0" shapeId="0" xr:uid="{00000000-0006-0000-1700-000036000000}">
      <text>
        <r>
          <rPr>
            <sz val="9"/>
            <color indexed="81"/>
            <rFont val="Tahoma"/>
            <family val="2"/>
          </rPr>
          <t>This cell will be highlighted red if the sum of probabilities (C-F) do not sum to 100%</t>
        </r>
      </text>
    </comment>
    <comment ref="G70" authorId="0" shapeId="0" xr:uid="{00000000-0006-0000-1700-000037000000}">
      <text>
        <r>
          <rPr>
            <sz val="9"/>
            <color indexed="81"/>
            <rFont val="Tahoma"/>
            <family val="2"/>
          </rPr>
          <t>This cell will be highlighted red if the sum of probabilities (C-F) do not sum to 100%</t>
        </r>
      </text>
    </comment>
    <comment ref="G71" authorId="0" shapeId="0" xr:uid="{00000000-0006-0000-1700-000038000000}">
      <text>
        <r>
          <rPr>
            <sz val="9"/>
            <color indexed="81"/>
            <rFont val="Tahoma"/>
            <family val="2"/>
          </rPr>
          <t>This cell will be highlighted red if the sum of probabilities (C-F) do not sum to 100%</t>
        </r>
      </text>
    </comment>
    <comment ref="G74" authorId="0" shapeId="0" xr:uid="{00000000-0006-0000-1700-000039000000}">
      <text>
        <r>
          <rPr>
            <sz val="9"/>
            <color indexed="81"/>
            <rFont val="Tahoma"/>
            <family val="2"/>
          </rPr>
          <t>This cell will be highlighted red if the sum of probabilities (C-F) do not sum to 100%</t>
        </r>
      </text>
    </comment>
    <comment ref="G75" authorId="0" shapeId="0" xr:uid="{00000000-0006-0000-1700-00003A000000}">
      <text>
        <r>
          <rPr>
            <sz val="9"/>
            <color indexed="81"/>
            <rFont val="Tahoma"/>
            <family val="2"/>
          </rPr>
          <t>This cell will be highlighted red if the sum of probabilities (C-F) do not sum to 100%</t>
        </r>
      </text>
    </comment>
    <comment ref="G76" authorId="0" shapeId="0" xr:uid="{00000000-0006-0000-1700-00003B000000}">
      <text>
        <r>
          <rPr>
            <sz val="9"/>
            <color indexed="81"/>
            <rFont val="Tahoma"/>
            <family val="2"/>
          </rPr>
          <t>This cell will be highlighted red if the sum of probabilities (C-F) do not sum to 100%</t>
        </r>
      </text>
    </comment>
    <comment ref="G79" authorId="0" shapeId="0" xr:uid="{00000000-0006-0000-1700-00003C000000}">
      <text>
        <r>
          <rPr>
            <sz val="9"/>
            <color indexed="81"/>
            <rFont val="Tahoma"/>
            <family val="2"/>
          </rPr>
          <t>This cell will be highlighted red if the sum of probabilities (C-F) do not sum to 100%</t>
        </r>
      </text>
    </comment>
    <comment ref="G80" authorId="0" shapeId="0" xr:uid="{00000000-0006-0000-1700-00003D000000}">
      <text>
        <r>
          <rPr>
            <sz val="9"/>
            <color indexed="81"/>
            <rFont val="Tahoma"/>
            <family val="2"/>
          </rPr>
          <t>This cell will be highlighted red if the sum of probabilities (C-F) do not sum to 100%</t>
        </r>
      </text>
    </comment>
    <comment ref="G83" authorId="0" shapeId="0" xr:uid="{00000000-0006-0000-1700-00003E000000}">
      <text>
        <r>
          <rPr>
            <sz val="9"/>
            <color indexed="81"/>
            <rFont val="Tahoma"/>
            <family val="2"/>
          </rPr>
          <t>This cell will be highlighted red if the sum of probabilities (C-F) do not sum to 100%</t>
        </r>
      </text>
    </comment>
    <comment ref="G84" authorId="0" shapeId="0" xr:uid="{00000000-0006-0000-1700-00003F000000}">
      <text>
        <r>
          <rPr>
            <sz val="9"/>
            <color indexed="81"/>
            <rFont val="Tahoma"/>
            <family val="2"/>
          </rPr>
          <t>This cell will be highlighted red if the sum of probabilities (C-F) do not sum to 100%</t>
        </r>
      </text>
    </comment>
    <comment ref="G87" authorId="0" shapeId="0" xr:uid="{00000000-0006-0000-1700-000040000000}">
      <text>
        <r>
          <rPr>
            <sz val="9"/>
            <color indexed="81"/>
            <rFont val="Tahoma"/>
            <family val="2"/>
          </rPr>
          <t>This cell will be highlighted red if the sum of probabilities (C-F) do not sum to 100%</t>
        </r>
      </text>
    </comment>
    <comment ref="G90" authorId="0" shapeId="0" xr:uid="{00000000-0006-0000-1700-000041000000}">
      <text>
        <r>
          <rPr>
            <sz val="9"/>
            <color indexed="81"/>
            <rFont val="Tahoma"/>
            <family val="2"/>
          </rPr>
          <t>This cell will be highlighted red if the sum of probabilities (C-F) do not sum to 100%</t>
        </r>
      </text>
    </comment>
    <comment ref="G91" authorId="0" shapeId="0" xr:uid="{00000000-0006-0000-1700-000042000000}">
      <text>
        <r>
          <rPr>
            <sz val="9"/>
            <color indexed="81"/>
            <rFont val="Tahoma"/>
            <family val="2"/>
          </rPr>
          <t>This cell will be highlighted red if the sum of probabilities (C-F) do not sum to 100%</t>
        </r>
      </text>
    </comment>
    <comment ref="G92" authorId="0" shapeId="0" xr:uid="{00000000-0006-0000-1700-000043000000}">
      <text>
        <r>
          <rPr>
            <sz val="9"/>
            <color indexed="81"/>
            <rFont val="Tahoma"/>
            <family val="2"/>
          </rPr>
          <t>This cell will be highlighted red if the sum of probabilities (C-F) do not sum to 100%</t>
        </r>
      </text>
    </comment>
    <comment ref="G95" authorId="0" shapeId="0" xr:uid="{00000000-0006-0000-1700-000044000000}">
      <text>
        <r>
          <rPr>
            <sz val="9"/>
            <color indexed="81"/>
            <rFont val="Tahoma"/>
            <family val="2"/>
          </rPr>
          <t>This cell will be highlighted red if the sum of probabilities (C-F) do not sum to 100%</t>
        </r>
      </text>
    </comment>
    <comment ref="G96" authorId="0" shapeId="0" xr:uid="{00000000-0006-0000-1700-000045000000}">
      <text>
        <r>
          <rPr>
            <sz val="9"/>
            <color indexed="81"/>
            <rFont val="Tahoma"/>
            <family val="2"/>
          </rPr>
          <t>This cell will be highlighted red if the sum of probabilities (C-F) do not sum to 100%</t>
        </r>
      </text>
    </comment>
    <comment ref="G97" authorId="0" shapeId="0" xr:uid="{00000000-0006-0000-1700-000046000000}">
      <text>
        <r>
          <rPr>
            <sz val="9"/>
            <color indexed="81"/>
            <rFont val="Tahoma"/>
            <family val="2"/>
          </rPr>
          <t>This cell will be highlighted red if the sum of probabilities (C-F) do not sum to 100%</t>
        </r>
      </text>
    </comment>
    <comment ref="G98" authorId="0" shapeId="0" xr:uid="{00000000-0006-0000-1700-000047000000}">
      <text>
        <r>
          <rPr>
            <sz val="9"/>
            <color indexed="81"/>
            <rFont val="Tahoma"/>
            <family val="2"/>
          </rPr>
          <t>This cell will be highlighted red if the sum of probabilities (C-F) do not sum to 100%</t>
        </r>
      </text>
    </comment>
    <comment ref="G99" authorId="0" shapeId="0" xr:uid="{00000000-0006-0000-1700-000048000000}">
      <text>
        <r>
          <rPr>
            <sz val="9"/>
            <color indexed="81"/>
            <rFont val="Tahoma"/>
            <family val="2"/>
          </rPr>
          <t>This cell will be highlighted red if the sum of probabilities (C-F) do not sum to 100%</t>
        </r>
      </text>
    </comment>
    <comment ref="G100" authorId="0" shapeId="0" xr:uid="{4F07840F-8773-43AD-90B5-9D164F4C462C}">
      <text>
        <r>
          <rPr>
            <sz val="9"/>
            <color indexed="81"/>
            <rFont val="Tahoma"/>
            <family val="2"/>
          </rPr>
          <t>This cell will be highlighted red if the sum of probabilities (C-F) do not sum to 100%</t>
        </r>
      </text>
    </comment>
    <comment ref="G101" authorId="0" shapeId="0" xr:uid="{4A1A1413-2410-4F0F-9757-7DA8FEFA6A3D}">
      <text>
        <r>
          <rPr>
            <sz val="9"/>
            <color indexed="81"/>
            <rFont val="Tahoma"/>
            <family val="2"/>
          </rPr>
          <t>This cell will be highlighted red if the sum of probabilities (C-F) do not sum to 100%</t>
        </r>
      </text>
    </comment>
    <comment ref="G102" authorId="0" shapeId="0" xr:uid="{B314E072-9637-4970-8383-CC10487C65DF}">
      <text>
        <r>
          <rPr>
            <sz val="9"/>
            <color indexed="81"/>
            <rFont val="Tahoma"/>
            <family val="2"/>
          </rPr>
          <t>This cell will be highlighted red if the sum of probabilities (C-F) do not sum to 100%</t>
        </r>
      </text>
    </comment>
    <comment ref="G103" authorId="0" shapeId="0" xr:uid="{F4100355-8FC2-48D6-8E2C-3A576B120709}">
      <text>
        <r>
          <rPr>
            <sz val="9"/>
            <color indexed="81"/>
            <rFont val="Tahoma"/>
            <family val="2"/>
          </rPr>
          <t>This cell will be highlighted red if the sum of probabilities (C-F) do not sum to 100%</t>
        </r>
      </text>
    </comment>
    <comment ref="G104" authorId="0" shapeId="0" xr:uid="{EFCD7DF2-95EF-4914-815F-D39277ECE5ED}">
      <text>
        <r>
          <rPr>
            <sz val="9"/>
            <color indexed="81"/>
            <rFont val="Tahoma"/>
            <family val="2"/>
          </rPr>
          <t>This cell will be highlighted red if the sum of probabilities (C-F) do not sum to 100%</t>
        </r>
      </text>
    </comment>
    <comment ref="G105" authorId="0" shapeId="0" xr:uid="{9A7B8E2C-F8A7-4E0C-804D-BA8B05BABB64}">
      <text>
        <r>
          <rPr>
            <sz val="9"/>
            <color indexed="81"/>
            <rFont val="Tahoma"/>
            <family val="2"/>
          </rPr>
          <t>This cell will be highlighted red if the sum of probabilities (C-F) do not sum to 100%</t>
        </r>
      </text>
    </comment>
    <comment ref="G106" authorId="0" shapeId="0" xr:uid="{0C4CF203-AD4E-48A2-A75E-0FC9806417A3}">
      <text>
        <r>
          <rPr>
            <sz val="9"/>
            <color indexed="81"/>
            <rFont val="Tahoma"/>
            <family val="2"/>
          </rPr>
          <t>This cell will be highlighted red if the sum of probabilities (C-F) do not sum to 100%</t>
        </r>
      </text>
    </comment>
    <comment ref="G107" authorId="0" shapeId="0" xr:uid="{14827160-3BCA-477C-B7DA-C4F7529D7CAE}">
      <text>
        <r>
          <rPr>
            <sz val="9"/>
            <color indexed="81"/>
            <rFont val="Tahoma"/>
            <family val="2"/>
          </rPr>
          <t>This cell will be highlighted red if the sum of probabilities (C-F) do not sum to 100%</t>
        </r>
      </text>
    </comment>
    <comment ref="G108" authorId="0" shapeId="0" xr:uid="{B3BF29BE-6539-441B-A5E6-D49DD25E03F6}">
      <text>
        <r>
          <rPr>
            <sz val="9"/>
            <color indexed="81"/>
            <rFont val="Tahoma"/>
            <family val="2"/>
          </rPr>
          <t>This cell will be highlighted red if the sum of probabilities (C-F) do not sum to 100%</t>
        </r>
      </text>
    </comment>
    <comment ref="G109" authorId="0" shapeId="0" xr:uid="{9C22F5FE-4D16-4A12-88DD-1781CAF28794}">
      <text>
        <r>
          <rPr>
            <sz val="9"/>
            <color indexed="81"/>
            <rFont val="Tahoma"/>
            <family val="2"/>
          </rPr>
          <t>This cell will be highlighted red if the sum of probabilities (C-F) do not sum to 100%</t>
        </r>
      </text>
    </comment>
    <comment ref="G110" authorId="0" shapeId="0" xr:uid="{FEE68219-9FDD-4AE6-A07F-050225330299}">
      <text>
        <r>
          <rPr>
            <sz val="9"/>
            <color indexed="81"/>
            <rFont val="Tahoma"/>
            <family val="2"/>
          </rPr>
          <t>This cell will be highlighted red if the sum of probabilities (C-F) do not sum to 100%</t>
        </r>
      </text>
    </comment>
    <comment ref="G111" authorId="0" shapeId="0" xr:uid="{23B2C2B7-F489-4833-B301-EB0B41520098}">
      <text>
        <r>
          <rPr>
            <sz val="9"/>
            <color indexed="81"/>
            <rFont val="Tahoma"/>
            <family val="2"/>
          </rPr>
          <t>This cell will be highlighted red if the sum of probabilities (C-F) do not sum to 100%</t>
        </r>
      </text>
    </comment>
    <comment ref="G112" authorId="0" shapeId="0" xr:uid="{E2EB5916-DB00-4FD4-8D3F-5FC4A4F5200C}">
      <text>
        <r>
          <rPr>
            <sz val="9"/>
            <color indexed="81"/>
            <rFont val="Tahoma"/>
            <family val="2"/>
          </rPr>
          <t>This cell will be highlighted red if the sum of probabilities (C-F) do not sum to 100%</t>
        </r>
      </text>
    </comment>
    <comment ref="G113" authorId="0" shapeId="0" xr:uid="{E4BB4DD2-5B2D-4012-BF37-D24E1E75F7D2}">
      <text>
        <r>
          <rPr>
            <sz val="9"/>
            <color indexed="81"/>
            <rFont val="Tahoma"/>
            <family val="2"/>
          </rPr>
          <t>This cell will be highlighted red if the sum of probabilities (C-F) do not sum to 100%</t>
        </r>
      </text>
    </comment>
    <comment ref="G114" authorId="0" shapeId="0" xr:uid="{59042FEF-9D84-4DA4-B715-ABEC577CC513}">
      <text>
        <r>
          <rPr>
            <sz val="9"/>
            <color indexed="81"/>
            <rFont val="Tahoma"/>
            <family val="2"/>
          </rPr>
          <t>This cell will be highlighted red if the sum of probabilities (C-F) do not sum to 100%</t>
        </r>
      </text>
    </comment>
    <comment ref="G115" authorId="0" shapeId="0" xr:uid="{E3B79536-1095-4166-8CA8-71CF1C3EA4E4}">
      <text>
        <r>
          <rPr>
            <sz val="9"/>
            <color indexed="81"/>
            <rFont val="Tahoma"/>
            <family val="2"/>
          </rPr>
          <t>This cell will be highlighted red if the sum of probabilities (C-F) do not sum to 100%</t>
        </r>
      </text>
    </comment>
    <comment ref="G116" authorId="0" shapeId="0" xr:uid="{131D709D-45AF-4AD6-8B06-D1AB2EAABB80}">
      <text>
        <r>
          <rPr>
            <sz val="9"/>
            <color indexed="81"/>
            <rFont val="Tahoma"/>
            <family val="2"/>
          </rPr>
          <t>This cell will be highlighted red if the sum of probabilities (C-F) do not sum to 100%</t>
        </r>
      </text>
    </comment>
    <comment ref="G117" authorId="0" shapeId="0" xr:uid="{50F94219-3EEF-4B7B-AD91-5C754FB9CDFC}">
      <text>
        <r>
          <rPr>
            <sz val="9"/>
            <color indexed="81"/>
            <rFont val="Tahoma"/>
            <family val="2"/>
          </rPr>
          <t>This cell will be highlighted red if the sum of probabilities (C-F) do not sum to 100%</t>
        </r>
      </text>
    </comment>
    <comment ref="G118" authorId="0" shapeId="0" xr:uid="{7D25FC7F-45FD-4380-B912-5166E6FDD9E7}">
      <text>
        <r>
          <rPr>
            <sz val="9"/>
            <color indexed="81"/>
            <rFont val="Tahoma"/>
            <family val="2"/>
          </rPr>
          <t>This cell will be highlighted red if the sum of probabilities (C-F) do not sum to 100%</t>
        </r>
      </text>
    </comment>
    <comment ref="G119" authorId="0" shapeId="0" xr:uid="{583966B4-4ED7-4640-97D0-93ABCFEEF886}">
      <text>
        <r>
          <rPr>
            <sz val="9"/>
            <color indexed="81"/>
            <rFont val="Tahoma"/>
            <family val="2"/>
          </rPr>
          <t>This cell will be highlighted red if the sum of probabilities (C-F) do not sum to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800-000001000000}">
      <text>
        <r>
          <rPr>
            <sz val="9"/>
            <color indexed="81"/>
            <rFont val="Tahoma"/>
            <family val="2"/>
          </rPr>
          <t>This cell will be highlighted red if the sum of probabilities (C-F) do not sum to 100%</t>
        </r>
      </text>
    </comment>
    <comment ref="G9" authorId="0" shapeId="0" xr:uid="{00000000-0006-0000-1800-000002000000}">
      <text>
        <r>
          <rPr>
            <sz val="9"/>
            <color indexed="81"/>
            <rFont val="Tahoma"/>
            <family val="2"/>
          </rPr>
          <t>This cell will be highlighted red if the sum of probabilities (C-F) do not sum to 100%</t>
        </r>
      </text>
    </comment>
    <comment ref="G10" authorId="0" shapeId="0" xr:uid="{00000000-0006-0000-1800-000003000000}">
      <text>
        <r>
          <rPr>
            <sz val="9"/>
            <color indexed="81"/>
            <rFont val="Tahoma"/>
            <family val="2"/>
          </rPr>
          <t>This cell will be highlighted red if the sum of probabilities (C-F) do not sum to 100%</t>
        </r>
      </text>
    </comment>
    <comment ref="G11" authorId="0" shapeId="0" xr:uid="{00000000-0006-0000-1800-000004000000}">
      <text>
        <r>
          <rPr>
            <sz val="9"/>
            <color indexed="81"/>
            <rFont val="Tahoma"/>
            <family val="2"/>
          </rPr>
          <t>This cell will be highlighted red if the sum of probabilities (C-F) do not sum to 100%</t>
        </r>
      </text>
    </comment>
    <comment ref="G12" authorId="0" shapeId="0" xr:uid="{00000000-0006-0000-1800-000005000000}">
      <text>
        <r>
          <rPr>
            <sz val="9"/>
            <color indexed="81"/>
            <rFont val="Tahoma"/>
            <family val="2"/>
          </rPr>
          <t>This cell will be highlighted red if the sum of probabilities (C-F) do not sum to 100%</t>
        </r>
      </text>
    </comment>
    <comment ref="G13" authorId="0" shapeId="0" xr:uid="{00000000-0006-0000-1800-000006000000}">
      <text>
        <r>
          <rPr>
            <sz val="9"/>
            <color indexed="81"/>
            <rFont val="Tahoma"/>
            <family val="2"/>
          </rPr>
          <t>This cell will be highlighted red if the sum of probabilities (C-F) do not sum to 100%</t>
        </r>
      </text>
    </comment>
    <comment ref="G16" authorId="0" shapeId="0" xr:uid="{00000000-0006-0000-1800-000007000000}">
      <text>
        <r>
          <rPr>
            <sz val="9"/>
            <color indexed="81"/>
            <rFont val="Tahoma"/>
            <family val="2"/>
          </rPr>
          <t>This cell will be highlighted red if the sum of probabilities (C-F) do not sum to 100%</t>
        </r>
      </text>
    </comment>
    <comment ref="G17" authorId="0" shapeId="0" xr:uid="{00000000-0006-0000-1800-000008000000}">
      <text>
        <r>
          <rPr>
            <sz val="9"/>
            <color indexed="81"/>
            <rFont val="Tahoma"/>
            <family val="2"/>
          </rPr>
          <t>This cell will be highlighted red if the sum of probabilities (C-F) do not sum to 100%</t>
        </r>
      </text>
    </comment>
    <comment ref="G18" authorId="0" shapeId="0" xr:uid="{00000000-0006-0000-1800-000009000000}">
      <text>
        <r>
          <rPr>
            <sz val="9"/>
            <color indexed="81"/>
            <rFont val="Tahoma"/>
            <family val="2"/>
          </rPr>
          <t>This cell will be highlighted red if the sum of probabilities (C-F) do not sum to 100%</t>
        </r>
      </text>
    </comment>
    <comment ref="G19" authorId="0" shapeId="0" xr:uid="{00000000-0006-0000-1800-00000A000000}">
      <text>
        <r>
          <rPr>
            <sz val="9"/>
            <color indexed="81"/>
            <rFont val="Tahoma"/>
            <family val="2"/>
          </rPr>
          <t>This cell will be highlighted red if the sum of probabilities (C-F) do not sum to 100%</t>
        </r>
      </text>
    </comment>
    <comment ref="G20" authorId="0" shapeId="0" xr:uid="{00000000-0006-0000-1800-00000B000000}">
      <text>
        <r>
          <rPr>
            <sz val="9"/>
            <color indexed="81"/>
            <rFont val="Tahoma"/>
            <family val="2"/>
          </rPr>
          <t>This cell will be highlighted red if the sum of probabilities (C-F) do not sum to 100%</t>
        </r>
      </text>
    </comment>
    <comment ref="G21" authorId="0" shapeId="0" xr:uid="{00000000-0006-0000-1800-00000C000000}">
      <text>
        <r>
          <rPr>
            <sz val="9"/>
            <color indexed="81"/>
            <rFont val="Tahoma"/>
            <family val="2"/>
          </rPr>
          <t>This cell will be highlighted red if the sum of probabilities (C-F) do not sum to 100%</t>
        </r>
      </text>
    </comment>
    <comment ref="G22" authorId="0" shapeId="0" xr:uid="{00000000-0006-0000-1800-00000D000000}">
      <text>
        <r>
          <rPr>
            <sz val="9"/>
            <color indexed="81"/>
            <rFont val="Tahoma"/>
            <family val="2"/>
          </rPr>
          <t>This cell will be highlighted red if the sum of probabilities (C-F) do not sum to 100%</t>
        </r>
      </text>
    </comment>
    <comment ref="G23" authorId="0" shapeId="0" xr:uid="{00000000-0006-0000-1800-00000E000000}">
      <text>
        <r>
          <rPr>
            <sz val="9"/>
            <color indexed="81"/>
            <rFont val="Tahoma"/>
            <family val="2"/>
          </rPr>
          <t>This cell will be highlighted red if the sum of probabilities (C-F) do not sum to 100%</t>
        </r>
      </text>
    </comment>
    <comment ref="G24" authorId="0" shapeId="0" xr:uid="{00000000-0006-0000-1800-00000F000000}">
      <text>
        <r>
          <rPr>
            <sz val="9"/>
            <color indexed="81"/>
            <rFont val="Tahoma"/>
            <family val="2"/>
          </rPr>
          <t>This cell will be highlighted red if the sum of probabilities (C-F) do not sum to 100%</t>
        </r>
      </text>
    </comment>
    <comment ref="G25" authorId="0" shapeId="0" xr:uid="{00000000-0006-0000-1800-000010000000}">
      <text>
        <r>
          <rPr>
            <sz val="9"/>
            <color indexed="81"/>
            <rFont val="Tahoma"/>
            <family val="2"/>
          </rPr>
          <t>This cell will be highlighted red if the sum of probabilities (C-F) do not sum to 100%</t>
        </r>
      </text>
    </comment>
    <comment ref="G26" authorId="0" shapeId="0" xr:uid="{00000000-0006-0000-1800-000011000000}">
      <text>
        <r>
          <rPr>
            <sz val="9"/>
            <color indexed="81"/>
            <rFont val="Tahoma"/>
            <family val="2"/>
          </rPr>
          <t>This cell will be highlighted red if the sum of probabilities (C-F) do not sum to 100%</t>
        </r>
      </text>
    </comment>
    <comment ref="G27" authorId="0" shapeId="0" xr:uid="{00000000-0006-0000-1800-000012000000}">
      <text>
        <r>
          <rPr>
            <sz val="9"/>
            <color indexed="81"/>
            <rFont val="Tahoma"/>
            <family val="2"/>
          </rPr>
          <t>This cell will be highlighted red if the sum of probabilities (C-F) do not sum to 100%</t>
        </r>
      </text>
    </comment>
    <comment ref="G28" authorId="0" shapeId="0" xr:uid="{00000000-0006-0000-1800-000013000000}">
      <text>
        <r>
          <rPr>
            <sz val="9"/>
            <color indexed="81"/>
            <rFont val="Tahoma"/>
            <family val="2"/>
          </rPr>
          <t>This cell will be highlighted red if the sum of probabilities (C-F) do not sum to 100%</t>
        </r>
      </text>
    </comment>
    <comment ref="G29" authorId="0" shapeId="0" xr:uid="{00000000-0006-0000-1800-000014000000}">
      <text>
        <r>
          <rPr>
            <sz val="9"/>
            <color indexed="81"/>
            <rFont val="Tahoma"/>
            <family val="2"/>
          </rPr>
          <t>This cell will be highlighted red if the sum of probabilities (C-F) do not sum to 100%</t>
        </r>
      </text>
    </comment>
    <comment ref="G30" authorId="0" shapeId="0" xr:uid="{00000000-0006-0000-1800-000015000000}">
      <text>
        <r>
          <rPr>
            <sz val="9"/>
            <color indexed="81"/>
            <rFont val="Tahoma"/>
            <family val="2"/>
          </rPr>
          <t>This cell will be highlighted red if the sum of probabilities (C-F) do not sum to 100%</t>
        </r>
      </text>
    </comment>
    <comment ref="G31" authorId="0" shapeId="0" xr:uid="{00000000-0006-0000-1800-000016000000}">
      <text>
        <r>
          <rPr>
            <sz val="9"/>
            <color indexed="81"/>
            <rFont val="Tahoma"/>
            <family val="2"/>
          </rPr>
          <t>This cell will be highlighted red if the sum of probabilities (C-F) do not sum to 100%</t>
        </r>
      </text>
    </comment>
    <comment ref="G32" authorId="0" shapeId="0" xr:uid="{00000000-0006-0000-1800-000017000000}">
      <text>
        <r>
          <rPr>
            <sz val="9"/>
            <color indexed="81"/>
            <rFont val="Tahoma"/>
            <family val="2"/>
          </rPr>
          <t>This cell will be highlighted red if the sum of probabilities (C-F) do not sum to 100%</t>
        </r>
      </text>
    </comment>
    <comment ref="G33" authorId="0" shapeId="0" xr:uid="{00000000-0006-0000-1800-000018000000}">
      <text>
        <r>
          <rPr>
            <sz val="9"/>
            <color indexed="81"/>
            <rFont val="Tahoma"/>
            <family val="2"/>
          </rPr>
          <t>This cell will be highlighted red if the sum of probabilities (C-F) do not sum to 100%</t>
        </r>
      </text>
    </comment>
    <comment ref="G34" authorId="0" shapeId="0" xr:uid="{00000000-0006-0000-1800-000019000000}">
      <text>
        <r>
          <rPr>
            <sz val="9"/>
            <color indexed="81"/>
            <rFont val="Tahoma"/>
            <family val="2"/>
          </rPr>
          <t>This cell will be highlighted red if the sum of probabilities (C-F) do not sum to 100%</t>
        </r>
      </text>
    </comment>
    <comment ref="G35" authorId="0" shapeId="0" xr:uid="{00000000-0006-0000-1800-00001A000000}">
      <text>
        <r>
          <rPr>
            <sz val="9"/>
            <color indexed="81"/>
            <rFont val="Tahoma"/>
            <family val="2"/>
          </rPr>
          <t>This cell will be highlighted red if the sum of probabilities (C-F) do not sum to 100%</t>
        </r>
      </text>
    </comment>
    <comment ref="G38" authorId="0" shapeId="0" xr:uid="{00000000-0006-0000-1800-00001B000000}">
      <text>
        <r>
          <rPr>
            <sz val="9"/>
            <color indexed="81"/>
            <rFont val="Tahoma"/>
            <family val="2"/>
          </rPr>
          <t>This cell will be highlighted red if the sum of probabilities (C-F) do not sum to 100%</t>
        </r>
      </text>
    </comment>
    <comment ref="G39" authorId="0" shapeId="0" xr:uid="{00000000-0006-0000-1800-00001C000000}">
      <text>
        <r>
          <rPr>
            <sz val="9"/>
            <color indexed="81"/>
            <rFont val="Tahoma"/>
            <family val="2"/>
          </rPr>
          <t>This cell will be highlighted red if the sum of probabilities (C-F) do not sum to 100%</t>
        </r>
      </text>
    </comment>
    <comment ref="G40" authorId="0" shapeId="0" xr:uid="{00000000-0006-0000-1800-00001D000000}">
      <text>
        <r>
          <rPr>
            <sz val="9"/>
            <color indexed="81"/>
            <rFont val="Tahoma"/>
            <family val="2"/>
          </rPr>
          <t>This cell will be highlighted red if the sum of probabilities (C-F) do not sum to 100%</t>
        </r>
      </text>
    </comment>
    <comment ref="G41" authorId="0" shapeId="0" xr:uid="{00000000-0006-0000-1800-00001E000000}">
      <text>
        <r>
          <rPr>
            <sz val="9"/>
            <color indexed="81"/>
            <rFont val="Tahoma"/>
            <family val="2"/>
          </rPr>
          <t>This cell will be highlighted red if the sum of probabilities (C-F) do not sum to 100%</t>
        </r>
      </text>
    </comment>
    <comment ref="G42" authorId="0" shapeId="0" xr:uid="{00000000-0006-0000-1800-00001F000000}">
      <text>
        <r>
          <rPr>
            <sz val="9"/>
            <color indexed="81"/>
            <rFont val="Tahoma"/>
            <family val="2"/>
          </rPr>
          <t>This cell will be highlighted red if the sum of probabilities (C-F) do not sum to 100%</t>
        </r>
      </text>
    </comment>
    <comment ref="G43" authorId="0" shapeId="0" xr:uid="{00000000-0006-0000-1800-000020000000}">
      <text>
        <r>
          <rPr>
            <sz val="9"/>
            <color indexed="81"/>
            <rFont val="Tahoma"/>
            <family val="2"/>
          </rPr>
          <t>This cell will be highlighted red if the sum of probabilities (C-F) do not sum to 100%</t>
        </r>
      </text>
    </comment>
    <comment ref="G44" authorId="0" shapeId="0" xr:uid="{00000000-0006-0000-1800-000021000000}">
      <text>
        <r>
          <rPr>
            <sz val="9"/>
            <color indexed="81"/>
            <rFont val="Tahoma"/>
            <family val="2"/>
          </rPr>
          <t>This cell will be highlighted red if the sum of probabilities (C-F) do not sum to 100%</t>
        </r>
      </text>
    </comment>
    <comment ref="G45" authorId="0" shapeId="0" xr:uid="{00000000-0006-0000-1800-000022000000}">
      <text>
        <r>
          <rPr>
            <sz val="9"/>
            <color indexed="81"/>
            <rFont val="Tahoma"/>
            <family val="2"/>
          </rPr>
          <t>This cell will be highlighted red if the sum of probabilities (C-F) do not sum to 100%</t>
        </r>
      </text>
    </comment>
    <comment ref="G46" authorId="0" shapeId="0" xr:uid="{00000000-0006-0000-1800-000023000000}">
      <text>
        <r>
          <rPr>
            <sz val="9"/>
            <color indexed="81"/>
            <rFont val="Tahoma"/>
            <family val="2"/>
          </rPr>
          <t>This cell will be highlighted red if the sum of probabilities (C-F) do not sum to 100%</t>
        </r>
      </text>
    </comment>
    <comment ref="G47" authorId="0" shapeId="0" xr:uid="{00000000-0006-0000-1800-000024000000}">
      <text>
        <r>
          <rPr>
            <sz val="9"/>
            <color indexed="81"/>
            <rFont val="Tahoma"/>
            <family val="2"/>
          </rPr>
          <t>This cell will be highlighted red if the sum of probabilities (C-F) do not sum to 100%</t>
        </r>
      </text>
    </comment>
    <comment ref="G48" authorId="0" shapeId="0" xr:uid="{00000000-0006-0000-1800-000025000000}">
      <text>
        <r>
          <rPr>
            <sz val="9"/>
            <color indexed="81"/>
            <rFont val="Tahoma"/>
            <family val="2"/>
          </rPr>
          <t>This cell will be highlighted red if the sum of probabilities (C-F) do not sum to 100%</t>
        </r>
      </text>
    </comment>
    <comment ref="G51" authorId="0" shapeId="0" xr:uid="{00000000-0006-0000-1800-000026000000}">
      <text>
        <r>
          <rPr>
            <sz val="9"/>
            <color indexed="81"/>
            <rFont val="Tahoma"/>
            <family val="2"/>
          </rPr>
          <t>This cell will be highlighted red if the sum of probabilities (C-F) do not sum to 100%</t>
        </r>
      </text>
    </comment>
    <comment ref="G52" authorId="0" shapeId="0" xr:uid="{00000000-0006-0000-1800-000027000000}">
      <text>
        <r>
          <rPr>
            <sz val="9"/>
            <color indexed="81"/>
            <rFont val="Tahoma"/>
            <family val="2"/>
          </rPr>
          <t>This cell will be highlighted red if the sum of probabilities (C-F) do not sum to 100%</t>
        </r>
      </text>
    </comment>
    <comment ref="G53" authorId="0" shapeId="0" xr:uid="{00000000-0006-0000-1800-000028000000}">
      <text>
        <r>
          <rPr>
            <sz val="9"/>
            <color indexed="81"/>
            <rFont val="Tahoma"/>
            <family val="2"/>
          </rPr>
          <t>This cell will be highlighted red if the sum of probabilities (C-F) do not sum to 100%</t>
        </r>
      </text>
    </comment>
    <comment ref="G54" authorId="0" shapeId="0" xr:uid="{00000000-0006-0000-1800-000029000000}">
      <text>
        <r>
          <rPr>
            <sz val="9"/>
            <color indexed="81"/>
            <rFont val="Tahoma"/>
            <family val="2"/>
          </rPr>
          <t>This cell will be highlighted red if the sum of probabilities (C-F) do not sum to 100%</t>
        </r>
      </text>
    </comment>
    <comment ref="G55" authorId="0" shapeId="0" xr:uid="{00000000-0006-0000-1800-00002A000000}">
      <text>
        <r>
          <rPr>
            <sz val="9"/>
            <color indexed="81"/>
            <rFont val="Tahoma"/>
            <family val="2"/>
          </rPr>
          <t>This cell will be highlighted red if the sum of probabilities (C-F) do not sum to 100%</t>
        </r>
      </text>
    </comment>
    <comment ref="G56" authorId="0" shapeId="0" xr:uid="{00000000-0006-0000-1800-00002B000000}">
      <text>
        <r>
          <rPr>
            <sz val="9"/>
            <color indexed="81"/>
            <rFont val="Tahoma"/>
            <family val="2"/>
          </rPr>
          <t>This cell will be highlighted red if the sum of probabilities (C-F) do not sum to 100%</t>
        </r>
      </text>
    </comment>
    <comment ref="G57" authorId="0" shapeId="0" xr:uid="{00000000-0006-0000-1800-00002C000000}">
      <text>
        <r>
          <rPr>
            <sz val="9"/>
            <color indexed="81"/>
            <rFont val="Tahoma"/>
            <family val="2"/>
          </rPr>
          <t>This cell will be highlighted red if the sum of probabilities (C-F) do not sum to 100%</t>
        </r>
      </text>
    </comment>
    <comment ref="G58" authorId="0" shapeId="0" xr:uid="{00000000-0006-0000-1800-00002D000000}">
      <text>
        <r>
          <rPr>
            <sz val="9"/>
            <color indexed="81"/>
            <rFont val="Tahoma"/>
            <family val="2"/>
          </rPr>
          <t>This cell will be highlighted red if the sum of probabilities (C-F) do not sum to 100%</t>
        </r>
      </text>
    </comment>
    <comment ref="G59" authorId="0" shapeId="0" xr:uid="{00000000-0006-0000-1800-00002E000000}">
      <text>
        <r>
          <rPr>
            <sz val="9"/>
            <color indexed="81"/>
            <rFont val="Tahoma"/>
            <family val="2"/>
          </rPr>
          <t>This cell will be highlighted red if the sum of probabilities (C-F) do not sum to 100%</t>
        </r>
      </text>
    </comment>
    <comment ref="G60" authorId="0" shapeId="0" xr:uid="{00000000-0006-0000-1800-00002F000000}">
      <text>
        <r>
          <rPr>
            <sz val="9"/>
            <color indexed="81"/>
            <rFont val="Tahoma"/>
            <family val="2"/>
          </rPr>
          <t>This cell will be highlighted red if the sum of probabilities (C-F) do not sum to 100%</t>
        </r>
      </text>
    </comment>
    <comment ref="G61" authorId="0" shapeId="0" xr:uid="{00000000-0006-0000-1800-000030000000}">
      <text>
        <r>
          <rPr>
            <sz val="9"/>
            <color indexed="81"/>
            <rFont val="Tahoma"/>
            <family val="2"/>
          </rPr>
          <t>This cell will be highlighted red if the sum of probabilities (C-F) do not sum to 100%</t>
        </r>
      </text>
    </comment>
    <comment ref="G64" authorId="0" shapeId="0" xr:uid="{00000000-0006-0000-1800-000031000000}">
      <text>
        <r>
          <rPr>
            <sz val="9"/>
            <color indexed="81"/>
            <rFont val="Tahoma"/>
            <family val="2"/>
          </rPr>
          <t>This cell will be highlighted red if the sum of probabilities (C-F) do not sum to 100%</t>
        </r>
      </text>
    </comment>
    <comment ref="G65" authorId="0" shapeId="0" xr:uid="{00000000-0006-0000-1800-000032000000}">
      <text>
        <r>
          <rPr>
            <sz val="9"/>
            <color indexed="81"/>
            <rFont val="Tahoma"/>
            <family val="2"/>
          </rPr>
          <t>This cell will be highlighted red if the sum of probabilities (C-F) do not sum to 100%</t>
        </r>
      </text>
    </comment>
    <comment ref="G66" authorId="0" shapeId="0" xr:uid="{00000000-0006-0000-1800-000033000000}">
      <text>
        <r>
          <rPr>
            <sz val="9"/>
            <color indexed="81"/>
            <rFont val="Tahoma"/>
            <family val="2"/>
          </rPr>
          <t>This cell will be highlighted red if the sum of probabilities (C-F) do not sum to 100%</t>
        </r>
      </text>
    </comment>
    <comment ref="G67" authorId="0" shapeId="0" xr:uid="{00000000-0006-0000-1800-000034000000}">
      <text>
        <r>
          <rPr>
            <sz val="9"/>
            <color indexed="81"/>
            <rFont val="Tahoma"/>
            <family val="2"/>
          </rPr>
          <t>This cell will be highlighted red if the sum of probabilities (C-F) do not sum to 100%</t>
        </r>
      </text>
    </comment>
    <comment ref="G68" authorId="0" shapeId="0" xr:uid="{00000000-0006-0000-1800-000035000000}">
      <text>
        <r>
          <rPr>
            <sz val="9"/>
            <color indexed="81"/>
            <rFont val="Tahoma"/>
            <family val="2"/>
          </rPr>
          <t>This cell will be highlighted red if the sum of probabilities (C-F) do not sum to 100%</t>
        </r>
      </text>
    </comment>
    <comment ref="G69" authorId="0" shapeId="0" xr:uid="{00000000-0006-0000-1800-000036000000}">
      <text>
        <r>
          <rPr>
            <sz val="9"/>
            <color indexed="81"/>
            <rFont val="Tahoma"/>
            <family val="2"/>
          </rPr>
          <t>This cell will be highlighted red if the sum of probabilities (C-F) do not sum to 100%</t>
        </r>
      </text>
    </comment>
    <comment ref="G70" authorId="0" shapeId="0" xr:uid="{00000000-0006-0000-1800-000037000000}">
      <text>
        <r>
          <rPr>
            <sz val="9"/>
            <color indexed="81"/>
            <rFont val="Tahoma"/>
            <family val="2"/>
          </rPr>
          <t>This cell will be highlighted red if the sum of probabilities (C-F) do not sum to 100%</t>
        </r>
      </text>
    </comment>
    <comment ref="G71" authorId="0" shapeId="0" xr:uid="{00000000-0006-0000-1800-000038000000}">
      <text>
        <r>
          <rPr>
            <sz val="9"/>
            <color indexed="81"/>
            <rFont val="Tahoma"/>
            <family val="2"/>
          </rPr>
          <t>This cell will be highlighted red if the sum of probabilities (C-F) do not sum to 100%</t>
        </r>
      </text>
    </comment>
    <comment ref="G74" authorId="0" shapeId="0" xr:uid="{00000000-0006-0000-1800-000039000000}">
      <text>
        <r>
          <rPr>
            <sz val="9"/>
            <color indexed="81"/>
            <rFont val="Tahoma"/>
            <family val="2"/>
          </rPr>
          <t>This cell will be highlighted red if the sum of probabilities (C-F) do not sum to 100%</t>
        </r>
      </text>
    </comment>
    <comment ref="G75" authorId="0" shapeId="0" xr:uid="{00000000-0006-0000-1800-00003A000000}">
      <text>
        <r>
          <rPr>
            <sz val="9"/>
            <color indexed="81"/>
            <rFont val="Tahoma"/>
            <family val="2"/>
          </rPr>
          <t>This cell will be highlighted red if the sum of probabilities (C-F) do not sum to 100%</t>
        </r>
      </text>
    </comment>
    <comment ref="G76" authorId="0" shapeId="0" xr:uid="{00000000-0006-0000-1800-00003B000000}">
      <text>
        <r>
          <rPr>
            <sz val="9"/>
            <color indexed="81"/>
            <rFont val="Tahoma"/>
            <family val="2"/>
          </rPr>
          <t>This cell will be highlighted red if the sum of probabilities (C-F) do not sum to 100%</t>
        </r>
      </text>
    </comment>
    <comment ref="G79" authorId="0" shapeId="0" xr:uid="{00000000-0006-0000-1800-00003C000000}">
      <text>
        <r>
          <rPr>
            <sz val="9"/>
            <color indexed="81"/>
            <rFont val="Tahoma"/>
            <family val="2"/>
          </rPr>
          <t>This cell will be highlighted red if the sum of probabilities (C-F) do not sum to 100%</t>
        </r>
      </text>
    </comment>
    <comment ref="G80" authorId="0" shapeId="0" xr:uid="{00000000-0006-0000-1800-00003D000000}">
      <text>
        <r>
          <rPr>
            <sz val="9"/>
            <color indexed="81"/>
            <rFont val="Tahoma"/>
            <family val="2"/>
          </rPr>
          <t>This cell will be highlighted red if the sum of probabilities (C-F) do not sum to 100%</t>
        </r>
      </text>
    </comment>
    <comment ref="G83" authorId="0" shapeId="0" xr:uid="{00000000-0006-0000-1800-00003E000000}">
      <text>
        <r>
          <rPr>
            <sz val="9"/>
            <color indexed="81"/>
            <rFont val="Tahoma"/>
            <family val="2"/>
          </rPr>
          <t>This cell will be highlighted red if the sum of probabilities (C-F) do not sum to 100%</t>
        </r>
      </text>
    </comment>
    <comment ref="G84" authorId="0" shapeId="0" xr:uid="{00000000-0006-0000-1800-00003F000000}">
      <text>
        <r>
          <rPr>
            <sz val="9"/>
            <color indexed="81"/>
            <rFont val="Tahoma"/>
            <family val="2"/>
          </rPr>
          <t>This cell will be highlighted red if the sum of probabilities (C-F) do not sum to 100%</t>
        </r>
      </text>
    </comment>
    <comment ref="G87" authorId="0" shapeId="0" xr:uid="{00000000-0006-0000-1800-000040000000}">
      <text>
        <r>
          <rPr>
            <sz val="9"/>
            <color indexed="81"/>
            <rFont val="Tahoma"/>
            <family val="2"/>
          </rPr>
          <t>This cell will be highlighted red if the sum of probabilities (C-F) do not sum to 100%</t>
        </r>
      </text>
    </comment>
    <comment ref="G90" authorId="0" shapeId="0" xr:uid="{00000000-0006-0000-1800-000041000000}">
      <text>
        <r>
          <rPr>
            <sz val="9"/>
            <color indexed="81"/>
            <rFont val="Tahoma"/>
            <family val="2"/>
          </rPr>
          <t>This cell will be highlighted red if the sum of probabilities (C-F) do not sum to 100%</t>
        </r>
      </text>
    </comment>
    <comment ref="G91" authorId="0" shapeId="0" xr:uid="{00000000-0006-0000-1800-000042000000}">
      <text>
        <r>
          <rPr>
            <sz val="9"/>
            <color indexed="81"/>
            <rFont val="Tahoma"/>
            <family val="2"/>
          </rPr>
          <t>This cell will be highlighted red if the sum of probabilities (C-F) do not sum to 100%</t>
        </r>
      </text>
    </comment>
    <comment ref="G92" authorId="0" shapeId="0" xr:uid="{00000000-0006-0000-1800-000043000000}">
      <text>
        <r>
          <rPr>
            <sz val="9"/>
            <color indexed="81"/>
            <rFont val="Tahoma"/>
            <family val="2"/>
          </rPr>
          <t>This cell will be highlighted red if the sum of probabilities (C-F) do not sum to 100%</t>
        </r>
      </text>
    </comment>
    <comment ref="G95" authorId="0" shapeId="0" xr:uid="{00000000-0006-0000-1800-000044000000}">
      <text>
        <r>
          <rPr>
            <sz val="9"/>
            <color indexed="81"/>
            <rFont val="Tahoma"/>
            <family val="2"/>
          </rPr>
          <t>This cell will be highlighted red if the sum of probabilities (C-F) do not sum to 100%</t>
        </r>
      </text>
    </comment>
    <comment ref="G96" authorId="0" shapeId="0" xr:uid="{00000000-0006-0000-1800-000045000000}">
      <text>
        <r>
          <rPr>
            <sz val="9"/>
            <color indexed="81"/>
            <rFont val="Tahoma"/>
            <family val="2"/>
          </rPr>
          <t>This cell will be highlighted red if the sum of probabilities (C-F) do not sum to 100%</t>
        </r>
      </text>
    </comment>
    <comment ref="G97" authorId="0" shapeId="0" xr:uid="{00000000-0006-0000-1800-000046000000}">
      <text>
        <r>
          <rPr>
            <sz val="9"/>
            <color indexed="81"/>
            <rFont val="Tahoma"/>
            <family val="2"/>
          </rPr>
          <t>This cell will be highlighted red if the sum of probabilities (C-F) do not sum to 100%</t>
        </r>
      </text>
    </comment>
    <comment ref="G98" authorId="0" shapeId="0" xr:uid="{00000000-0006-0000-1800-000047000000}">
      <text>
        <r>
          <rPr>
            <sz val="9"/>
            <color indexed="81"/>
            <rFont val="Tahoma"/>
            <family val="2"/>
          </rPr>
          <t>This cell will be highlighted red if the sum of probabilities (C-F) do not sum to 100%</t>
        </r>
      </text>
    </comment>
    <comment ref="G99" authorId="0" shapeId="0" xr:uid="{00000000-0006-0000-1800-000048000000}">
      <text>
        <r>
          <rPr>
            <sz val="9"/>
            <color indexed="81"/>
            <rFont val="Tahoma"/>
            <family val="2"/>
          </rPr>
          <t>This cell will be highlighted red if the sum of probabilities (C-F) do not sum to 100%</t>
        </r>
      </text>
    </comment>
    <comment ref="G100" authorId="0" shapeId="0" xr:uid="{09EB47FF-E591-40CA-9347-39B551A916A7}">
      <text>
        <r>
          <rPr>
            <sz val="9"/>
            <color indexed="81"/>
            <rFont val="Tahoma"/>
            <family val="2"/>
          </rPr>
          <t>This cell will be highlighted red if the sum of probabilities (C-F) do not sum to 100%</t>
        </r>
      </text>
    </comment>
    <comment ref="G101" authorId="0" shapeId="0" xr:uid="{B2463824-1753-4FD5-9A5E-8F501E48AC3B}">
      <text>
        <r>
          <rPr>
            <sz val="9"/>
            <color indexed="81"/>
            <rFont val="Tahoma"/>
            <family val="2"/>
          </rPr>
          <t>This cell will be highlighted red if the sum of probabilities (C-F) do not sum to 100%</t>
        </r>
      </text>
    </comment>
    <comment ref="G102" authorId="0" shapeId="0" xr:uid="{DA1F0184-34A8-4C02-8C69-6BA26FF4A586}">
      <text>
        <r>
          <rPr>
            <sz val="9"/>
            <color indexed="81"/>
            <rFont val="Tahoma"/>
            <family val="2"/>
          </rPr>
          <t>This cell will be highlighted red if the sum of probabilities (C-F) do not sum to 100%</t>
        </r>
      </text>
    </comment>
    <comment ref="G103" authorId="0" shapeId="0" xr:uid="{5493C003-5478-44CB-95AB-E53BB00F9779}">
      <text>
        <r>
          <rPr>
            <sz val="9"/>
            <color indexed="81"/>
            <rFont val="Tahoma"/>
            <family val="2"/>
          </rPr>
          <t>This cell will be highlighted red if the sum of probabilities (C-F) do not sum to 100%</t>
        </r>
      </text>
    </comment>
    <comment ref="G104" authorId="0" shapeId="0" xr:uid="{F01F8700-65B6-4DE0-8477-556A24F8D605}">
      <text>
        <r>
          <rPr>
            <sz val="9"/>
            <color indexed="81"/>
            <rFont val="Tahoma"/>
            <family val="2"/>
          </rPr>
          <t>This cell will be highlighted red if the sum of probabilities (C-F) do not sum to 100%</t>
        </r>
      </text>
    </comment>
    <comment ref="G105" authorId="0" shapeId="0" xr:uid="{A57FB4FA-A3DC-4781-B17C-5E2BA3FB61C5}">
      <text>
        <r>
          <rPr>
            <sz val="9"/>
            <color indexed="81"/>
            <rFont val="Tahoma"/>
            <family val="2"/>
          </rPr>
          <t>This cell will be highlighted red if the sum of probabilities (C-F) do not sum to 100%</t>
        </r>
      </text>
    </comment>
    <comment ref="G106" authorId="0" shapeId="0" xr:uid="{B3B69639-63D3-48DC-B8FA-B95173A58A66}">
      <text>
        <r>
          <rPr>
            <sz val="9"/>
            <color indexed="81"/>
            <rFont val="Tahoma"/>
            <family val="2"/>
          </rPr>
          <t>This cell will be highlighted red if the sum of probabilities (C-F) do not sum to 100%</t>
        </r>
      </text>
    </comment>
    <comment ref="G107" authorId="0" shapeId="0" xr:uid="{E6A4009B-4DE1-4264-B105-901AC3F71AE7}">
      <text>
        <r>
          <rPr>
            <sz val="9"/>
            <color indexed="81"/>
            <rFont val="Tahoma"/>
            <family val="2"/>
          </rPr>
          <t>This cell will be highlighted red if the sum of probabilities (C-F) do not sum to 100%</t>
        </r>
      </text>
    </comment>
    <comment ref="G108" authorId="0" shapeId="0" xr:uid="{8F1916A9-E46A-4765-A86E-C29E38052291}">
      <text>
        <r>
          <rPr>
            <sz val="9"/>
            <color indexed="81"/>
            <rFont val="Tahoma"/>
            <family val="2"/>
          </rPr>
          <t>This cell will be highlighted red if the sum of probabilities (C-F) do not sum to 100%</t>
        </r>
      </text>
    </comment>
    <comment ref="G109" authorId="0" shapeId="0" xr:uid="{D4E17032-7163-41F3-B50B-BA5031D7284E}">
      <text>
        <r>
          <rPr>
            <sz val="9"/>
            <color indexed="81"/>
            <rFont val="Tahoma"/>
            <family val="2"/>
          </rPr>
          <t>This cell will be highlighted red if the sum of probabilities (C-F) do not sum to 100%</t>
        </r>
      </text>
    </comment>
    <comment ref="G110" authorId="0" shapeId="0" xr:uid="{3D7387E4-4EB9-4AAC-AFB9-5C84B0B78276}">
      <text>
        <r>
          <rPr>
            <sz val="9"/>
            <color indexed="81"/>
            <rFont val="Tahoma"/>
            <family val="2"/>
          </rPr>
          <t>This cell will be highlighted red if the sum of probabilities (C-F) do not sum to 100%</t>
        </r>
      </text>
    </comment>
    <comment ref="G111" authorId="0" shapeId="0" xr:uid="{23853557-F756-4BDA-8FD8-036A593E571E}">
      <text>
        <r>
          <rPr>
            <sz val="9"/>
            <color indexed="81"/>
            <rFont val="Tahoma"/>
            <family val="2"/>
          </rPr>
          <t>This cell will be highlighted red if the sum of probabilities (C-F) do not sum to 100%</t>
        </r>
      </text>
    </comment>
    <comment ref="G112" authorId="0" shapeId="0" xr:uid="{170D6930-39FB-46EF-8CE8-BB425CDCB7B5}">
      <text>
        <r>
          <rPr>
            <sz val="9"/>
            <color indexed="81"/>
            <rFont val="Tahoma"/>
            <family val="2"/>
          </rPr>
          <t>This cell will be highlighted red if the sum of probabilities (C-F) do not sum to 100%</t>
        </r>
      </text>
    </comment>
    <comment ref="G113" authorId="0" shapeId="0" xr:uid="{BDD447A7-D6AD-4EFC-94F4-BED16645BC7F}">
      <text>
        <r>
          <rPr>
            <sz val="9"/>
            <color indexed="81"/>
            <rFont val="Tahoma"/>
            <family val="2"/>
          </rPr>
          <t>This cell will be highlighted red if the sum of probabilities (C-F) do not sum to 100%</t>
        </r>
      </text>
    </comment>
    <comment ref="G114" authorId="0" shapeId="0" xr:uid="{A56F2F82-B7A6-4F66-9DB3-CE41ABACA0DE}">
      <text>
        <r>
          <rPr>
            <sz val="9"/>
            <color indexed="81"/>
            <rFont val="Tahoma"/>
            <family val="2"/>
          </rPr>
          <t>This cell will be highlighted red if the sum of probabilities (C-F) do not sum to 100%</t>
        </r>
      </text>
    </comment>
    <comment ref="G115" authorId="0" shapeId="0" xr:uid="{ACC2FE9F-9A65-482A-9A3F-6BADA39888A9}">
      <text>
        <r>
          <rPr>
            <sz val="9"/>
            <color indexed="81"/>
            <rFont val="Tahoma"/>
            <family val="2"/>
          </rPr>
          <t>This cell will be highlighted red if the sum of probabilities (C-F) do not sum to 100%</t>
        </r>
      </text>
    </comment>
    <comment ref="G116" authorId="0" shapeId="0" xr:uid="{425C0631-C6EF-4FE9-81A6-CD2FB2BB4183}">
      <text>
        <r>
          <rPr>
            <sz val="9"/>
            <color indexed="81"/>
            <rFont val="Tahoma"/>
            <family val="2"/>
          </rPr>
          <t>This cell will be highlighted red if the sum of probabilities (C-F) do not sum to 100%</t>
        </r>
      </text>
    </comment>
    <comment ref="G117" authorId="0" shapeId="0" xr:uid="{2F4FC023-FAE3-4395-9013-835A54F07AA7}">
      <text>
        <r>
          <rPr>
            <sz val="9"/>
            <color indexed="81"/>
            <rFont val="Tahoma"/>
            <family val="2"/>
          </rPr>
          <t>This cell will be highlighted red if the sum of probabilities (C-F) do not sum to 100%</t>
        </r>
      </text>
    </comment>
    <comment ref="G118" authorId="0" shapeId="0" xr:uid="{1FA14C9C-CC44-42E7-BCED-0F3AE2A9380E}">
      <text>
        <r>
          <rPr>
            <sz val="9"/>
            <color indexed="81"/>
            <rFont val="Tahoma"/>
            <family val="2"/>
          </rPr>
          <t>This cell will be highlighted red if the sum of probabilities (C-F) do not sum to 100%</t>
        </r>
      </text>
    </comment>
    <comment ref="G119" authorId="0" shapeId="0" xr:uid="{9B7796F6-E144-47D8-B97D-6ABA733F6766}">
      <text>
        <r>
          <rPr>
            <sz val="9"/>
            <color indexed="81"/>
            <rFont val="Tahoma"/>
            <family val="2"/>
          </rPr>
          <t>This cell will be highlighted red if the sum of probabilities (C-F) do not sum to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900-000001000000}">
      <text>
        <r>
          <rPr>
            <sz val="9"/>
            <color indexed="81"/>
            <rFont val="Tahoma"/>
            <family val="2"/>
          </rPr>
          <t>This cell will be highlighted red if the sum of probabilities (C-F) do not sum to 100%</t>
        </r>
      </text>
    </comment>
    <comment ref="G9" authorId="0" shapeId="0" xr:uid="{00000000-0006-0000-1900-000002000000}">
      <text>
        <r>
          <rPr>
            <sz val="9"/>
            <color indexed="81"/>
            <rFont val="Tahoma"/>
            <family val="2"/>
          </rPr>
          <t>This cell will be highlighted red if the sum of probabilities (C-F) do not sum to 100%</t>
        </r>
      </text>
    </comment>
    <comment ref="G10" authorId="0" shapeId="0" xr:uid="{00000000-0006-0000-1900-000003000000}">
      <text>
        <r>
          <rPr>
            <sz val="9"/>
            <color indexed="81"/>
            <rFont val="Tahoma"/>
            <family val="2"/>
          </rPr>
          <t>This cell will be highlighted red if the sum of probabilities (C-F) do not sum to 100%</t>
        </r>
      </text>
    </comment>
    <comment ref="G11" authorId="0" shapeId="0" xr:uid="{00000000-0006-0000-1900-000004000000}">
      <text>
        <r>
          <rPr>
            <sz val="9"/>
            <color indexed="81"/>
            <rFont val="Tahoma"/>
            <family val="2"/>
          </rPr>
          <t>This cell will be highlighted red if the sum of probabilities (C-F) do not sum to 100%</t>
        </r>
      </text>
    </comment>
    <comment ref="G12" authorId="0" shapeId="0" xr:uid="{00000000-0006-0000-1900-000005000000}">
      <text>
        <r>
          <rPr>
            <sz val="9"/>
            <color indexed="81"/>
            <rFont val="Tahoma"/>
            <family val="2"/>
          </rPr>
          <t>This cell will be highlighted red if the sum of probabilities (C-F) do not sum to 100%</t>
        </r>
      </text>
    </comment>
    <comment ref="G13" authorId="0" shapeId="0" xr:uid="{00000000-0006-0000-1900-000006000000}">
      <text>
        <r>
          <rPr>
            <sz val="9"/>
            <color indexed="81"/>
            <rFont val="Tahoma"/>
            <family val="2"/>
          </rPr>
          <t>This cell will be highlighted red if the sum of probabilities (C-F) do not sum to 100%</t>
        </r>
      </text>
    </comment>
    <comment ref="G16" authorId="0" shapeId="0" xr:uid="{00000000-0006-0000-1900-000007000000}">
      <text>
        <r>
          <rPr>
            <sz val="9"/>
            <color indexed="81"/>
            <rFont val="Tahoma"/>
            <family val="2"/>
          </rPr>
          <t>This cell will be highlighted red if the sum of probabilities (C-F) do not sum to 100%</t>
        </r>
      </text>
    </comment>
    <comment ref="G17" authorId="0" shapeId="0" xr:uid="{00000000-0006-0000-1900-000008000000}">
      <text>
        <r>
          <rPr>
            <sz val="9"/>
            <color indexed="81"/>
            <rFont val="Tahoma"/>
            <family val="2"/>
          </rPr>
          <t>This cell will be highlighted red if the sum of probabilities (C-F) do not sum to 100%</t>
        </r>
      </text>
    </comment>
    <comment ref="G18" authorId="0" shapeId="0" xr:uid="{00000000-0006-0000-1900-000009000000}">
      <text>
        <r>
          <rPr>
            <sz val="9"/>
            <color indexed="81"/>
            <rFont val="Tahoma"/>
            <family val="2"/>
          </rPr>
          <t>This cell will be highlighted red if the sum of probabilities (C-F) do not sum to 100%</t>
        </r>
      </text>
    </comment>
    <comment ref="G19" authorId="0" shapeId="0" xr:uid="{00000000-0006-0000-1900-00000A000000}">
      <text>
        <r>
          <rPr>
            <sz val="9"/>
            <color indexed="81"/>
            <rFont val="Tahoma"/>
            <family val="2"/>
          </rPr>
          <t>This cell will be highlighted red if the sum of probabilities (C-F) do not sum to 100%</t>
        </r>
      </text>
    </comment>
    <comment ref="G20" authorId="0" shapeId="0" xr:uid="{00000000-0006-0000-1900-00000B000000}">
      <text>
        <r>
          <rPr>
            <sz val="9"/>
            <color indexed="81"/>
            <rFont val="Tahoma"/>
            <family val="2"/>
          </rPr>
          <t>This cell will be highlighted red if the sum of probabilities (C-F) do not sum to 100%</t>
        </r>
      </text>
    </comment>
    <comment ref="G21" authorId="0" shapeId="0" xr:uid="{00000000-0006-0000-1900-00000C000000}">
      <text>
        <r>
          <rPr>
            <sz val="9"/>
            <color indexed="81"/>
            <rFont val="Tahoma"/>
            <family val="2"/>
          </rPr>
          <t>This cell will be highlighted red if the sum of probabilities (C-F) do not sum to 100%</t>
        </r>
      </text>
    </comment>
    <comment ref="G22" authorId="0" shapeId="0" xr:uid="{00000000-0006-0000-1900-00000D000000}">
      <text>
        <r>
          <rPr>
            <sz val="9"/>
            <color indexed="81"/>
            <rFont val="Tahoma"/>
            <family val="2"/>
          </rPr>
          <t>This cell will be highlighted red if the sum of probabilities (C-F) do not sum to 100%</t>
        </r>
      </text>
    </comment>
    <comment ref="G23" authorId="0" shapeId="0" xr:uid="{00000000-0006-0000-1900-00000E000000}">
      <text>
        <r>
          <rPr>
            <sz val="9"/>
            <color indexed="81"/>
            <rFont val="Tahoma"/>
            <family val="2"/>
          </rPr>
          <t>This cell will be highlighted red if the sum of probabilities (C-F) do not sum to 100%</t>
        </r>
      </text>
    </comment>
    <comment ref="G24" authorId="0" shapeId="0" xr:uid="{00000000-0006-0000-1900-00000F000000}">
      <text>
        <r>
          <rPr>
            <sz val="9"/>
            <color indexed="81"/>
            <rFont val="Tahoma"/>
            <family val="2"/>
          </rPr>
          <t>This cell will be highlighted red if the sum of probabilities (C-F) do not sum to 100%</t>
        </r>
      </text>
    </comment>
    <comment ref="G25" authorId="0" shapeId="0" xr:uid="{00000000-0006-0000-1900-000010000000}">
      <text>
        <r>
          <rPr>
            <sz val="9"/>
            <color indexed="81"/>
            <rFont val="Tahoma"/>
            <family val="2"/>
          </rPr>
          <t>This cell will be highlighted red if the sum of probabilities (C-F) do not sum to 100%</t>
        </r>
      </text>
    </comment>
    <comment ref="G26" authorId="0" shapeId="0" xr:uid="{00000000-0006-0000-1900-000011000000}">
      <text>
        <r>
          <rPr>
            <sz val="9"/>
            <color indexed="81"/>
            <rFont val="Tahoma"/>
            <family val="2"/>
          </rPr>
          <t>This cell will be highlighted red if the sum of probabilities (C-F) do not sum to 100%</t>
        </r>
      </text>
    </comment>
    <comment ref="G27" authorId="0" shapeId="0" xr:uid="{00000000-0006-0000-1900-000012000000}">
      <text>
        <r>
          <rPr>
            <sz val="9"/>
            <color indexed="81"/>
            <rFont val="Tahoma"/>
            <family val="2"/>
          </rPr>
          <t>This cell will be highlighted red if the sum of probabilities (C-F) do not sum to 100%</t>
        </r>
      </text>
    </comment>
    <comment ref="G28" authorId="0" shapeId="0" xr:uid="{00000000-0006-0000-1900-000013000000}">
      <text>
        <r>
          <rPr>
            <sz val="9"/>
            <color indexed="81"/>
            <rFont val="Tahoma"/>
            <family val="2"/>
          </rPr>
          <t>This cell will be highlighted red if the sum of probabilities (C-F) do not sum to 100%</t>
        </r>
      </text>
    </comment>
    <comment ref="G29" authorId="0" shapeId="0" xr:uid="{00000000-0006-0000-1900-000014000000}">
      <text>
        <r>
          <rPr>
            <sz val="9"/>
            <color indexed="81"/>
            <rFont val="Tahoma"/>
            <family val="2"/>
          </rPr>
          <t>This cell will be highlighted red if the sum of probabilities (C-F) do not sum to 100%</t>
        </r>
      </text>
    </comment>
    <comment ref="G30" authorId="0" shapeId="0" xr:uid="{00000000-0006-0000-1900-000015000000}">
      <text>
        <r>
          <rPr>
            <sz val="9"/>
            <color indexed="81"/>
            <rFont val="Tahoma"/>
            <family val="2"/>
          </rPr>
          <t>This cell will be highlighted red if the sum of probabilities (C-F) do not sum to 100%</t>
        </r>
      </text>
    </comment>
    <comment ref="G31" authorId="0" shapeId="0" xr:uid="{00000000-0006-0000-1900-000016000000}">
      <text>
        <r>
          <rPr>
            <sz val="9"/>
            <color indexed="81"/>
            <rFont val="Tahoma"/>
            <family val="2"/>
          </rPr>
          <t>This cell will be highlighted red if the sum of probabilities (C-F) do not sum to 100%</t>
        </r>
      </text>
    </comment>
    <comment ref="G32" authorId="0" shapeId="0" xr:uid="{00000000-0006-0000-1900-000017000000}">
      <text>
        <r>
          <rPr>
            <sz val="9"/>
            <color indexed="81"/>
            <rFont val="Tahoma"/>
            <family val="2"/>
          </rPr>
          <t>This cell will be highlighted red if the sum of probabilities (C-F) do not sum to 100%</t>
        </r>
      </text>
    </comment>
    <comment ref="G33" authorId="0" shapeId="0" xr:uid="{00000000-0006-0000-1900-000018000000}">
      <text>
        <r>
          <rPr>
            <sz val="9"/>
            <color indexed="81"/>
            <rFont val="Tahoma"/>
            <family val="2"/>
          </rPr>
          <t>This cell will be highlighted red if the sum of probabilities (C-F) do not sum to 100%</t>
        </r>
      </text>
    </comment>
    <comment ref="G34" authorId="0" shapeId="0" xr:uid="{00000000-0006-0000-1900-000019000000}">
      <text>
        <r>
          <rPr>
            <sz val="9"/>
            <color indexed="81"/>
            <rFont val="Tahoma"/>
            <family val="2"/>
          </rPr>
          <t>This cell will be highlighted red if the sum of probabilities (C-F) do not sum to 100%</t>
        </r>
      </text>
    </comment>
    <comment ref="G35" authorId="0" shapeId="0" xr:uid="{00000000-0006-0000-1900-00001A000000}">
      <text>
        <r>
          <rPr>
            <sz val="9"/>
            <color indexed="81"/>
            <rFont val="Tahoma"/>
            <family val="2"/>
          </rPr>
          <t>This cell will be highlighted red if the sum of probabilities (C-F) do not sum to 100%</t>
        </r>
      </text>
    </comment>
    <comment ref="G38" authorId="0" shapeId="0" xr:uid="{00000000-0006-0000-1900-00001B000000}">
      <text>
        <r>
          <rPr>
            <sz val="9"/>
            <color indexed="81"/>
            <rFont val="Tahoma"/>
            <family val="2"/>
          </rPr>
          <t>This cell will be highlighted red if the sum of probabilities (C-F) do not sum to 100%</t>
        </r>
      </text>
    </comment>
    <comment ref="G39" authorId="0" shapeId="0" xr:uid="{00000000-0006-0000-1900-00001C000000}">
      <text>
        <r>
          <rPr>
            <sz val="9"/>
            <color indexed="81"/>
            <rFont val="Tahoma"/>
            <family val="2"/>
          </rPr>
          <t>This cell will be highlighted red if the sum of probabilities (C-F) do not sum to 100%</t>
        </r>
      </text>
    </comment>
    <comment ref="G40" authorId="0" shapeId="0" xr:uid="{00000000-0006-0000-1900-00001D000000}">
      <text>
        <r>
          <rPr>
            <sz val="9"/>
            <color indexed="81"/>
            <rFont val="Tahoma"/>
            <family val="2"/>
          </rPr>
          <t>This cell will be highlighted red if the sum of probabilities (C-F) do not sum to 100%</t>
        </r>
      </text>
    </comment>
    <comment ref="G41" authorId="0" shapeId="0" xr:uid="{00000000-0006-0000-1900-00001E000000}">
      <text>
        <r>
          <rPr>
            <sz val="9"/>
            <color indexed="81"/>
            <rFont val="Tahoma"/>
            <family val="2"/>
          </rPr>
          <t>This cell will be highlighted red if the sum of probabilities (C-F) do not sum to 100%</t>
        </r>
      </text>
    </comment>
    <comment ref="G42" authorId="0" shapeId="0" xr:uid="{00000000-0006-0000-1900-00001F000000}">
      <text>
        <r>
          <rPr>
            <sz val="9"/>
            <color indexed="81"/>
            <rFont val="Tahoma"/>
            <family val="2"/>
          </rPr>
          <t>This cell will be highlighted red if the sum of probabilities (C-F) do not sum to 100%</t>
        </r>
      </text>
    </comment>
    <comment ref="G43" authorId="0" shapeId="0" xr:uid="{00000000-0006-0000-1900-000020000000}">
      <text>
        <r>
          <rPr>
            <sz val="9"/>
            <color indexed="81"/>
            <rFont val="Tahoma"/>
            <family val="2"/>
          </rPr>
          <t>This cell will be highlighted red if the sum of probabilities (C-F) do not sum to 100%</t>
        </r>
      </text>
    </comment>
    <comment ref="G44" authorId="0" shapeId="0" xr:uid="{00000000-0006-0000-1900-000021000000}">
      <text>
        <r>
          <rPr>
            <sz val="9"/>
            <color indexed="81"/>
            <rFont val="Tahoma"/>
            <family val="2"/>
          </rPr>
          <t>This cell will be highlighted red if the sum of probabilities (C-F) do not sum to 100%</t>
        </r>
      </text>
    </comment>
    <comment ref="G45" authorId="0" shapeId="0" xr:uid="{00000000-0006-0000-1900-000022000000}">
      <text>
        <r>
          <rPr>
            <sz val="9"/>
            <color indexed="81"/>
            <rFont val="Tahoma"/>
            <family val="2"/>
          </rPr>
          <t>This cell will be highlighted red if the sum of probabilities (C-F) do not sum to 100%</t>
        </r>
      </text>
    </comment>
    <comment ref="G46" authorId="0" shapeId="0" xr:uid="{00000000-0006-0000-1900-000023000000}">
      <text>
        <r>
          <rPr>
            <sz val="9"/>
            <color indexed="81"/>
            <rFont val="Tahoma"/>
            <family val="2"/>
          </rPr>
          <t>This cell will be highlighted red if the sum of probabilities (C-F) do not sum to 100%</t>
        </r>
      </text>
    </comment>
    <comment ref="G47" authorId="0" shapeId="0" xr:uid="{00000000-0006-0000-1900-000024000000}">
      <text>
        <r>
          <rPr>
            <sz val="9"/>
            <color indexed="81"/>
            <rFont val="Tahoma"/>
            <family val="2"/>
          </rPr>
          <t>This cell will be highlighted red if the sum of probabilities (C-F) do not sum to 100%</t>
        </r>
      </text>
    </comment>
    <comment ref="G48" authorId="0" shapeId="0" xr:uid="{00000000-0006-0000-1900-000025000000}">
      <text>
        <r>
          <rPr>
            <sz val="9"/>
            <color indexed="81"/>
            <rFont val="Tahoma"/>
            <family val="2"/>
          </rPr>
          <t>This cell will be highlighted red if the sum of probabilities (C-F) do not sum to 100%</t>
        </r>
      </text>
    </comment>
    <comment ref="G51" authorId="0" shapeId="0" xr:uid="{00000000-0006-0000-1900-000026000000}">
      <text>
        <r>
          <rPr>
            <sz val="9"/>
            <color indexed="81"/>
            <rFont val="Tahoma"/>
            <family val="2"/>
          </rPr>
          <t>This cell will be highlighted red if the sum of probabilities (C-F) do not sum to 100%</t>
        </r>
      </text>
    </comment>
    <comment ref="G52" authorId="0" shapeId="0" xr:uid="{00000000-0006-0000-1900-000027000000}">
      <text>
        <r>
          <rPr>
            <sz val="9"/>
            <color indexed="81"/>
            <rFont val="Tahoma"/>
            <family val="2"/>
          </rPr>
          <t>This cell will be highlighted red if the sum of probabilities (C-F) do not sum to 100%</t>
        </r>
      </text>
    </comment>
    <comment ref="G53" authorId="0" shapeId="0" xr:uid="{00000000-0006-0000-1900-000028000000}">
      <text>
        <r>
          <rPr>
            <sz val="9"/>
            <color indexed="81"/>
            <rFont val="Tahoma"/>
            <family val="2"/>
          </rPr>
          <t>This cell will be highlighted red if the sum of probabilities (C-F) do not sum to 100%</t>
        </r>
      </text>
    </comment>
    <comment ref="G54" authorId="0" shapeId="0" xr:uid="{00000000-0006-0000-1900-000029000000}">
      <text>
        <r>
          <rPr>
            <sz val="9"/>
            <color indexed="81"/>
            <rFont val="Tahoma"/>
            <family val="2"/>
          </rPr>
          <t>This cell will be highlighted red if the sum of probabilities (C-F) do not sum to 100%</t>
        </r>
      </text>
    </comment>
    <comment ref="G55" authorId="0" shapeId="0" xr:uid="{00000000-0006-0000-1900-00002A000000}">
      <text>
        <r>
          <rPr>
            <sz val="9"/>
            <color indexed="81"/>
            <rFont val="Tahoma"/>
            <family val="2"/>
          </rPr>
          <t>This cell will be highlighted red if the sum of probabilities (C-F) do not sum to 100%</t>
        </r>
      </text>
    </comment>
    <comment ref="G56" authorId="0" shapeId="0" xr:uid="{00000000-0006-0000-1900-00002B000000}">
      <text>
        <r>
          <rPr>
            <sz val="9"/>
            <color indexed="81"/>
            <rFont val="Tahoma"/>
            <family val="2"/>
          </rPr>
          <t>This cell will be highlighted red if the sum of probabilities (C-F) do not sum to 100%</t>
        </r>
      </text>
    </comment>
    <comment ref="G57" authorId="0" shapeId="0" xr:uid="{00000000-0006-0000-1900-00002C000000}">
      <text>
        <r>
          <rPr>
            <sz val="9"/>
            <color indexed="81"/>
            <rFont val="Tahoma"/>
            <family val="2"/>
          </rPr>
          <t>This cell will be highlighted red if the sum of probabilities (C-F) do not sum to 100%</t>
        </r>
      </text>
    </comment>
    <comment ref="G58" authorId="0" shapeId="0" xr:uid="{00000000-0006-0000-1900-00002D000000}">
      <text>
        <r>
          <rPr>
            <sz val="9"/>
            <color indexed="81"/>
            <rFont val="Tahoma"/>
            <family val="2"/>
          </rPr>
          <t>This cell will be highlighted red if the sum of probabilities (C-F) do not sum to 100%</t>
        </r>
      </text>
    </comment>
    <comment ref="G59" authorId="0" shapeId="0" xr:uid="{00000000-0006-0000-1900-00002E000000}">
      <text>
        <r>
          <rPr>
            <sz val="9"/>
            <color indexed="81"/>
            <rFont val="Tahoma"/>
            <family val="2"/>
          </rPr>
          <t>This cell will be highlighted red if the sum of probabilities (C-F) do not sum to 100%</t>
        </r>
      </text>
    </comment>
    <comment ref="G60" authorId="0" shapeId="0" xr:uid="{00000000-0006-0000-1900-00002F000000}">
      <text>
        <r>
          <rPr>
            <sz val="9"/>
            <color indexed="81"/>
            <rFont val="Tahoma"/>
            <family val="2"/>
          </rPr>
          <t>This cell will be highlighted red if the sum of probabilities (C-F) do not sum to 100%</t>
        </r>
      </text>
    </comment>
    <comment ref="G61" authorId="0" shapeId="0" xr:uid="{00000000-0006-0000-1900-000030000000}">
      <text>
        <r>
          <rPr>
            <sz val="9"/>
            <color indexed="81"/>
            <rFont val="Tahoma"/>
            <family val="2"/>
          </rPr>
          <t>This cell will be highlighted red if the sum of probabilities (C-F) do not sum to 100%</t>
        </r>
      </text>
    </comment>
    <comment ref="G64" authorId="0" shapeId="0" xr:uid="{00000000-0006-0000-1900-000031000000}">
      <text>
        <r>
          <rPr>
            <sz val="9"/>
            <color indexed="81"/>
            <rFont val="Tahoma"/>
            <family val="2"/>
          </rPr>
          <t>This cell will be highlighted red if the sum of probabilities (C-F) do not sum to 100%</t>
        </r>
      </text>
    </comment>
    <comment ref="G65" authorId="0" shapeId="0" xr:uid="{00000000-0006-0000-1900-000032000000}">
      <text>
        <r>
          <rPr>
            <sz val="9"/>
            <color indexed="81"/>
            <rFont val="Tahoma"/>
            <family val="2"/>
          </rPr>
          <t>This cell will be highlighted red if the sum of probabilities (C-F) do not sum to 100%</t>
        </r>
      </text>
    </comment>
    <comment ref="G66" authorId="0" shapeId="0" xr:uid="{00000000-0006-0000-1900-000033000000}">
      <text>
        <r>
          <rPr>
            <sz val="9"/>
            <color indexed="81"/>
            <rFont val="Tahoma"/>
            <family val="2"/>
          </rPr>
          <t>This cell will be highlighted red if the sum of probabilities (C-F) do not sum to 100%</t>
        </r>
      </text>
    </comment>
    <comment ref="G67" authorId="0" shapeId="0" xr:uid="{00000000-0006-0000-1900-000034000000}">
      <text>
        <r>
          <rPr>
            <sz val="9"/>
            <color indexed="81"/>
            <rFont val="Tahoma"/>
            <family val="2"/>
          </rPr>
          <t>This cell will be highlighted red if the sum of probabilities (C-F) do not sum to 100%</t>
        </r>
      </text>
    </comment>
    <comment ref="G68" authorId="0" shapeId="0" xr:uid="{00000000-0006-0000-1900-000035000000}">
      <text>
        <r>
          <rPr>
            <sz val="9"/>
            <color indexed="81"/>
            <rFont val="Tahoma"/>
            <family val="2"/>
          </rPr>
          <t>This cell will be highlighted red if the sum of probabilities (C-F) do not sum to 100%</t>
        </r>
      </text>
    </comment>
    <comment ref="G69" authorId="0" shapeId="0" xr:uid="{00000000-0006-0000-1900-000036000000}">
      <text>
        <r>
          <rPr>
            <sz val="9"/>
            <color indexed="81"/>
            <rFont val="Tahoma"/>
            <family val="2"/>
          </rPr>
          <t>This cell will be highlighted red if the sum of probabilities (C-F) do not sum to 100%</t>
        </r>
      </text>
    </comment>
    <comment ref="G70" authorId="0" shapeId="0" xr:uid="{00000000-0006-0000-1900-000037000000}">
      <text>
        <r>
          <rPr>
            <sz val="9"/>
            <color indexed="81"/>
            <rFont val="Tahoma"/>
            <family val="2"/>
          </rPr>
          <t>This cell will be highlighted red if the sum of probabilities (C-F) do not sum to 100%</t>
        </r>
      </text>
    </comment>
    <comment ref="G71" authorId="0" shapeId="0" xr:uid="{00000000-0006-0000-1900-000038000000}">
      <text>
        <r>
          <rPr>
            <sz val="9"/>
            <color indexed="81"/>
            <rFont val="Tahoma"/>
            <family val="2"/>
          </rPr>
          <t>This cell will be highlighted red if the sum of probabilities (C-F) do not sum to 100%</t>
        </r>
      </text>
    </comment>
    <comment ref="G74" authorId="0" shapeId="0" xr:uid="{00000000-0006-0000-1900-000039000000}">
      <text>
        <r>
          <rPr>
            <sz val="9"/>
            <color indexed="81"/>
            <rFont val="Tahoma"/>
            <family val="2"/>
          </rPr>
          <t>This cell will be highlighted red if the sum of probabilities (C-F) do not sum to 100%</t>
        </r>
      </text>
    </comment>
    <comment ref="G75" authorId="0" shapeId="0" xr:uid="{00000000-0006-0000-1900-00003A000000}">
      <text>
        <r>
          <rPr>
            <sz val="9"/>
            <color indexed="81"/>
            <rFont val="Tahoma"/>
            <family val="2"/>
          </rPr>
          <t>This cell will be highlighted red if the sum of probabilities (C-F) do not sum to 100%</t>
        </r>
      </text>
    </comment>
    <comment ref="G76" authorId="0" shapeId="0" xr:uid="{00000000-0006-0000-1900-00003B000000}">
      <text>
        <r>
          <rPr>
            <sz val="9"/>
            <color indexed="81"/>
            <rFont val="Tahoma"/>
            <family val="2"/>
          </rPr>
          <t>This cell will be highlighted red if the sum of probabilities (C-F) do not sum to 100%</t>
        </r>
      </text>
    </comment>
    <comment ref="G79" authorId="0" shapeId="0" xr:uid="{00000000-0006-0000-1900-00003C000000}">
      <text>
        <r>
          <rPr>
            <sz val="9"/>
            <color indexed="81"/>
            <rFont val="Tahoma"/>
            <family val="2"/>
          </rPr>
          <t>This cell will be highlighted red if the sum of probabilities (C-F) do not sum to 100%</t>
        </r>
      </text>
    </comment>
    <comment ref="G80" authorId="0" shapeId="0" xr:uid="{00000000-0006-0000-1900-00003D000000}">
      <text>
        <r>
          <rPr>
            <sz val="9"/>
            <color indexed="81"/>
            <rFont val="Tahoma"/>
            <family val="2"/>
          </rPr>
          <t>This cell will be highlighted red if the sum of probabilities (C-F) do not sum to 100%</t>
        </r>
      </text>
    </comment>
    <comment ref="G83" authorId="0" shapeId="0" xr:uid="{00000000-0006-0000-1900-00003E000000}">
      <text>
        <r>
          <rPr>
            <sz val="9"/>
            <color indexed="81"/>
            <rFont val="Tahoma"/>
            <family val="2"/>
          </rPr>
          <t>This cell will be highlighted red if the sum of probabilities (C-F) do not sum to 100%</t>
        </r>
      </text>
    </comment>
    <comment ref="G84" authorId="0" shapeId="0" xr:uid="{00000000-0006-0000-1900-00003F000000}">
      <text>
        <r>
          <rPr>
            <sz val="9"/>
            <color indexed="81"/>
            <rFont val="Tahoma"/>
            <family val="2"/>
          </rPr>
          <t>This cell will be highlighted red if the sum of probabilities (C-F) do not sum to 100%</t>
        </r>
      </text>
    </comment>
    <comment ref="G87" authorId="0" shapeId="0" xr:uid="{00000000-0006-0000-1900-000040000000}">
      <text>
        <r>
          <rPr>
            <sz val="9"/>
            <color indexed="81"/>
            <rFont val="Tahoma"/>
            <family val="2"/>
          </rPr>
          <t>This cell will be highlighted red if the sum of probabilities (C-F) do not sum to 100%</t>
        </r>
      </text>
    </comment>
    <comment ref="G90" authorId="0" shapeId="0" xr:uid="{00000000-0006-0000-1900-000041000000}">
      <text>
        <r>
          <rPr>
            <sz val="9"/>
            <color indexed="81"/>
            <rFont val="Tahoma"/>
            <family val="2"/>
          </rPr>
          <t>This cell will be highlighted red if the sum of probabilities (C-F) do not sum to 100%</t>
        </r>
      </text>
    </comment>
    <comment ref="G91" authorId="0" shapeId="0" xr:uid="{00000000-0006-0000-1900-000042000000}">
      <text>
        <r>
          <rPr>
            <sz val="9"/>
            <color indexed="81"/>
            <rFont val="Tahoma"/>
            <family val="2"/>
          </rPr>
          <t>This cell will be highlighted red if the sum of probabilities (C-F) do not sum to 100%</t>
        </r>
      </text>
    </comment>
    <comment ref="G92" authorId="0" shapeId="0" xr:uid="{00000000-0006-0000-1900-000043000000}">
      <text>
        <r>
          <rPr>
            <sz val="9"/>
            <color indexed="81"/>
            <rFont val="Tahoma"/>
            <family val="2"/>
          </rPr>
          <t>This cell will be highlighted red if the sum of probabilities (C-F) do not sum to 100%</t>
        </r>
      </text>
    </comment>
    <comment ref="G95" authorId="0" shapeId="0" xr:uid="{00000000-0006-0000-1900-000044000000}">
      <text>
        <r>
          <rPr>
            <sz val="9"/>
            <color indexed="81"/>
            <rFont val="Tahoma"/>
            <family val="2"/>
          </rPr>
          <t>This cell will be highlighted red if the sum of probabilities (C-F) do not sum to 100%</t>
        </r>
      </text>
    </comment>
    <comment ref="G96" authorId="0" shapeId="0" xr:uid="{00000000-0006-0000-1900-000045000000}">
      <text>
        <r>
          <rPr>
            <sz val="9"/>
            <color indexed="81"/>
            <rFont val="Tahoma"/>
            <family val="2"/>
          </rPr>
          <t>This cell will be highlighted red if the sum of probabilities (C-F) do not sum to 100%</t>
        </r>
      </text>
    </comment>
    <comment ref="G97" authorId="0" shapeId="0" xr:uid="{00000000-0006-0000-1900-000046000000}">
      <text>
        <r>
          <rPr>
            <sz val="9"/>
            <color indexed="81"/>
            <rFont val="Tahoma"/>
            <family val="2"/>
          </rPr>
          <t>This cell will be highlighted red if the sum of probabilities (C-F) do not sum to 100%</t>
        </r>
      </text>
    </comment>
    <comment ref="G98" authorId="0" shapeId="0" xr:uid="{00000000-0006-0000-1900-000047000000}">
      <text>
        <r>
          <rPr>
            <sz val="9"/>
            <color indexed="81"/>
            <rFont val="Tahoma"/>
            <family val="2"/>
          </rPr>
          <t>This cell will be highlighted red if the sum of probabilities (C-F) do not sum to 100%</t>
        </r>
      </text>
    </comment>
    <comment ref="G99" authorId="0" shapeId="0" xr:uid="{00000000-0006-0000-1900-000048000000}">
      <text>
        <r>
          <rPr>
            <sz val="9"/>
            <color indexed="81"/>
            <rFont val="Tahoma"/>
            <family val="2"/>
          </rPr>
          <t>This cell will be highlighted red if the sum of probabilities (C-F) do not sum to 100%</t>
        </r>
      </text>
    </comment>
    <comment ref="G100" authorId="0" shapeId="0" xr:uid="{BE93BBBF-D9B9-4E5E-8E69-EDCEF0F8E14F}">
      <text>
        <r>
          <rPr>
            <sz val="9"/>
            <color indexed="81"/>
            <rFont val="Tahoma"/>
            <family val="2"/>
          </rPr>
          <t>This cell will be highlighted red if the sum of probabilities (C-F) do not sum to 100%</t>
        </r>
      </text>
    </comment>
    <comment ref="G101" authorId="0" shapeId="0" xr:uid="{7A02AF36-1BFC-441B-99A0-50DE8EB30371}">
      <text>
        <r>
          <rPr>
            <sz val="9"/>
            <color indexed="81"/>
            <rFont val="Tahoma"/>
            <family val="2"/>
          </rPr>
          <t>This cell will be highlighted red if the sum of probabilities (C-F) do not sum to 100%</t>
        </r>
      </text>
    </comment>
    <comment ref="G102" authorId="0" shapeId="0" xr:uid="{961FE2B2-20D6-4FBC-B073-7A695FEECFDD}">
      <text>
        <r>
          <rPr>
            <sz val="9"/>
            <color indexed="81"/>
            <rFont val="Tahoma"/>
            <family val="2"/>
          </rPr>
          <t>This cell will be highlighted red if the sum of probabilities (C-F) do not sum to 100%</t>
        </r>
      </text>
    </comment>
    <comment ref="G103" authorId="0" shapeId="0" xr:uid="{3260E1D3-C02A-4B78-B6D6-8B153B045B72}">
      <text>
        <r>
          <rPr>
            <sz val="9"/>
            <color indexed="81"/>
            <rFont val="Tahoma"/>
            <family val="2"/>
          </rPr>
          <t>This cell will be highlighted red if the sum of probabilities (C-F) do not sum to 100%</t>
        </r>
      </text>
    </comment>
    <comment ref="G104" authorId="0" shapeId="0" xr:uid="{DBF99DCC-210E-4D16-B657-27623E1F3EEB}">
      <text>
        <r>
          <rPr>
            <sz val="9"/>
            <color indexed="81"/>
            <rFont val="Tahoma"/>
            <family val="2"/>
          </rPr>
          <t>This cell will be highlighted red if the sum of probabilities (C-F) do not sum to 100%</t>
        </r>
      </text>
    </comment>
    <comment ref="G105" authorId="0" shapeId="0" xr:uid="{B761B624-8C4D-4975-8D93-74CFAF54B2B2}">
      <text>
        <r>
          <rPr>
            <sz val="9"/>
            <color indexed="81"/>
            <rFont val="Tahoma"/>
            <family val="2"/>
          </rPr>
          <t>This cell will be highlighted red if the sum of probabilities (C-F) do not sum to 100%</t>
        </r>
      </text>
    </comment>
    <comment ref="G106" authorId="0" shapeId="0" xr:uid="{99388EB0-EA89-49B1-AA80-A3E0D10CC71C}">
      <text>
        <r>
          <rPr>
            <sz val="9"/>
            <color indexed="81"/>
            <rFont val="Tahoma"/>
            <family val="2"/>
          </rPr>
          <t>This cell will be highlighted red if the sum of probabilities (C-F) do not sum to 100%</t>
        </r>
      </text>
    </comment>
    <comment ref="G107" authorId="0" shapeId="0" xr:uid="{1E1AB2AA-05EB-4523-ADE5-81C85128AFE5}">
      <text>
        <r>
          <rPr>
            <sz val="9"/>
            <color indexed="81"/>
            <rFont val="Tahoma"/>
            <family val="2"/>
          </rPr>
          <t>This cell will be highlighted red if the sum of probabilities (C-F) do not sum to 100%</t>
        </r>
      </text>
    </comment>
    <comment ref="G108" authorId="0" shapeId="0" xr:uid="{B2B8621C-CB83-42F4-B215-3A743A83F45D}">
      <text>
        <r>
          <rPr>
            <sz val="9"/>
            <color indexed="81"/>
            <rFont val="Tahoma"/>
            <family val="2"/>
          </rPr>
          <t>This cell will be highlighted red if the sum of probabilities (C-F) do not sum to 100%</t>
        </r>
      </text>
    </comment>
    <comment ref="G109" authorId="0" shapeId="0" xr:uid="{4F9D4E5E-54BB-44FE-9D82-84003F3C91A9}">
      <text>
        <r>
          <rPr>
            <sz val="9"/>
            <color indexed="81"/>
            <rFont val="Tahoma"/>
            <family val="2"/>
          </rPr>
          <t>This cell will be highlighted red if the sum of probabilities (C-F) do not sum to 100%</t>
        </r>
      </text>
    </comment>
    <comment ref="G110" authorId="0" shapeId="0" xr:uid="{79709E6E-DE46-4802-91DF-B84EE74BD3EB}">
      <text>
        <r>
          <rPr>
            <sz val="9"/>
            <color indexed="81"/>
            <rFont val="Tahoma"/>
            <family val="2"/>
          </rPr>
          <t>This cell will be highlighted red if the sum of probabilities (C-F) do not sum to 100%</t>
        </r>
      </text>
    </comment>
    <comment ref="G111" authorId="0" shapeId="0" xr:uid="{0FE4274C-7E7F-4650-A7C4-59267E986F27}">
      <text>
        <r>
          <rPr>
            <sz val="9"/>
            <color indexed="81"/>
            <rFont val="Tahoma"/>
            <family val="2"/>
          </rPr>
          <t>This cell will be highlighted red if the sum of probabilities (C-F) do not sum to 100%</t>
        </r>
      </text>
    </comment>
    <comment ref="G112" authorId="0" shapeId="0" xr:uid="{2754A786-2594-4C98-9D26-DBAD45313454}">
      <text>
        <r>
          <rPr>
            <sz val="9"/>
            <color indexed="81"/>
            <rFont val="Tahoma"/>
            <family val="2"/>
          </rPr>
          <t>This cell will be highlighted red if the sum of probabilities (C-F) do not sum to 100%</t>
        </r>
      </text>
    </comment>
    <comment ref="G113" authorId="0" shapeId="0" xr:uid="{80531349-AA31-4BA7-A846-61A28A6653A2}">
      <text>
        <r>
          <rPr>
            <sz val="9"/>
            <color indexed="81"/>
            <rFont val="Tahoma"/>
            <family val="2"/>
          </rPr>
          <t>This cell will be highlighted red if the sum of probabilities (C-F) do not sum to 100%</t>
        </r>
      </text>
    </comment>
    <comment ref="G114" authorId="0" shapeId="0" xr:uid="{05F15A33-90A2-40C6-A9C6-57353ED76750}">
      <text>
        <r>
          <rPr>
            <sz val="9"/>
            <color indexed="81"/>
            <rFont val="Tahoma"/>
            <family val="2"/>
          </rPr>
          <t>This cell will be highlighted red if the sum of probabilities (C-F) do not sum to 100%</t>
        </r>
      </text>
    </comment>
    <comment ref="G115" authorId="0" shapeId="0" xr:uid="{B33C5EFD-CEBC-4677-B1EC-488B5A6AFB25}">
      <text>
        <r>
          <rPr>
            <sz val="9"/>
            <color indexed="81"/>
            <rFont val="Tahoma"/>
            <family val="2"/>
          </rPr>
          <t>This cell will be highlighted red if the sum of probabilities (C-F) do not sum to 100%</t>
        </r>
      </text>
    </comment>
    <comment ref="G116" authorId="0" shapeId="0" xr:uid="{2D644C3D-3115-42ED-ADE9-0BA869B8D43D}">
      <text>
        <r>
          <rPr>
            <sz val="9"/>
            <color indexed="81"/>
            <rFont val="Tahoma"/>
            <family val="2"/>
          </rPr>
          <t>This cell will be highlighted red if the sum of probabilities (C-F) do not sum to 100%</t>
        </r>
      </text>
    </comment>
    <comment ref="G117" authorId="0" shapeId="0" xr:uid="{DDE5DABB-E9C3-4EDB-AD82-8C88E10975ED}">
      <text>
        <r>
          <rPr>
            <sz val="9"/>
            <color indexed="81"/>
            <rFont val="Tahoma"/>
            <family val="2"/>
          </rPr>
          <t>This cell will be highlighted red if the sum of probabilities (C-F) do not sum to 100%</t>
        </r>
      </text>
    </comment>
    <comment ref="G118" authorId="0" shapeId="0" xr:uid="{75EE9BB1-B00C-4885-B43D-B05693566A1A}">
      <text>
        <r>
          <rPr>
            <sz val="9"/>
            <color indexed="81"/>
            <rFont val="Tahoma"/>
            <family val="2"/>
          </rPr>
          <t>This cell will be highlighted red if the sum of probabilities (C-F) do not sum to 100%</t>
        </r>
      </text>
    </comment>
    <comment ref="G119" authorId="0" shapeId="0" xr:uid="{7AF1D585-9A1A-4B79-A68F-A47912C43490}">
      <text>
        <r>
          <rPr>
            <sz val="9"/>
            <color indexed="81"/>
            <rFont val="Tahoma"/>
            <family val="2"/>
          </rPr>
          <t>This cell will be highlighted red if the sum of probabilities (C-F) do not sum to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A00-000001000000}">
      <text>
        <r>
          <rPr>
            <sz val="9"/>
            <color indexed="81"/>
            <rFont val="Tahoma"/>
            <family val="2"/>
          </rPr>
          <t>This cell will be highlighted red if the sum of probabilities (C-F) do not sum to 100%</t>
        </r>
      </text>
    </comment>
    <comment ref="G9" authorId="0" shapeId="0" xr:uid="{00000000-0006-0000-1A00-000002000000}">
      <text>
        <r>
          <rPr>
            <sz val="9"/>
            <color indexed="81"/>
            <rFont val="Tahoma"/>
            <family val="2"/>
          </rPr>
          <t>This cell will be highlighted red if the sum of probabilities (C-F) do not sum to 100%</t>
        </r>
      </text>
    </comment>
    <comment ref="G10" authorId="0" shapeId="0" xr:uid="{00000000-0006-0000-1A00-000003000000}">
      <text>
        <r>
          <rPr>
            <sz val="9"/>
            <color indexed="81"/>
            <rFont val="Tahoma"/>
            <family val="2"/>
          </rPr>
          <t>This cell will be highlighted red if the sum of probabilities (C-F) do not sum to 100%</t>
        </r>
      </text>
    </comment>
    <comment ref="G11" authorId="0" shapeId="0" xr:uid="{00000000-0006-0000-1A00-000004000000}">
      <text>
        <r>
          <rPr>
            <sz val="9"/>
            <color indexed="81"/>
            <rFont val="Tahoma"/>
            <family val="2"/>
          </rPr>
          <t>This cell will be highlighted red if the sum of probabilities (C-F) do not sum to 100%</t>
        </r>
      </text>
    </comment>
    <comment ref="G12" authorId="0" shapeId="0" xr:uid="{00000000-0006-0000-1A00-000005000000}">
      <text>
        <r>
          <rPr>
            <sz val="9"/>
            <color indexed="81"/>
            <rFont val="Tahoma"/>
            <family val="2"/>
          </rPr>
          <t>This cell will be highlighted red if the sum of probabilities (C-F) do not sum to 100%</t>
        </r>
      </text>
    </comment>
    <comment ref="G13" authorId="0" shapeId="0" xr:uid="{00000000-0006-0000-1A00-000006000000}">
      <text>
        <r>
          <rPr>
            <sz val="9"/>
            <color indexed="81"/>
            <rFont val="Tahoma"/>
            <family val="2"/>
          </rPr>
          <t>This cell will be highlighted red if the sum of probabilities (C-F) do not sum to 100%</t>
        </r>
      </text>
    </comment>
    <comment ref="G16" authorId="0" shapeId="0" xr:uid="{00000000-0006-0000-1A00-000007000000}">
      <text>
        <r>
          <rPr>
            <sz val="9"/>
            <color indexed="81"/>
            <rFont val="Tahoma"/>
            <family val="2"/>
          </rPr>
          <t>This cell will be highlighted red if the sum of probabilities (C-F) do not sum to 100%</t>
        </r>
      </text>
    </comment>
    <comment ref="G17" authorId="0" shapeId="0" xr:uid="{00000000-0006-0000-1A00-000008000000}">
      <text>
        <r>
          <rPr>
            <sz val="9"/>
            <color indexed="81"/>
            <rFont val="Tahoma"/>
            <family val="2"/>
          </rPr>
          <t>This cell will be highlighted red if the sum of probabilities (C-F) do not sum to 100%</t>
        </r>
      </text>
    </comment>
    <comment ref="G18" authorId="0" shapeId="0" xr:uid="{00000000-0006-0000-1A00-000009000000}">
      <text>
        <r>
          <rPr>
            <sz val="9"/>
            <color indexed="81"/>
            <rFont val="Tahoma"/>
            <family val="2"/>
          </rPr>
          <t>This cell will be highlighted red if the sum of probabilities (C-F) do not sum to 100%</t>
        </r>
      </text>
    </comment>
    <comment ref="G19" authorId="0" shapeId="0" xr:uid="{00000000-0006-0000-1A00-00000A000000}">
      <text>
        <r>
          <rPr>
            <sz val="9"/>
            <color indexed="81"/>
            <rFont val="Tahoma"/>
            <family val="2"/>
          </rPr>
          <t>This cell will be highlighted red if the sum of probabilities (C-F) do not sum to 100%</t>
        </r>
      </text>
    </comment>
    <comment ref="G20" authorId="0" shapeId="0" xr:uid="{00000000-0006-0000-1A00-00000B000000}">
      <text>
        <r>
          <rPr>
            <sz val="9"/>
            <color indexed="81"/>
            <rFont val="Tahoma"/>
            <family val="2"/>
          </rPr>
          <t>This cell will be highlighted red if the sum of probabilities (C-F) do not sum to 100%</t>
        </r>
      </text>
    </comment>
    <comment ref="G21" authorId="0" shapeId="0" xr:uid="{00000000-0006-0000-1A00-00000C000000}">
      <text>
        <r>
          <rPr>
            <sz val="9"/>
            <color indexed="81"/>
            <rFont val="Tahoma"/>
            <family val="2"/>
          </rPr>
          <t>This cell will be highlighted red if the sum of probabilities (C-F) do not sum to 100%</t>
        </r>
      </text>
    </comment>
    <comment ref="G22" authorId="0" shapeId="0" xr:uid="{00000000-0006-0000-1A00-00000D000000}">
      <text>
        <r>
          <rPr>
            <sz val="9"/>
            <color indexed="81"/>
            <rFont val="Tahoma"/>
            <family val="2"/>
          </rPr>
          <t>This cell will be highlighted red if the sum of probabilities (C-F) do not sum to 100%</t>
        </r>
      </text>
    </comment>
    <comment ref="G23" authorId="0" shapeId="0" xr:uid="{00000000-0006-0000-1A00-00000E000000}">
      <text>
        <r>
          <rPr>
            <sz val="9"/>
            <color indexed="81"/>
            <rFont val="Tahoma"/>
            <family val="2"/>
          </rPr>
          <t>This cell will be highlighted red if the sum of probabilities (C-F) do not sum to 100%</t>
        </r>
      </text>
    </comment>
    <comment ref="G24" authorId="0" shapeId="0" xr:uid="{00000000-0006-0000-1A00-00000F000000}">
      <text>
        <r>
          <rPr>
            <sz val="9"/>
            <color indexed="81"/>
            <rFont val="Tahoma"/>
            <family val="2"/>
          </rPr>
          <t>This cell will be highlighted red if the sum of probabilities (C-F) do not sum to 100%</t>
        </r>
      </text>
    </comment>
    <comment ref="G25" authorId="0" shapeId="0" xr:uid="{00000000-0006-0000-1A00-000010000000}">
      <text>
        <r>
          <rPr>
            <sz val="9"/>
            <color indexed="81"/>
            <rFont val="Tahoma"/>
            <family val="2"/>
          </rPr>
          <t>This cell will be highlighted red if the sum of probabilities (C-F) do not sum to 100%</t>
        </r>
      </text>
    </comment>
    <comment ref="G26" authorId="0" shapeId="0" xr:uid="{00000000-0006-0000-1A00-000011000000}">
      <text>
        <r>
          <rPr>
            <sz val="9"/>
            <color indexed="81"/>
            <rFont val="Tahoma"/>
            <family val="2"/>
          </rPr>
          <t>This cell will be highlighted red if the sum of probabilities (C-F) do not sum to 100%</t>
        </r>
      </text>
    </comment>
    <comment ref="G27" authorId="0" shapeId="0" xr:uid="{00000000-0006-0000-1A00-000012000000}">
      <text>
        <r>
          <rPr>
            <sz val="9"/>
            <color indexed="81"/>
            <rFont val="Tahoma"/>
            <family val="2"/>
          </rPr>
          <t>This cell will be highlighted red if the sum of probabilities (C-F) do not sum to 100%</t>
        </r>
      </text>
    </comment>
    <comment ref="G28" authorId="0" shapeId="0" xr:uid="{00000000-0006-0000-1A00-000013000000}">
      <text>
        <r>
          <rPr>
            <sz val="9"/>
            <color indexed="81"/>
            <rFont val="Tahoma"/>
            <family val="2"/>
          </rPr>
          <t>This cell will be highlighted red if the sum of probabilities (C-F) do not sum to 100%</t>
        </r>
      </text>
    </comment>
    <comment ref="G29" authorId="0" shapeId="0" xr:uid="{00000000-0006-0000-1A00-000014000000}">
      <text>
        <r>
          <rPr>
            <sz val="9"/>
            <color indexed="81"/>
            <rFont val="Tahoma"/>
            <family val="2"/>
          </rPr>
          <t>This cell will be highlighted red if the sum of probabilities (C-F) do not sum to 100%</t>
        </r>
      </text>
    </comment>
    <comment ref="G30" authorId="0" shapeId="0" xr:uid="{00000000-0006-0000-1A00-000015000000}">
      <text>
        <r>
          <rPr>
            <sz val="9"/>
            <color indexed="81"/>
            <rFont val="Tahoma"/>
            <family val="2"/>
          </rPr>
          <t>This cell will be highlighted red if the sum of probabilities (C-F) do not sum to 100%</t>
        </r>
      </text>
    </comment>
    <comment ref="G31" authorId="0" shapeId="0" xr:uid="{00000000-0006-0000-1A00-000016000000}">
      <text>
        <r>
          <rPr>
            <sz val="9"/>
            <color indexed="81"/>
            <rFont val="Tahoma"/>
            <family val="2"/>
          </rPr>
          <t>This cell will be highlighted red if the sum of probabilities (C-F) do not sum to 100%</t>
        </r>
      </text>
    </comment>
    <comment ref="G32" authorId="0" shapeId="0" xr:uid="{00000000-0006-0000-1A00-000017000000}">
      <text>
        <r>
          <rPr>
            <sz val="9"/>
            <color indexed="81"/>
            <rFont val="Tahoma"/>
            <family val="2"/>
          </rPr>
          <t>This cell will be highlighted red if the sum of probabilities (C-F) do not sum to 100%</t>
        </r>
      </text>
    </comment>
    <comment ref="G33" authorId="0" shapeId="0" xr:uid="{00000000-0006-0000-1A00-000018000000}">
      <text>
        <r>
          <rPr>
            <sz val="9"/>
            <color indexed="81"/>
            <rFont val="Tahoma"/>
            <family val="2"/>
          </rPr>
          <t>This cell will be highlighted red if the sum of probabilities (C-F) do not sum to 100%</t>
        </r>
      </text>
    </comment>
    <comment ref="G34" authorId="0" shapeId="0" xr:uid="{00000000-0006-0000-1A00-000019000000}">
      <text>
        <r>
          <rPr>
            <sz val="9"/>
            <color indexed="81"/>
            <rFont val="Tahoma"/>
            <family val="2"/>
          </rPr>
          <t>This cell will be highlighted red if the sum of probabilities (C-F) do not sum to 100%</t>
        </r>
      </text>
    </comment>
    <comment ref="G35" authorId="0" shapeId="0" xr:uid="{00000000-0006-0000-1A00-00001A000000}">
      <text>
        <r>
          <rPr>
            <sz val="9"/>
            <color indexed="81"/>
            <rFont val="Tahoma"/>
            <family val="2"/>
          </rPr>
          <t>This cell will be highlighted red if the sum of probabilities (C-F) do not sum to 100%</t>
        </r>
      </text>
    </comment>
    <comment ref="G38" authorId="0" shapeId="0" xr:uid="{00000000-0006-0000-1A00-00001B000000}">
      <text>
        <r>
          <rPr>
            <sz val="9"/>
            <color indexed="81"/>
            <rFont val="Tahoma"/>
            <family val="2"/>
          </rPr>
          <t>This cell will be highlighted red if the sum of probabilities (C-F) do not sum to 100%</t>
        </r>
      </text>
    </comment>
    <comment ref="G39" authorId="0" shapeId="0" xr:uid="{00000000-0006-0000-1A00-00001C000000}">
      <text>
        <r>
          <rPr>
            <sz val="9"/>
            <color indexed="81"/>
            <rFont val="Tahoma"/>
            <family val="2"/>
          </rPr>
          <t>This cell will be highlighted red if the sum of probabilities (C-F) do not sum to 100%</t>
        </r>
      </text>
    </comment>
    <comment ref="G40" authorId="0" shapeId="0" xr:uid="{00000000-0006-0000-1A00-00001D000000}">
      <text>
        <r>
          <rPr>
            <sz val="9"/>
            <color indexed="81"/>
            <rFont val="Tahoma"/>
            <family val="2"/>
          </rPr>
          <t>This cell will be highlighted red if the sum of probabilities (C-F) do not sum to 100%</t>
        </r>
      </text>
    </comment>
    <comment ref="G41" authorId="0" shapeId="0" xr:uid="{00000000-0006-0000-1A00-00001E000000}">
      <text>
        <r>
          <rPr>
            <sz val="9"/>
            <color indexed="81"/>
            <rFont val="Tahoma"/>
            <family val="2"/>
          </rPr>
          <t>This cell will be highlighted red if the sum of probabilities (C-F) do not sum to 100%</t>
        </r>
      </text>
    </comment>
    <comment ref="G42" authorId="0" shapeId="0" xr:uid="{00000000-0006-0000-1A00-00001F000000}">
      <text>
        <r>
          <rPr>
            <sz val="9"/>
            <color indexed="81"/>
            <rFont val="Tahoma"/>
            <family val="2"/>
          </rPr>
          <t>This cell will be highlighted red if the sum of probabilities (C-F) do not sum to 100%</t>
        </r>
      </text>
    </comment>
    <comment ref="G43" authorId="0" shapeId="0" xr:uid="{00000000-0006-0000-1A00-000020000000}">
      <text>
        <r>
          <rPr>
            <sz val="9"/>
            <color indexed="81"/>
            <rFont val="Tahoma"/>
            <family val="2"/>
          </rPr>
          <t>This cell will be highlighted red if the sum of probabilities (C-F) do not sum to 100%</t>
        </r>
      </text>
    </comment>
    <comment ref="G44" authorId="0" shapeId="0" xr:uid="{00000000-0006-0000-1A00-000021000000}">
      <text>
        <r>
          <rPr>
            <sz val="9"/>
            <color indexed="81"/>
            <rFont val="Tahoma"/>
            <family val="2"/>
          </rPr>
          <t>This cell will be highlighted red if the sum of probabilities (C-F) do not sum to 100%</t>
        </r>
      </text>
    </comment>
    <comment ref="G45" authorId="0" shapeId="0" xr:uid="{00000000-0006-0000-1A00-000022000000}">
      <text>
        <r>
          <rPr>
            <sz val="9"/>
            <color indexed="81"/>
            <rFont val="Tahoma"/>
            <family val="2"/>
          </rPr>
          <t>This cell will be highlighted red if the sum of probabilities (C-F) do not sum to 100%</t>
        </r>
      </text>
    </comment>
    <comment ref="G46" authorId="0" shapeId="0" xr:uid="{00000000-0006-0000-1A00-000023000000}">
      <text>
        <r>
          <rPr>
            <sz val="9"/>
            <color indexed="81"/>
            <rFont val="Tahoma"/>
            <family val="2"/>
          </rPr>
          <t>This cell will be highlighted red if the sum of probabilities (C-F) do not sum to 100%</t>
        </r>
      </text>
    </comment>
    <comment ref="G47" authorId="0" shapeId="0" xr:uid="{00000000-0006-0000-1A00-000024000000}">
      <text>
        <r>
          <rPr>
            <sz val="9"/>
            <color indexed="81"/>
            <rFont val="Tahoma"/>
            <family val="2"/>
          </rPr>
          <t>This cell will be highlighted red if the sum of probabilities (C-F) do not sum to 100%</t>
        </r>
      </text>
    </comment>
    <comment ref="G48" authorId="0" shapeId="0" xr:uid="{00000000-0006-0000-1A00-000025000000}">
      <text>
        <r>
          <rPr>
            <sz val="9"/>
            <color indexed="81"/>
            <rFont val="Tahoma"/>
            <family val="2"/>
          </rPr>
          <t>This cell will be highlighted red if the sum of probabilities (C-F) do not sum to 100%</t>
        </r>
      </text>
    </comment>
    <comment ref="G51" authorId="0" shapeId="0" xr:uid="{00000000-0006-0000-1A00-000026000000}">
      <text>
        <r>
          <rPr>
            <sz val="9"/>
            <color indexed="81"/>
            <rFont val="Tahoma"/>
            <family val="2"/>
          </rPr>
          <t>This cell will be highlighted red if the sum of probabilities (C-F) do not sum to 100%</t>
        </r>
      </text>
    </comment>
    <comment ref="G52" authorId="0" shapeId="0" xr:uid="{00000000-0006-0000-1A00-000027000000}">
      <text>
        <r>
          <rPr>
            <sz val="9"/>
            <color indexed="81"/>
            <rFont val="Tahoma"/>
            <family val="2"/>
          </rPr>
          <t>This cell will be highlighted red if the sum of probabilities (C-F) do not sum to 100%</t>
        </r>
      </text>
    </comment>
    <comment ref="G53" authorId="0" shapeId="0" xr:uid="{00000000-0006-0000-1A00-000028000000}">
      <text>
        <r>
          <rPr>
            <sz val="9"/>
            <color indexed="81"/>
            <rFont val="Tahoma"/>
            <family val="2"/>
          </rPr>
          <t>This cell will be highlighted red if the sum of probabilities (C-F) do not sum to 100%</t>
        </r>
      </text>
    </comment>
    <comment ref="G54" authorId="0" shapeId="0" xr:uid="{00000000-0006-0000-1A00-000029000000}">
      <text>
        <r>
          <rPr>
            <sz val="9"/>
            <color indexed="81"/>
            <rFont val="Tahoma"/>
            <family val="2"/>
          </rPr>
          <t>This cell will be highlighted red if the sum of probabilities (C-F) do not sum to 100%</t>
        </r>
      </text>
    </comment>
    <comment ref="G55" authorId="0" shapeId="0" xr:uid="{00000000-0006-0000-1A00-00002A000000}">
      <text>
        <r>
          <rPr>
            <sz val="9"/>
            <color indexed="81"/>
            <rFont val="Tahoma"/>
            <family val="2"/>
          </rPr>
          <t>This cell will be highlighted red if the sum of probabilities (C-F) do not sum to 100%</t>
        </r>
      </text>
    </comment>
    <comment ref="G56" authorId="0" shapeId="0" xr:uid="{00000000-0006-0000-1A00-00002B000000}">
      <text>
        <r>
          <rPr>
            <sz val="9"/>
            <color indexed="81"/>
            <rFont val="Tahoma"/>
            <family val="2"/>
          </rPr>
          <t>This cell will be highlighted red if the sum of probabilities (C-F) do not sum to 100%</t>
        </r>
      </text>
    </comment>
    <comment ref="G57" authorId="0" shapeId="0" xr:uid="{00000000-0006-0000-1A00-00002C000000}">
      <text>
        <r>
          <rPr>
            <sz val="9"/>
            <color indexed="81"/>
            <rFont val="Tahoma"/>
            <family val="2"/>
          </rPr>
          <t>This cell will be highlighted red if the sum of probabilities (C-F) do not sum to 100%</t>
        </r>
      </text>
    </comment>
    <comment ref="G58" authorId="0" shapeId="0" xr:uid="{00000000-0006-0000-1A00-00002D000000}">
      <text>
        <r>
          <rPr>
            <sz val="9"/>
            <color indexed="81"/>
            <rFont val="Tahoma"/>
            <family val="2"/>
          </rPr>
          <t>This cell will be highlighted red if the sum of probabilities (C-F) do not sum to 100%</t>
        </r>
      </text>
    </comment>
    <comment ref="G59" authorId="0" shapeId="0" xr:uid="{00000000-0006-0000-1A00-00002E000000}">
      <text>
        <r>
          <rPr>
            <sz val="9"/>
            <color indexed="81"/>
            <rFont val="Tahoma"/>
            <family val="2"/>
          </rPr>
          <t>This cell will be highlighted red if the sum of probabilities (C-F) do not sum to 100%</t>
        </r>
      </text>
    </comment>
    <comment ref="G60" authorId="0" shapeId="0" xr:uid="{00000000-0006-0000-1A00-00002F000000}">
      <text>
        <r>
          <rPr>
            <sz val="9"/>
            <color indexed="81"/>
            <rFont val="Tahoma"/>
            <family val="2"/>
          </rPr>
          <t>This cell will be highlighted red if the sum of probabilities (C-F) do not sum to 100%</t>
        </r>
      </text>
    </comment>
    <comment ref="G61" authorId="0" shapeId="0" xr:uid="{00000000-0006-0000-1A00-000030000000}">
      <text>
        <r>
          <rPr>
            <sz val="9"/>
            <color indexed="81"/>
            <rFont val="Tahoma"/>
            <family val="2"/>
          </rPr>
          <t>This cell will be highlighted red if the sum of probabilities (C-F) do not sum to 100%</t>
        </r>
      </text>
    </comment>
    <comment ref="G64" authorId="0" shapeId="0" xr:uid="{00000000-0006-0000-1A00-000031000000}">
      <text>
        <r>
          <rPr>
            <sz val="9"/>
            <color indexed="81"/>
            <rFont val="Tahoma"/>
            <family val="2"/>
          </rPr>
          <t>This cell will be highlighted red if the sum of probabilities (C-F) do not sum to 100%</t>
        </r>
      </text>
    </comment>
    <comment ref="G65" authorId="0" shapeId="0" xr:uid="{00000000-0006-0000-1A00-000032000000}">
      <text>
        <r>
          <rPr>
            <sz val="9"/>
            <color indexed="81"/>
            <rFont val="Tahoma"/>
            <family val="2"/>
          </rPr>
          <t>This cell will be highlighted red if the sum of probabilities (C-F) do not sum to 100%</t>
        </r>
      </text>
    </comment>
    <comment ref="G66" authorId="0" shapeId="0" xr:uid="{00000000-0006-0000-1A00-000033000000}">
      <text>
        <r>
          <rPr>
            <sz val="9"/>
            <color indexed="81"/>
            <rFont val="Tahoma"/>
            <family val="2"/>
          </rPr>
          <t>This cell will be highlighted red if the sum of probabilities (C-F) do not sum to 100%</t>
        </r>
      </text>
    </comment>
    <comment ref="G67" authorId="0" shapeId="0" xr:uid="{00000000-0006-0000-1A00-000034000000}">
      <text>
        <r>
          <rPr>
            <sz val="9"/>
            <color indexed="81"/>
            <rFont val="Tahoma"/>
            <family val="2"/>
          </rPr>
          <t>This cell will be highlighted red if the sum of probabilities (C-F) do not sum to 100%</t>
        </r>
      </text>
    </comment>
    <comment ref="G68" authorId="0" shapeId="0" xr:uid="{00000000-0006-0000-1A00-000035000000}">
      <text>
        <r>
          <rPr>
            <sz val="9"/>
            <color indexed="81"/>
            <rFont val="Tahoma"/>
            <family val="2"/>
          </rPr>
          <t>This cell will be highlighted red if the sum of probabilities (C-F) do not sum to 100%</t>
        </r>
      </text>
    </comment>
    <comment ref="G69" authorId="0" shapeId="0" xr:uid="{00000000-0006-0000-1A00-000036000000}">
      <text>
        <r>
          <rPr>
            <sz val="9"/>
            <color indexed="81"/>
            <rFont val="Tahoma"/>
            <family val="2"/>
          </rPr>
          <t>This cell will be highlighted red if the sum of probabilities (C-F) do not sum to 100%</t>
        </r>
      </text>
    </comment>
    <comment ref="G70" authorId="0" shapeId="0" xr:uid="{00000000-0006-0000-1A00-000037000000}">
      <text>
        <r>
          <rPr>
            <sz val="9"/>
            <color indexed="81"/>
            <rFont val="Tahoma"/>
            <family val="2"/>
          </rPr>
          <t>This cell will be highlighted red if the sum of probabilities (C-F) do not sum to 100%</t>
        </r>
      </text>
    </comment>
    <comment ref="G71" authorId="0" shapeId="0" xr:uid="{00000000-0006-0000-1A00-000038000000}">
      <text>
        <r>
          <rPr>
            <sz val="9"/>
            <color indexed="81"/>
            <rFont val="Tahoma"/>
            <family val="2"/>
          </rPr>
          <t>This cell will be highlighted red if the sum of probabilities (C-F) do not sum to 100%</t>
        </r>
      </text>
    </comment>
    <comment ref="G74" authorId="0" shapeId="0" xr:uid="{00000000-0006-0000-1A00-000039000000}">
      <text>
        <r>
          <rPr>
            <sz val="9"/>
            <color indexed="81"/>
            <rFont val="Tahoma"/>
            <family val="2"/>
          </rPr>
          <t>This cell will be highlighted red if the sum of probabilities (C-F) do not sum to 100%</t>
        </r>
      </text>
    </comment>
    <comment ref="G75" authorId="0" shapeId="0" xr:uid="{00000000-0006-0000-1A00-00003A000000}">
      <text>
        <r>
          <rPr>
            <sz val="9"/>
            <color indexed="81"/>
            <rFont val="Tahoma"/>
            <family val="2"/>
          </rPr>
          <t>This cell will be highlighted red if the sum of probabilities (C-F) do not sum to 100%</t>
        </r>
      </text>
    </comment>
    <comment ref="G76" authorId="0" shapeId="0" xr:uid="{00000000-0006-0000-1A00-00003B000000}">
      <text>
        <r>
          <rPr>
            <sz val="9"/>
            <color indexed="81"/>
            <rFont val="Tahoma"/>
            <family val="2"/>
          </rPr>
          <t>This cell will be highlighted red if the sum of probabilities (C-F) do not sum to 100%</t>
        </r>
      </text>
    </comment>
    <comment ref="G79" authorId="0" shapeId="0" xr:uid="{00000000-0006-0000-1A00-00003C000000}">
      <text>
        <r>
          <rPr>
            <sz val="9"/>
            <color indexed="81"/>
            <rFont val="Tahoma"/>
            <family val="2"/>
          </rPr>
          <t>This cell will be highlighted red if the sum of probabilities (C-F) do not sum to 100%</t>
        </r>
      </text>
    </comment>
    <comment ref="G80" authorId="0" shapeId="0" xr:uid="{00000000-0006-0000-1A00-00003D000000}">
      <text>
        <r>
          <rPr>
            <sz val="9"/>
            <color indexed="81"/>
            <rFont val="Tahoma"/>
            <family val="2"/>
          </rPr>
          <t>This cell will be highlighted red if the sum of probabilities (C-F) do not sum to 100%</t>
        </r>
      </text>
    </comment>
    <comment ref="G83" authorId="0" shapeId="0" xr:uid="{00000000-0006-0000-1A00-00003E000000}">
      <text>
        <r>
          <rPr>
            <sz val="9"/>
            <color indexed="81"/>
            <rFont val="Tahoma"/>
            <family val="2"/>
          </rPr>
          <t>This cell will be highlighted red if the sum of probabilities (C-F) do not sum to 100%</t>
        </r>
      </text>
    </comment>
    <comment ref="G84" authorId="0" shapeId="0" xr:uid="{00000000-0006-0000-1A00-00003F000000}">
      <text>
        <r>
          <rPr>
            <sz val="9"/>
            <color indexed="81"/>
            <rFont val="Tahoma"/>
            <family val="2"/>
          </rPr>
          <t>This cell will be highlighted red if the sum of probabilities (C-F) do not sum to 100%</t>
        </r>
      </text>
    </comment>
    <comment ref="G87" authorId="0" shapeId="0" xr:uid="{00000000-0006-0000-1A00-000040000000}">
      <text>
        <r>
          <rPr>
            <sz val="9"/>
            <color indexed="81"/>
            <rFont val="Tahoma"/>
            <family val="2"/>
          </rPr>
          <t>This cell will be highlighted red if the sum of probabilities (C-F) do not sum to 100%</t>
        </r>
      </text>
    </comment>
    <comment ref="G90" authorId="0" shapeId="0" xr:uid="{00000000-0006-0000-1A00-000041000000}">
      <text>
        <r>
          <rPr>
            <sz val="9"/>
            <color indexed="81"/>
            <rFont val="Tahoma"/>
            <family val="2"/>
          </rPr>
          <t>This cell will be highlighted red if the sum of probabilities (C-F) do not sum to 100%</t>
        </r>
      </text>
    </comment>
    <comment ref="G91" authorId="0" shapeId="0" xr:uid="{00000000-0006-0000-1A00-000042000000}">
      <text>
        <r>
          <rPr>
            <sz val="9"/>
            <color indexed="81"/>
            <rFont val="Tahoma"/>
            <family val="2"/>
          </rPr>
          <t>This cell will be highlighted red if the sum of probabilities (C-F) do not sum to 100%</t>
        </r>
      </text>
    </comment>
    <comment ref="G92" authorId="0" shapeId="0" xr:uid="{00000000-0006-0000-1A00-000043000000}">
      <text>
        <r>
          <rPr>
            <sz val="9"/>
            <color indexed="81"/>
            <rFont val="Tahoma"/>
            <family val="2"/>
          </rPr>
          <t>This cell will be highlighted red if the sum of probabilities (C-F) do not sum to 100%</t>
        </r>
      </text>
    </comment>
    <comment ref="G95" authorId="0" shapeId="0" xr:uid="{00000000-0006-0000-1A00-000044000000}">
      <text>
        <r>
          <rPr>
            <sz val="9"/>
            <color indexed="81"/>
            <rFont val="Tahoma"/>
            <family val="2"/>
          </rPr>
          <t>This cell will be highlighted red if the sum of probabilities (C-F) do not sum to 100%</t>
        </r>
      </text>
    </comment>
    <comment ref="G96" authorId="0" shapeId="0" xr:uid="{00000000-0006-0000-1A00-000045000000}">
      <text>
        <r>
          <rPr>
            <sz val="9"/>
            <color indexed="81"/>
            <rFont val="Tahoma"/>
            <family val="2"/>
          </rPr>
          <t>This cell will be highlighted red if the sum of probabilities (C-F) do not sum to 100%</t>
        </r>
      </text>
    </comment>
    <comment ref="G97" authorId="0" shapeId="0" xr:uid="{00000000-0006-0000-1A00-000046000000}">
      <text>
        <r>
          <rPr>
            <sz val="9"/>
            <color indexed="81"/>
            <rFont val="Tahoma"/>
            <family val="2"/>
          </rPr>
          <t>This cell will be highlighted red if the sum of probabilities (C-F) do not sum to 100%</t>
        </r>
      </text>
    </comment>
    <comment ref="G98" authorId="0" shapeId="0" xr:uid="{00000000-0006-0000-1A00-000047000000}">
      <text>
        <r>
          <rPr>
            <sz val="9"/>
            <color indexed="81"/>
            <rFont val="Tahoma"/>
            <family val="2"/>
          </rPr>
          <t>This cell will be highlighted red if the sum of probabilities (C-F) do not sum to 100%</t>
        </r>
      </text>
    </comment>
    <comment ref="G99" authorId="0" shapeId="0" xr:uid="{00000000-0006-0000-1A00-000048000000}">
      <text>
        <r>
          <rPr>
            <sz val="9"/>
            <color indexed="81"/>
            <rFont val="Tahoma"/>
            <family val="2"/>
          </rPr>
          <t>This cell will be highlighted red if the sum of probabilities (C-F) do not sum to 100%</t>
        </r>
      </text>
    </comment>
    <comment ref="G100" authorId="0" shapeId="0" xr:uid="{21460422-4815-4E56-B1F1-D27D5E1D84B4}">
      <text>
        <r>
          <rPr>
            <sz val="9"/>
            <color indexed="81"/>
            <rFont val="Tahoma"/>
            <family val="2"/>
          </rPr>
          <t>This cell will be highlighted red if the sum of probabilities (C-F) do not sum to 100%</t>
        </r>
      </text>
    </comment>
    <comment ref="G101" authorId="0" shapeId="0" xr:uid="{9185F05A-886A-44BD-8C58-96781ADF0DA4}">
      <text>
        <r>
          <rPr>
            <sz val="9"/>
            <color indexed="81"/>
            <rFont val="Tahoma"/>
            <family val="2"/>
          </rPr>
          <t>This cell will be highlighted red if the sum of probabilities (C-F) do not sum to 100%</t>
        </r>
      </text>
    </comment>
    <comment ref="G102" authorId="0" shapeId="0" xr:uid="{F0FC83B9-0BB8-4211-A24C-C07BD7CCD8CD}">
      <text>
        <r>
          <rPr>
            <sz val="9"/>
            <color indexed="81"/>
            <rFont val="Tahoma"/>
            <family val="2"/>
          </rPr>
          <t>This cell will be highlighted red if the sum of probabilities (C-F) do not sum to 100%</t>
        </r>
      </text>
    </comment>
    <comment ref="G103" authorId="0" shapeId="0" xr:uid="{32743A05-293B-4B2D-9C76-54066FC121CC}">
      <text>
        <r>
          <rPr>
            <sz val="9"/>
            <color indexed="81"/>
            <rFont val="Tahoma"/>
            <family val="2"/>
          </rPr>
          <t>This cell will be highlighted red if the sum of probabilities (C-F) do not sum to 100%</t>
        </r>
      </text>
    </comment>
    <comment ref="G104" authorId="0" shapeId="0" xr:uid="{77FC8352-1E61-4DDB-B08C-75C1BD2F0B9C}">
      <text>
        <r>
          <rPr>
            <sz val="9"/>
            <color indexed="81"/>
            <rFont val="Tahoma"/>
            <family val="2"/>
          </rPr>
          <t>This cell will be highlighted red if the sum of probabilities (C-F) do not sum to 100%</t>
        </r>
      </text>
    </comment>
    <comment ref="G105" authorId="0" shapeId="0" xr:uid="{CC7E309C-0EB4-4FCA-BBE7-C89000CF9C81}">
      <text>
        <r>
          <rPr>
            <sz val="9"/>
            <color indexed="81"/>
            <rFont val="Tahoma"/>
            <family val="2"/>
          </rPr>
          <t>This cell will be highlighted red if the sum of probabilities (C-F) do not sum to 100%</t>
        </r>
      </text>
    </comment>
    <comment ref="G106" authorId="0" shapeId="0" xr:uid="{CC1DAA8C-2385-4C54-AFA9-7773154F6B04}">
      <text>
        <r>
          <rPr>
            <sz val="9"/>
            <color indexed="81"/>
            <rFont val="Tahoma"/>
            <family val="2"/>
          </rPr>
          <t>This cell will be highlighted red if the sum of probabilities (C-F) do not sum to 100%</t>
        </r>
      </text>
    </comment>
    <comment ref="G107" authorId="0" shapeId="0" xr:uid="{43B1FE95-BD1F-478F-9ABE-370EC19DF047}">
      <text>
        <r>
          <rPr>
            <sz val="9"/>
            <color indexed="81"/>
            <rFont val="Tahoma"/>
            <family val="2"/>
          </rPr>
          <t>This cell will be highlighted red if the sum of probabilities (C-F) do not sum to 100%</t>
        </r>
      </text>
    </comment>
    <comment ref="G108" authorId="0" shapeId="0" xr:uid="{84E34BBD-A166-4C1B-97EB-2217B43D3F2B}">
      <text>
        <r>
          <rPr>
            <sz val="9"/>
            <color indexed="81"/>
            <rFont val="Tahoma"/>
            <family val="2"/>
          </rPr>
          <t>This cell will be highlighted red if the sum of probabilities (C-F) do not sum to 100%</t>
        </r>
      </text>
    </comment>
    <comment ref="G109" authorId="0" shapeId="0" xr:uid="{C34FFDC2-AEA1-4C74-8EF7-7FFAB677FB4D}">
      <text>
        <r>
          <rPr>
            <sz val="9"/>
            <color indexed="81"/>
            <rFont val="Tahoma"/>
            <family val="2"/>
          </rPr>
          <t>This cell will be highlighted red if the sum of probabilities (C-F) do not sum to 100%</t>
        </r>
      </text>
    </comment>
    <comment ref="G110" authorId="0" shapeId="0" xr:uid="{C2951E2D-5431-4624-BE5E-5922B529F0B6}">
      <text>
        <r>
          <rPr>
            <sz val="9"/>
            <color indexed="81"/>
            <rFont val="Tahoma"/>
            <family val="2"/>
          </rPr>
          <t>This cell will be highlighted red if the sum of probabilities (C-F) do not sum to 100%</t>
        </r>
      </text>
    </comment>
    <comment ref="G111" authorId="0" shapeId="0" xr:uid="{146C3882-D79D-4BCA-ABE0-697093508FEF}">
      <text>
        <r>
          <rPr>
            <sz val="9"/>
            <color indexed="81"/>
            <rFont val="Tahoma"/>
            <family val="2"/>
          </rPr>
          <t>This cell will be highlighted red if the sum of probabilities (C-F) do not sum to 100%</t>
        </r>
      </text>
    </comment>
    <comment ref="G112" authorId="0" shapeId="0" xr:uid="{647065DD-DC6A-42D7-AF8C-A3250BA3395F}">
      <text>
        <r>
          <rPr>
            <sz val="9"/>
            <color indexed="81"/>
            <rFont val="Tahoma"/>
            <family val="2"/>
          </rPr>
          <t>This cell will be highlighted red if the sum of probabilities (C-F) do not sum to 100%</t>
        </r>
      </text>
    </comment>
    <comment ref="G113" authorId="0" shapeId="0" xr:uid="{732E5720-1E12-484A-9483-668553934612}">
      <text>
        <r>
          <rPr>
            <sz val="9"/>
            <color indexed="81"/>
            <rFont val="Tahoma"/>
            <family val="2"/>
          </rPr>
          <t>This cell will be highlighted red if the sum of probabilities (C-F) do not sum to 100%</t>
        </r>
      </text>
    </comment>
    <comment ref="G114" authorId="0" shapeId="0" xr:uid="{5186F3F2-C114-42FA-BC12-461FDC45D8A4}">
      <text>
        <r>
          <rPr>
            <sz val="9"/>
            <color indexed="81"/>
            <rFont val="Tahoma"/>
            <family val="2"/>
          </rPr>
          <t>This cell will be highlighted red if the sum of probabilities (C-F) do not sum to 100%</t>
        </r>
      </text>
    </comment>
    <comment ref="G115" authorId="0" shapeId="0" xr:uid="{AA5A7CA3-B220-4183-A5E9-BBD1895CD682}">
      <text>
        <r>
          <rPr>
            <sz val="9"/>
            <color indexed="81"/>
            <rFont val="Tahoma"/>
            <family val="2"/>
          </rPr>
          <t>This cell will be highlighted red if the sum of probabilities (C-F) do not sum to 100%</t>
        </r>
      </text>
    </comment>
    <comment ref="G116" authorId="0" shapeId="0" xr:uid="{0DD1E1C8-8E74-4454-B920-AE4E26C84A9C}">
      <text>
        <r>
          <rPr>
            <sz val="9"/>
            <color indexed="81"/>
            <rFont val="Tahoma"/>
            <family val="2"/>
          </rPr>
          <t>This cell will be highlighted red if the sum of probabilities (C-F) do not sum to 100%</t>
        </r>
      </text>
    </comment>
    <comment ref="G117" authorId="0" shapeId="0" xr:uid="{A337A8EF-B011-4A72-997E-3D7338527EE1}">
      <text>
        <r>
          <rPr>
            <sz val="9"/>
            <color indexed="81"/>
            <rFont val="Tahoma"/>
            <family val="2"/>
          </rPr>
          <t>This cell will be highlighted red if the sum of probabilities (C-F) do not sum to 100%</t>
        </r>
      </text>
    </comment>
    <comment ref="G118" authorId="0" shapeId="0" xr:uid="{0C17997E-02B2-4039-AA5E-CC18A7D7A026}">
      <text>
        <r>
          <rPr>
            <sz val="9"/>
            <color indexed="81"/>
            <rFont val="Tahoma"/>
            <family val="2"/>
          </rPr>
          <t>This cell will be highlighted red if the sum of probabilities (C-F) do not sum to 100%</t>
        </r>
      </text>
    </comment>
    <comment ref="G119" authorId="0" shapeId="0" xr:uid="{FD36D5B5-2106-461C-9AA3-2BF42B9DDDFA}">
      <text>
        <r>
          <rPr>
            <sz val="9"/>
            <color indexed="81"/>
            <rFont val="Tahoma"/>
            <family val="2"/>
          </rPr>
          <t>This cell will be highlighted red if the sum of probabilities (C-F) do not sum to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B00-000001000000}">
      <text>
        <r>
          <rPr>
            <sz val="9"/>
            <color indexed="81"/>
            <rFont val="Tahoma"/>
            <family val="2"/>
          </rPr>
          <t>This cell will be highlighted red if the sum of probabilities (C-F) do not sum to 100%</t>
        </r>
      </text>
    </comment>
    <comment ref="G9" authorId="0" shapeId="0" xr:uid="{00000000-0006-0000-1B00-000002000000}">
      <text>
        <r>
          <rPr>
            <sz val="9"/>
            <color indexed="81"/>
            <rFont val="Tahoma"/>
            <family val="2"/>
          </rPr>
          <t>This cell will be highlighted red if the sum of probabilities (C-F) do not sum to 100%</t>
        </r>
      </text>
    </comment>
    <comment ref="G10" authorId="0" shapeId="0" xr:uid="{00000000-0006-0000-1B00-000003000000}">
      <text>
        <r>
          <rPr>
            <sz val="9"/>
            <color indexed="81"/>
            <rFont val="Tahoma"/>
            <family val="2"/>
          </rPr>
          <t>This cell will be highlighted red if the sum of probabilities (C-F) do not sum to 100%</t>
        </r>
      </text>
    </comment>
    <comment ref="G11" authorId="0" shapeId="0" xr:uid="{00000000-0006-0000-1B00-000004000000}">
      <text>
        <r>
          <rPr>
            <sz val="9"/>
            <color indexed="81"/>
            <rFont val="Tahoma"/>
            <family val="2"/>
          </rPr>
          <t>This cell will be highlighted red if the sum of probabilities (C-F) do not sum to 100%</t>
        </r>
      </text>
    </comment>
    <comment ref="G12" authorId="0" shapeId="0" xr:uid="{00000000-0006-0000-1B00-000005000000}">
      <text>
        <r>
          <rPr>
            <sz val="9"/>
            <color indexed="81"/>
            <rFont val="Tahoma"/>
            <family val="2"/>
          </rPr>
          <t>This cell will be highlighted red if the sum of probabilities (C-F) do not sum to 100%</t>
        </r>
      </text>
    </comment>
    <comment ref="G13" authorId="0" shapeId="0" xr:uid="{00000000-0006-0000-1B00-000006000000}">
      <text>
        <r>
          <rPr>
            <sz val="9"/>
            <color indexed="81"/>
            <rFont val="Tahoma"/>
            <family val="2"/>
          </rPr>
          <t>This cell will be highlighted red if the sum of probabilities (C-F) do not sum to 100%</t>
        </r>
      </text>
    </comment>
    <comment ref="G16" authorId="0" shapeId="0" xr:uid="{00000000-0006-0000-1B00-000007000000}">
      <text>
        <r>
          <rPr>
            <sz val="9"/>
            <color indexed="81"/>
            <rFont val="Tahoma"/>
            <family val="2"/>
          </rPr>
          <t>This cell will be highlighted red if the sum of probabilities (C-F) do not sum to 100%</t>
        </r>
      </text>
    </comment>
    <comment ref="G17" authorId="0" shapeId="0" xr:uid="{00000000-0006-0000-1B00-000008000000}">
      <text>
        <r>
          <rPr>
            <sz val="9"/>
            <color indexed="81"/>
            <rFont val="Tahoma"/>
            <family val="2"/>
          </rPr>
          <t>This cell will be highlighted red if the sum of probabilities (C-F) do not sum to 100%</t>
        </r>
      </text>
    </comment>
    <comment ref="G18" authorId="0" shapeId="0" xr:uid="{00000000-0006-0000-1B00-000009000000}">
      <text>
        <r>
          <rPr>
            <sz val="9"/>
            <color indexed="81"/>
            <rFont val="Tahoma"/>
            <family val="2"/>
          </rPr>
          <t>This cell will be highlighted red if the sum of probabilities (C-F) do not sum to 100%</t>
        </r>
      </text>
    </comment>
    <comment ref="G19" authorId="0" shapeId="0" xr:uid="{00000000-0006-0000-1B00-00000A000000}">
      <text>
        <r>
          <rPr>
            <sz val="9"/>
            <color indexed="81"/>
            <rFont val="Tahoma"/>
            <family val="2"/>
          </rPr>
          <t>This cell will be highlighted red if the sum of probabilities (C-F) do not sum to 100%</t>
        </r>
      </text>
    </comment>
    <comment ref="G20" authorId="0" shapeId="0" xr:uid="{00000000-0006-0000-1B00-00000B000000}">
      <text>
        <r>
          <rPr>
            <sz val="9"/>
            <color indexed="81"/>
            <rFont val="Tahoma"/>
            <family val="2"/>
          </rPr>
          <t>This cell will be highlighted red if the sum of probabilities (C-F) do not sum to 100%</t>
        </r>
      </text>
    </comment>
    <comment ref="G21" authorId="0" shapeId="0" xr:uid="{00000000-0006-0000-1B00-00000C000000}">
      <text>
        <r>
          <rPr>
            <sz val="9"/>
            <color indexed="81"/>
            <rFont val="Tahoma"/>
            <family val="2"/>
          </rPr>
          <t>This cell will be highlighted red if the sum of probabilities (C-F) do not sum to 100%</t>
        </r>
      </text>
    </comment>
    <comment ref="G22" authorId="0" shapeId="0" xr:uid="{00000000-0006-0000-1B00-00000D000000}">
      <text>
        <r>
          <rPr>
            <sz val="9"/>
            <color indexed="81"/>
            <rFont val="Tahoma"/>
            <family val="2"/>
          </rPr>
          <t>This cell will be highlighted red if the sum of probabilities (C-F) do not sum to 100%</t>
        </r>
      </text>
    </comment>
    <comment ref="G23" authorId="0" shapeId="0" xr:uid="{00000000-0006-0000-1B00-00000E000000}">
      <text>
        <r>
          <rPr>
            <sz val="9"/>
            <color indexed="81"/>
            <rFont val="Tahoma"/>
            <family val="2"/>
          </rPr>
          <t>This cell will be highlighted red if the sum of probabilities (C-F) do not sum to 100%</t>
        </r>
      </text>
    </comment>
    <comment ref="G24" authorId="0" shapeId="0" xr:uid="{00000000-0006-0000-1B00-00000F000000}">
      <text>
        <r>
          <rPr>
            <sz val="9"/>
            <color indexed="81"/>
            <rFont val="Tahoma"/>
            <family val="2"/>
          </rPr>
          <t>This cell will be highlighted red if the sum of probabilities (C-F) do not sum to 100%</t>
        </r>
      </text>
    </comment>
    <comment ref="G25" authorId="0" shapeId="0" xr:uid="{00000000-0006-0000-1B00-000010000000}">
      <text>
        <r>
          <rPr>
            <sz val="9"/>
            <color indexed="81"/>
            <rFont val="Tahoma"/>
            <family val="2"/>
          </rPr>
          <t>This cell will be highlighted red if the sum of probabilities (C-F) do not sum to 100%</t>
        </r>
      </text>
    </comment>
    <comment ref="G26" authorId="0" shapeId="0" xr:uid="{00000000-0006-0000-1B00-000011000000}">
      <text>
        <r>
          <rPr>
            <sz val="9"/>
            <color indexed="81"/>
            <rFont val="Tahoma"/>
            <family val="2"/>
          </rPr>
          <t>This cell will be highlighted red if the sum of probabilities (C-F) do not sum to 100%</t>
        </r>
      </text>
    </comment>
    <comment ref="G27" authorId="0" shapeId="0" xr:uid="{00000000-0006-0000-1B00-000012000000}">
      <text>
        <r>
          <rPr>
            <sz val="9"/>
            <color indexed="81"/>
            <rFont val="Tahoma"/>
            <family val="2"/>
          </rPr>
          <t>This cell will be highlighted red if the sum of probabilities (C-F) do not sum to 100%</t>
        </r>
      </text>
    </comment>
    <comment ref="G28" authorId="0" shapeId="0" xr:uid="{00000000-0006-0000-1B00-000013000000}">
      <text>
        <r>
          <rPr>
            <sz val="9"/>
            <color indexed="81"/>
            <rFont val="Tahoma"/>
            <family val="2"/>
          </rPr>
          <t>This cell will be highlighted red if the sum of probabilities (C-F) do not sum to 100%</t>
        </r>
      </text>
    </comment>
    <comment ref="G29" authorId="0" shapeId="0" xr:uid="{00000000-0006-0000-1B00-000014000000}">
      <text>
        <r>
          <rPr>
            <sz val="9"/>
            <color indexed="81"/>
            <rFont val="Tahoma"/>
            <family val="2"/>
          </rPr>
          <t>This cell will be highlighted red if the sum of probabilities (C-F) do not sum to 100%</t>
        </r>
      </text>
    </comment>
    <comment ref="G30" authorId="0" shapeId="0" xr:uid="{00000000-0006-0000-1B00-000015000000}">
      <text>
        <r>
          <rPr>
            <sz val="9"/>
            <color indexed="81"/>
            <rFont val="Tahoma"/>
            <family val="2"/>
          </rPr>
          <t>This cell will be highlighted red if the sum of probabilities (C-F) do not sum to 100%</t>
        </r>
      </text>
    </comment>
    <comment ref="G31" authorId="0" shapeId="0" xr:uid="{00000000-0006-0000-1B00-000016000000}">
      <text>
        <r>
          <rPr>
            <sz val="9"/>
            <color indexed="81"/>
            <rFont val="Tahoma"/>
            <family val="2"/>
          </rPr>
          <t>This cell will be highlighted red if the sum of probabilities (C-F) do not sum to 100%</t>
        </r>
      </text>
    </comment>
    <comment ref="G32" authorId="0" shapeId="0" xr:uid="{00000000-0006-0000-1B00-000017000000}">
      <text>
        <r>
          <rPr>
            <sz val="9"/>
            <color indexed="81"/>
            <rFont val="Tahoma"/>
            <family val="2"/>
          </rPr>
          <t>This cell will be highlighted red if the sum of probabilities (C-F) do not sum to 100%</t>
        </r>
      </text>
    </comment>
    <comment ref="G33" authorId="0" shapeId="0" xr:uid="{00000000-0006-0000-1B00-000018000000}">
      <text>
        <r>
          <rPr>
            <sz val="9"/>
            <color indexed="81"/>
            <rFont val="Tahoma"/>
            <family val="2"/>
          </rPr>
          <t>This cell will be highlighted red if the sum of probabilities (C-F) do not sum to 100%</t>
        </r>
      </text>
    </comment>
    <comment ref="G34" authorId="0" shapeId="0" xr:uid="{00000000-0006-0000-1B00-000019000000}">
      <text>
        <r>
          <rPr>
            <sz val="9"/>
            <color indexed="81"/>
            <rFont val="Tahoma"/>
            <family val="2"/>
          </rPr>
          <t>This cell will be highlighted red if the sum of probabilities (C-F) do not sum to 100%</t>
        </r>
      </text>
    </comment>
    <comment ref="G35" authorId="0" shapeId="0" xr:uid="{00000000-0006-0000-1B00-00001A000000}">
      <text>
        <r>
          <rPr>
            <sz val="9"/>
            <color indexed="81"/>
            <rFont val="Tahoma"/>
            <family val="2"/>
          </rPr>
          <t>This cell will be highlighted red if the sum of probabilities (C-F) do not sum to 100%</t>
        </r>
      </text>
    </comment>
    <comment ref="G38" authorId="0" shapeId="0" xr:uid="{00000000-0006-0000-1B00-00001B000000}">
      <text>
        <r>
          <rPr>
            <sz val="9"/>
            <color indexed="81"/>
            <rFont val="Tahoma"/>
            <family val="2"/>
          </rPr>
          <t>This cell will be highlighted red if the sum of probabilities (C-F) do not sum to 100%</t>
        </r>
      </text>
    </comment>
    <comment ref="G39" authorId="0" shapeId="0" xr:uid="{00000000-0006-0000-1B00-00001C000000}">
      <text>
        <r>
          <rPr>
            <sz val="9"/>
            <color indexed="81"/>
            <rFont val="Tahoma"/>
            <family val="2"/>
          </rPr>
          <t>This cell will be highlighted red if the sum of probabilities (C-F) do not sum to 100%</t>
        </r>
      </text>
    </comment>
    <comment ref="G40" authorId="0" shapeId="0" xr:uid="{00000000-0006-0000-1B00-00001D000000}">
      <text>
        <r>
          <rPr>
            <sz val="9"/>
            <color indexed="81"/>
            <rFont val="Tahoma"/>
            <family val="2"/>
          </rPr>
          <t>This cell will be highlighted red if the sum of probabilities (C-F) do not sum to 100%</t>
        </r>
      </text>
    </comment>
    <comment ref="G41" authorId="0" shapeId="0" xr:uid="{00000000-0006-0000-1B00-00001E000000}">
      <text>
        <r>
          <rPr>
            <sz val="9"/>
            <color indexed="81"/>
            <rFont val="Tahoma"/>
            <family val="2"/>
          </rPr>
          <t>This cell will be highlighted red if the sum of probabilities (C-F) do not sum to 100%</t>
        </r>
      </text>
    </comment>
    <comment ref="G42" authorId="0" shapeId="0" xr:uid="{00000000-0006-0000-1B00-00001F000000}">
      <text>
        <r>
          <rPr>
            <sz val="9"/>
            <color indexed="81"/>
            <rFont val="Tahoma"/>
            <family val="2"/>
          </rPr>
          <t>This cell will be highlighted red if the sum of probabilities (C-F) do not sum to 100%</t>
        </r>
      </text>
    </comment>
    <comment ref="G43" authorId="0" shapeId="0" xr:uid="{00000000-0006-0000-1B00-000020000000}">
      <text>
        <r>
          <rPr>
            <sz val="9"/>
            <color indexed="81"/>
            <rFont val="Tahoma"/>
            <family val="2"/>
          </rPr>
          <t>This cell will be highlighted red if the sum of probabilities (C-F) do not sum to 100%</t>
        </r>
      </text>
    </comment>
    <comment ref="G44" authorId="0" shapeId="0" xr:uid="{00000000-0006-0000-1B00-000021000000}">
      <text>
        <r>
          <rPr>
            <sz val="9"/>
            <color indexed="81"/>
            <rFont val="Tahoma"/>
            <family val="2"/>
          </rPr>
          <t>This cell will be highlighted red if the sum of probabilities (C-F) do not sum to 100%</t>
        </r>
      </text>
    </comment>
    <comment ref="G45" authorId="0" shapeId="0" xr:uid="{00000000-0006-0000-1B00-000022000000}">
      <text>
        <r>
          <rPr>
            <sz val="9"/>
            <color indexed="81"/>
            <rFont val="Tahoma"/>
            <family val="2"/>
          </rPr>
          <t>This cell will be highlighted red if the sum of probabilities (C-F) do not sum to 100%</t>
        </r>
      </text>
    </comment>
    <comment ref="G46" authorId="0" shapeId="0" xr:uid="{00000000-0006-0000-1B00-000023000000}">
      <text>
        <r>
          <rPr>
            <sz val="9"/>
            <color indexed="81"/>
            <rFont val="Tahoma"/>
            <family val="2"/>
          </rPr>
          <t>This cell will be highlighted red if the sum of probabilities (C-F) do not sum to 100%</t>
        </r>
      </text>
    </comment>
    <comment ref="G47" authorId="0" shapeId="0" xr:uid="{00000000-0006-0000-1B00-000024000000}">
      <text>
        <r>
          <rPr>
            <sz val="9"/>
            <color indexed="81"/>
            <rFont val="Tahoma"/>
            <family val="2"/>
          </rPr>
          <t>This cell will be highlighted red if the sum of probabilities (C-F) do not sum to 100%</t>
        </r>
      </text>
    </comment>
    <comment ref="G48" authorId="0" shapeId="0" xr:uid="{00000000-0006-0000-1B00-000025000000}">
      <text>
        <r>
          <rPr>
            <sz val="9"/>
            <color indexed="81"/>
            <rFont val="Tahoma"/>
            <family val="2"/>
          </rPr>
          <t>This cell will be highlighted red if the sum of probabilities (C-F) do not sum to 100%</t>
        </r>
      </text>
    </comment>
    <comment ref="G51" authorId="0" shapeId="0" xr:uid="{00000000-0006-0000-1B00-000026000000}">
      <text>
        <r>
          <rPr>
            <sz val="9"/>
            <color indexed="81"/>
            <rFont val="Tahoma"/>
            <family val="2"/>
          </rPr>
          <t>This cell will be highlighted red if the sum of probabilities (C-F) do not sum to 100%</t>
        </r>
      </text>
    </comment>
    <comment ref="G52" authorId="0" shapeId="0" xr:uid="{00000000-0006-0000-1B00-000027000000}">
      <text>
        <r>
          <rPr>
            <sz val="9"/>
            <color indexed="81"/>
            <rFont val="Tahoma"/>
            <family val="2"/>
          </rPr>
          <t>This cell will be highlighted red if the sum of probabilities (C-F) do not sum to 100%</t>
        </r>
      </text>
    </comment>
    <comment ref="G53" authorId="0" shapeId="0" xr:uid="{00000000-0006-0000-1B00-000028000000}">
      <text>
        <r>
          <rPr>
            <sz val="9"/>
            <color indexed="81"/>
            <rFont val="Tahoma"/>
            <family val="2"/>
          </rPr>
          <t>This cell will be highlighted red if the sum of probabilities (C-F) do not sum to 100%</t>
        </r>
      </text>
    </comment>
    <comment ref="G54" authorId="0" shapeId="0" xr:uid="{00000000-0006-0000-1B00-000029000000}">
      <text>
        <r>
          <rPr>
            <sz val="9"/>
            <color indexed="81"/>
            <rFont val="Tahoma"/>
            <family val="2"/>
          </rPr>
          <t>This cell will be highlighted red if the sum of probabilities (C-F) do not sum to 100%</t>
        </r>
      </text>
    </comment>
    <comment ref="G55" authorId="0" shapeId="0" xr:uid="{00000000-0006-0000-1B00-00002A000000}">
      <text>
        <r>
          <rPr>
            <sz val="9"/>
            <color indexed="81"/>
            <rFont val="Tahoma"/>
            <family val="2"/>
          </rPr>
          <t>This cell will be highlighted red if the sum of probabilities (C-F) do not sum to 100%</t>
        </r>
      </text>
    </comment>
    <comment ref="G56" authorId="0" shapeId="0" xr:uid="{00000000-0006-0000-1B00-00002B000000}">
      <text>
        <r>
          <rPr>
            <sz val="9"/>
            <color indexed="81"/>
            <rFont val="Tahoma"/>
            <family val="2"/>
          </rPr>
          <t>This cell will be highlighted red if the sum of probabilities (C-F) do not sum to 100%</t>
        </r>
      </text>
    </comment>
    <comment ref="G57" authorId="0" shapeId="0" xr:uid="{00000000-0006-0000-1B00-00002C000000}">
      <text>
        <r>
          <rPr>
            <sz val="9"/>
            <color indexed="81"/>
            <rFont val="Tahoma"/>
            <family val="2"/>
          </rPr>
          <t>This cell will be highlighted red if the sum of probabilities (C-F) do not sum to 100%</t>
        </r>
      </text>
    </comment>
    <comment ref="G58" authorId="0" shapeId="0" xr:uid="{00000000-0006-0000-1B00-00002D000000}">
      <text>
        <r>
          <rPr>
            <sz val="9"/>
            <color indexed="81"/>
            <rFont val="Tahoma"/>
            <family val="2"/>
          </rPr>
          <t>This cell will be highlighted red if the sum of probabilities (C-F) do not sum to 100%</t>
        </r>
      </text>
    </comment>
    <comment ref="G59" authorId="0" shapeId="0" xr:uid="{00000000-0006-0000-1B00-00002E000000}">
      <text>
        <r>
          <rPr>
            <sz val="9"/>
            <color indexed="81"/>
            <rFont val="Tahoma"/>
            <family val="2"/>
          </rPr>
          <t>This cell will be highlighted red if the sum of probabilities (C-F) do not sum to 100%</t>
        </r>
      </text>
    </comment>
    <comment ref="G60" authorId="0" shapeId="0" xr:uid="{00000000-0006-0000-1B00-00002F000000}">
      <text>
        <r>
          <rPr>
            <sz val="9"/>
            <color indexed="81"/>
            <rFont val="Tahoma"/>
            <family val="2"/>
          </rPr>
          <t>This cell will be highlighted red if the sum of probabilities (C-F) do not sum to 100%</t>
        </r>
      </text>
    </comment>
    <comment ref="G61" authorId="0" shapeId="0" xr:uid="{00000000-0006-0000-1B00-000030000000}">
      <text>
        <r>
          <rPr>
            <sz val="9"/>
            <color indexed="81"/>
            <rFont val="Tahoma"/>
            <family val="2"/>
          </rPr>
          <t>This cell will be highlighted red if the sum of probabilities (C-F) do not sum to 100%</t>
        </r>
      </text>
    </comment>
    <comment ref="G64" authorId="0" shapeId="0" xr:uid="{00000000-0006-0000-1B00-000031000000}">
      <text>
        <r>
          <rPr>
            <sz val="9"/>
            <color indexed="81"/>
            <rFont val="Tahoma"/>
            <family val="2"/>
          </rPr>
          <t>This cell will be highlighted red if the sum of probabilities (C-F) do not sum to 100%</t>
        </r>
      </text>
    </comment>
    <comment ref="G65" authorId="0" shapeId="0" xr:uid="{00000000-0006-0000-1B00-000032000000}">
      <text>
        <r>
          <rPr>
            <sz val="9"/>
            <color indexed="81"/>
            <rFont val="Tahoma"/>
            <family val="2"/>
          </rPr>
          <t>This cell will be highlighted red if the sum of probabilities (C-F) do not sum to 100%</t>
        </r>
      </text>
    </comment>
    <comment ref="G66" authorId="0" shapeId="0" xr:uid="{00000000-0006-0000-1B00-000033000000}">
      <text>
        <r>
          <rPr>
            <sz val="9"/>
            <color indexed="81"/>
            <rFont val="Tahoma"/>
            <family val="2"/>
          </rPr>
          <t>This cell will be highlighted red if the sum of probabilities (C-F) do not sum to 100%</t>
        </r>
      </text>
    </comment>
    <comment ref="G67" authorId="0" shapeId="0" xr:uid="{00000000-0006-0000-1B00-000034000000}">
      <text>
        <r>
          <rPr>
            <sz val="9"/>
            <color indexed="81"/>
            <rFont val="Tahoma"/>
            <family val="2"/>
          </rPr>
          <t>This cell will be highlighted red if the sum of probabilities (C-F) do not sum to 100%</t>
        </r>
      </text>
    </comment>
    <comment ref="G68" authorId="0" shapeId="0" xr:uid="{00000000-0006-0000-1B00-000035000000}">
      <text>
        <r>
          <rPr>
            <sz val="9"/>
            <color indexed="81"/>
            <rFont val="Tahoma"/>
            <family val="2"/>
          </rPr>
          <t>This cell will be highlighted red if the sum of probabilities (C-F) do not sum to 100%</t>
        </r>
      </text>
    </comment>
    <comment ref="G69" authorId="0" shapeId="0" xr:uid="{00000000-0006-0000-1B00-000036000000}">
      <text>
        <r>
          <rPr>
            <sz val="9"/>
            <color indexed="81"/>
            <rFont val="Tahoma"/>
            <family val="2"/>
          </rPr>
          <t>This cell will be highlighted red if the sum of probabilities (C-F) do not sum to 100%</t>
        </r>
      </text>
    </comment>
    <comment ref="G70" authorId="0" shapeId="0" xr:uid="{00000000-0006-0000-1B00-000037000000}">
      <text>
        <r>
          <rPr>
            <sz val="9"/>
            <color indexed="81"/>
            <rFont val="Tahoma"/>
            <family val="2"/>
          </rPr>
          <t>This cell will be highlighted red if the sum of probabilities (C-F) do not sum to 100%</t>
        </r>
      </text>
    </comment>
    <comment ref="G71" authorId="0" shapeId="0" xr:uid="{00000000-0006-0000-1B00-000038000000}">
      <text>
        <r>
          <rPr>
            <sz val="9"/>
            <color indexed="81"/>
            <rFont val="Tahoma"/>
            <family val="2"/>
          </rPr>
          <t>This cell will be highlighted red if the sum of probabilities (C-F) do not sum to 100%</t>
        </r>
      </text>
    </comment>
    <comment ref="G74" authorId="0" shapeId="0" xr:uid="{00000000-0006-0000-1B00-000039000000}">
      <text>
        <r>
          <rPr>
            <sz val="9"/>
            <color indexed="81"/>
            <rFont val="Tahoma"/>
            <family val="2"/>
          </rPr>
          <t>This cell will be highlighted red if the sum of probabilities (C-F) do not sum to 100%</t>
        </r>
      </text>
    </comment>
    <comment ref="G75" authorId="0" shapeId="0" xr:uid="{00000000-0006-0000-1B00-00003A000000}">
      <text>
        <r>
          <rPr>
            <sz val="9"/>
            <color indexed="81"/>
            <rFont val="Tahoma"/>
            <family val="2"/>
          </rPr>
          <t>This cell will be highlighted red if the sum of probabilities (C-F) do not sum to 100%</t>
        </r>
      </text>
    </comment>
    <comment ref="G76" authorId="0" shapeId="0" xr:uid="{00000000-0006-0000-1B00-00003B000000}">
      <text>
        <r>
          <rPr>
            <sz val="9"/>
            <color indexed="81"/>
            <rFont val="Tahoma"/>
            <family val="2"/>
          </rPr>
          <t>This cell will be highlighted red if the sum of probabilities (C-F) do not sum to 100%</t>
        </r>
      </text>
    </comment>
    <comment ref="G79" authorId="0" shapeId="0" xr:uid="{00000000-0006-0000-1B00-00003C000000}">
      <text>
        <r>
          <rPr>
            <sz val="9"/>
            <color indexed="81"/>
            <rFont val="Tahoma"/>
            <family val="2"/>
          </rPr>
          <t>This cell will be highlighted red if the sum of probabilities (C-F) do not sum to 100%</t>
        </r>
      </text>
    </comment>
    <comment ref="G80" authorId="0" shapeId="0" xr:uid="{00000000-0006-0000-1B00-00003D000000}">
      <text>
        <r>
          <rPr>
            <sz val="9"/>
            <color indexed="81"/>
            <rFont val="Tahoma"/>
            <family val="2"/>
          </rPr>
          <t>This cell will be highlighted red if the sum of probabilities (C-F) do not sum to 100%</t>
        </r>
      </text>
    </comment>
    <comment ref="G83" authorId="0" shapeId="0" xr:uid="{00000000-0006-0000-1B00-00003E000000}">
      <text>
        <r>
          <rPr>
            <sz val="9"/>
            <color indexed="81"/>
            <rFont val="Tahoma"/>
            <family val="2"/>
          </rPr>
          <t>This cell will be highlighted red if the sum of probabilities (C-F) do not sum to 100%</t>
        </r>
      </text>
    </comment>
    <comment ref="G84" authorId="0" shapeId="0" xr:uid="{00000000-0006-0000-1B00-00003F000000}">
      <text>
        <r>
          <rPr>
            <sz val="9"/>
            <color indexed="81"/>
            <rFont val="Tahoma"/>
            <family val="2"/>
          </rPr>
          <t>This cell will be highlighted red if the sum of probabilities (C-F) do not sum to 100%</t>
        </r>
      </text>
    </comment>
    <comment ref="G87" authorId="0" shapeId="0" xr:uid="{00000000-0006-0000-1B00-000040000000}">
      <text>
        <r>
          <rPr>
            <sz val="9"/>
            <color indexed="81"/>
            <rFont val="Tahoma"/>
            <family val="2"/>
          </rPr>
          <t>This cell will be highlighted red if the sum of probabilities (C-F) do not sum to 100%</t>
        </r>
      </text>
    </comment>
    <comment ref="G90" authorId="0" shapeId="0" xr:uid="{00000000-0006-0000-1B00-000041000000}">
      <text>
        <r>
          <rPr>
            <sz val="9"/>
            <color indexed="81"/>
            <rFont val="Tahoma"/>
            <family val="2"/>
          </rPr>
          <t>This cell will be highlighted red if the sum of probabilities (C-F) do not sum to 100%</t>
        </r>
      </text>
    </comment>
    <comment ref="G91" authorId="0" shapeId="0" xr:uid="{00000000-0006-0000-1B00-000042000000}">
      <text>
        <r>
          <rPr>
            <sz val="9"/>
            <color indexed="81"/>
            <rFont val="Tahoma"/>
            <family val="2"/>
          </rPr>
          <t>This cell will be highlighted red if the sum of probabilities (C-F) do not sum to 100%</t>
        </r>
      </text>
    </comment>
    <comment ref="G92" authorId="0" shapeId="0" xr:uid="{00000000-0006-0000-1B00-000043000000}">
      <text>
        <r>
          <rPr>
            <sz val="9"/>
            <color indexed="81"/>
            <rFont val="Tahoma"/>
            <family val="2"/>
          </rPr>
          <t>This cell will be highlighted red if the sum of probabilities (C-F) do not sum to 100%</t>
        </r>
      </text>
    </comment>
    <comment ref="G95" authorId="0" shapeId="0" xr:uid="{00000000-0006-0000-1B00-000044000000}">
      <text>
        <r>
          <rPr>
            <sz val="9"/>
            <color indexed="81"/>
            <rFont val="Tahoma"/>
            <family val="2"/>
          </rPr>
          <t>This cell will be highlighted red if the sum of probabilities (C-F) do not sum to 100%</t>
        </r>
      </text>
    </comment>
    <comment ref="G96" authorId="0" shapeId="0" xr:uid="{00000000-0006-0000-1B00-000045000000}">
      <text>
        <r>
          <rPr>
            <sz val="9"/>
            <color indexed="81"/>
            <rFont val="Tahoma"/>
            <family val="2"/>
          </rPr>
          <t>This cell will be highlighted red if the sum of probabilities (C-F) do not sum to 100%</t>
        </r>
      </text>
    </comment>
    <comment ref="G97" authorId="0" shapeId="0" xr:uid="{00000000-0006-0000-1B00-000046000000}">
      <text>
        <r>
          <rPr>
            <sz val="9"/>
            <color indexed="81"/>
            <rFont val="Tahoma"/>
            <family val="2"/>
          </rPr>
          <t>This cell will be highlighted red if the sum of probabilities (C-F) do not sum to 100%</t>
        </r>
      </text>
    </comment>
    <comment ref="G98" authorId="0" shapeId="0" xr:uid="{00000000-0006-0000-1B00-000047000000}">
      <text>
        <r>
          <rPr>
            <sz val="9"/>
            <color indexed="81"/>
            <rFont val="Tahoma"/>
            <family val="2"/>
          </rPr>
          <t>This cell will be highlighted red if the sum of probabilities (C-F) do not sum to 100%</t>
        </r>
      </text>
    </comment>
    <comment ref="G99" authorId="0" shapeId="0" xr:uid="{00000000-0006-0000-1B00-000048000000}">
      <text>
        <r>
          <rPr>
            <sz val="9"/>
            <color indexed="81"/>
            <rFont val="Tahoma"/>
            <family val="2"/>
          </rPr>
          <t>This cell will be highlighted red if the sum of probabilities (C-F) do not sum to 100%</t>
        </r>
      </text>
    </comment>
    <comment ref="G100" authorId="0" shapeId="0" xr:uid="{0E1D4131-0251-4CAA-91FC-92A3BE86372B}">
      <text>
        <r>
          <rPr>
            <sz val="9"/>
            <color indexed="81"/>
            <rFont val="Tahoma"/>
            <family val="2"/>
          </rPr>
          <t>This cell will be highlighted red if the sum of probabilities (C-F) do not sum to 100%</t>
        </r>
      </text>
    </comment>
    <comment ref="G101" authorId="0" shapeId="0" xr:uid="{401E3DA3-2711-496D-B706-C989D4F43B8E}">
      <text>
        <r>
          <rPr>
            <sz val="9"/>
            <color indexed="81"/>
            <rFont val="Tahoma"/>
            <family val="2"/>
          </rPr>
          <t>This cell will be highlighted red if the sum of probabilities (C-F) do not sum to 100%</t>
        </r>
      </text>
    </comment>
    <comment ref="G102" authorId="0" shapeId="0" xr:uid="{639DC891-05B5-4F38-AF39-FE3B0FEF6E65}">
      <text>
        <r>
          <rPr>
            <sz val="9"/>
            <color indexed="81"/>
            <rFont val="Tahoma"/>
            <family val="2"/>
          </rPr>
          <t>This cell will be highlighted red if the sum of probabilities (C-F) do not sum to 100%</t>
        </r>
      </text>
    </comment>
    <comment ref="G103" authorId="0" shapeId="0" xr:uid="{37E85BF3-00F6-40DA-8495-D44956BA941A}">
      <text>
        <r>
          <rPr>
            <sz val="9"/>
            <color indexed="81"/>
            <rFont val="Tahoma"/>
            <family val="2"/>
          </rPr>
          <t>This cell will be highlighted red if the sum of probabilities (C-F) do not sum to 100%</t>
        </r>
      </text>
    </comment>
    <comment ref="G104" authorId="0" shapeId="0" xr:uid="{FC454526-A1D7-445C-9A6A-BCD855CC917E}">
      <text>
        <r>
          <rPr>
            <sz val="9"/>
            <color indexed="81"/>
            <rFont val="Tahoma"/>
            <family val="2"/>
          </rPr>
          <t>This cell will be highlighted red if the sum of probabilities (C-F) do not sum to 100%</t>
        </r>
      </text>
    </comment>
    <comment ref="G105" authorId="0" shapeId="0" xr:uid="{57C89310-4F43-4C9D-B8F6-D05815689CD4}">
      <text>
        <r>
          <rPr>
            <sz val="9"/>
            <color indexed="81"/>
            <rFont val="Tahoma"/>
            <family val="2"/>
          </rPr>
          <t>This cell will be highlighted red if the sum of probabilities (C-F) do not sum to 100%</t>
        </r>
      </text>
    </comment>
    <comment ref="G106" authorId="0" shapeId="0" xr:uid="{3897B5E4-B81D-4C63-A591-229328049D2E}">
      <text>
        <r>
          <rPr>
            <sz val="9"/>
            <color indexed="81"/>
            <rFont val="Tahoma"/>
            <family val="2"/>
          </rPr>
          <t>This cell will be highlighted red if the sum of probabilities (C-F) do not sum to 100%</t>
        </r>
      </text>
    </comment>
    <comment ref="G107" authorId="0" shapeId="0" xr:uid="{26FB3E09-D97E-4479-841B-76C681E51374}">
      <text>
        <r>
          <rPr>
            <sz val="9"/>
            <color indexed="81"/>
            <rFont val="Tahoma"/>
            <family val="2"/>
          </rPr>
          <t>This cell will be highlighted red if the sum of probabilities (C-F) do not sum to 100%</t>
        </r>
      </text>
    </comment>
    <comment ref="G108" authorId="0" shapeId="0" xr:uid="{4A3AD1CA-C865-4FCF-B117-2500C08E2AA3}">
      <text>
        <r>
          <rPr>
            <sz val="9"/>
            <color indexed="81"/>
            <rFont val="Tahoma"/>
            <family val="2"/>
          </rPr>
          <t>This cell will be highlighted red if the sum of probabilities (C-F) do not sum to 100%</t>
        </r>
      </text>
    </comment>
    <comment ref="G109" authorId="0" shapeId="0" xr:uid="{26D069ED-71FE-43C8-80EF-5F22FB1A80B7}">
      <text>
        <r>
          <rPr>
            <sz val="9"/>
            <color indexed="81"/>
            <rFont val="Tahoma"/>
            <family val="2"/>
          </rPr>
          <t>This cell will be highlighted red if the sum of probabilities (C-F) do not sum to 100%</t>
        </r>
      </text>
    </comment>
    <comment ref="G110" authorId="0" shapeId="0" xr:uid="{93521B7C-5BA1-42BB-A275-856037D401D3}">
      <text>
        <r>
          <rPr>
            <sz val="9"/>
            <color indexed="81"/>
            <rFont val="Tahoma"/>
            <family val="2"/>
          </rPr>
          <t>This cell will be highlighted red if the sum of probabilities (C-F) do not sum to 100%</t>
        </r>
      </text>
    </comment>
    <comment ref="G111" authorId="0" shapeId="0" xr:uid="{E38534FE-342A-4E2E-A287-4C0AB3D85FFF}">
      <text>
        <r>
          <rPr>
            <sz val="9"/>
            <color indexed="81"/>
            <rFont val="Tahoma"/>
            <family val="2"/>
          </rPr>
          <t>This cell will be highlighted red if the sum of probabilities (C-F) do not sum to 100%</t>
        </r>
      </text>
    </comment>
    <comment ref="G112" authorId="0" shapeId="0" xr:uid="{6EF6EC5F-BD27-4054-B1B9-1AD070459EAF}">
      <text>
        <r>
          <rPr>
            <sz val="9"/>
            <color indexed="81"/>
            <rFont val="Tahoma"/>
            <family val="2"/>
          </rPr>
          <t>This cell will be highlighted red if the sum of probabilities (C-F) do not sum to 100%</t>
        </r>
      </text>
    </comment>
    <comment ref="G113" authorId="0" shapeId="0" xr:uid="{E6113EFE-0125-4B11-A268-D64ABBA6C61B}">
      <text>
        <r>
          <rPr>
            <sz val="9"/>
            <color indexed="81"/>
            <rFont val="Tahoma"/>
            <family val="2"/>
          </rPr>
          <t>This cell will be highlighted red if the sum of probabilities (C-F) do not sum to 100%</t>
        </r>
      </text>
    </comment>
    <comment ref="G114" authorId="0" shapeId="0" xr:uid="{DDBEF9CE-0D8D-44AE-BAF3-E05A5ED2887F}">
      <text>
        <r>
          <rPr>
            <sz val="9"/>
            <color indexed="81"/>
            <rFont val="Tahoma"/>
            <family val="2"/>
          </rPr>
          <t>This cell will be highlighted red if the sum of probabilities (C-F) do not sum to 100%</t>
        </r>
      </text>
    </comment>
    <comment ref="G115" authorId="0" shapeId="0" xr:uid="{1205BF2B-43B7-419E-855D-9E8D93B8C986}">
      <text>
        <r>
          <rPr>
            <sz val="9"/>
            <color indexed="81"/>
            <rFont val="Tahoma"/>
            <family val="2"/>
          </rPr>
          <t>This cell will be highlighted red if the sum of probabilities (C-F) do not sum to 100%</t>
        </r>
      </text>
    </comment>
    <comment ref="G116" authorId="0" shapeId="0" xr:uid="{9C371DC5-FEF4-406F-BFBA-35F14C9C1AEA}">
      <text>
        <r>
          <rPr>
            <sz val="9"/>
            <color indexed="81"/>
            <rFont val="Tahoma"/>
            <family val="2"/>
          </rPr>
          <t>This cell will be highlighted red if the sum of probabilities (C-F) do not sum to 100%</t>
        </r>
      </text>
    </comment>
    <comment ref="G117" authorId="0" shapeId="0" xr:uid="{1A09DB7A-3BF2-461E-B2C7-5D5410CB18D8}">
      <text>
        <r>
          <rPr>
            <sz val="9"/>
            <color indexed="81"/>
            <rFont val="Tahoma"/>
            <family val="2"/>
          </rPr>
          <t>This cell will be highlighted red if the sum of probabilities (C-F) do not sum to 100%</t>
        </r>
      </text>
    </comment>
    <comment ref="G118" authorId="0" shapeId="0" xr:uid="{BA4C66FF-7121-4D78-B694-4B09EF95893E}">
      <text>
        <r>
          <rPr>
            <sz val="9"/>
            <color indexed="81"/>
            <rFont val="Tahoma"/>
            <family val="2"/>
          </rPr>
          <t>This cell will be highlighted red if the sum of probabilities (C-F) do not sum to 100%</t>
        </r>
      </text>
    </comment>
    <comment ref="G119" authorId="0" shapeId="0" xr:uid="{37341A5A-E4DF-4D18-811C-2B4CAE511806}">
      <text>
        <r>
          <rPr>
            <sz val="9"/>
            <color indexed="81"/>
            <rFont val="Tahoma"/>
            <family val="2"/>
          </rPr>
          <t>This cell will be highlighted red if the sum of probabilities (C-F) do not sum to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Lockwood, William</author>
  </authors>
  <commentList>
    <comment ref="G8" authorId="0" shapeId="0" xr:uid="{00000000-0006-0000-1C00-000001000000}">
      <text>
        <r>
          <rPr>
            <sz val="9"/>
            <color indexed="81"/>
            <rFont val="Tahoma"/>
            <family val="2"/>
          </rPr>
          <t>This cell will be highlighted red if the sum of probabilities (C-F) do not sum to 100%</t>
        </r>
      </text>
    </comment>
    <comment ref="G9" authorId="0" shapeId="0" xr:uid="{00000000-0006-0000-1C00-000002000000}">
      <text>
        <r>
          <rPr>
            <sz val="9"/>
            <color indexed="81"/>
            <rFont val="Tahoma"/>
            <family val="2"/>
          </rPr>
          <t>This cell will be highlighted red if the sum of probabilities (C-F) do not sum to 100%</t>
        </r>
      </text>
    </comment>
    <comment ref="G10" authorId="0" shapeId="0" xr:uid="{00000000-0006-0000-1C00-000003000000}">
      <text>
        <r>
          <rPr>
            <sz val="9"/>
            <color indexed="81"/>
            <rFont val="Tahoma"/>
            <family val="2"/>
          </rPr>
          <t>This cell will be highlighted red if the sum of probabilities (C-F) do not sum to 100%</t>
        </r>
      </text>
    </comment>
    <comment ref="G11" authorId="0" shapeId="0" xr:uid="{00000000-0006-0000-1C00-000004000000}">
      <text>
        <r>
          <rPr>
            <sz val="9"/>
            <color indexed="81"/>
            <rFont val="Tahoma"/>
            <family val="2"/>
          </rPr>
          <t>This cell will be highlighted red if the sum of probabilities (C-F) do not sum to 100%</t>
        </r>
      </text>
    </comment>
    <comment ref="G12" authorId="0" shapeId="0" xr:uid="{00000000-0006-0000-1C00-000005000000}">
      <text>
        <r>
          <rPr>
            <sz val="9"/>
            <color indexed="81"/>
            <rFont val="Tahoma"/>
            <family val="2"/>
          </rPr>
          <t>This cell will be highlighted red if the sum of probabilities (C-F) do not sum to 100%</t>
        </r>
      </text>
    </comment>
    <comment ref="G13" authorId="0" shapeId="0" xr:uid="{00000000-0006-0000-1C00-000006000000}">
      <text>
        <r>
          <rPr>
            <sz val="9"/>
            <color indexed="81"/>
            <rFont val="Tahoma"/>
            <family val="2"/>
          </rPr>
          <t>This cell will be highlighted red if the sum of probabilities (C-F) do not sum to 100%</t>
        </r>
      </text>
    </comment>
    <comment ref="G16" authorId="0" shapeId="0" xr:uid="{00000000-0006-0000-1C00-000007000000}">
      <text>
        <r>
          <rPr>
            <sz val="9"/>
            <color indexed="81"/>
            <rFont val="Tahoma"/>
            <family val="2"/>
          </rPr>
          <t>This cell will be highlighted red if the sum of probabilities (C-F) do not sum to 100%</t>
        </r>
      </text>
    </comment>
    <comment ref="G17" authorId="0" shapeId="0" xr:uid="{00000000-0006-0000-1C00-000008000000}">
      <text>
        <r>
          <rPr>
            <sz val="9"/>
            <color indexed="81"/>
            <rFont val="Tahoma"/>
            <family val="2"/>
          </rPr>
          <t>This cell will be highlighted red if the sum of probabilities (C-F) do not sum to 100%</t>
        </r>
      </text>
    </comment>
    <comment ref="G18" authorId="0" shapeId="0" xr:uid="{00000000-0006-0000-1C00-000009000000}">
      <text>
        <r>
          <rPr>
            <sz val="9"/>
            <color indexed="81"/>
            <rFont val="Tahoma"/>
            <family val="2"/>
          </rPr>
          <t>This cell will be highlighted red if the sum of probabilities (C-F) do not sum to 100%</t>
        </r>
      </text>
    </comment>
    <comment ref="G19" authorId="0" shapeId="0" xr:uid="{00000000-0006-0000-1C00-00000A000000}">
      <text>
        <r>
          <rPr>
            <sz val="9"/>
            <color indexed="81"/>
            <rFont val="Tahoma"/>
            <family val="2"/>
          </rPr>
          <t>This cell will be highlighted red if the sum of probabilities (C-F) do not sum to 100%</t>
        </r>
      </text>
    </comment>
    <comment ref="G20" authorId="0" shapeId="0" xr:uid="{00000000-0006-0000-1C00-00000B000000}">
      <text>
        <r>
          <rPr>
            <sz val="9"/>
            <color indexed="81"/>
            <rFont val="Tahoma"/>
            <family val="2"/>
          </rPr>
          <t>This cell will be highlighted red if the sum of probabilities (C-F) do not sum to 100%</t>
        </r>
      </text>
    </comment>
    <comment ref="G21" authorId="0" shapeId="0" xr:uid="{00000000-0006-0000-1C00-00000C000000}">
      <text>
        <r>
          <rPr>
            <sz val="9"/>
            <color indexed="81"/>
            <rFont val="Tahoma"/>
            <family val="2"/>
          </rPr>
          <t>This cell will be highlighted red if the sum of probabilities (C-F) do not sum to 100%</t>
        </r>
      </text>
    </comment>
    <comment ref="G22" authorId="0" shapeId="0" xr:uid="{00000000-0006-0000-1C00-00000D000000}">
      <text>
        <r>
          <rPr>
            <sz val="9"/>
            <color indexed="81"/>
            <rFont val="Tahoma"/>
            <family val="2"/>
          </rPr>
          <t>This cell will be highlighted red if the sum of probabilities (C-F) do not sum to 100%</t>
        </r>
      </text>
    </comment>
    <comment ref="G23" authorId="0" shapeId="0" xr:uid="{00000000-0006-0000-1C00-00000E000000}">
      <text>
        <r>
          <rPr>
            <sz val="9"/>
            <color indexed="81"/>
            <rFont val="Tahoma"/>
            <family val="2"/>
          </rPr>
          <t>This cell will be highlighted red if the sum of probabilities (C-F) do not sum to 100%</t>
        </r>
      </text>
    </comment>
    <comment ref="G24" authorId="0" shapeId="0" xr:uid="{00000000-0006-0000-1C00-00000F000000}">
      <text>
        <r>
          <rPr>
            <sz val="9"/>
            <color indexed="81"/>
            <rFont val="Tahoma"/>
            <family val="2"/>
          </rPr>
          <t>This cell will be highlighted red if the sum of probabilities (C-F) do not sum to 100%</t>
        </r>
      </text>
    </comment>
    <comment ref="G25" authorId="0" shapeId="0" xr:uid="{00000000-0006-0000-1C00-000010000000}">
      <text>
        <r>
          <rPr>
            <sz val="9"/>
            <color indexed="81"/>
            <rFont val="Tahoma"/>
            <family val="2"/>
          </rPr>
          <t>This cell will be highlighted red if the sum of probabilities (C-F) do not sum to 100%</t>
        </r>
      </text>
    </comment>
    <comment ref="G26" authorId="0" shapeId="0" xr:uid="{00000000-0006-0000-1C00-000011000000}">
      <text>
        <r>
          <rPr>
            <sz val="9"/>
            <color indexed="81"/>
            <rFont val="Tahoma"/>
            <family val="2"/>
          </rPr>
          <t>This cell will be highlighted red if the sum of probabilities (C-F) do not sum to 100%</t>
        </r>
      </text>
    </comment>
    <comment ref="G27" authorId="0" shapeId="0" xr:uid="{00000000-0006-0000-1C00-000012000000}">
      <text>
        <r>
          <rPr>
            <sz val="9"/>
            <color indexed="81"/>
            <rFont val="Tahoma"/>
            <family val="2"/>
          </rPr>
          <t>This cell will be highlighted red if the sum of probabilities (C-F) do not sum to 100%</t>
        </r>
      </text>
    </comment>
    <comment ref="G28" authorId="0" shapeId="0" xr:uid="{00000000-0006-0000-1C00-000013000000}">
      <text>
        <r>
          <rPr>
            <sz val="9"/>
            <color indexed="81"/>
            <rFont val="Tahoma"/>
            <family val="2"/>
          </rPr>
          <t>This cell will be highlighted red if the sum of probabilities (C-F) do not sum to 100%</t>
        </r>
      </text>
    </comment>
    <comment ref="G29" authorId="0" shapeId="0" xr:uid="{00000000-0006-0000-1C00-000014000000}">
      <text>
        <r>
          <rPr>
            <sz val="9"/>
            <color indexed="81"/>
            <rFont val="Tahoma"/>
            <family val="2"/>
          </rPr>
          <t>This cell will be highlighted red if the sum of probabilities (C-F) do not sum to 100%</t>
        </r>
      </text>
    </comment>
    <comment ref="G30" authorId="0" shapeId="0" xr:uid="{00000000-0006-0000-1C00-000015000000}">
      <text>
        <r>
          <rPr>
            <sz val="9"/>
            <color indexed="81"/>
            <rFont val="Tahoma"/>
            <family val="2"/>
          </rPr>
          <t>This cell will be highlighted red if the sum of probabilities (C-F) do not sum to 100%</t>
        </r>
      </text>
    </comment>
    <comment ref="G31" authorId="0" shapeId="0" xr:uid="{00000000-0006-0000-1C00-000016000000}">
      <text>
        <r>
          <rPr>
            <sz val="9"/>
            <color indexed="81"/>
            <rFont val="Tahoma"/>
            <family val="2"/>
          </rPr>
          <t>This cell will be highlighted red if the sum of probabilities (C-F) do not sum to 100%</t>
        </r>
      </text>
    </comment>
    <comment ref="G32" authorId="0" shapeId="0" xr:uid="{00000000-0006-0000-1C00-000017000000}">
      <text>
        <r>
          <rPr>
            <sz val="9"/>
            <color indexed="81"/>
            <rFont val="Tahoma"/>
            <family val="2"/>
          </rPr>
          <t>This cell will be highlighted red if the sum of probabilities (C-F) do not sum to 100%</t>
        </r>
      </text>
    </comment>
    <comment ref="G33" authorId="0" shapeId="0" xr:uid="{00000000-0006-0000-1C00-000018000000}">
      <text>
        <r>
          <rPr>
            <sz val="9"/>
            <color indexed="81"/>
            <rFont val="Tahoma"/>
            <family val="2"/>
          </rPr>
          <t>This cell will be highlighted red if the sum of probabilities (C-F) do not sum to 100%</t>
        </r>
      </text>
    </comment>
    <comment ref="G34" authorId="0" shapeId="0" xr:uid="{00000000-0006-0000-1C00-000019000000}">
      <text>
        <r>
          <rPr>
            <sz val="9"/>
            <color indexed="81"/>
            <rFont val="Tahoma"/>
            <family val="2"/>
          </rPr>
          <t>This cell will be highlighted red if the sum of probabilities (C-F) do not sum to 100%</t>
        </r>
      </text>
    </comment>
    <comment ref="G35" authorId="0" shapeId="0" xr:uid="{00000000-0006-0000-1C00-00001A000000}">
      <text>
        <r>
          <rPr>
            <sz val="9"/>
            <color indexed="81"/>
            <rFont val="Tahoma"/>
            <family val="2"/>
          </rPr>
          <t>This cell will be highlighted red if the sum of probabilities (C-F) do not sum to 100%</t>
        </r>
      </text>
    </comment>
    <comment ref="G38" authorId="0" shapeId="0" xr:uid="{00000000-0006-0000-1C00-00001B000000}">
      <text>
        <r>
          <rPr>
            <sz val="9"/>
            <color indexed="81"/>
            <rFont val="Tahoma"/>
            <family val="2"/>
          </rPr>
          <t>This cell will be highlighted red if the sum of probabilities (C-F) do not sum to 100%</t>
        </r>
      </text>
    </comment>
    <comment ref="G39" authorId="0" shapeId="0" xr:uid="{00000000-0006-0000-1C00-00001C000000}">
      <text>
        <r>
          <rPr>
            <sz val="9"/>
            <color indexed="81"/>
            <rFont val="Tahoma"/>
            <family val="2"/>
          </rPr>
          <t>This cell will be highlighted red if the sum of probabilities (C-F) do not sum to 100%</t>
        </r>
      </text>
    </comment>
    <comment ref="G40" authorId="0" shapeId="0" xr:uid="{00000000-0006-0000-1C00-00001D000000}">
      <text>
        <r>
          <rPr>
            <sz val="9"/>
            <color indexed="81"/>
            <rFont val="Tahoma"/>
            <family val="2"/>
          </rPr>
          <t>This cell will be highlighted red if the sum of probabilities (C-F) do not sum to 100%</t>
        </r>
      </text>
    </comment>
    <comment ref="G41" authorId="0" shapeId="0" xr:uid="{00000000-0006-0000-1C00-00001E000000}">
      <text>
        <r>
          <rPr>
            <sz val="9"/>
            <color indexed="81"/>
            <rFont val="Tahoma"/>
            <family val="2"/>
          </rPr>
          <t>This cell will be highlighted red if the sum of probabilities (C-F) do not sum to 100%</t>
        </r>
      </text>
    </comment>
    <comment ref="G42" authorId="0" shapeId="0" xr:uid="{00000000-0006-0000-1C00-00001F000000}">
      <text>
        <r>
          <rPr>
            <sz val="9"/>
            <color indexed="81"/>
            <rFont val="Tahoma"/>
            <family val="2"/>
          </rPr>
          <t>This cell will be highlighted red if the sum of probabilities (C-F) do not sum to 100%</t>
        </r>
      </text>
    </comment>
    <comment ref="G43" authorId="0" shapeId="0" xr:uid="{00000000-0006-0000-1C00-000020000000}">
      <text>
        <r>
          <rPr>
            <sz val="9"/>
            <color indexed="81"/>
            <rFont val="Tahoma"/>
            <family val="2"/>
          </rPr>
          <t>This cell will be highlighted red if the sum of probabilities (C-F) do not sum to 100%</t>
        </r>
      </text>
    </comment>
    <comment ref="G44" authorId="0" shapeId="0" xr:uid="{00000000-0006-0000-1C00-000021000000}">
      <text>
        <r>
          <rPr>
            <sz val="9"/>
            <color indexed="81"/>
            <rFont val="Tahoma"/>
            <family val="2"/>
          </rPr>
          <t>This cell will be highlighted red if the sum of probabilities (C-F) do not sum to 100%</t>
        </r>
      </text>
    </comment>
    <comment ref="G45" authorId="0" shapeId="0" xr:uid="{00000000-0006-0000-1C00-000022000000}">
      <text>
        <r>
          <rPr>
            <sz val="9"/>
            <color indexed="81"/>
            <rFont val="Tahoma"/>
            <family val="2"/>
          </rPr>
          <t>This cell will be highlighted red if the sum of probabilities (C-F) do not sum to 100%</t>
        </r>
      </text>
    </comment>
    <comment ref="G46" authorId="0" shapeId="0" xr:uid="{00000000-0006-0000-1C00-000023000000}">
      <text>
        <r>
          <rPr>
            <sz val="9"/>
            <color indexed="81"/>
            <rFont val="Tahoma"/>
            <family val="2"/>
          </rPr>
          <t>This cell will be highlighted red if the sum of probabilities (C-F) do not sum to 100%</t>
        </r>
      </text>
    </comment>
    <comment ref="G47" authorId="0" shapeId="0" xr:uid="{00000000-0006-0000-1C00-000024000000}">
      <text>
        <r>
          <rPr>
            <sz val="9"/>
            <color indexed="81"/>
            <rFont val="Tahoma"/>
            <family val="2"/>
          </rPr>
          <t>This cell will be highlighted red if the sum of probabilities (C-F) do not sum to 100%</t>
        </r>
      </text>
    </comment>
    <comment ref="G48" authorId="0" shapeId="0" xr:uid="{00000000-0006-0000-1C00-000025000000}">
      <text>
        <r>
          <rPr>
            <sz val="9"/>
            <color indexed="81"/>
            <rFont val="Tahoma"/>
            <family val="2"/>
          </rPr>
          <t>This cell will be highlighted red if the sum of probabilities (C-F) do not sum to 100%</t>
        </r>
      </text>
    </comment>
    <comment ref="G51" authorId="0" shapeId="0" xr:uid="{00000000-0006-0000-1C00-000026000000}">
      <text>
        <r>
          <rPr>
            <sz val="9"/>
            <color indexed="81"/>
            <rFont val="Tahoma"/>
            <family val="2"/>
          </rPr>
          <t>This cell will be highlighted red if the sum of probabilities (C-F) do not sum to 100%</t>
        </r>
      </text>
    </comment>
    <comment ref="G52" authorId="0" shapeId="0" xr:uid="{00000000-0006-0000-1C00-000027000000}">
      <text>
        <r>
          <rPr>
            <sz val="9"/>
            <color indexed="81"/>
            <rFont val="Tahoma"/>
            <family val="2"/>
          </rPr>
          <t>This cell will be highlighted red if the sum of probabilities (C-F) do not sum to 100%</t>
        </r>
      </text>
    </comment>
    <comment ref="G53" authorId="0" shapeId="0" xr:uid="{00000000-0006-0000-1C00-000028000000}">
      <text>
        <r>
          <rPr>
            <sz val="9"/>
            <color indexed="81"/>
            <rFont val="Tahoma"/>
            <family val="2"/>
          </rPr>
          <t>This cell will be highlighted red if the sum of probabilities (C-F) do not sum to 100%</t>
        </r>
      </text>
    </comment>
    <comment ref="G54" authorId="0" shapeId="0" xr:uid="{00000000-0006-0000-1C00-000029000000}">
      <text>
        <r>
          <rPr>
            <sz val="9"/>
            <color indexed="81"/>
            <rFont val="Tahoma"/>
            <family val="2"/>
          </rPr>
          <t>This cell will be highlighted red if the sum of probabilities (C-F) do not sum to 100%</t>
        </r>
      </text>
    </comment>
    <comment ref="G55" authorId="0" shapeId="0" xr:uid="{00000000-0006-0000-1C00-00002A000000}">
      <text>
        <r>
          <rPr>
            <sz val="9"/>
            <color indexed="81"/>
            <rFont val="Tahoma"/>
            <family val="2"/>
          </rPr>
          <t>This cell will be highlighted red if the sum of probabilities (C-F) do not sum to 100%</t>
        </r>
      </text>
    </comment>
    <comment ref="G56" authorId="0" shapeId="0" xr:uid="{00000000-0006-0000-1C00-00002B000000}">
      <text>
        <r>
          <rPr>
            <sz val="9"/>
            <color indexed="81"/>
            <rFont val="Tahoma"/>
            <family val="2"/>
          </rPr>
          <t>This cell will be highlighted red if the sum of probabilities (C-F) do not sum to 100%</t>
        </r>
      </text>
    </comment>
    <comment ref="G57" authorId="0" shapeId="0" xr:uid="{00000000-0006-0000-1C00-00002C000000}">
      <text>
        <r>
          <rPr>
            <sz val="9"/>
            <color indexed="81"/>
            <rFont val="Tahoma"/>
            <family val="2"/>
          </rPr>
          <t>This cell will be highlighted red if the sum of probabilities (C-F) do not sum to 100%</t>
        </r>
      </text>
    </comment>
    <comment ref="G58" authorId="0" shapeId="0" xr:uid="{00000000-0006-0000-1C00-00002D000000}">
      <text>
        <r>
          <rPr>
            <sz val="9"/>
            <color indexed="81"/>
            <rFont val="Tahoma"/>
            <family val="2"/>
          </rPr>
          <t>This cell will be highlighted red if the sum of probabilities (C-F) do not sum to 100%</t>
        </r>
      </text>
    </comment>
    <comment ref="G59" authorId="0" shapeId="0" xr:uid="{00000000-0006-0000-1C00-00002E000000}">
      <text>
        <r>
          <rPr>
            <sz val="9"/>
            <color indexed="81"/>
            <rFont val="Tahoma"/>
            <family val="2"/>
          </rPr>
          <t>This cell will be highlighted red if the sum of probabilities (C-F) do not sum to 100%</t>
        </r>
      </text>
    </comment>
    <comment ref="G60" authorId="0" shapeId="0" xr:uid="{00000000-0006-0000-1C00-00002F000000}">
      <text>
        <r>
          <rPr>
            <sz val="9"/>
            <color indexed="81"/>
            <rFont val="Tahoma"/>
            <family val="2"/>
          </rPr>
          <t>This cell will be highlighted red if the sum of probabilities (C-F) do not sum to 100%</t>
        </r>
      </text>
    </comment>
    <comment ref="G61" authorId="0" shapeId="0" xr:uid="{00000000-0006-0000-1C00-000030000000}">
      <text>
        <r>
          <rPr>
            <sz val="9"/>
            <color indexed="81"/>
            <rFont val="Tahoma"/>
            <family val="2"/>
          </rPr>
          <t>This cell will be highlighted red if the sum of probabilities (C-F) do not sum to 100%</t>
        </r>
      </text>
    </comment>
    <comment ref="G64" authorId="0" shapeId="0" xr:uid="{00000000-0006-0000-1C00-000031000000}">
      <text>
        <r>
          <rPr>
            <sz val="9"/>
            <color indexed="81"/>
            <rFont val="Tahoma"/>
            <family val="2"/>
          </rPr>
          <t>This cell will be highlighted red if the sum of probabilities (C-F) do not sum to 100%</t>
        </r>
      </text>
    </comment>
    <comment ref="G65" authorId="0" shapeId="0" xr:uid="{00000000-0006-0000-1C00-000032000000}">
      <text>
        <r>
          <rPr>
            <sz val="9"/>
            <color indexed="81"/>
            <rFont val="Tahoma"/>
            <family val="2"/>
          </rPr>
          <t>This cell will be highlighted red if the sum of probabilities (C-F) do not sum to 100%</t>
        </r>
      </text>
    </comment>
    <comment ref="G66" authorId="0" shapeId="0" xr:uid="{00000000-0006-0000-1C00-000033000000}">
      <text>
        <r>
          <rPr>
            <sz val="9"/>
            <color indexed="81"/>
            <rFont val="Tahoma"/>
            <family val="2"/>
          </rPr>
          <t>This cell will be highlighted red if the sum of probabilities (C-F) do not sum to 100%</t>
        </r>
      </text>
    </comment>
    <comment ref="G67" authorId="0" shapeId="0" xr:uid="{00000000-0006-0000-1C00-000034000000}">
      <text>
        <r>
          <rPr>
            <sz val="9"/>
            <color indexed="81"/>
            <rFont val="Tahoma"/>
            <family val="2"/>
          </rPr>
          <t>This cell will be highlighted red if the sum of probabilities (C-F) do not sum to 100%</t>
        </r>
      </text>
    </comment>
    <comment ref="G68" authorId="0" shapeId="0" xr:uid="{00000000-0006-0000-1C00-000035000000}">
      <text>
        <r>
          <rPr>
            <sz val="9"/>
            <color indexed="81"/>
            <rFont val="Tahoma"/>
            <family val="2"/>
          </rPr>
          <t>This cell will be highlighted red if the sum of probabilities (C-F) do not sum to 100%</t>
        </r>
      </text>
    </comment>
    <comment ref="G69" authorId="0" shapeId="0" xr:uid="{00000000-0006-0000-1C00-000036000000}">
      <text>
        <r>
          <rPr>
            <sz val="9"/>
            <color indexed="81"/>
            <rFont val="Tahoma"/>
            <family val="2"/>
          </rPr>
          <t>This cell will be highlighted red if the sum of probabilities (C-F) do not sum to 100%</t>
        </r>
      </text>
    </comment>
    <comment ref="G70" authorId="0" shapeId="0" xr:uid="{00000000-0006-0000-1C00-000037000000}">
      <text>
        <r>
          <rPr>
            <sz val="9"/>
            <color indexed="81"/>
            <rFont val="Tahoma"/>
            <family val="2"/>
          </rPr>
          <t>This cell will be highlighted red if the sum of probabilities (C-F) do not sum to 100%</t>
        </r>
      </text>
    </comment>
    <comment ref="G71" authorId="0" shapeId="0" xr:uid="{00000000-0006-0000-1C00-000038000000}">
      <text>
        <r>
          <rPr>
            <sz val="9"/>
            <color indexed="81"/>
            <rFont val="Tahoma"/>
            <family val="2"/>
          </rPr>
          <t>This cell will be highlighted red if the sum of probabilities (C-F) do not sum to 100%</t>
        </r>
      </text>
    </comment>
    <comment ref="G74" authorId="0" shapeId="0" xr:uid="{00000000-0006-0000-1C00-000039000000}">
      <text>
        <r>
          <rPr>
            <sz val="9"/>
            <color indexed="81"/>
            <rFont val="Tahoma"/>
            <family val="2"/>
          </rPr>
          <t>This cell will be highlighted red if the sum of probabilities (C-F) do not sum to 100%</t>
        </r>
      </text>
    </comment>
    <comment ref="G75" authorId="0" shapeId="0" xr:uid="{00000000-0006-0000-1C00-00003A000000}">
      <text>
        <r>
          <rPr>
            <sz val="9"/>
            <color indexed="81"/>
            <rFont val="Tahoma"/>
            <family val="2"/>
          </rPr>
          <t>This cell will be highlighted red if the sum of probabilities (C-F) do not sum to 100%</t>
        </r>
      </text>
    </comment>
    <comment ref="G76" authorId="0" shapeId="0" xr:uid="{00000000-0006-0000-1C00-00003B000000}">
      <text>
        <r>
          <rPr>
            <sz val="9"/>
            <color indexed="81"/>
            <rFont val="Tahoma"/>
            <family val="2"/>
          </rPr>
          <t>This cell will be highlighted red if the sum of probabilities (C-F) do not sum to 100%</t>
        </r>
      </text>
    </comment>
    <comment ref="G79" authorId="0" shapeId="0" xr:uid="{00000000-0006-0000-1C00-00003C000000}">
      <text>
        <r>
          <rPr>
            <sz val="9"/>
            <color indexed="81"/>
            <rFont val="Tahoma"/>
            <family val="2"/>
          </rPr>
          <t>This cell will be highlighted red if the sum of probabilities (C-F) do not sum to 100%</t>
        </r>
      </text>
    </comment>
    <comment ref="G80" authorId="0" shapeId="0" xr:uid="{00000000-0006-0000-1C00-00003D000000}">
      <text>
        <r>
          <rPr>
            <sz val="9"/>
            <color indexed="81"/>
            <rFont val="Tahoma"/>
            <family val="2"/>
          </rPr>
          <t>This cell will be highlighted red if the sum of probabilities (C-F) do not sum to 100%</t>
        </r>
      </text>
    </comment>
    <comment ref="G83" authorId="0" shapeId="0" xr:uid="{00000000-0006-0000-1C00-00003E000000}">
      <text>
        <r>
          <rPr>
            <sz val="9"/>
            <color indexed="81"/>
            <rFont val="Tahoma"/>
            <family val="2"/>
          </rPr>
          <t>This cell will be highlighted red if the sum of probabilities (C-F) do not sum to 100%</t>
        </r>
      </text>
    </comment>
    <comment ref="G84" authorId="0" shapeId="0" xr:uid="{00000000-0006-0000-1C00-00003F000000}">
      <text>
        <r>
          <rPr>
            <sz val="9"/>
            <color indexed="81"/>
            <rFont val="Tahoma"/>
            <family val="2"/>
          </rPr>
          <t>This cell will be highlighted red if the sum of probabilities (C-F) do not sum to 100%</t>
        </r>
      </text>
    </comment>
    <comment ref="G87" authorId="0" shapeId="0" xr:uid="{00000000-0006-0000-1C00-000040000000}">
      <text>
        <r>
          <rPr>
            <sz val="9"/>
            <color indexed="81"/>
            <rFont val="Tahoma"/>
            <family val="2"/>
          </rPr>
          <t>This cell will be highlighted red if the sum of probabilities (C-F) do not sum to 100%</t>
        </r>
      </text>
    </comment>
    <comment ref="G90" authorId="0" shapeId="0" xr:uid="{00000000-0006-0000-1C00-000041000000}">
      <text>
        <r>
          <rPr>
            <sz val="9"/>
            <color indexed="81"/>
            <rFont val="Tahoma"/>
            <family val="2"/>
          </rPr>
          <t>This cell will be highlighted red if the sum of probabilities (C-F) do not sum to 100%</t>
        </r>
      </text>
    </comment>
    <comment ref="G91" authorId="0" shapeId="0" xr:uid="{00000000-0006-0000-1C00-000042000000}">
      <text>
        <r>
          <rPr>
            <sz val="9"/>
            <color indexed="81"/>
            <rFont val="Tahoma"/>
            <family val="2"/>
          </rPr>
          <t>This cell will be highlighted red if the sum of probabilities (C-F) do not sum to 100%</t>
        </r>
      </text>
    </comment>
    <comment ref="G92" authorId="0" shapeId="0" xr:uid="{00000000-0006-0000-1C00-000043000000}">
      <text>
        <r>
          <rPr>
            <sz val="9"/>
            <color indexed="81"/>
            <rFont val="Tahoma"/>
            <family val="2"/>
          </rPr>
          <t>This cell will be highlighted red if the sum of probabilities (C-F) do not sum to 100%</t>
        </r>
      </text>
    </comment>
    <comment ref="G95" authorId="0" shapeId="0" xr:uid="{00000000-0006-0000-1C00-000044000000}">
      <text>
        <r>
          <rPr>
            <sz val="9"/>
            <color indexed="81"/>
            <rFont val="Tahoma"/>
            <family val="2"/>
          </rPr>
          <t>This cell will be highlighted red if the sum of probabilities (C-F) do not sum to 100%</t>
        </r>
      </text>
    </comment>
    <comment ref="G96" authorId="0" shapeId="0" xr:uid="{00000000-0006-0000-1C00-000045000000}">
      <text>
        <r>
          <rPr>
            <sz val="9"/>
            <color indexed="81"/>
            <rFont val="Tahoma"/>
            <family val="2"/>
          </rPr>
          <t>This cell will be highlighted red if the sum of probabilities (C-F) do not sum to 100%</t>
        </r>
      </text>
    </comment>
    <comment ref="G97" authorId="0" shapeId="0" xr:uid="{00000000-0006-0000-1C00-000046000000}">
      <text>
        <r>
          <rPr>
            <sz val="9"/>
            <color indexed="81"/>
            <rFont val="Tahoma"/>
            <family val="2"/>
          </rPr>
          <t>This cell will be highlighted red if the sum of probabilities (C-F) do not sum to 100%</t>
        </r>
      </text>
    </comment>
    <comment ref="G98" authorId="0" shapeId="0" xr:uid="{00000000-0006-0000-1C00-000047000000}">
      <text>
        <r>
          <rPr>
            <sz val="9"/>
            <color indexed="81"/>
            <rFont val="Tahoma"/>
            <family val="2"/>
          </rPr>
          <t>This cell will be highlighted red if the sum of probabilities (C-F) do not sum to 100%</t>
        </r>
      </text>
    </comment>
    <comment ref="G99" authorId="0" shapeId="0" xr:uid="{481E3086-DAB9-4CB8-BA5B-925A102DAA9D}">
      <text>
        <r>
          <rPr>
            <sz val="9"/>
            <color indexed="81"/>
            <rFont val="Tahoma"/>
            <family val="2"/>
          </rPr>
          <t>This cell will be highlighted red if the sum of probabilities (C-F) do not sum to 100%</t>
        </r>
      </text>
    </comment>
    <comment ref="G100" authorId="0" shapeId="0" xr:uid="{1ED2607A-9820-47C6-B429-DCDAFD69F92B}">
      <text>
        <r>
          <rPr>
            <sz val="9"/>
            <color indexed="81"/>
            <rFont val="Tahoma"/>
            <family val="2"/>
          </rPr>
          <t>This cell will be highlighted red if the sum of probabilities (C-F) do not sum to 100%</t>
        </r>
      </text>
    </comment>
    <comment ref="G101" authorId="0" shapeId="0" xr:uid="{C8E93550-6312-43BC-9056-31D7E6C6E2B1}">
      <text>
        <r>
          <rPr>
            <sz val="9"/>
            <color indexed="81"/>
            <rFont val="Tahoma"/>
            <family val="2"/>
          </rPr>
          <t>This cell will be highlighted red if the sum of probabilities (C-F) do not sum to 100%</t>
        </r>
      </text>
    </comment>
    <comment ref="G102" authorId="0" shapeId="0" xr:uid="{557D9028-0E59-4DF9-B888-5A5DD4DA7A50}">
      <text>
        <r>
          <rPr>
            <sz val="9"/>
            <color indexed="81"/>
            <rFont val="Tahoma"/>
            <family val="2"/>
          </rPr>
          <t>This cell will be highlighted red if the sum of probabilities (C-F) do not sum to 100%</t>
        </r>
      </text>
    </comment>
    <comment ref="G103" authorId="0" shapeId="0" xr:uid="{ED1D166F-6D6E-429F-BB83-EA0261902769}">
      <text>
        <r>
          <rPr>
            <sz val="9"/>
            <color indexed="81"/>
            <rFont val="Tahoma"/>
            <family val="2"/>
          </rPr>
          <t>This cell will be highlighted red if the sum of probabilities (C-F) do not sum to 100%</t>
        </r>
      </text>
    </comment>
    <comment ref="G104" authorId="0" shapeId="0" xr:uid="{968C8BC3-0159-4B4E-A98D-CA6BE605D017}">
      <text>
        <r>
          <rPr>
            <sz val="9"/>
            <color indexed="81"/>
            <rFont val="Tahoma"/>
            <family val="2"/>
          </rPr>
          <t>This cell will be highlighted red if the sum of probabilities (C-F) do not sum to 100%</t>
        </r>
      </text>
    </comment>
    <comment ref="G105" authorId="0" shapeId="0" xr:uid="{6AC544DB-296A-40DD-9CD8-61C28EEC61C2}">
      <text>
        <r>
          <rPr>
            <sz val="9"/>
            <color indexed="81"/>
            <rFont val="Tahoma"/>
            <family val="2"/>
          </rPr>
          <t>This cell will be highlighted red if the sum of probabilities (C-F) do not sum to 100%</t>
        </r>
      </text>
    </comment>
    <comment ref="G106" authorId="0" shapeId="0" xr:uid="{801C4A81-4442-4AEA-A638-8A49373BC878}">
      <text>
        <r>
          <rPr>
            <sz val="9"/>
            <color indexed="81"/>
            <rFont val="Tahoma"/>
            <family val="2"/>
          </rPr>
          <t>This cell will be highlighted red if the sum of probabilities (C-F) do not sum to 100%</t>
        </r>
      </text>
    </comment>
    <comment ref="G107" authorId="0" shapeId="0" xr:uid="{F6101326-AC21-407B-907E-C35CE043372B}">
      <text>
        <r>
          <rPr>
            <sz val="9"/>
            <color indexed="81"/>
            <rFont val="Tahoma"/>
            <family val="2"/>
          </rPr>
          <t>This cell will be highlighted red if the sum of probabilities (C-F) do not sum to 100%</t>
        </r>
      </text>
    </comment>
    <comment ref="G108" authorId="0" shapeId="0" xr:uid="{B61B37B9-A67A-4FD0-B749-ED543FECC8DB}">
      <text>
        <r>
          <rPr>
            <sz val="9"/>
            <color indexed="81"/>
            <rFont val="Tahoma"/>
            <family val="2"/>
          </rPr>
          <t>This cell will be highlighted red if the sum of probabilities (C-F) do not sum to 100%</t>
        </r>
      </text>
    </comment>
    <comment ref="G109" authorId="0" shapeId="0" xr:uid="{01ED79D4-A7C9-406A-B07A-26AD3C161770}">
      <text>
        <r>
          <rPr>
            <sz val="9"/>
            <color indexed="81"/>
            <rFont val="Tahoma"/>
            <family val="2"/>
          </rPr>
          <t>This cell will be highlighted red if the sum of probabilities (C-F) do not sum to 100%</t>
        </r>
      </text>
    </comment>
    <comment ref="G110" authorId="0" shapeId="0" xr:uid="{ED18D2A3-9928-42AA-995F-7CE9AC9AB683}">
      <text>
        <r>
          <rPr>
            <sz val="9"/>
            <color indexed="81"/>
            <rFont val="Tahoma"/>
            <family val="2"/>
          </rPr>
          <t>This cell will be highlighted red if the sum of probabilities (C-F) do not sum to 100%</t>
        </r>
      </text>
    </comment>
    <comment ref="G111" authorId="0" shapeId="0" xr:uid="{DDBA5F45-EA9A-4728-9C34-EB96323EB59E}">
      <text>
        <r>
          <rPr>
            <sz val="9"/>
            <color indexed="81"/>
            <rFont val="Tahoma"/>
            <family val="2"/>
          </rPr>
          <t>This cell will be highlighted red if the sum of probabilities (C-F) do not sum to 100%</t>
        </r>
      </text>
    </comment>
    <comment ref="G112" authorId="0" shapeId="0" xr:uid="{B279D0C1-2BC8-4FAB-BCE7-761E85CCC13E}">
      <text>
        <r>
          <rPr>
            <sz val="9"/>
            <color indexed="81"/>
            <rFont val="Tahoma"/>
            <family val="2"/>
          </rPr>
          <t>This cell will be highlighted red if the sum of probabilities (C-F) do not sum to 100%</t>
        </r>
      </text>
    </comment>
    <comment ref="G113" authorId="0" shapeId="0" xr:uid="{64DF6B73-EA45-4AB2-9262-799212B56E13}">
      <text>
        <r>
          <rPr>
            <sz val="9"/>
            <color indexed="81"/>
            <rFont val="Tahoma"/>
            <family val="2"/>
          </rPr>
          <t>This cell will be highlighted red if the sum of probabilities (C-F) do not sum to 100%</t>
        </r>
      </text>
    </comment>
    <comment ref="G114" authorId="0" shapeId="0" xr:uid="{3894D35A-CE05-45B6-8B70-AA1949692FD1}">
      <text>
        <r>
          <rPr>
            <sz val="9"/>
            <color indexed="81"/>
            <rFont val="Tahoma"/>
            <family val="2"/>
          </rPr>
          <t>This cell will be highlighted red if the sum of probabilities (C-F) do not sum to 100%</t>
        </r>
      </text>
    </comment>
    <comment ref="G115" authorId="0" shapeId="0" xr:uid="{234A2BD8-5400-4460-97D9-C2138E062B10}">
      <text>
        <r>
          <rPr>
            <sz val="9"/>
            <color indexed="81"/>
            <rFont val="Tahoma"/>
            <family val="2"/>
          </rPr>
          <t>This cell will be highlighted red if the sum of probabilities (C-F) do not sum to 100%</t>
        </r>
      </text>
    </comment>
    <comment ref="G116" authorId="0" shapeId="0" xr:uid="{58BD2DE3-8F69-41A6-B024-28E833274E8A}">
      <text>
        <r>
          <rPr>
            <sz val="9"/>
            <color indexed="81"/>
            <rFont val="Tahoma"/>
            <family val="2"/>
          </rPr>
          <t>This cell will be highlighted red if the sum of probabilities (C-F) do not sum to 100%</t>
        </r>
      </text>
    </comment>
    <comment ref="G117" authorId="0" shapeId="0" xr:uid="{282DC379-B56F-4B3F-B238-1078AC67D979}">
      <text>
        <r>
          <rPr>
            <sz val="9"/>
            <color indexed="81"/>
            <rFont val="Tahoma"/>
            <family val="2"/>
          </rPr>
          <t>This cell will be highlighted red if the sum of probabilities (C-F) do not sum to 100%</t>
        </r>
      </text>
    </comment>
    <comment ref="G118" authorId="0" shapeId="0" xr:uid="{AAB45CB7-3735-4B88-8F88-890AF1DB02EF}">
      <text>
        <r>
          <rPr>
            <sz val="9"/>
            <color indexed="81"/>
            <rFont val="Tahoma"/>
            <family val="2"/>
          </rPr>
          <t>This cell will be highlighted red if the sum of probabilities (C-F) do not sum to 100%</t>
        </r>
      </text>
    </comment>
    <comment ref="G119" authorId="0" shapeId="0" xr:uid="{EAD16284-70C1-4708-928D-319B9A6DAC5D}">
      <text>
        <r>
          <rPr>
            <sz val="9"/>
            <color indexed="81"/>
            <rFont val="Tahoma"/>
            <family val="2"/>
          </rPr>
          <t>This cell will be highlighted red if the sum of probabilities (C-F) do not sum to 100%</t>
        </r>
      </text>
    </comment>
  </commentList>
</comments>
</file>

<file path=xl/sharedStrings.xml><?xml version="1.0" encoding="utf-8"?>
<sst xmlns="http://schemas.openxmlformats.org/spreadsheetml/2006/main" count="4790" uniqueCount="671">
  <si>
    <t>Worksheet</t>
  </si>
  <si>
    <t>Explanation</t>
  </si>
  <si>
    <t>User Instructions</t>
  </si>
  <si>
    <t>Factors</t>
  </si>
  <si>
    <t>Used to insert specific values for various factors that are used throughout the workbook.</t>
  </si>
  <si>
    <t>Economic Summary</t>
  </si>
  <si>
    <t>Summarises the benefits, costs and risks worksheets, and concludes with an overall value for money position for all options assessed.</t>
  </si>
  <si>
    <t>CRBs</t>
  </si>
  <si>
    <t>NCRBs</t>
  </si>
  <si>
    <t>SBs</t>
  </si>
  <si>
    <t>For information, not for completion.</t>
  </si>
  <si>
    <t>Option Appraisal</t>
  </si>
  <si>
    <t xml:space="preserve">Option 1 </t>
  </si>
  <si>
    <t>Option 2</t>
  </si>
  <si>
    <t>Option 3</t>
  </si>
  <si>
    <t>Option 4</t>
  </si>
  <si>
    <t>Option 5</t>
  </si>
  <si>
    <t>Option 6</t>
  </si>
  <si>
    <t xml:space="preserve"> </t>
  </si>
  <si>
    <t>Total (EAC Factor)</t>
  </si>
  <si>
    <t>Include</t>
  </si>
  <si>
    <t>Total Risk</t>
  </si>
  <si>
    <t>Cash Releasing Benefits</t>
  </si>
  <si>
    <t>Societal Benefits</t>
  </si>
  <si>
    <t>Option 0</t>
  </si>
  <si>
    <t>Option 1</t>
  </si>
  <si>
    <t>Cash releasing benefits</t>
  </si>
  <si>
    <t>Non-cash releasing benefits</t>
  </si>
  <si>
    <t>Societal benefits</t>
  </si>
  <si>
    <t>Total benefits</t>
  </si>
  <si>
    <t>Discounted Total</t>
  </si>
  <si>
    <t>Rank</t>
  </si>
  <si>
    <t>Reference</t>
  </si>
  <si>
    <t>NCRB1</t>
  </si>
  <si>
    <t>NCRB2</t>
  </si>
  <si>
    <t>NCRB3</t>
  </si>
  <si>
    <t>NCRB4</t>
  </si>
  <si>
    <t>NCRB5</t>
  </si>
  <si>
    <t>NCRB6</t>
  </si>
  <si>
    <t>NCRB7</t>
  </si>
  <si>
    <t>NCRB8</t>
  </si>
  <si>
    <t>CRB1</t>
  </si>
  <si>
    <t>CRB2</t>
  </si>
  <si>
    <t>CRB3</t>
  </si>
  <si>
    <t>CRB4</t>
  </si>
  <si>
    <t>CRB5</t>
  </si>
  <si>
    <t>CRB6</t>
  </si>
  <si>
    <t>CRB7</t>
  </si>
  <si>
    <t>CRB8</t>
  </si>
  <si>
    <t>SB1</t>
  </si>
  <si>
    <t>SB2</t>
  </si>
  <si>
    <t>SB3</t>
  </si>
  <si>
    <t>SB4</t>
  </si>
  <si>
    <t>SB5</t>
  </si>
  <si>
    <t>SB6</t>
  </si>
  <si>
    <t>Total</t>
  </si>
  <si>
    <t xml:space="preserve">Total </t>
  </si>
  <si>
    <t>Benefits</t>
  </si>
  <si>
    <t>Capital costs</t>
  </si>
  <si>
    <t>Revenue costs</t>
  </si>
  <si>
    <t>Total costs</t>
  </si>
  <si>
    <t>Risks</t>
  </si>
  <si>
    <t>Qualitative risk score</t>
  </si>
  <si>
    <t>Benefit ranking</t>
  </si>
  <si>
    <t>Cost ranking</t>
  </si>
  <si>
    <t>Capital costs ranking</t>
  </si>
  <si>
    <t>Risk ranking</t>
  </si>
  <si>
    <t>Opportunity costs</t>
  </si>
  <si>
    <t>Capital costs optimism bias uplift</t>
  </si>
  <si>
    <t>Transitional costs</t>
  </si>
  <si>
    <t>Externality costs</t>
  </si>
  <si>
    <t>TOTAL: OPPORTUNITY COSTS</t>
  </si>
  <si>
    <t>Subtotal: Initial Capital Costs</t>
  </si>
  <si>
    <t>Subtotal: Lifecycle Costs</t>
  </si>
  <si>
    <t>Subtotal: Other Capital Costs</t>
  </si>
  <si>
    <t>TOTAL: CAPITAL COSTS</t>
  </si>
  <si>
    <t>Subtotal: Clinical Services</t>
  </si>
  <si>
    <t>Subtotal: Non-Clinical Costs</t>
  </si>
  <si>
    <t>Subtotal: Building Running Costs</t>
  </si>
  <si>
    <t>TOTAL: REVENUE COSTS</t>
  </si>
  <si>
    <t>TOTAL: TRANSITIONAL COSTS</t>
  </si>
  <si>
    <t>TOTAL: EXTERNALITIES</t>
  </si>
  <si>
    <t xml:space="preserve">OPTIMISM BIAS </t>
  </si>
  <si>
    <t>Mitigation Factors Table</t>
  </si>
  <si>
    <t>Upper Bound Calculation for Build</t>
  </si>
  <si>
    <t>Contributory Factor to Upper Bound</t>
  </si>
  <si>
    <t>% Factor Contributes</t>
  </si>
  <si>
    <t>% Factor Contributes after mitigation</t>
  </si>
  <si>
    <t>Explanation for rate of mitigation</t>
  </si>
  <si>
    <t>Progress with Planning Approval</t>
  </si>
  <si>
    <t>Actual % Upper Bound for this project</t>
  </si>
  <si>
    <t>Mitigated Optimism Bias % for this project</t>
  </si>
  <si>
    <t>Other Regulatory</t>
  </si>
  <si>
    <t>(1) BUILD COMPLEXITY</t>
  </si>
  <si>
    <t>Length of Build</t>
  </si>
  <si>
    <t>Depth of surveying of site/ground information</t>
  </si>
  <si>
    <t>Detail of design</t>
  </si>
  <si>
    <t>Number of phases</t>
  </si>
  <si>
    <t>Innovative project/design (i.e. has this type of project/design been undertaken before)</t>
  </si>
  <si>
    <t>Design complexity</t>
  </si>
  <si>
    <t>Likely variations from Standard Contract</t>
  </si>
  <si>
    <t>(2) LOCATION</t>
  </si>
  <si>
    <t>Design Team capabilities</t>
  </si>
  <si>
    <t>Contractors’ capabilities (excluding design team covered above)</t>
  </si>
  <si>
    <t>Contractor Involvement</t>
  </si>
  <si>
    <t>(3) SCOPE OF SCHEME</t>
  </si>
  <si>
    <t>Client capability and capacity (NB do not double count with design team capabilities)</t>
  </si>
  <si>
    <t>Equipment</t>
  </si>
  <si>
    <t>Robustness of Output Specification</t>
  </si>
  <si>
    <t xml:space="preserve">IT </t>
  </si>
  <si>
    <t>Involvement of Stakeholders, including Public and Patient Involvement</t>
  </si>
  <si>
    <t>Agreement to output specification by stakeholders</t>
  </si>
  <si>
    <t>External Stakeholders</t>
  </si>
  <si>
    <t>New service or traditional</t>
  </si>
  <si>
    <t>Local community consent</t>
  </si>
  <si>
    <t>Stable policy environment</t>
  </si>
  <si>
    <t>(5) GATEWAY</t>
  </si>
  <si>
    <t>Likely competition in the market for the project</t>
  </si>
  <si>
    <t>TOTAL</t>
  </si>
  <si>
    <t>Note: Across all contributory factors, mitigation would be expected to be greater the greater the extent of risk quantification and risk management.</t>
  </si>
  <si>
    <t>Stage</t>
  </si>
  <si>
    <t>SOC</t>
  </si>
  <si>
    <t>Opened discussion with planning authority, some engagement</t>
  </si>
  <si>
    <t>OBC</t>
  </si>
  <si>
    <t>Outline consent in place, with any Planning Conditions and requirements for Section 106 or similar agreements established, including any specific requirements of e.g. Environmental Agency</t>
  </si>
  <si>
    <t>FBC</t>
  </si>
  <si>
    <t>Full Consent in place.  Judicial Review period passed.</t>
  </si>
  <si>
    <t>Desktop study undertaken of own site.</t>
  </si>
  <si>
    <t>Investigations undertaken, historical records examined.</t>
  </si>
  <si>
    <t>Full survey of conditions, site services and topographics.</t>
  </si>
  <si>
    <t>1:500s agreed and selected 1:200s.</t>
  </si>
  <si>
    <t>Yes/no</t>
  </si>
  <si>
    <t>No contract chosen.</t>
  </si>
  <si>
    <t>Yes/no with measurement of scale of variations</t>
  </si>
  <si>
    <t>Previous relevant experience of individuals involved.  Capacity</t>
  </si>
  <si>
    <t>Previous relevant experience of individuals involved.  Capacity.  Track record of delivery.</t>
  </si>
  <si>
    <t>Buildability.  Opportunity to influence design.</t>
  </si>
  <si>
    <t>Degree of team in place with relevant experience.</t>
  </si>
  <si>
    <t>Full team in place for procurement.</t>
  </si>
  <si>
    <t>Robust implementation plan in place.</t>
  </si>
  <si>
    <t>Definition of scope and extent of services.  Degree of outstanding decisions.</t>
  </si>
  <si>
    <t>Scope of stakeholders to be involved.  Plan in place to engage.</t>
  </si>
  <si>
    <t>Implementation of Plan</t>
  </si>
  <si>
    <t>Involvement demonstrated.</t>
  </si>
  <si>
    <t>Letters of support from clinicians, Trade Unions, staff groups, patient representatives/groups.</t>
  </si>
  <si>
    <t>Assessment of how innovative/new service model is at national/regional/local level.  Has this ever been tried before?</t>
  </si>
  <si>
    <t>Consideration of traffic noise/existence of protestors or pressure groups</t>
  </si>
  <si>
    <t>Degree to which new policy/standards are applicable depending upon which stage is reached.</t>
  </si>
  <si>
    <t>Degree project has been marketed.</t>
  </si>
  <si>
    <t>Evidence of market interest.</t>
  </si>
  <si>
    <t>Mitigated.</t>
  </si>
  <si>
    <t>RISKS SUMMARY</t>
  </si>
  <si>
    <t xml:space="preserve">Design </t>
  </si>
  <si>
    <t xml:space="preserve">Construction </t>
  </si>
  <si>
    <t xml:space="preserve">Performance </t>
  </si>
  <si>
    <t xml:space="preserve">Operating </t>
  </si>
  <si>
    <t xml:space="preserve">Revenue </t>
  </si>
  <si>
    <t xml:space="preserve">Termination </t>
  </si>
  <si>
    <t xml:space="preserve">Technology </t>
  </si>
  <si>
    <t xml:space="preserve">Control </t>
  </si>
  <si>
    <t xml:space="preserve">Residual value </t>
  </si>
  <si>
    <t xml:space="preserve">Other </t>
  </si>
  <si>
    <t>Risk Description</t>
  </si>
  <si>
    <t>Risk Impact</t>
  </si>
  <si>
    <t>Mitigation</t>
  </si>
  <si>
    <t>A. Design Risks</t>
  </si>
  <si>
    <t>A1</t>
  </si>
  <si>
    <t>Failure to translate design</t>
  </si>
  <si>
    <t>A2</t>
  </si>
  <si>
    <t>Continuing development of design</t>
  </si>
  <si>
    <t>A3</t>
  </si>
  <si>
    <t>Change in requirements of the NHS trust</t>
  </si>
  <si>
    <t>A4</t>
  </si>
  <si>
    <t>Change in design required by operator</t>
  </si>
  <si>
    <t>A5</t>
  </si>
  <si>
    <t xml:space="preserve">Change in design required due to external influences specific to NHS  </t>
  </si>
  <si>
    <t>A6</t>
  </si>
  <si>
    <t>Failure to build to brief</t>
  </si>
  <si>
    <t>B. Construction Risks</t>
  </si>
  <si>
    <t>B1</t>
  </si>
  <si>
    <t>Incorrect cost estimates</t>
  </si>
  <si>
    <t>B2</t>
  </si>
  <si>
    <t>Incorrect time estimates</t>
  </si>
  <si>
    <t>B3</t>
  </si>
  <si>
    <t>Unforseen ground/site conditions</t>
  </si>
  <si>
    <t>B4</t>
  </si>
  <si>
    <t>Unforseen ground/site conditions under the footprint of existing facilities</t>
  </si>
  <si>
    <t>B5</t>
  </si>
  <si>
    <t>Delay in gaining access to the site</t>
  </si>
  <si>
    <t>B6</t>
  </si>
  <si>
    <t>Responsibility for maintaining on-site security</t>
  </si>
  <si>
    <t>B7</t>
  </si>
  <si>
    <t>Responsibility for maintaining site safety</t>
  </si>
  <si>
    <t>B8</t>
  </si>
  <si>
    <t>Third party claims</t>
  </si>
  <si>
    <t>B9</t>
  </si>
  <si>
    <t>B10</t>
  </si>
  <si>
    <t>"Relief event"</t>
  </si>
  <si>
    <t>B11</t>
  </si>
  <si>
    <t>Force Majeure</t>
  </si>
  <si>
    <t>B12</t>
  </si>
  <si>
    <t>Termination due to force majeure</t>
  </si>
  <si>
    <t>B13</t>
  </si>
  <si>
    <t>Legislative/regulatory change: non-NHS specific</t>
  </si>
  <si>
    <t>B14</t>
  </si>
  <si>
    <t>Legislative/regulatory change: NHS specific</t>
  </si>
  <si>
    <t>B15</t>
  </si>
  <si>
    <t>B16</t>
  </si>
  <si>
    <t>B17</t>
  </si>
  <si>
    <t>B18</t>
  </si>
  <si>
    <t>Contractor default</t>
  </si>
  <si>
    <t>B19</t>
  </si>
  <si>
    <t>Poor project management</t>
  </si>
  <si>
    <t>B20</t>
  </si>
  <si>
    <t>Contractor/sub-contractor industrial action</t>
  </si>
  <si>
    <t>Protestor action</t>
  </si>
  <si>
    <t>Incorrect cost and time estimates for decanting from existing buildings</t>
  </si>
  <si>
    <t>Incorrect cost and time estimates for commissioning new buildings</t>
  </si>
  <si>
    <t>C. Performance Risks</t>
  </si>
  <si>
    <t>C1</t>
  </si>
  <si>
    <t>Latent effects in new build</t>
  </si>
  <si>
    <t>C2</t>
  </si>
  <si>
    <t>C3</t>
  </si>
  <si>
    <t>Performance of sub-contractors</t>
  </si>
  <si>
    <t>C4</t>
  </si>
  <si>
    <t>Default by contractor or sub-contractor</t>
  </si>
  <si>
    <t>C5</t>
  </si>
  <si>
    <t>Industrial action</t>
  </si>
  <si>
    <t>C6</t>
  </si>
  <si>
    <t>Failure to meet performance standards</t>
  </si>
  <si>
    <t>C7</t>
  </si>
  <si>
    <t>Availability of facilities</t>
  </si>
  <si>
    <t>C8</t>
  </si>
  <si>
    <t xml:space="preserve">"Delay" and (compensation events)  </t>
  </si>
  <si>
    <t>C9</t>
  </si>
  <si>
    <t>C10</t>
  </si>
  <si>
    <t>C11</t>
  </si>
  <si>
    <t>D. Operating Risks</t>
  </si>
  <si>
    <t>D1</t>
  </si>
  <si>
    <t>Incorrect estimated cost of providing specific services under the contract: within market testing periods</t>
  </si>
  <si>
    <t>D2</t>
  </si>
  <si>
    <t>Incorrect established cost of providing specific services under the contract: at the point of market testing period</t>
  </si>
  <si>
    <t>D3</t>
  </si>
  <si>
    <t xml:space="preserve">Legislative/regulatory change having capital consequences: NHS specific </t>
  </si>
  <si>
    <t>D4</t>
  </si>
  <si>
    <t xml:space="preserve">Legislative/regulatory change: non-NHS specific </t>
  </si>
  <si>
    <t>D5</t>
  </si>
  <si>
    <t>D6</t>
  </si>
  <si>
    <t>D7</t>
  </si>
  <si>
    <t>Incorrect estimated cost of providing clinical services</t>
  </si>
  <si>
    <t>D8</t>
  </si>
  <si>
    <t>Incorrect estimated cost of maintenance</t>
  </si>
  <si>
    <t>D9</t>
  </si>
  <si>
    <t>Incorrect estimated cost of energy used</t>
  </si>
  <si>
    <t>D10</t>
  </si>
  <si>
    <t>D11</t>
  </si>
  <si>
    <t>Patient infection - other</t>
  </si>
  <si>
    <t>Estimated cost of transferring the employment to staff to new employer is incorrect</t>
  </si>
  <si>
    <t>Estimated cost of restructuring the workforce providing services under the contract is incorrect</t>
  </si>
  <si>
    <t>E. Revenue Risks</t>
  </si>
  <si>
    <t>E1</t>
  </si>
  <si>
    <t>Non-performance "Unavailability" of services</t>
  </si>
  <si>
    <t>E2</t>
  </si>
  <si>
    <t>Poor performance of services</t>
  </si>
  <si>
    <t>E3</t>
  </si>
  <si>
    <t>Changes in the allocation of resources for the provision of health care</t>
  </si>
  <si>
    <t>E4</t>
  </si>
  <si>
    <t>Changes in the volume of demand for patient services</t>
  </si>
  <si>
    <t>E5</t>
  </si>
  <si>
    <t>Unexpected changes in medical technology</t>
  </si>
  <si>
    <t>E6</t>
  </si>
  <si>
    <t>Unexpected changes in the epidemiology of the people in the catchment area</t>
  </si>
  <si>
    <t>E7</t>
  </si>
  <si>
    <t>Unexpected sudden increases in demand, due to major incident</t>
  </si>
  <si>
    <t>E8</t>
  </si>
  <si>
    <t>Estimated income from income generating schemes is incorrect</t>
  </si>
  <si>
    <t>F. Termination Risks</t>
  </si>
  <si>
    <t>F1</t>
  </si>
  <si>
    <t>Termination due to default by the procuring entity</t>
  </si>
  <si>
    <t>F2</t>
  </si>
  <si>
    <t>Default by the operator leading to step-in by financiers</t>
  </si>
  <si>
    <t>F3</t>
  </si>
  <si>
    <t>Termination due to default by the operator</t>
  </si>
  <si>
    <t>F4</t>
  </si>
  <si>
    <t>G. Technology Risks</t>
  </si>
  <si>
    <t>G1</t>
  </si>
  <si>
    <t>Technological change/asset Obsolescence</t>
  </si>
  <si>
    <t>G2</t>
  </si>
  <si>
    <t>Technological change</t>
  </si>
  <si>
    <t>G3</t>
  </si>
  <si>
    <t>G4</t>
  </si>
  <si>
    <t>H. Control Risks</t>
  </si>
  <si>
    <t>H1</t>
  </si>
  <si>
    <t>Control of clinical services</t>
  </si>
  <si>
    <t>H2</t>
  </si>
  <si>
    <t>Control of services provided under the PFI contract.  Hard FM only</t>
  </si>
  <si>
    <t>H3</t>
  </si>
  <si>
    <t>H4</t>
  </si>
  <si>
    <t>I. Residual Value Risks</t>
  </si>
  <si>
    <t>I1</t>
  </si>
  <si>
    <t>Procuring entity no longer requires assets at the end of contract</t>
  </si>
  <si>
    <t>I2</t>
  </si>
  <si>
    <t>I3</t>
  </si>
  <si>
    <t>I4</t>
  </si>
  <si>
    <t>J. Other Risks</t>
  </si>
  <si>
    <t>J1</t>
  </si>
  <si>
    <t>Incorrect cost estimate for planning approval</t>
  </si>
  <si>
    <t>J2</t>
  </si>
  <si>
    <t>Delayed planning approval</t>
  </si>
  <si>
    <t>J3</t>
  </si>
  <si>
    <t>Land sale receipts</t>
  </si>
  <si>
    <t>J4</t>
  </si>
  <si>
    <t>Weighted Score</t>
  </si>
  <si>
    <t>Total Risk Score</t>
  </si>
  <si>
    <t>Risk Summary</t>
  </si>
  <si>
    <t>Cost Summary</t>
  </si>
  <si>
    <t>Benefit Summary</t>
  </si>
  <si>
    <t>OB Option 0</t>
  </si>
  <si>
    <t>OB Option 1</t>
  </si>
  <si>
    <t>OB Option 2</t>
  </si>
  <si>
    <t>OB Option 3</t>
  </si>
  <si>
    <t>OB Option 4</t>
  </si>
  <si>
    <t>OB Option 5</t>
  </si>
  <si>
    <t>OB Option 6</t>
  </si>
  <si>
    <t xml:space="preserve">Discounted </t>
  </si>
  <si>
    <t xml:space="preserve">Undiscounted </t>
  </si>
  <si>
    <t>% of highest cost</t>
  </si>
  <si>
    <t>% of highest benefit</t>
  </si>
  <si>
    <t>K. Additional Risks</t>
  </si>
  <si>
    <t>K4</t>
  </si>
  <si>
    <t>K5</t>
  </si>
  <si>
    <t>K6</t>
  </si>
  <si>
    <t>K7</t>
  </si>
  <si>
    <t>K1</t>
  </si>
  <si>
    <t>K2</t>
  </si>
  <si>
    <t>K3</t>
  </si>
  <si>
    <t>Additional</t>
  </si>
  <si>
    <t>Benefit Name</t>
  </si>
  <si>
    <t>Benefit Description</t>
  </si>
  <si>
    <t xml:space="preserve">Option 0 </t>
  </si>
  <si>
    <t>Numerical Parameters</t>
  </si>
  <si>
    <t>Model Structure</t>
  </si>
  <si>
    <t xml:space="preserve">Provides a visual guide to the structure of the model. </t>
  </si>
  <si>
    <t>Name of Model User(s)</t>
  </si>
  <si>
    <t>To</t>
  </si>
  <si>
    <t>From</t>
  </si>
  <si>
    <t>No. of Years</t>
  </si>
  <si>
    <t>Appraisal Period</t>
  </si>
  <si>
    <t>Discount Factor</t>
  </si>
  <si>
    <t>Subtotal: Other Revenue Costs</t>
  </si>
  <si>
    <t>DISCOUNTED CASHFLOW ANALYSIS</t>
  </si>
  <si>
    <t>Your Choice</t>
  </si>
  <si>
    <t>Choice</t>
  </si>
  <si>
    <t>Preferrred</t>
  </si>
  <si>
    <t>Subtotal: Residual Value</t>
  </si>
  <si>
    <t>TOTAL: COSTS (DISCOUNTED)</t>
  </si>
  <si>
    <t>Discount Factors @ 3.5% and 3.0%</t>
  </si>
  <si>
    <t>Expected Value per Annum</t>
  </si>
  <si>
    <t>Sum of Cashflows</t>
  </si>
  <si>
    <t>Sum of Discount Factors (EAC Factor)</t>
  </si>
  <si>
    <t>Code</t>
  </si>
  <si>
    <t>Assumptions/Calculations</t>
  </si>
  <si>
    <t xml:space="preserve">"Delay" and (compensation events) caused by non-performance of Trust parties </t>
  </si>
  <si>
    <t xml:space="preserve">Discounted Risk Value </t>
  </si>
  <si>
    <t>Undiscounted Risk Value</t>
  </si>
  <si>
    <t>Capital costs incl. OB uplift</t>
  </si>
  <si>
    <t>Discount Rate</t>
  </si>
  <si>
    <t>Discounted Benefits</t>
  </si>
  <si>
    <t>K8</t>
  </si>
  <si>
    <t>Probability</t>
  </si>
  <si>
    <t>Impact (Cost)</t>
  </si>
  <si>
    <t>Impact (Quality)</t>
  </si>
  <si>
    <t xml:space="preserve">QALY Discount Rate  </t>
  </si>
  <si>
    <t xml:space="preserve">Non-QALY Discount Rate  </t>
  </si>
  <si>
    <t>Summarises the purpose of each worksheet and provides guidance on how to complete them.</t>
  </si>
  <si>
    <t>Presents an overview of the economic benefits for all options assessed.</t>
  </si>
  <si>
    <t>Presents a summary of the economic costs, comparing each type of cost (opportunity, capital, revenue, transitional, externality &amp; net contribution) for all options assessed.</t>
  </si>
  <si>
    <t>Provides information on how to apply mitigation factors.</t>
  </si>
  <si>
    <t>Presents a summary of the quantitative risks, comparing each type of risk (design, construction, performance, operating, revenue, termination, technology, control, residual value &amp; other) for all options assessed.</t>
  </si>
  <si>
    <t>Are figures in £, £000 or £m?</t>
  </si>
  <si>
    <t>Years 0-30</t>
  </si>
  <si>
    <t xml:space="preserve">Insert values and information into unshaded cells. The information in shaded cells (e.g. discount rates) will feed into other worksheets automatically.
</t>
  </si>
  <si>
    <t>Investment Objectives (IOs)</t>
  </si>
  <si>
    <t>IO2</t>
  </si>
  <si>
    <t>IO3</t>
  </si>
  <si>
    <t>IO4</t>
  </si>
  <si>
    <t>IO5</t>
  </si>
  <si>
    <t>IO6</t>
  </si>
  <si>
    <t>IO7</t>
  </si>
  <si>
    <t>IO8</t>
  </si>
  <si>
    <t>Investment Objective (IO) Associated with Benefit</t>
  </si>
  <si>
    <t xml:space="preserve">FACTORS USED WITHIN THE MODEL </t>
  </si>
  <si>
    <t>Change in benefits to equal preferred option</t>
  </si>
  <si>
    <t>Change in capital costs to equal preferred option</t>
  </si>
  <si>
    <t>Change in revenue costs to equal preferred option</t>
  </si>
  <si>
    <t>Change in total costs to equal preferred option</t>
  </si>
  <si>
    <t>Change in quantitative risks to equal preferred option</t>
  </si>
  <si>
    <t>Change in qualitative risks to equal preferred option</t>
  </si>
  <si>
    <t>Risk Log</t>
  </si>
  <si>
    <t>BENEFITS LOG</t>
  </si>
  <si>
    <t>Model Responsible Owner</t>
  </si>
  <si>
    <t>Contact Details</t>
  </si>
  <si>
    <t>Benefit Log</t>
  </si>
  <si>
    <t>Option number</t>
  </si>
  <si>
    <t>Option description</t>
  </si>
  <si>
    <t>Calculation of benefit</t>
  </si>
  <si>
    <t>Assumptions made in calculation</t>
  </si>
  <si>
    <t>Data sources used to calculate benefit</t>
  </si>
  <si>
    <t>QALY or Non-QALY? (for discount rate)</t>
  </si>
  <si>
    <t>QALY</t>
  </si>
  <si>
    <t>Non-QALY</t>
  </si>
  <si>
    <t>QALY or non-QALY? (for discount rate)</t>
  </si>
  <si>
    <t>Investment Objective</t>
  </si>
  <si>
    <t>Investment Objective description</t>
  </si>
  <si>
    <t>Discount Rates</t>
  </si>
  <si>
    <t>Value for Money</t>
  </si>
  <si>
    <t>IO1</t>
  </si>
  <si>
    <t>Non-cash Releasing Benefits</t>
  </si>
  <si>
    <t>This worksheet requires no input from the user.</t>
  </si>
  <si>
    <t>Organisation Name</t>
  </si>
  <si>
    <t>Organisation and User Information</t>
  </si>
  <si>
    <t>Back to User Instructions</t>
  </si>
  <si>
    <t>All 1:200s in place, key 1:50s (depends on procurement route)</t>
  </si>
  <si>
    <t>Equivalent Annual Benefit (EAB)</t>
  </si>
  <si>
    <t>Equivalent Annual Cost (EAC)</t>
  </si>
  <si>
    <t>Probability of risk materialising</t>
  </si>
  <si>
    <t>Opportunity Costs</t>
  </si>
  <si>
    <t xml:space="preserve">Capital Expenditure </t>
  </si>
  <si>
    <t>Capital Expenditure Optimism Bias Uplift</t>
  </si>
  <si>
    <t>Revenue Expenditure</t>
  </si>
  <si>
    <t>Transitional Costs</t>
  </si>
  <si>
    <t>Externality Costs</t>
  </si>
  <si>
    <t>Design Risks</t>
  </si>
  <si>
    <t>Construction Risks</t>
  </si>
  <si>
    <t>Performance Risks</t>
  </si>
  <si>
    <t>Operating Risks</t>
  </si>
  <si>
    <t>Revenue Risks</t>
  </si>
  <si>
    <t>Termination Risks</t>
  </si>
  <si>
    <t>Technology Risks</t>
  </si>
  <si>
    <t>Control Risks</t>
  </si>
  <si>
    <t>Residual Value Risks</t>
  </si>
  <si>
    <t>Other Risks</t>
  </si>
  <si>
    <t>Costs</t>
  </si>
  <si>
    <t>Do not edit this worksheet. All cells will be updated automatically from benefit  worksheets.</t>
  </si>
  <si>
    <t>Do not edit this worksheet. All cells will be updated automatically from cost  worksheets.</t>
  </si>
  <si>
    <t>Do not edit this worksheet. All cells will be updated automatically from risk worksheets.</t>
  </si>
  <si>
    <t>Populate columns B-H. This information will populate the subsequent benefit worksheets automatically.</t>
  </si>
  <si>
    <t>Select the preferred option</t>
  </si>
  <si>
    <t>Select a comparison option</t>
  </si>
  <si>
    <t>High impact</t>
  </si>
  <si>
    <t>Medium impact</t>
  </si>
  <si>
    <t>Low impact</t>
  </si>
  <si>
    <t>No impact</t>
  </si>
  <si>
    <t>Time period that risk is present</t>
  </si>
  <si>
    <t>From (year)</t>
  </si>
  <si>
    <t>To (year)</t>
  </si>
  <si>
    <t>Initial Capital Costs</t>
  </si>
  <si>
    <t>Lifecycle Costs</t>
  </si>
  <si>
    <t>Other Capital Costs</t>
  </si>
  <si>
    <t>Clinical Services</t>
  </si>
  <si>
    <t>TOTAL: COSTS (UNDISCOUNTED)</t>
  </si>
  <si>
    <t>Non-Clinical Costs</t>
  </si>
  <si>
    <t>Building Running Costs</t>
  </si>
  <si>
    <t>Other Revenue Costs</t>
  </si>
  <si>
    <t>Project life (whole years)</t>
  </si>
  <si>
    <t>Sum of probabilities</t>
  </si>
  <si>
    <t>Capital costs + optimism bias uplift</t>
  </si>
  <si>
    <t>Non-QALY Discount Factors @ 3.5% / 3.0%</t>
  </si>
  <si>
    <t>Final project year</t>
  </si>
  <si>
    <t>Value per annum (£) if risk materialises</t>
  </si>
  <si>
    <t>Explanation of probability and impact values</t>
  </si>
  <si>
    <t>Impact (Other)</t>
  </si>
  <si>
    <t>Applies to Option 0?</t>
  </si>
  <si>
    <t>Applies to Option 1?</t>
  </si>
  <si>
    <t>Applies to Option 2?</t>
  </si>
  <si>
    <t>Applies to Option 3?</t>
  </si>
  <si>
    <t>Applies to Option 4?</t>
  </si>
  <si>
    <t>Applies to Option 5?</t>
  </si>
  <si>
    <t>Applies to Option 6?</t>
  </si>
  <si>
    <t>Do not edit this worksheet. All cells will be updated automatically from the costs, risks and benefits summary worksheets.</t>
  </si>
  <si>
    <t>TOTAL: OB UPLIFT (WHERE CALCULATED WITHIN CIA MODEL)</t>
  </si>
  <si>
    <t>TOTAL: OB UPLIFT (WHERE CALCULATED OUTSIDE OF CIA MODEL)</t>
  </si>
  <si>
    <t xml:space="preserve">Enter cashflow description (column A) and values (column D onwards). Use one worksheet per option that is assessed - if you have just a single option then just use a single worksheet. </t>
  </si>
  <si>
    <t>Instructions</t>
  </si>
  <si>
    <t>OB Mitigation</t>
  </si>
  <si>
    <t>Cost Option 0</t>
  </si>
  <si>
    <t>Cost Option 1</t>
  </si>
  <si>
    <t>Cost Option 2</t>
  </si>
  <si>
    <t>Cost Option 3</t>
  </si>
  <si>
    <t>Cost Option 4</t>
  </si>
  <si>
    <t>Cost Option 5</t>
  </si>
  <si>
    <t>Cost Option 6</t>
  </si>
  <si>
    <t>Unforeseen ground/site conditions</t>
  </si>
  <si>
    <t>Unforeseen ground/site conditions under the footprint of existing facilities</t>
  </si>
  <si>
    <t>Degree of sign off from Fire Authority, Health and Safety Executive, transport authorities, local government etc.</t>
  </si>
  <si>
    <t xml:space="preserve">This might include complex mechanical and electrical (M&amp;E) solutions </t>
  </si>
  <si>
    <t>Facilities Management (FM)</t>
  </si>
  <si>
    <t>Risk Potential Assessment (RPA) Score</t>
  </si>
  <si>
    <t>Concept/masterplan/Design Change Proposal</t>
  </si>
  <si>
    <t>Mitigation Factor Examples</t>
  </si>
  <si>
    <t>Risk (£) Option 0</t>
  </si>
  <si>
    <t>Risk (£) Option 1</t>
  </si>
  <si>
    <t>Risk (£) Option 2</t>
  </si>
  <si>
    <t>Risk (£) Option 3</t>
  </si>
  <si>
    <t>Risk (£) Option 4</t>
  </si>
  <si>
    <t>Risk (£) Option 5</t>
  </si>
  <si>
    <t>Risk (£) Option 6</t>
  </si>
  <si>
    <t>Residual Value (will be subtracted from cost)</t>
  </si>
  <si>
    <t xml:space="preserve">"Delay" (and compensation events) caused by non-performance of Trust parties </t>
  </si>
  <si>
    <t xml:space="preserve">"Delay" (and compensation events)  </t>
  </si>
  <si>
    <t>Risk-adjusted Net Present Social Value (NPSV)</t>
  </si>
  <si>
    <t>Drop down</t>
  </si>
  <si>
    <t>Contribution to upper bound</t>
  </si>
  <si>
    <t>Number of sites involved (before and after change)</t>
  </si>
  <si>
    <t>Other stakeholders - Universities/Private/Voluntary sector/Local government</t>
  </si>
  <si>
    <t>Service delivery</t>
  </si>
  <si>
    <t>(4) SERVICE CHANGES</t>
  </si>
  <si>
    <t>Answer questions 1-5 by selecting from the drop down menus in column D. Apply mitigation factors (column I) with appropriate justification/evidence (column J).</t>
  </si>
  <si>
    <t>`</t>
  </si>
  <si>
    <t xml:space="preserve">Populate columns C and D. There are some suggested risks included under each category. This is not an exhaustive list - there is space below to add additional risks (column B). If a suggested risk is not applicable then leave the row blank. </t>
  </si>
  <si>
    <t>Description of site</t>
  </si>
  <si>
    <t>UNMONETISABLE RISKS - ALL OPTIONS</t>
  </si>
  <si>
    <t xml:space="preserve">UNMONETISABLE BENEFITS </t>
  </si>
  <si>
    <t>UB1</t>
  </si>
  <si>
    <t>UB2</t>
  </si>
  <si>
    <t>UB3</t>
  </si>
  <si>
    <t>UB4</t>
  </si>
  <si>
    <t>UB5</t>
  </si>
  <si>
    <t>UB6</t>
  </si>
  <si>
    <t>UB7</t>
  </si>
  <si>
    <t>UB8</t>
  </si>
  <si>
    <t>UB9</t>
  </si>
  <si>
    <t>UB10</t>
  </si>
  <si>
    <t>UB11</t>
  </si>
  <si>
    <t>UB12</t>
  </si>
  <si>
    <t>UB13</t>
  </si>
  <si>
    <t>UB14</t>
  </si>
  <si>
    <t>UB15</t>
  </si>
  <si>
    <t>Risk (U)</t>
  </si>
  <si>
    <t>Evaluates unmonetisable risks for all options using a weighted scoring system.</t>
  </si>
  <si>
    <t>Provide detail on unmonetisable benefits and use the dropdowns from columns D to J to select which unmonetisable benefit applies to which option.</t>
  </si>
  <si>
    <t>UBs</t>
  </si>
  <si>
    <t>Unmonetisable Benefits</t>
  </si>
  <si>
    <t>Incremental cost increase - opportunity cost</t>
  </si>
  <si>
    <t>Incremental cost increase - capital (including optimism bias)</t>
  </si>
  <si>
    <t>Incremental cost increase - revenue</t>
  </si>
  <si>
    <t>Incremental cost increase - transitional</t>
  </si>
  <si>
    <t>Incremental cost increase - externality</t>
  </si>
  <si>
    <t>Incremental costs - total</t>
  </si>
  <si>
    <t>Incremental cost reduction - opportunity cost</t>
  </si>
  <si>
    <t>Incremental cost reduction - capital (including optimism bias)</t>
  </si>
  <si>
    <t>Incremental cost reduction - revenue</t>
  </si>
  <si>
    <t>Incremental cost reduction - transitional</t>
  </si>
  <si>
    <t>Incremental cost reduction - externality</t>
  </si>
  <si>
    <t>Incremental benefit - cash releasing</t>
  </si>
  <si>
    <t>Incremental benefit - non-cash releasing</t>
  </si>
  <si>
    <t>Incremental benefit - societal</t>
  </si>
  <si>
    <t>Incremental benefits - total</t>
  </si>
  <si>
    <t>K9</t>
  </si>
  <si>
    <t>K10</t>
  </si>
  <si>
    <t>K11</t>
  </si>
  <si>
    <t>K12</t>
  </si>
  <si>
    <t>K13</t>
  </si>
  <si>
    <t>K14</t>
  </si>
  <si>
    <t>K15</t>
  </si>
  <si>
    <t>Unmonetisable Risks - weighted score</t>
  </si>
  <si>
    <t>SB7</t>
  </si>
  <si>
    <t>SB8</t>
  </si>
  <si>
    <t>Total (undiscounted)</t>
  </si>
  <si>
    <t>DISCOUNTED BENEFITS ANALYSIS</t>
  </si>
  <si>
    <t>Optimism Bias (enter here if not calculated in Optimism Bias worksheets within the model, otherwise leave blank)</t>
  </si>
  <si>
    <t>* the OB worksheets should only be filled out if Optimism Bias percentages are being calculated within the CIA Model. If they are being calculated outside of the model, the Optimism Bias uplift (£) should be added to the Cost sheet under Optimism Bias.</t>
  </si>
  <si>
    <t>MODEL STRUCTURE (hyperlinked)</t>
  </si>
  <si>
    <t>Back to Model Structure</t>
  </si>
  <si>
    <t>USER INSTRUCTIONS</t>
  </si>
  <si>
    <t>RISK LOG</t>
  </si>
  <si>
    <t>OPTIMISM BIAS MITIGATION</t>
  </si>
  <si>
    <t xml:space="preserve">MONETISABLE RISKS </t>
  </si>
  <si>
    <t>QALY Discount Factors @ 1.5% / 1.286%</t>
  </si>
  <si>
    <t>Present Cost</t>
  </si>
  <si>
    <t>Risk-adjusted Present Cost</t>
  </si>
  <si>
    <t>Unmonetised Risk Score</t>
  </si>
  <si>
    <t>Patient infection caused by poor facilities management</t>
  </si>
  <si>
    <t>Non-Cash Releasing Benefits</t>
  </si>
  <si>
    <t>Undiscounted Total</t>
  </si>
  <si>
    <t>Additional Risks</t>
  </si>
  <si>
    <t>Total Benefits</t>
  </si>
  <si>
    <t>Benefit-cost ratio</t>
  </si>
  <si>
    <t>Enter monetised values for benefits in column G onwards.</t>
  </si>
  <si>
    <t>Years 31-70</t>
  </si>
  <si>
    <t>Year 0 / base year (e.g. type 2020 for 2020/21)</t>
  </si>
  <si>
    <t>Option</t>
  </si>
  <si>
    <t>Discounted Costs</t>
  </si>
  <si>
    <t>Discounted benefits</t>
  </si>
  <si>
    <t>TOTAL: NET CONTRIBUTIONS</t>
  </si>
  <si>
    <t>Net Contribution costs</t>
  </si>
  <si>
    <t>Incremental cost increase - net contribution</t>
  </si>
  <si>
    <t>Incremental cost reduction - net contribution</t>
  </si>
  <si>
    <t>Net Contribution Costs</t>
  </si>
  <si>
    <t xml:space="preserve">TOTAL: NET CONTRIBUTIONS </t>
  </si>
  <si>
    <t>(2) CAPITAL COSTS - See section 5 in user guide</t>
  </si>
  <si>
    <t>(3) REVENUE COSTS - See section 6 in user guide</t>
  </si>
  <si>
    <t>(4) TRANSITIONAL COSTS - See section 7 in user guide</t>
  </si>
  <si>
    <t>(5) EXTERNALITIES - See section 8 in user guide</t>
  </si>
  <si>
    <t>(6) NET CONTRIBUTIONS - See section 9 in user guide</t>
  </si>
  <si>
    <t>(1)  OPPORTUNITY COSTS - See section 4.4 in user guide</t>
  </si>
  <si>
    <t>Change in specification initiated by procuring entity</t>
  </si>
  <si>
    <t>Use the hyperlinks (column A) to navigate the workbook; the "Back to User Instructions" hyperlinks located on each worksheet will allow the user to return to this worksheet.</t>
  </si>
  <si>
    <t>Presents an overview of the quantitative risks before exploring each one in detail within the relevant risk worksheet [Risk (£) Option 0-6].</t>
  </si>
  <si>
    <t>Enter a percentage for each risk scenario (columns C-F) and a corresponding monetary value (columns H-J) to calculate an expected value per annum. Enter the year in which the risk commences (column M) and finishes (column N) to calculate the discounted risk value (column R).</t>
  </si>
  <si>
    <t>Presents a summary of the benefits, comparing each type of benefit (CRBs, NCRBs, SBs &amp; UBs) for all options assessed.</t>
  </si>
  <si>
    <t>User Input Required</t>
  </si>
  <si>
    <t>No Input Required</t>
  </si>
  <si>
    <t>Evaluate the economic costs for up to 6 options, assessed using undiscounted and discounted cashflows.</t>
  </si>
  <si>
    <t>Evaluate economic risks for each option using undiscounted and discounted cashflows of expected risk values.</t>
  </si>
  <si>
    <t>Populate columns B-E to explain each unmonetised risk. Enter percentage values in the probability columns (e.g column K for option 1) and scores in the impact columns (e.g columns L - N for option 1) to calculate unmonetised risk scores for each option.</t>
  </si>
  <si>
    <t>Calculate optimism bias (OB) and apply mitigation factors.</t>
  </si>
  <si>
    <t>Evaluates economic cash releasing benefits (CRB) for all options using undiscounted and discounted values.</t>
  </si>
  <si>
    <t>Evaluates economic non-cash releasing benefits (NCRB) for all options using undiscounted and discounted values.</t>
  </si>
  <si>
    <t>Evaluates economic societal benefits (SB) for all options using undiscounted and discounted values.</t>
  </si>
  <si>
    <t>Evaluates unmonetisable benefits (UB) for all options using a weighted scoring system.</t>
  </si>
  <si>
    <t>Answer questions 1-5 by selecting from the drop down menus in column D. Apply mitigation factors (column I) with appropriate justification/evidence (column J).
The OB worksheets should only be filled out if Optimism Bias percentages are being calculated within the CIA Model. If they are being calculated outside of the model, the Optimism Bias uplift (£) should be added to the Cost sheet under Optimism Bias.</t>
  </si>
  <si>
    <t>Incremental cost increase - risks</t>
  </si>
  <si>
    <t>Incremental cost reduction - risks</t>
  </si>
  <si>
    <t>CRB9</t>
  </si>
  <si>
    <t>CRB10</t>
  </si>
  <si>
    <t>CRB11</t>
  </si>
  <si>
    <t>CRB12</t>
  </si>
  <si>
    <t>CRB13</t>
  </si>
  <si>
    <t>CRB14</t>
  </si>
  <si>
    <t>CRB15</t>
  </si>
  <si>
    <t>NCRB9</t>
  </si>
  <si>
    <t>NCRB10</t>
  </si>
  <si>
    <t>NCRB11</t>
  </si>
  <si>
    <t>NCRB12</t>
  </si>
  <si>
    <t>NCRB13</t>
  </si>
  <si>
    <t>NCRB14</t>
  </si>
  <si>
    <t>NCRB15</t>
  </si>
  <si>
    <t>SB9</t>
  </si>
  <si>
    <t>SB10</t>
  </si>
  <si>
    <t>SB11</t>
  </si>
  <si>
    <t>SB12</t>
  </si>
  <si>
    <t>SB13</t>
  </si>
  <si>
    <t>SB14</t>
  </si>
  <si>
    <t>SB15</t>
  </si>
  <si>
    <t>K16</t>
  </si>
  <si>
    <t>K17</t>
  </si>
  <si>
    <t>K18</t>
  </si>
  <si>
    <t>K19</t>
  </si>
  <si>
    <t>K20</t>
  </si>
  <si>
    <t>K21</t>
  </si>
  <si>
    <t>K22</t>
  </si>
  <si>
    <t>K23</t>
  </si>
  <si>
    <t>K24</t>
  </si>
  <si>
    <t>K25</t>
  </si>
  <si>
    <t>N/A</t>
  </si>
  <si>
    <t>To note:
- All values should be entered as a positive number, including costs and risks (the summary sheets will convert these to negative numbers where necessary)
- All values should be entered as real numbers (i.e excluding inflation)
- Cells in which data should be entered are unshaded whereas cells that should not be edited are shaded and locked
- If copying and pasting text or figures from another document, please ensure that data is pasted ‘Matching destination formatting’. Otherwise the cells might become protected and impossible to edit in the future. If this happens accidentally, please use the 'undo' button
- If you have unused risk rows or unused years, simply leave the relevant cells blank
- The User Guide provides more information on the approaches that should be taken with economic appraisal, and provides further information on how to use this model</t>
  </si>
  <si>
    <t>CIA Model v3*</t>
  </si>
  <si>
    <t>Anouska Huggins</t>
  </si>
  <si>
    <t>a.huggins@archus.uk.com</t>
  </si>
  <si>
    <t>£'000</t>
  </si>
  <si>
    <t>Lifecycle costs</t>
  </si>
  <si>
    <t>Optimism bias</t>
  </si>
  <si>
    <t>Building running costs</t>
  </si>
  <si>
    <t>Programme management and dual running costs</t>
  </si>
  <si>
    <t>WHSSC</t>
  </si>
  <si>
    <t>All Wales PET CT PBC</t>
  </si>
  <si>
    <t>Business as Usual</t>
  </si>
  <si>
    <t>2. Do min: Replace 1 fixed + extend capacity of 2 mobile scanners</t>
  </si>
  <si>
    <t>3. Provide 4 fixed scanners over 10 yrs</t>
  </si>
  <si>
    <t>4. Provide 5 fixed scanners over 10 yrs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</si>
</sst>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quot;£&quot;#,##0;[Red]\-&quot;£&quot;#,##0"/>
    <numFmt numFmtId="165" formatCode="&quot;£&quot;#,##0.00;[Red]\-&quot;£&quot;#,##0.00"/>
    <numFmt numFmtId="166" formatCode="_-* #,##0.00_-;\-* #,##0.00_-;_-* &quot;-&quot;??_-;_-@_-"/>
    <numFmt numFmtId="167" formatCode="#,##0.00;\(#,##0.00\);\-_-"/>
    <numFmt numFmtId="168" formatCode="0.0%"/>
    <numFmt numFmtId="169" formatCode="&quot;Yr&quot;\ #0\ "/>
    <numFmt numFmtId="170" formatCode="&quot;£&quot;#,##0"/>
    <numFmt numFmtId="171" formatCode="0.0"/>
    <numFmt numFmtId="172" formatCode="0.0&quot;x&quot;"/>
    <numFmt numFmtId="173" formatCode="#,##0.0_ ;[Red]\-#,##0.0\ "/>
    <numFmt numFmtId="174" formatCode="&quot;£&quot;#,##0.00"/>
    <numFmt numFmtId="175" formatCode="#,##0_ ;[Red]\-#,##0\ "/>
    <numFmt numFmtId="176" formatCode="#,##0.0_);\(#,##0.0\)"/>
    <numFmt numFmtId="177" formatCode="0.00%;\(0.00%\)"/>
    <numFmt numFmtId="178" formatCode="&quot;£&quot;#,"/>
    <numFmt numFmtId="179" formatCode="0;\-0;;@\ "/>
    <numFmt numFmtId="180" formatCode="0;\-0;;@"/>
    <numFmt numFmtId="181" formatCode="#,##0.0000;\(#,##0.0000\);\-_-"/>
    <numFmt numFmtId="182" formatCode="&quot;£&quot;#,##0.0;[Red]\-&quot;£&quot;#,##0.0"/>
    <numFmt numFmtId="183" formatCode="#,##0.00_ ;[Red]\-#,##0.00\ "/>
    <numFmt numFmtId="184" formatCode="0.000"/>
    <numFmt numFmtId="185" formatCode="&quot;£&quot;#,##0.0"/>
    <numFmt numFmtId="186" formatCode="#,##0.00000;\(#,##0.00000\);\-_-"/>
  </numFmts>
  <fonts count="39">
    <font>
      <sz val="11"/>
      <color theme="1"/>
      <name val="Calibri"/>
      <family val="2"/>
      <scheme val="minor"/>
    </font>
    <font>
      <sz val="11"/>
      <color theme="1"/>
      <name val="Calibri"/>
      <family val="2"/>
      <scheme val="minor"/>
    </font>
    <font>
      <b/>
      <sz val="11"/>
      <color theme="1"/>
      <name val="Calibri"/>
      <family val="2"/>
      <scheme val="minor"/>
    </font>
    <font>
      <b/>
      <sz val="9"/>
      <color indexed="9"/>
      <name val="Arial"/>
      <family val="2"/>
    </font>
    <font>
      <b/>
      <sz val="9"/>
      <name val="Arial"/>
      <family val="2"/>
    </font>
    <font>
      <sz val="9"/>
      <color theme="1"/>
      <name val="Arial"/>
      <family val="2"/>
    </font>
    <font>
      <sz val="9"/>
      <name val="Arial"/>
      <family val="2"/>
    </font>
    <font>
      <u/>
      <sz val="11"/>
      <color theme="10"/>
      <name val="Calibri"/>
      <family val="2"/>
      <scheme val="minor"/>
    </font>
    <font>
      <b/>
      <sz val="9"/>
      <color theme="1"/>
      <name val="Arial"/>
      <family val="2"/>
    </font>
    <font>
      <sz val="10"/>
      <name val="Palatino Linotype"/>
      <family val="1"/>
    </font>
    <font>
      <sz val="10"/>
      <name val="Times New Roman"/>
      <family val="1"/>
    </font>
    <font>
      <u/>
      <sz val="9"/>
      <color theme="10"/>
      <name val="Arial"/>
      <family val="2"/>
    </font>
    <font>
      <sz val="9"/>
      <color theme="1"/>
      <name val="Calibri"/>
      <family val="2"/>
      <scheme val="minor"/>
    </font>
    <font>
      <sz val="11"/>
      <color theme="1"/>
      <name val="Arial"/>
      <family val="2"/>
    </font>
    <font>
      <b/>
      <sz val="8"/>
      <name val="Arial"/>
      <family val="2"/>
    </font>
    <font>
      <sz val="12"/>
      <name val="Arial"/>
      <family val="2"/>
    </font>
    <font>
      <sz val="12"/>
      <color indexed="10"/>
      <name val="Arial"/>
      <family val="2"/>
    </font>
    <font>
      <b/>
      <sz val="12"/>
      <name val="Arial"/>
      <family val="2"/>
    </font>
    <font>
      <i/>
      <sz val="12"/>
      <name val="Arial"/>
      <family val="2"/>
    </font>
    <font>
      <sz val="9"/>
      <color indexed="9"/>
      <name val="Arial"/>
      <family val="2"/>
    </font>
    <font>
      <u/>
      <sz val="9"/>
      <color theme="0"/>
      <name val="Arial"/>
      <family val="2"/>
    </font>
    <font>
      <sz val="10"/>
      <name val="MS Sans Serif"/>
      <family val="2"/>
    </font>
    <font>
      <sz val="10"/>
      <name val="Arial"/>
      <family val="2"/>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b/>
      <sz val="6"/>
      <color indexed="9"/>
      <name val="Arial"/>
      <family val="2"/>
    </font>
    <font>
      <sz val="7"/>
      <color theme="1"/>
      <name val="Calibri"/>
      <family val="2"/>
      <scheme val="minor"/>
    </font>
    <font>
      <b/>
      <sz val="10"/>
      <color indexed="9"/>
      <name val="Arial"/>
      <family val="2"/>
    </font>
    <font>
      <b/>
      <u/>
      <sz val="10"/>
      <color theme="0"/>
      <name val="Arial"/>
      <family val="2"/>
    </font>
    <font>
      <b/>
      <sz val="10"/>
      <color theme="1"/>
      <name val="Arial"/>
      <family val="2"/>
    </font>
    <font>
      <sz val="10"/>
      <color theme="1"/>
      <name val="Arial"/>
      <family val="2"/>
    </font>
    <font>
      <sz val="11"/>
      <color theme="0"/>
      <name val="Calibri"/>
      <family val="2"/>
      <scheme val="minor"/>
    </font>
    <font>
      <sz val="9"/>
      <color indexed="81"/>
      <name val="Tahoma"/>
      <family val="2"/>
    </font>
    <font>
      <b/>
      <sz val="9"/>
      <color theme="0"/>
      <name val="Arial"/>
      <family val="2"/>
    </font>
    <font>
      <b/>
      <u/>
      <sz val="10"/>
      <name val="Arial"/>
      <family val="2"/>
    </font>
    <font>
      <b/>
      <sz val="11"/>
      <name val="Calibri"/>
      <family val="2"/>
      <scheme val="minor"/>
    </font>
  </fonts>
  <fills count="44">
    <fill>
      <patternFill patternType="none"/>
    </fill>
    <fill>
      <patternFill patternType="gray125"/>
    </fill>
    <fill>
      <patternFill patternType="solid">
        <fgColor indexed="18"/>
        <bgColor indexed="64"/>
      </patternFill>
    </fill>
    <fill>
      <patternFill patternType="solid">
        <fgColor theme="8" tint="-0.49998474074526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2" tint="-0.249977111117893"/>
        <bgColor indexed="64"/>
      </patternFill>
    </fill>
    <fill>
      <patternFill patternType="solid">
        <fgColor theme="1" tint="0.249977111117893"/>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FF0000"/>
        <bgColor indexed="64"/>
      </patternFill>
    </fill>
    <fill>
      <patternFill patternType="solid">
        <fgColor theme="5" tint="0.39997558519241921"/>
        <bgColor indexed="64"/>
      </patternFill>
    </fill>
    <fill>
      <patternFill patternType="solid">
        <fgColor theme="7"/>
        <bgColor indexed="64"/>
      </patternFill>
    </fill>
    <fill>
      <patternFill patternType="solid">
        <fgColor theme="4" tint="0.39997558519241921"/>
        <bgColor indexed="64"/>
      </patternFill>
    </fill>
    <fill>
      <patternFill patternType="solid">
        <fgColor rgb="FF00B0F0"/>
        <bgColor indexed="64"/>
      </patternFill>
    </fill>
    <fill>
      <patternFill patternType="solid">
        <fgColor rgb="FFA6CAF0"/>
        <bgColor rgb="FF000000"/>
      </patternFill>
    </fill>
    <fill>
      <patternFill patternType="solid">
        <fgColor theme="0"/>
        <bgColor indexed="64"/>
      </patternFill>
    </fill>
    <fill>
      <patternFill patternType="solid">
        <fgColor rgb="FFFFFFCC"/>
        <bgColor rgb="FF000000"/>
      </patternFill>
    </fill>
    <fill>
      <patternFill patternType="solid">
        <fgColor theme="0"/>
        <bgColor rgb="FF000000"/>
      </patternFill>
    </fill>
    <fill>
      <patternFill patternType="lightDown">
        <bgColor rgb="FFFFFFCC"/>
      </patternFill>
    </fill>
    <fill>
      <patternFill patternType="solid">
        <fgColor rgb="FFCCFFCC"/>
        <bgColor indexed="64"/>
      </patternFill>
    </fill>
    <fill>
      <patternFill patternType="solid">
        <fgColor theme="0" tint="-0.249977111117893"/>
        <bgColor indexed="64"/>
      </patternFill>
    </fill>
    <fill>
      <patternFill patternType="solid">
        <fgColor rgb="FF99FF99"/>
        <bgColor indexed="64"/>
      </patternFill>
    </fill>
    <fill>
      <patternFill patternType="solid">
        <fgColor indexed="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rgb="FF000000"/>
      </patternFill>
    </fill>
    <fill>
      <patternFill patternType="solid">
        <fgColor indexed="22"/>
        <bgColor indexed="64"/>
      </patternFill>
    </fill>
    <fill>
      <patternFill patternType="solid">
        <fgColor theme="3" tint="0.79998168889431442"/>
        <bgColor indexed="64"/>
      </patternFill>
    </fill>
    <fill>
      <patternFill patternType="solid">
        <fgColor theme="3" tint="0.59999389629810485"/>
        <bgColor indexed="64"/>
      </patternFill>
    </fill>
    <fill>
      <patternFill patternType="lightUp">
        <bgColor theme="3" tint="0.79989013336588644"/>
      </patternFill>
    </fill>
    <fill>
      <patternFill patternType="solid">
        <fgColor indexed="26"/>
        <bgColor indexed="64"/>
      </patternFill>
    </fill>
    <fill>
      <patternFill patternType="lightDown">
        <bgColor theme="5" tint="0.79998168889431442"/>
      </patternFill>
    </fill>
    <fill>
      <patternFill patternType="lightUp"/>
    </fill>
    <fill>
      <patternFill patternType="lightUp">
        <bgColor theme="0" tint="-0.249977111117893"/>
      </patternFill>
    </fill>
    <fill>
      <patternFill patternType="lightDown">
        <fgColor rgb="FF000000"/>
        <bgColor rgb="FFA6CAF0"/>
      </patternFill>
    </fill>
    <fill>
      <patternFill patternType="lightUp">
        <bgColor theme="0" tint="-0.14996795556505021"/>
      </patternFill>
    </fill>
    <fill>
      <patternFill patternType="solid">
        <fgColor theme="4" tint="0.59999389629810485"/>
        <bgColor indexed="64"/>
      </patternFill>
    </fill>
    <fill>
      <patternFill patternType="solid">
        <fgColor theme="6" tint="0.39997558519241921"/>
        <bgColor indexed="64"/>
      </patternFill>
    </fill>
    <fill>
      <patternFill patternType="solid">
        <fgColor rgb="FF002060"/>
        <bgColor indexed="64"/>
      </patternFill>
    </fill>
    <fill>
      <patternFill patternType="solid">
        <fgColor rgb="FFFFFF99"/>
        <bgColor rgb="FF000000"/>
      </patternFill>
    </fill>
  </fills>
  <borders count="34">
    <border>
      <left/>
      <right/>
      <top/>
      <bottom/>
      <diagonal/>
    </border>
    <border>
      <left style="thin">
        <color auto="1"/>
      </left>
      <right/>
      <top/>
      <bottom/>
      <diagonal/>
    </border>
    <border>
      <left style="thin">
        <color indexed="64"/>
      </left>
      <right style="thin">
        <color indexed="64"/>
      </right>
      <top style="thin">
        <color auto="1"/>
      </top>
      <bottom style="thin">
        <color auto="1"/>
      </bottom>
      <diagonal/>
    </border>
    <border>
      <left style="thin">
        <color auto="1"/>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indexed="64"/>
      </top>
      <bottom/>
      <diagonal/>
    </border>
    <border>
      <left/>
      <right/>
      <top style="hair">
        <color indexed="64"/>
      </top>
      <bottom style="hair">
        <color indexed="64"/>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5">
    <xf numFmtId="0" fontId="0" fillId="0" borderId="0"/>
    <xf numFmtId="9" fontId="1" fillId="0" borderId="0" applyFont="0" applyFill="0" applyBorder="0" applyAlignment="0" applyProtection="0"/>
    <xf numFmtId="0" fontId="7" fillId="0" borderId="0" applyNumberFormat="0" applyFill="0" applyBorder="0" applyAlignment="0" applyProtection="0"/>
    <xf numFmtId="0" fontId="9" fillId="0" borderId="0"/>
    <xf numFmtId="166" fontId="9" fillId="0" borderId="0" applyFont="0" applyFill="0" applyBorder="0" applyAlignment="0" applyProtection="0"/>
    <xf numFmtId="170" fontId="5" fillId="15" borderId="6" applyFont="0" applyBorder="0"/>
    <xf numFmtId="0" fontId="9" fillId="0" borderId="0"/>
    <xf numFmtId="0" fontId="21" fillId="0" borderId="0"/>
    <xf numFmtId="176" fontId="22" fillId="0" borderId="0" applyNumberFormat="0" applyFont="0" applyAlignment="0" applyProtection="0"/>
    <xf numFmtId="177" fontId="14" fillId="34" borderId="20" applyNumberFormat="0" applyFont="0" applyAlignment="0"/>
    <xf numFmtId="38" fontId="23" fillId="0" borderId="0"/>
    <xf numFmtId="38" fontId="24" fillId="0" borderId="0"/>
    <xf numFmtId="38" fontId="25" fillId="0" borderId="0"/>
    <xf numFmtId="38" fontId="26" fillId="0" borderId="0"/>
    <xf numFmtId="0" fontId="27" fillId="0" borderId="0"/>
    <xf numFmtId="0" fontId="27" fillId="0" borderId="0"/>
    <xf numFmtId="0" fontId="9" fillId="0" borderId="0"/>
    <xf numFmtId="0" fontId="9" fillId="0" borderId="0"/>
    <xf numFmtId="0" fontId="9" fillId="0" borderId="0"/>
    <xf numFmtId="0" fontId="9" fillId="0" borderId="0"/>
    <xf numFmtId="170" fontId="5" fillId="15" borderId="6" applyFill="0" applyBorder="0"/>
    <xf numFmtId="176" fontId="22" fillId="0" borderId="11" applyNumberFormat="0" applyFont="0" applyFill="0" applyAlignment="0"/>
    <xf numFmtId="166" fontId="1"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cellStyleXfs>
  <cellXfs count="749">
    <xf numFmtId="0" fontId="0" fillId="0" borderId="0" xfId="0"/>
    <xf numFmtId="0" fontId="2" fillId="0" borderId="0" xfId="0" applyFont="1"/>
    <xf numFmtId="0" fontId="0" fillId="0" borderId="0" xfId="0" applyProtection="1"/>
    <xf numFmtId="0" fontId="6" fillId="0" borderId="0" xfId="0" applyFont="1"/>
    <xf numFmtId="167" fontId="6" fillId="0" borderId="0" xfId="4" applyNumberFormat="1" applyFont="1" applyBorder="1"/>
    <xf numFmtId="0" fontId="6" fillId="0" borderId="0" xfId="0" applyFont="1" applyBorder="1"/>
    <xf numFmtId="0" fontId="4" fillId="16" borderId="2" xfId="0" applyFont="1" applyFill="1" applyBorder="1" applyAlignment="1">
      <alignment horizontal="left"/>
    </xf>
    <xf numFmtId="0" fontId="5" fillId="0" borderId="0" xfId="0" applyFont="1"/>
    <xf numFmtId="0" fontId="5" fillId="0" borderId="0" xfId="0" applyFont="1" applyBorder="1"/>
    <xf numFmtId="169" fontId="3" fillId="3" borderId="6" xfId="0" applyNumberFormat="1" applyFont="1" applyFill="1" applyBorder="1" applyAlignment="1">
      <alignment wrapText="1"/>
    </xf>
    <xf numFmtId="167" fontId="6" fillId="5" borderId="2" xfId="4" applyNumberFormat="1" applyFont="1" applyFill="1" applyBorder="1" applyAlignment="1">
      <alignment horizontal="right"/>
    </xf>
    <xf numFmtId="0" fontId="12" fillId="0" borderId="0" xfId="0" applyFont="1"/>
    <xf numFmtId="0" fontId="3" fillId="3" borderId="8" xfId="0" quotePrefix="1" applyFont="1" applyFill="1" applyBorder="1" applyAlignment="1">
      <alignment horizontal="center"/>
    </xf>
    <xf numFmtId="0" fontId="0" fillId="0" borderId="0" xfId="0" applyBorder="1"/>
    <xf numFmtId="0" fontId="3" fillId="2" borderId="0" xfId="0" applyFont="1" applyFill="1"/>
    <xf numFmtId="0" fontId="4" fillId="0" borderId="0" xfId="0" quotePrefix="1" applyFont="1" applyAlignment="1">
      <alignment vertical="top"/>
    </xf>
    <xf numFmtId="0" fontId="3" fillId="3" borderId="2" xfId="0" quotePrefix="1" applyFont="1" applyFill="1" applyBorder="1" applyAlignment="1">
      <alignment horizontal="center" wrapText="1"/>
    </xf>
    <xf numFmtId="0" fontId="8" fillId="0" borderId="0" xfId="0" applyFont="1" applyBorder="1" applyAlignment="1"/>
    <xf numFmtId="0" fontId="8" fillId="0" borderId="0" xfId="0" applyFont="1" applyBorder="1"/>
    <xf numFmtId="169" fontId="3" fillId="3" borderId="2" xfId="0" applyNumberFormat="1" applyFont="1" applyFill="1" applyBorder="1" applyAlignment="1">
      <alignment wrapText="1"/>
    </xf>
    <xf numFmtId="0" fontId="3" fillId="3" borderId="2" xfId="0" applyFont="1" applyFill="1" applyBorder="1" applyAlignment="1">
      <alignment horizontal="center" wrapText="1"/>
    </xf>
    <xf numFmtId="3" fontId="3" fillId="3" borderId="2" xfId="0" applyNumberFormat="1" applyFont="1" applyFill="1" applyBorder="1" applyAlignment="1">
      <alignment horizontal="center"/>
    </xf>
    <xf numFmtId="0" fontId="3" fillId="3" borderId="2" xfId="0" quotePrefix="1" applyFont="1" applyFill="1" applyBorder="1" applyAlignment="1">
      <alignment horizontal="right"/>
    </xf>
    <xf numFmtId="3" fontId="4" fillId="21" borderId="2" xfId="0" applyNumberFormat="1" applyFont="1" applyFill="1" applyBorder="1" applyAlignment="1">
      <alignment horizontal="center" vertical="center" wrapText="1"/>
    </xf>
    <xf numFmtId="0" fontId="8" fillId="0" borderId="0" xfId="0" applyFont="1"/>
    <xf numFmtId="0" fontId="4" fillId="0" borderId="0" xfId="0" applyFont="1"/>
    <xf numFmtId="0" fontId="6" fillId="0" borderId="0" xfId="0" applyFont="1" applyAlignment="1">
      <alignment horizontal="center"/>
    </xf>
    <xf numFmtId="0" fontId="4" fillId="0" borderId="0" xfId="0" applyFont="1" applyAlignment="1">
      <alignment horizontal="right"/>
    </xf>
    <xf numFmtId="0" fontId="6" fillId="0" borderId="0" xfId="0" applyFont="1" applyAlignment="1">
      <alignment horizontal="right"/>
    </xf>
    <xf numFmtId="0" fontId="3" fillId="2" borderId="0" xfId="0" applyFont="1" applyFill="1" applyAlignment="1">
      <alignment vertical="top"/>
    </xf>
    <xf numFmtId="0" fontId="6" fillId="0" borderId="0" xfId="0" applyFont="1" applyAlignment="1">
      <alignment vertical="top"/>
    </xf>
    <xf numFmtId="0" fontId="5" fillId="0" borderId="0" xfId="0" applyFont="1" applyAlignment="1">
      <alignment horizontal="right"/>
    </xf>
    <xf numFmtId="164" fontId="5" fillId="0" borderId="0" xfId="0" applyNumberFormat="1" applyFont="1"/>
    <xf numFmtId="0" fontId="6" fillId="0" borderId="0" xfId="0" applyFont="1" applyAlignment="1">
      <alignment horizontal="right" vertical="top"/>
    </xf>
    <xf numFmtId="0" fontId="5" fillId="25" borderId="2" xfId="0" applyFont="1" applyFill="1" applyBorder="1" applyAlignment="1"/>
    <xf numFmtId="164" fontId="4" fillId="21" borderId="2" xfId="0" applyNumberFormat="1" applyFont="1" applyFill="1" applyBorder="1" applyAlignment="1">
      <alignment horizontal="right" vertical="top" wrapText="1"/>
    </xf>
    <xf numFmtId="173" fontId="6" fillId="16" borderId="9" xfId="0" applyNumberFormat="1" applyFont="1" applyFill="1" applyBorder="1" applyAlignment="1">
      <alignment horizontal="right"/>
    </xf>
    <xf numFmtId="173" fontId="5" fillId="0" borderId="0" xfId="0" applyNumberFormat="1" applyFont="1" applyFill="1"/>
    <xf numFmtId="173" fontId="5" fillId="0" borderId="0" xfId="0" applyNumberFormat="1" applyFont="1"/>
    <xf numFmtId="170" fontId="6" fillId="0" borderId="0" xfId="0" applyNumberFormat="1" applyFont="1" applyAlignment="1">
      <alignment vertical="top"/>
    </xf>
    <xf numFmtId="0" fontId="6" fillId="0" borderId="0" xfId="0" applyFont="1" applyAlignment="1">
      <alignment horizontal="left" vertical="top"/>
    </xf>
    <xf numFmtId="0" fontId="0" fillId="0" borderId="0" xfId="0" applyAlignment="1">
      <alignment horizontal="right"/>
    </xf>
    <xf numFmtId="0" fontId="12" fillId="0" borderId="0" xfId="0" applyFont="1" applyAlignment="1">
      <alignment horizontal="right"/>
    </xf>
    <xf numFmtId="0" fontId="13" fillId="0" borderId="0" xfId="0" applyFont="1"/>
    <xf numFmtId="0" fontId="3" fillId="3" borderId="16" xfId="0" applyFont="1" applyFill="1" applyBorder="1" applyAlignment="1">
      <alignment wrapText="1"/>
    </xf>
    <xf numFmtId="170" fontId="5" fillId="26" borderId="2" xfId="0" applyNumberFormat="1" applyFont="1" applyFill="1" applyBorder="1"/>
    <xf numFmtId="0" fontId="5" fillId="26" borderId="2" xfId="0" applyFont="1" applyFill="1" applyBorder="1"/>
    <xf numFmtId="1" fontId="5" fillId="26" borderId="2" xfId="0" applyNumberFormat="1" applyFont="1" applyFill="1" applyBorder="1"/>
    <xf numFmtId="0" fontId="0" fillId="0" borderId="0" xfId="1" applyNumberFormat="1" applyFont="1" applyBorder="1"/>
    <xf numFmtId="174" fontId="0" fillId="0" borderId="0" xfId="0" applyNumberFormat="1"/>
    <xf numFmtId="0" fontId="2" fillId="0" borderId="0" xfId="0" applyFont="1" applyBorder="1" applyAlignment="1"/>
    <xf numFmtId="0" fontId="2" fillId="0" borderId="0" xfId="0" applyFont="1" applyBorder="1"/>
    <xf numFmtId="0" fontId="3" fillId="3" borderId="9" xfId="0" quotePrefix="1" applyFont="1" applyFill="1" applyBorder="1" applyAlignment="1">
      <alignment horizontal="center"/>
    </xf>
    <xf numFmtId="172" fontId="3" fillId="3" borderId="9" xfId="0" quotePrefix="1" applyNumberFormat="1" applyFont="1" applyFill="1" applyBorder="1" applyAlignment="1">
      <alignment horizontal="center"/>
    </xf>
    <xf numFmtId="172" fontId="3" fillId="3" borderId="5" xfId="0" applyNumberFormat="1" applyFont="1" applyFill="1" applyBorder="1" applyAlignment="1">
      <alignment horizontal="center" wrapText="1"/>
    </xf>
    <xf numFmtId="0" fontId="6" fillId="28" borderId="2" xfId="0" applyNumberFormat="1" applyFont="1" applyFill="1" applyBorder="1" applyAlignment="1">
      <alignment horizontal="right" vertical="center" wrapText="1"/>
    </xf>
    <xf numFmtId="38" fontId="5" fillId="0" borderId="0" xfId="0" applyNumberFormat="1" applyFont="1"/>
    <xf numFmtId="172" fontId="5" fillId="0" borderId="0" xfId="0" applyNumberFormat="1" applyFont="1"/>
    <xf numFmtId="38" fontId="0" fillId="0" borderId="0" xfId="0" applyNumberFormat="1"/>
    <xf numFmtId="172" fontId="0" fillId="0" borderId="0" xfId="0" applyNumberFormat="1"/>
    <xf numFmtId="38" fontId="3" fillId="3" borderId="9" xfId="0" quotePrefix="1" applyNumberFormat="1" applyFont="1" applyFill="1" applyBorder="1" applyAlignment="1">
      <alignment horizontal="center"/>
    </xf>
    <xf numFmtId="38" fontId="4" fillId="0" borderId="0" xfId="0" applyNumberFormat="1" applyFont="1" applyAlignment="1">
      <alignment horizontal="right"/>
    </xf>
    <xf numFmtId="172" fontId="4" fillId="0" borderId="0" xfId="0" applyNumberFormat="1" applyFont="1" applyAlignment="1">
      <alignment horizontal="right"/>
    </xf>
    <xf numFmtId="169" fontId="3" fillId="3" borderId="2" xfId="0" applyNumberFormat="1" applyFont="1" applyFill="1" applyBorder="1" applyAlignment="1" applyProtection="1">
      <alignment wrapText="1"/>
    </xf>
    <xf numFmtId="38" fontId="2" fillId="0" borderId="0" xfId="0" applyNumberFormat="1" applyFont="1"/>
    <xf numFmtId="172" fontId="2" fillId="0" borderId="0" xfId="0" applyNumberFormat="1" applyFont="1"/>
    <xf numFmtId="0" fontId="5" fillId="0" borderId="0" xfId="0" applyFont="1" applyFill="1" applyBorder="1"/>
    <xf numFmtId="0" fontId="3" fillId="3" borderId="15" xfId="0" applyFont="1" applyFill="1" applyBorder="1" applyAlignment="1">
      <alignment vertical="top" wrapText="1"/>
    </xf>
    <xf numFmtId="0" fontId="3" fillId="3" borderId="2" xfId="0" applyFont="1" applyFill="1" applyBorder="1" applyAlignment="1">
      <alignment horizontal="center" vertical="top" wrapText="1"/>
    </xf>
    <xf numFmtId="164" fontId="5" fillId="0" borderId="0" xfId="0" applyNumberFormat="1" applyFont="1" applyFill="1" applyBorder="1"/>
    <xf numFmtId="0" fontId="4" fillId="0" borderId="0" xfId="0" applyFont="1" applyFill="1" applyBorder="1" applyAlignment="1">
      <alignment vertical="center" wrapText="1"/>
    </xf>
    <xf numFmtId="164" fontId="5" fillId="0" borderId="14" xfId="0" applyNumberFormat="1" applyFont="1" applyFill="1" applyBorder="1"/>
    <xf numFmtId="0" fontId="4" fillId="0" borderId="14" xfId="0" applyFont="1" applyFill="1" applyBorder="1" applyAlignment="1">
      <alignment vertical="center" wrapText="1"/>
    </xf>
    <xf numFmtId="175" fontId="5" fillId="0" borderId="0" xfId="0" applyNumberFormat="1" applyFont="1"/>
    <xf numFmtId="169" fontId="3" fillId="3" borderId="2" xfId="0" applyNumberFormat="1" applyFont="1" applyFill="1" applyBorder="1" applyAlignment="1">
      <alignment horizontal="right" wrapText="1"/>
    </xf>
    <xf numFmtId="0" fontId="4" fillId="29" borderId="2" xfId="0" applyFont="1" applyFill="1" applyBorder="1" applyAlignment="1">
      <alignment horizontal="left"/>
    </xf>
    <xf numFmtId="0" fontId="4" fillId="30" borderId="20" xfId="0" applyFont="1" applyFill="1" applyBorder="1" applyAlignment="1">
      <alignment vertical="top" wrapText="1"/>
    </xf>
    <xf numFmtId="0" fontId="4" fillId="30" borderId="20" xfId="0" applyFont="1" applyFill="1" applyBorder="1" applyAlignment="1">
      <alignment horizontal="center" vertical="top" wrapText="1"/>
    </xf>
    <xf numFmtId="0" fontId="3" fillId="2" borderId="18" xfId="0" applyFont="1" applyFill="1" applyBorder="1" applyAlignment="1">
      <alignment horizontal="left"/>
    </xf>
    <xf numFmtId="0" fontId="3" fillId="2" borderId="19" xfId="0" applyFont="1" applyFill="1" applyBorder="1" applyAlignment="1">
      <alignment horizontal="left"/>
    </xf>
    <xf numFmtId="0" fontId="3" fillId="3" borderId="5" xfId="0" quotePrefix="1" applyFont="1" applyFill="1" applyBorder="1" applyAlignment="1">
      <alignment horizontal="center" wrapText="1"/>
    </xf>
    <xf numFmtId="164" fontId="6" fillId="31" borderId="20" xfId="0" applyNumberFormat="1" applyFont="1" applyFill="1" applyBorder="1" applyAlignment="1">
      <alignment horizontal="right" vertical="center" wrapText="1"/>
    </xf>
    <xf numFmtId="164" fontId="4" fillId="32" borderId="20" xfId="0" applyNumberFormat="1" applyFont="1" applyFill="1" applyBorder="1" applyAlignment="1">
      <alignment horizontal="right" vertical="center" wrapText="1"/>
    </xf>
    <xf numFmtId="173" fontId="0" fillId="0" borderId="0" xfId="0" applyNumberFormat="1"/>
    <xf numFmtId="0" fontId="3" fillId="3" borderId="20" xfId="0" quotePrefix="1" applyFont="1" applyFill="1" applyBorder="1" applyAlignment="1">
      <alignment horizontal="center" wrapText="1"/>
    </xf>
    <xf numFmtId="0" fontId="3" fillId="3" borderId="20" xfId="0" applyFont="1" applyFill="1" applyBorder="1" applyAlignment="1" applyProtection="1">
      <alignment horizontal="center" wrapText="1"/>
    </xf>
    <xf numFmtId="0" fontId="3" fillId="2" borderId="18" xfId="0" applyFont="1" applyFill="1" applyBorder="1" applyAlignment="1">
      <alignment vertical="top"/>
    </xf>
    <xf numFmtId="0" fontId="3" fillId="2" borderId="21" xfId="0" applyFont="1" applyFill="1" applyBorder="1" applyAlignment="1">
      <alignment vertical="top"/>
    </xf>
    <xf numFmtId="0" fontId="4" fillId="4" borderId="20" xfId="0" applyFont="1" applyFill="1" applyBorder="1" applyAlignment="1">
      <alignment horizontal="left" vertical="top"/>
    </xf>
    <xf numFmtId="0" fontId="0" fillId="0" borderId="0" xfId="0" applyFill="1"/>
    <xf numFmtId="164" fontId="5" fillId="21" borderId="2" xfId="0" applyNumberFormat="1" applyFont="1" applyFill="1" applyBorder="1" applyAlignment="1">
      <alignment horizontal="left"/>
    </xf>
    <xf numFmtId="164" fontId="5" fillId="0" borderId="0" xfId="0" applyNumberFormat="1" applyFont="1" applyAlignment="1">
      <alignment horizontal="right"/>
    </xf>
    <xf numFmtId="170" fontId="8" fillId="12" borderId="18" xfId="0" applyNumberFormat="1" applyFont="1" applyFill="1" applyBorder="1"/>
    <xf numFmtId="0" fontId="6" fillId="5" borderId="20" xfId="0" applyFont="1" applyFill="1" applyBorder="1" applyAlignment="1">
      <alignment horizontal="center" vertical="top" wrapText="1"/>
    </xf>
    <xf numFmtId="0" fontId="6" fillId="5" borderId="20" xfId="0" applyFont="1" applyFill="1" applyBorder="1" applyAlignment="1">
      <alignment horizontal="justify" vertical="top" wrapText="1"/>
    </xf>
    <xf numFmtId="0" fontId="12" fillId="5" borderId="20" xfId="0" applyFont="1" applyFill="1" applyBorder="1" applyAlignment="1">
      <alignment vertical="top" wrapText="1"/>
    </xf>
    <xf numFmtId="0" fontId="4" fillId="5" borderId="20" xfId="0" applyFont="1" applyFill="1" applyBorder="1" applyAlignment="1">
      <alignment horizontal="justify" vertical="top" wrapText="1"/>
    </xf>
    <xf numFmtId="0" fontId="4" fillId="5" borderId="20" xfId="0" applyFont="1" applyFill="1" applyBorder="1" applyAlignment="1">
      <alignment horizontal="center" vertical="top" wrapText="1"/>
    </xf>
    <xf numFmtId="0" fontId="6" fillId="5" borderId="20" xfId="0" applyFont="1" applyFill="1" applyBorder="1" applyAlignment="1">
      <alignment horizontal="right" vertical="top" wrapText="1"/>
    </xf>
    <xf numFmtId="0" fontId="3" fillId="3" borderId="20" xfId="0" applyFont="1" applyFill="1" applyBorder="1" applyAlignment="1">
      <alignment horizontal="center" wrapText="1"/>
    </xf>
    <xf numFmtId="9" fontId="4" fillId="21" borderId="2" xfId="1" applyFont="1" applyFill="1" applyBorder="1" applyAlignment="1">
      <alignment horizontal="center" vertical="center" wrapText="1"/>
    </xf>
    <xf numFmtId="9" fontId="6" fillId="28" borderId="2" xfId="1" applyFont="1" applyFill="1" applyBorder="1" applyAlignment="1">
      <alignment horizontal="right" vertical="center" wrapText="1"/>
    </xf>
    <xf numFmtId="9" fontId="5" fillId="26" borderId="2" xfId="1" applyFont="1" applyFill="1" applyBorder="1"/>
    <xf numFmtId="0" fontId="4" fillId="22" borderId="2" xfId="0" applyFont="1" applyFill="1" applyBorder="1" applyAlignment="1">
      <alignment vertical="center" wrapText="1"/>
    </xf>
    <xf numFmtId="0" fontId="3" fillId="3" borderId="23" xfId="0" applyFont="1" applyFill="1" applyBorder="1" applyAlignment="1" applyProtection="1">
      <alignment horizontal="center" wrapText="1"/>
    </xf>
    <xf numFmtId="0" fontId="4" fillId="12" borderId="18" xfId="0" applyFont="1" applyFill="1" applyBorder="1" applyAlignment="1" applyProtection="1">
      <alignment vertical="top"/>
    </xf>
    <xf numFmtId="0" fontId="4" fillId="12" borderId="19" xfId="0" applyFont="1" applyFill="1" applyBorder="1" applyAlignment="1" applyProtection="1">
      <alignment vertical="top"/>
    </xf>
    <xf numFmtId="0" fontId="4" fillId="12" borderId="21" xfId="0" applyFont="1" applyFill="1" applyBorder="1" applyAlignment="1" applyProtection="1">
      <alignment vertical="top"/>
    </xf>
    <xf numFmtId="171" fontId="6" fillId="31" borderId="5" xfId="0" applyNumberFormat="1" applyFont="1" applyFill="1" applyBorder="1" applyAlignment="1">
      <alignment horizontal="right" vertical="center" wrapText="1"/>
    </xf>
    <xf numFmtId="171" fontId="6" fillId="31" borderId="20" xfId="0" applyNumberFormat="1" applyFont="1" applyFill="1" applyBorder="1" applyAlignment="1">
      <alignment horizontal="right" vertical="center" wrapText="1"/>
    </xf>
    <xf numFmtId="0" fontId="5" fillId="33" borderId="14" xfId="0" applyFont="1" applyFill="1" applyBorder="1" applyAlignment="1"/>
    <xf numFmtId="0" fontId="5" fillId="33" borderId="15" xfId="0" applyFont="1" applyFill="1" applyBorder="1" applyAlignment="1"/>
    <xf numFmtId="0" fontId="4" fillId="16" borderId="23" xfId="0" applyFont="1" applyFill="1" applyBorder="1" applyAlignment="1">
      <alignment horizontal="left"/>
    </xf>
    <xf numFmtId="0" fontId="4" fillId="16" borderId="14" xfId="0" applyFont="1" applyFill="1" applyBorder="1" applyAlignment="1">
      <alignment horizontal="left"/>
    </xf>
    <xf numFmtId="0" fontId="3" fillId="2" borderId="0" xfId="0" applyFont="1" applyFill="1" applyAlignment="1"/>
    <xf numFmtId="0" fontId="11" fillId="0" borderId="0" xfId="2" quotePrefix="1" applyFont="1" applyAlignment="1">
      <alignment horizontal="left" wrapText="1"/>
    </xf>
    <xf numFmtId="0" fontId="8" fillId="22" borderId="18" xfId="0" applyFont="1" applyFill="1" applyBorder="1" applyAlignment="1"/>
    <xf numFmtId="0" fontId="0" fillId="20" borderId="20" xfId="0" applyFill="1" applyBorder="1"/>
    <xf numFmtId="0" fontId="4" fillId="22" borderId="2" xfId="0" applyFont="1" applyFill="1" applyBorder="1" applyAlignment="1">
      <alignment vertical="center" wrapText="1"/>
    </xf>
    <xf numFmtId="171" fontId="4" fillId="32" borderId="20" xfId="0" applyNumberFormat="1" applyFont="1" applyFill="1" applyBorder="1" applyAlignment="1">
      <alignment horizontal="right" vertical="center" wrapText="1"/>
    </xf>
    <xf numFmtId="0" fontId="6" fillId="4" borderId="23" xfId="0" applyFont="1" applyFill="1" applyBorder="1" applyAlignment="1">
      <alignment vertical="top"/>
    </xf>
    <xf numFmtId="0" fontId="6" fillId="4" borderId="20" xfId="0" applyFont="1" applyFill="1" applyBorder="1" applyAlignment="1">
      <alignment vertical="top"/>
    </xf>
    <xf numFmtId="0" fontId="4" fillId="4" borderId="2" xfId="0" applyFont="1" applyFill="1" applyBorder="1" applyAlignment="1">
      <alignment vertical="center" wrapText="1"/>
    </xf>
    <xf numFmtId="0" fontId="4" fillId="22" borderId="2" xfId="0" applyFont="1" applyFill="1" applyBorder="1" applyAlignment="1">
      <alignment vertical="center" wrapText="1"/>
    </xf>
    <xf numFmtId="0" fontId="4" fillId="16" borderId="17" xfId="0" applyFont="1" applyFill="1" applyBorder="1" applyAlignment="1">
      <alignment horizontal="left"/>
    </xf>
    <xf numFmtId="167" fontId="6" fillId="5" borderId="20" xfId="4" applyNumberFormat="1" applyFont="1" applyFill="1" applyBorder="1" applyAlignment="1">
      <alignment horizontal="right"/>
    </xf>
    <xf numFmtId="0" fontId="8" fillId="37" borderId="19" xfId="0" applyFont="1" applyFill="1" applyBorder="1" applyAlignment="1"/>
    <xf numFmtId="0" fontId="4" fillId="16" borderId="20" xfId="0" applyFont="1" applyFill="1" applyBorder="1" applyAlignment="1"/>
    <xf numFmtId="164" fontId="5" fillId="0" borderId="21" xfId="0" applyNumberFormat="1" applyFont="1" applyFill="1" applyBorder="1"/>
    <xf numFmtId="0" fontId="3" fillId="2" borderId="18" xfId="0" applyFont="1" applyFill="1" applyBorder="1"/>
    <xf numFmtId="0" fontId="3" fillId="2" borderId="21" xfId="0" applyFont="1" applyFill="1" applyBorder="1"/>
    <xf numFmtId="170" fontId="5" fillId="0" borderId="2" xfId="0" applyNumberFormat="1" applyFont="1" applyFill="1" applyBorder="1"/>
    <xf numFmtId="9" fontId="0" fillId="0" borderId="0" xfId="0" applyNumberFormat="1"/>
    <xf numFmtId="171" fontId="0" fillId="0" borderId="0" xfId="0" applyNumberFormat="1"/>
    <xf numFmtId="0" fontId="3" fillId="3" borderId="6" xfId="0" applyNumberFormat="1" applyFont="1" applyFill="1" applyBorder="1" applyAlignment="1">
      <alignment horizontal="right" wrapText="1"/>
    </xf>
    <xf numFmtId="0" fontId="4" fillId="22" borderId="18" xfId="0" applyFont="1" applyFill="1" applyBorder="1" applyAlignment="1">
      <alignment vertical="center" wrapText="1"/>
    </xf>
    <xf numFmtId="0" fontId="3" fillId="3" borderId="7" xfId="0" applyFont="1" applyFill="1" applyBorder="1" applyAlignment="1">
      <alignment vertical="center" wrapText="1"/>
    </xf>
    <xf numFmtId="173" fontId="3" fillId="2" borderId="19" xfId="0" applyNumberFormat="1" applyFont="1" applyFill="1" applyBorder="1" applyAlignment="1"/>
    <xf numFmtId="0" fontId="3" fillId="3" borderId="23" xfId="0" applyNumberFormat="1" applyFont="1" applyFill="1" applyBorder="1" applyAlignment="1">
      <alignment horizontal="right" wrapText="1"/>
    </xf>
    <xf numFmtId="0" fontId="3" fillId="3" borderId="18" xfId="0" applyNumberFormat="1" applyFont="1" applyFill="1" applyBorder="1" applyAlignment="1">
      <alignment horizontal="right" wrapText="1"/>
    </xf>
    <xf numFmtId="167" fontId="5" fillId="36" borderId="0" xfId="0" applyNumberFormat="1" applyFont="1" applyFill="1" applyBorder="1"/>
    <xf numFmtId="169" fontId="28" fillId="3" borderId="6" xfId="0" applyNumberFormat="1" applyFont="1" applyFill="1" applyBorder="1" applyAlignment="1">
      <alignment wrapText="1"/>
    </xf>
    <xf numFmtId="0" fontId="4" fillId="3" borderId="6" xfId="0" applyFont="1" applyFill="1" applyBorder="1" applyAlignment="1" applyProtection="1">
      <alignment horizontal="center"/>
    </xf>
    <xf numFmtId="0" fontId="3" fillId="3" borderId="11" xfId="0" applyFont="1" applyFill="1" applyBorder="1" applyAlignment="1" applyProtection="1">
      <alignment horizontal="center" wrapText="1"/>
    </xf>
    <xf numFmtId="0" fontId="6" fillId="4" borderId="17" xfId="0" applyFont="1" applyFill="1" applyBorder="1" applyAlignment="1">
      <alignment vertical="top"/>
    </xf>
    <xf numFmtId="0" fontId="6" fillId="4" borderId="23" xfId="0" applyFont="1" applyFill="1" applyBorder="1" applyAlignment="1">
      <alignment horizontal="left" vertical="top"/>
    </xf>
    <xf numFmtId="171" fontId="5" fillId="26" borderId="2" xfId="0" applyNumberFormat="1" applyFont="1" applyFill="1" applyBorder="1"/>
    <xf numFmtId="0" fontId="6" fillId="21" borderId="16" xfId="6" applyFont="1" applyFill="1" applyBorder="1" applyAlignment="1">
      <alignment vertical="top" wrapText="1"/>
    </xf>
    <xf numFmtId="180" fontId="6" fillId="21" borderId="16" xfId="6" applyNumberFormat="1" applyFont="1" applyFill="1" applyBorder="1" applyAlignment="1">
      <alignment horizontal="center" vertical="top" wrapText="1"/>
    </xf>
    <xf numFmtId="167" fontId="6" fillId="5" borderId="21" xfId="4" applyNumberFormat="1" applyFont="1" applyFill="1" applyBorder="1" applyAlignment="1">
      <alignment horizontal="right"/>
    </xf>
    <xf numFmtId="167" fontId="6" fillId="5" borderId="23" xfId="4" applyNumberFormat="1" applyFont="1" applyFill="1" applyBorder="1" applyAlignment="1">
      <alignment horizontal="right"/>
    </xf>
    <xf numFmtId="0" fontId="4" fillId="16" borderId="20" xfId="0" applyFont="1" applyFill="1" applyBorder="1" applyAlignment="1">
      <alignment horizontal="left"/>
    </xf>
    <xf numFmtId="0" fontId="11" fillId="0" borderId="0" xfId="2" quotePrefix="1" applyFont="1" applyAlignment="1">
      <alignment horizontal="left" wrapText="1"/>
    </xf>
    <xf numFmtId="0" fontId="6" fillId="31" borderId="20" xfId="0" applyFont="1" applyFill="1" applyBorder="1" applyAlignment="1">
      <alignment vertical="top" wrapText="1"/>
    </xf>
    <xf numFmtId="171" fontId="6" fillId="32" borderId="20" xfId="7" applyNumberFormat="1" applyFont="1" applyFill="1" applyBorder="1" applyAlignment="1">
      <alignment horizontal="center" vertical="center" wrapText="1"/>
    </xf>
    <xf numFmtId="171" fontId="4" fillId="22" borderId="20" xfId="7" applyNumberFormat="1" applyFont="1" applyFill="1" applyBorder="1" applyAlignment="1">
      <alignment horizontal="center" vertical="center" wrapText="1"/>
    </xf>
    <xf numFmtId="171" fontId="8" fillId="37" borderId="19" xfId="0" applyNumberFormat="1" applyFont="1" applyFill="1" applyBorder="1" applyAlignment="1"/>
    <xf numFmtId="0" fontId="8" fillId="33" borderId="19" xfId="0" applyFont="1" applyFill="1" applyBorder="1" applyAlignment="1"/>
    <xf numFmtId="0" fontId="8" fillId="33" borderId="21" xfId="0" applyFont="1" applyFill="1" applyBorder="1" applyAlignment="1"/>
    <xf numFmtId="171" fontId="4" fillId="32" borderId="20" xfId="7" applyNumberFormat="1" applyFont="1" applyFill="1" applyBorder="1" applyAlignment="1">
      <alignment horizontal="center" vertical="center" wrapText="1"/>
    </xf>
    <xf numFmtId="0" fontId="8" fillId="33" borderId="11" xfId="0" applyFont="1" applyFill="1" applyBorder="1" applyAlignment="1"/>
    <xf numFmtId="0" fontId="8" fillId="33" borderId="12" xfId="0" applyFont="1" applyFill="1" applyBorder="1" applyAlignment="1"/>
    <xf numFmtId="171" fontId="4" fillId="32" borderId="3" xfId="7" applyNumberFormat="1" applyFont="1" applyFill="1" applyBorder="1" applyAlignment="1">
      <alignment horizontal="center" vertical="center" wrapText="1"/>
    </xf>
    <xf numFmtId="0" fontId="0" fillId="0" borderId="0" xfId="0" applyFont="1"/>
    <xf numFmtId="168" fontId="5" fillId="5" borderId="23" xfId="0" applyNumberFormat="1" applyFont="1" applyFill="1" applyBorder="1" applyAlignment="1">
      <alignment horizontal="center"/>
    </xf>
    <xf numFmtId="0" fontId="4" fillId="18" borderId="11" xfId="0" applyFont="1" applyFill="1" applyBorder="1" applyAlignment="1">
      <alignment horizontal="center"/>
    </xf>
    <xf numFmtId="3" fontId="3" fillId="3" borderId="20" xfId="0" applyNumberFormat="1" applyFont="1" applyFill="1" applyBorder="1" applyAlignment="1">
      <alignment horizontal="center"/>
    </xf>
    <xf numFmtId="0" fontId="5" fillId="17" borderId="2" xfId="0" applyFont="1" applyFill="1" applyBorder="1" applyAlignment="1" applyProtection="1">
      <alignment horizontal="left" wrapText="1"/>
      <protection locked="0"/>
    </xf>
    <xf numFmtId="0" fontId="6" fillId="17" borderId="2" xfId="0" applyFont="1" applyFill="1" applyBorder="1" applyAlignment="1" applyProtection="1">
      <alignment vertical="center" wrapText="1"/>
      <protection locked="0"/>
    </xf>
    <xf numFmtId="0" fontId="6" fillId="0" borderId="24" xfId="0" applyFont="1" applyFill="1" applyBorder="1" applyAlignment="1" applyProtection="1">
      <alignment vertical="center" wrapText="1"/>
      <protection locked="0"/>
    </xf>
    <xf numFmtId="0" fontId="6" fillId="17" borderId="1" xfId="0" applyFont="1" applyFill="1" applyBorder="1" applyAlignment="1" applyProtection="1">
      <alignment vertical="top" wrapText="1"/>
      <protection locked="0"/>
    </xf>
    <xf numFmtId="0" fontId="6" fillId="17" borderId="23" xfId="0" applyFont="1" applyFill="1" applyBorder="1" applyAlignment="1" applyProtection="1">
      <alignment vertical="top" wrapText="1"/>
      <protection locked="0"/>
    </xf>
    <xf numFmtId="0" fontId="6" fillId="17" borderId="6" xfId="0" applyFont="1" applyFill="1" applyBorder="1" applyAlignment="1" applyProtection="1">
      <alignment vertical="top" wrapText="1"/>
      <protection locked="0"/>
    </xf>
    <xf numFmtId="0" fontId="6" fillId="17" borderId="20" xfId="0" applyFont="1" applyFill="1" applyBorder="1" applyAlignment="1" applyProtection="1">
      <alignment vertical="top" wrapText="1"/>
      <protection locked="0"/>
    </xf>
    <xf numFmtId="0" fontId="6" fillId="17" borderId="18" xfId="0" applyFont="1" applyFill="1" applyBorder="1" applyAlignment="1" applyProtection="1">
      <alignment vertical="top" wrapText="1"/>
      <protection locked="0"/>
    </xf>
    <xf numFmtId="9" fontId="6" fillId="0" borderId="20" xfId="1" applyFont="1" applyFill="1" applyBorder="1" applyAlignment="1" applyProtection="1">
      <alignment horizontal="center" vertical="top" wrapText="1"/>
      <protection locked="0"/>
    </xf>
    <xf numFmtId="0" fontId="6" fillId="0" borderId="20" xfId="4" applyNumberFormat="1" applyFont="1" applyFill="1" applyBorder="1" applyAlignment="1" applyProtection="1">
      <alignment horizontal="center" vertical="top"/>
      <protection locked="0"/>
    </xf>
    <xf numFmtId="0" fontId="6" fillId="0" borderId="20" xfId="7" applyFont="1" applyFill="1" applyBorder="1" applyAlignment="1" applyProtection="1">
      <alignment horizontal="center" vertical="center" wrapText="1"/>
      <protection locked="0"/>
    </xf>
    <xf numFmtId="0" fontId="8" fillId="33" borderId="19" xfId="0" applyFont="1" applyFill="1" applyBorder="1" applyAlignment="1" applyProtection="1">
      <protection locked="0"/>
    </xf>
    <xf numFmtId="0" fontId="8" fillId="33" borderId="21" xfId="0" applyFont="1" applyFill="1" applyBorder="1" applyAlignment="1" applyProtection="1">
      <protection locked="0"/>
    </xf>
    <xf numFmtId="0" fontId="4" fillId="12" borderId="19" xfId="0" applyFont="1" applyFill="1" applyBorder="1" applyAlignment="1" applyProtection="1">
      <alignment vertical="top"/>
      <protection locked="0"/>
    </xf>
    <xf numFmtId="0" fontId="3" fillId="3" borderId="22" xfId="0" applyFont="1" applyFill="1" applyBorder="1" applyAlignment="1" applyProtection="1">
      <alignment horizontal="left" wrapText="1"/>
    </xf>
    <xf numFmtId="0" fontId="3" fillId="3" borderId="21" xfId="0" applyFont="1" applyFill="1" applyBorder="1" applyAlignment="1" applyProtection="1">
      <alignment horizontal="left" wrapText="1"/>
    </xf>
    <xf numFmtId="0" fontId="3" fillId="3" borderId="20" xfId="0" applyFont="1" applyFill="1" applyBorder="1" applyAlignment="1" applyProtection="1">
      <alignment horizontal="left" wrapText="1"/>
    </xf>
    <xf numFmtId="169" fontId="3" fillId="3" borderId="18" xfId="0" applyNumberFormat="1" applyFont="1" applyFill="1" applyBorder="1" applyAlignment="1">
      <alignment wrapText="1"/>
    </xf>
    <xf numFmtId="0" fontId="3" fillId="3" borderId="18" xfId="0" quotePrefix="1" applyFont="1" applyFill="1" applyBorder="1" applyAlignment="1">
      <alignment horizontal="right"/>
    </xf>
    <xf numFmtId="173" fontId="5" fillId="0" borderId="0" xfId="0" applyNumberFormat="1" applyFont="1" applyBorder="1"/>
    <xf numFmtId="175" fontId="5" fillId="0" borderId="0" xfId="0" applyNumberFormat="1" applyFont="1" applyBorder="1"/>
    <xf numFmtId="169" fontId="3" fillId="3" borderId="18" xfId="0" applyNumberFormat="1" applyFont="1" applyFill="1" applyBorder="1" applyAlignment="1">
      <alignment horizontal="right" wrapText="1"/>
    </xf>
    <xf numFmtId="182" fontId="5" fillId="0" borderId="0" xfId="0" applyNumberFormat="1" applyFont="1" applyFill="1" applyBorder="1"/>
    <xf numFmtId="182" fontId="3" fillId="3" borderId="9" xfId="0" quotePrefix="1" applyNumberFormat="1" applyFont="1" applyFill="1" applyBorder="1" applyAlignment="1">
      <alignment horizontal="center"/>
    </xf>
    <xf numFmtId="182" fontId="5" fillId="0" borderId="14" xfId="0" applyNumberFormat="1" applyFont="1" applyFill="1" applyBorder="1"/>
    <xf numFmtId="182" fontId="5" fillId="0" borderId="0" xfId="0" applyNumberFormat="1" applyFont="1"/>
    <xf numFmtId="182" fontId="5" fillId="0" borderId="0" xfId="0" applyNumberFormat="1" applyFont="1" applyBorder="1"/>
    <xf numFmtId="0" fontId="6" fillId="0" borderId="25" xfId="0" applyFont="1" applyFill="1" applyBorder="1" applyAlignment="1" applyProtection="1">
      <alignment vertical="center" wrapText="1"/>
      <protection locked="0"/>
    </xf>
    <xf numFmtId="0" fontId="0" fillId="0" borderId="0" xfId="0" applyProtection="1">
      <protection locked="0"/>
    </xf>
    <xf numFmtId="0" fontId="3" fillId="3" borderId="0" xfId="0" applyFont="1" applyFill="1" applyBorder="1" applyAlignment="1">
      <alignment horizontal="left" wrapText="1"/>
    </xf>
    <xf numFmtId="0" fontId="3" fillId="2" borderId="6" xfId="0" applyFont="1" applyFill="1" applyBorder="1" applyAlignment="1" applyProtection="1">
      <alignment vertical="top"/>
    </xf>
    <xf numFmtId="0" fontId="3" fillId="2" borderId="11" xfId="0" applyFont="1" applyFill="1" applyBorder="1" applyAlignment="1" applyProtection="1">
      <alignment vertical="top"/>
    </xf>
    <xf numFmtId="0" fontId="3" fillId="2" borderId="12" xfId="0" applyFont="1" applyFill="1" applyBorder="1" applyAlignment="1" applyProtection="1">
      <alignment vertical="top"/>
    </xf>
    <xf numFmtId="0" fontId="3" fillId="3" borderId="8" xfId="0" quotePrefix="1" applyFont="1" applyFill="1" applyBorder="1" applyAlignment="1" applyProtection="1">
      <alignment horizontal="center" wrapText="1"/>
    </xf>
    <xf numFmtId="0" fontId="0" fillId="0" borderId="0" xfId="0" applyBorder="1" applyProtection="1"/>
    <xf numFmtId="0" fontId="4" fillId="4" borderId="2" xfId="0" applyFont="1" applyFill="1" applyBorder="1" applyAlignment="1">
      <alignment vertical="center" wrapText="1"/>
    </xf>
    <xf numFmtId="0" fontId="3" fillId="3" borderId="2" xfId="0" quotePrefix="1" applyFont="1" applyFill="1" applyBorder="1" applyAlignment="1">
      <alignment horizontal="center" vertical="top" wrapText="1"/>
    </xf>
    <xf numFmtId="0" fontId="3" fillId="3" borderId="20" xfId="0" quotePrefix="1" applyFont="1" applyFill="1" applyBorder="1" applyAlignment="1">
      <alignment horizontal="center" vertical="top" wrapText="1"/>
    </xf>
    <xf numFmtId="0" fontId="4" fillId="0" borderId="1" xfId="0" applyFont="1" applyFill="1" applyBorder="1" applyAlignment="1">
      <alignment horizontal="left"/>
    </xf>
    <xf numFmtId="0" fontId="6" fillId="0" borderId="0" xfId="0" applyFont="1" applyFill="1" applyBorder="1" applyAlignment="1" applyProtection="1">
      <alignment horizontal="center"/>
      <protection locked="0"/>
    </xf>
    <xf numFmtId="0" fontId="6" fillId="0" borderId="0" xfId="0" applyFont="1" applyFill="1" applyBorder="1"/>
    <xf numFmtId="0" fontId="6" fillId="0" borderId="0" xfId="0" applyFont="1" applyFill="1"/>
    <xf numFmtId="0" fontId="3" fillId="3" borderId="23" xfId="0" quotePrefix="1" applyFont="1" applyFill="1" applyBorder="1" applyAlignment="1">
      <alignment vertical="top" wrapText="1"/>
    </xf>
    <xf numFmtId="0" fontId="5" fillId="0" borderId="20" xfId="0" applyFont="1" applyBorder="1" applyAlignment="1" applyProtection="1">
      <alignment wrapText="1"/>
      <protection locked="0"/>
    </xf>
    <xf numFmtId="0" fontId="34" fillId="0" borderId="0" xfId="0" applyFont="1"/>
    <xf numFmtId="0" fontId="11" fillId="0" borderId="0" xfId="2" quotePrefix="1" applyFont="1" applyAlignment="1"/>
    <xf numFmtId="0" fontId="11" fillId="0" borderId="1" xfId="2" quotePrefix="1" applyFont="1" applyBorder="1" applyAlignment="1"/>
    <xf numFmtId="0" fontId="5" fillId="5" borderId="0" xfId="0" applyFont="1" applyFill="1" applyBorder="1" applyAlignment="1" applyProtection="1">
      <alignment wrapText="1"/>
    </xf>
    <xf numFmtId="0" fontId="4" fillId="4" borderId="22" xfId="0" applyFont="1" applyFill="1" applyBorder="1" applyAlignment="1" applyProtection="1">
      <alignment vertical="center" wrapText="1"/>
    </xf>
    <xf numFmtId="0" fontId="5" fillId="5" borderId="0" xfId="0" applyFont="1" applyFill="1" applyBorder="1" applyAlignment="1" applyProtection="1"/>
    <xf numFmtId="0" fontId="3" fillId="3" borderId="6" xfId="0" quotePrefix="1" applyFont="1" applyFill="1" applyBorder="1" applyAlignment="1" applyProtection="1">
      <alignment horizontal="center" wrapText="1"/>
    </xf>
    <xf numFmtId="0" fontId="4" fillId="4" borderId="20" xfId="0" applyFont="1" applyFill="1" applyBorder="1" applyAlignment="1" applyProtection="1">
      <alignment vertical="center" wrapText="1"/>
    </xf>
    <xf numFmtId="0" fontId="3" fillId="2" borderId="0" xfId="0" applyFont="1" applyFill="1" applyBorder="1" applyAlignment="1">
      <alignment horizontal="center" vertical="center"/>
    </xf>
    <xf numFmtId="0" fontId="0" fillId="0" borderId="0" xfId="0" applyAlignment="1">
      <alignment horizontal="center" vertical="center"/>
    </xf>
    <xf numFmtId="0" fontId="30" fillId="3" borderId="2" xfId="0" quotePrefix="1" applyFont="1" applyFill="1" applyBorder="1" applyAlignment="1">
      <alignment horizontal="center" vertical="center"/>
    </xf>
    <xf numFmtId="0" fontId="3" fillId="3" borderId="2" xfId="0" quotePrefix="1" applyFont="1" applyFill="1" applyBorder="1" applyAlignment="1">
      <alignment horizontal="center" vertical="center"/>
    </xf>
    <xf numFmtId="0" fontId="2" fillId="0" borderId="0" xfId="0" applyFont="1" applyAlignment="1">
      <alignment horizontal="center" vertical="center"/>
    </xf>
    <xf numFmtId="0" fontId="7" fillId="0" borderId="0" xfId="2" applyAlignment="1">
      <alignment horizontal="center" vertical="center"/>
    </xf>
    <xf numFmtId="0" fontId="0" fillId="0" borderId="0" xfId="0" quotePrefix="1" applyAlignment="1">
      <alignment horizontal="center" vertical="center"/>
    </xf>
    <xf numFmtId="0" fontId="31" fillId="7" borderId="2" xfId="2" applyFont="1" applyFill="1" applyBorder="1" applyAlignment="1" applyProtection="1">
      <alignment horizontal="center" vertical="center"/>
    </xf>
    <xf numFmtId="0" fontId="32" fillId="0" borderId="0" xfId="0" applyFont="1" applyAlignment="1" applyProtection="1">
      <alignment horizontal="center" vertical="center"/>
    </xf>
    <xf numFmtId="0" fontId="32" fillId="0" borderId="0" xfId="0" applyFont="1" applyFill="1" applyAlignment="1" applyProtection="1">
      <alignment horizontal="center" vertical="center"/>
    </xf>
    <xf numFmtId="0" fontId="0" fillId="0" borderId="0" xfId="0" applyFill="1" applyAlignment="1">
      <alignment horizontal="center" vertical="center"/>
    </xf>
    <xf numFmtId="0" fontId="33" fillId="0" borderId="0" xfId="0" applyFont="1" applyFill="1" applyAlignment="1">
      <alignment horizontal="center"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0" fillId="0" borderId="0" xfId="0" applyAlignment="1" applyProtection="1">
      <alignment horizontal="center" vertical="center"/>
    </xf>
    <xf numFmtId="178" fontId="5" fillId="17" borderId="20" xfId="0" applyNumberFormat="1" applyFont="1" applyFill="1" applyBorder="1" applyAlignment="1" applyProtection="1">
      <alignment horizontal="left"/>
      <protection locked="0"/>
    </xf>
    <xf numFmtId="0" fontId="5" fillId="17" borderId="20" xfId="0" applyFont="1" applyFill="1" applyBorder="1" applyAlignment="1" applyProtection="1">
      <alignment horizontal="left"/>
      <protection locked="0"/>
    </xf>
    <xf numFmtId="0" fontId="4" fillId="0" borderId="0" xfId="0" applyFont="1" applyFill="1" applyBorder="1" applyAlignment="1">
      <alignment horizontal="left"/>
    </xf>
    <xf numFmtId="0" fontId="4" fillId="16" borderId="20" xfId="0" applyFont="1" applyFill="1" applyBorder="1" applyAlignment="1">
      <alignment horizontal="left"/>
    </xf>
    <xf numFmtId="0" fontId="8" fillId="5" borderId="7" xfId="0" applyNumberFormat="1" applyFont="1" applyFill="1" applyBorder="1" applyAlignment="1" applyProtection="1"/>
    <xf numFmtId="0" fontId="6" fillId="4" borderId="23" xfId="0" applyFont="1" applyFill="1" applyBorder="1" applyAlignment="1" applyProtection="1">
      <alignment vertical="center" wrapText="1"/>
    </xf>
    <xf numFmtId="0" fontId="6" fillId="4" borderId="17" xfId="0" applyFont="1" applyFill="1" applyBorder="1" applyAlignment="1" applyProtection="1">
      <alignment vertical="center" wrapText="1"/>
    </xf>
    <xf numFmtId="0" fontId="6" fillId="4" borderId="22" xfId="0" applyFont="1" applyFill="1" applyBorder="1" applyAlignment="1" applyProtection="1">
      <alignment vertical="center" wrapText="1"/>
    </xf>
    <xf numFmtId="0" fontId="3" fillId="3" borderId="23" xfId="0" quotePrefix="1" applyFont="1" applyFill="1" applyBorder="1" applyAlignment="1">
      <alignment wrapText="1"/>
    </xf>
    <xf numFmtId="0" fontId="0" fillId="0" borderId="0" xfId="0" applyAlignment="1">
      <alignment horizontal="left" vertical="center"/>
    </xf>
    <xf numFmtId="0" fontId="2" fillId="0" borderId="0" xfId="0" applyFont="1" applyAlignment="1">
      <alignment horizontal="left" vertical="center"/>
    </xf>
    <xf numFmtId="0" fontId="30" fillId="2" borderId="1" xfId="0" applyFont="1" applyFill="1" applyBorder="1" applyAlignment="1">
      <alignment horizontal="left" vertical="center"/>
    </xf>
    <xf numFmtId="0" fontId="4" fillId="16" borderId="20" xfId="0" applyFont="1" applyFill="1" applyBorder="1" applyAlignment="1">
      <alignment horizontal="left"/>
    </xf>
    <xf numFmtId="0" fontId="4" fillId="16" borderId="18" xfId="0" applyFont="1" applyFill="1" applyBorder="1" applyAlignment="1">
      <alignment horizontal="left"/>
    </xf>
    <xf numFmtId="0" fontId="4" fillId="16" borderId="20" xfId="0" applyFont="1" applyFill="1" applyBorder="1" applyAlignment="1">
      <alignment horizontal="left"/>
    </xf>
    <xf numFmtId="0" fontId="3" fillId="3" borderId="7" xfId="0" applyFont="1" applyFill="1" applyBorder="1" applyAlignment="1">
      <alignment vertical="center" wrapText="1"/>
    </xf>
    <xf numFmtId="0" fontId="4" fillId="22" borderId="2" xfId="0" applyFont="1" applyFill="1" applyBorder="1" applyAlignment="1">
      <alignment vertical="center" wrapText="1"/>
    </xf>
    <xf numFmtId="170" fontId="8" fillId="12" borderId="21" xfId="0" applyNumberFormat="1" applyFont="1" applyFill="1" applyBorder="1" applyAlignment="1">
      <alignment horizontal="center"/>
    </xf>
    <xf numFmtId="182" fontId="3" fillId="3" borderId="11" xfId="0" quotePrefix="1" applyNumberFormat="1" applyFont="1" applyFill="1" applyBorder="1" applyAlignment="1">
      <alignment horizontal="center"/>
    </xf>
    <xf numFmtId="183" fontId="6" fillId="16" borderId="9" xfId="0" applyNumberFormat="1" applyFont="1" applyFill="1" applyBorder="1" applyAlignment="1">
      <alignment horizontal="right"/>
    </xf>
    <xf numFmtId="184" fontId="5" fillId="0" borderId="0" xfId="0" applyNumberFormat="1" applyFont="1"/>
    <xf numFmtId="0" fontId="3" fillId="3" borderId="7" xfId="0" applyFont="1" applyFill="1" applyBorder="1" applyAlignment="1" applyProtection="1">
      <alignment horizontal="center" wrapText="1"/>
    </xf>
    <xf numFmtId="0" fontId="11" fillId="0" borderId="0" xfId="2" quotePrefix="1" applyFont="1" applyBorder="1" applyAlignment="1"/>
    <xf numFmtId="0" fontId="3" fillId="2" borderId="20" xfId="0" applyFont="1" applyFill="1" applyBorder="1" applyAlignment="1">
      <alignment vertical="top"/>
    </xf>
    <xf numFmtId="2" fontId="8" fillId="5" borderId="14" xfId="0" applyNumberFormat="1" applyFont="1" applyFill="1" applyBorder="1" applyAlignment="1" applyProtection="1"/>
    <xf numFmtId="165" fontId="6" fillId="27" borderId="2" xfId="0" applyNumberFormat="1" applyFont="1" applyFill="1" applyBorder="1" applyAlignment="1">
      <alignment horizontal="right" vertical="center" wrapText="1"/>
    </xf>
    <xf numFmtId="165" fontId="6" fillId="27" borderId="20" xfId="0" applyNumberFormat="1" applyFont="1" applyFill="1" applyBorder="1" applyAlignment="1">
      <alignment horizontal="right" vertical="center" wrapText="1"/>
    </xf>
    <xf numFmtId="165" fontId="4" fillId="28" borderId="2" xfId="0" applyNumberFormat="1" applyFont="1" applyFill="1" applyBorder="1" applyAlignment="1">
      <alignment horizontal="right" vertical="center" wrapText="1"/>
    </xf>
    <xf numFmtId="174" fontId="4" fillId="28" borderId="2" xfId="0" applyNumberFormat="1" applyFont="1" applyFill="1" applyBorder="1" applyAlignment="1">
      <alignment horizontal="right" vertical="center" wrapText="1"/>
    </xf>
    <xf numFmtId="165" fontId="6" fillId="27" borderId="13" xfId="0" applyNumberFormat="1" applyFont="1" applyFill="1" applyBorder="1" applyAlignment="1">
      <alignment horizontal="right"/>
    </xf>
    <xf numFmtId="165" fontId="5" fillId="0" borderId="0" xfId="0" applyNumberFormat="1" applyFont="1"/>
    <xf numFmtId="165" fontId="4" fillId="16" borderId="18" xfId="0" applyNumberFormat="1" applyFont="1" applyFill="1" applyBorder="1" applyAlignment="1">
      <alignment horizontal="left"/>
    </xf>
    <xf numFmtId="165" fontId="5" fillId="27" borderId="13" xfId="0" applyNumberFormat="1" applyFont="1" applyFill="1" applyBorder="1" applyAlignment="1">
      <alignment horizontal="right"/>
    </xf>
    <xf numFmtId="165" fontId="5" fillId="35" borderId="21" xfId="0" applyNumberFormat="1" applyFont="1" applyFill="1" applyBorder="1" applyAlignment="1">
      <alignment horizontal="center"/>
    </xf>
    <xf numFmtId="165" fontId="4" fillId="22" borderId="2" xfId="0" applyNumberFormat="1" applyFont="1" applyFill="1" applyBorder="1" applyAlignment="1">
      <alignment vertical="center" wrapText="1"/>
    </xf>
    <xf numFmtId="165" fontId="4" fillId="22" borderId="18" xfId="0" applyNumberFormat="1" applyFont="1" applyFill="1" applyBorder="1" applyAlignment="1">
      <alignment vertical="center" wrapText="1"/>
    </xf>
    <xf numFmtId="165" fontId="4" fillId="16" borderId="14" xfId="0" applyNumberFormat="1" applyFont="1" applyFill="1" applyBorder="1" applyAlignment="1">
      <alignment horizontal="left"/>
    </xf>
    <xf numFmtId="165" fontId="4" fillId="16" borderId="20" xfId="0" applyNumberFormat="1" applyFont="1" applyFill="1" applyBorder="1" applyAlignment="1">
      <alignment horizontal="left"/>
    </xf>
    <xf numFmtId="175" fontId="5" fillId="27" borderId="2" xfId="0" applyNumberFormat="1" applyFont="1" applyFill="1" applyBorder="1"/>
    <xf numFmtId="183" fontId="5" fillId="27" borderId="2" xfId="0" applyNumberFormat="1" applyFont="1" applyFill="1" applyBorder="1"/>
    <xf numFmtId="174" fontId="5" fillId="27" borderId="20" xfId="0" applyNumberFormat="1" applyFont="1" applyFill="1" applyBorder="1" applyAlignment="1"/>
    <xf numFmtId="174" fontId="5" fillId="27" borderId="20" xfId="0" applyNumberFormat="1" applyFont="1" applyFill="1" applyBorder="1"/>
    <xf numFmtId="174" fontId="8" fillId="12" borderId="18" xfId="0" applyNumberFormat="1" applyFont="1" applyFill="1" applyBorder="1" applyAlignment="1"/>
    <xf numFmtId="174" fontId="8" fillId="12" borderId="9" xfId="0" applyNumberFormat="1" applyFont="1" applyFill="1" applyBorder="1"/>
    <xf numFmtId="174" fontId="8" fillId="12" borderId="21" xfId="0" applyNumberFormat="1" applyFont="1" applyFill="1" applyBorder="1" applyAlignment="1">
      <alignment horizontal="center"/>
    </xf>
    <xf numFmtId="174" fontId="8" fillId="12" borderId="20" xfId="0" applyNumberFormat="1" applyFont="1" applyFill="1" applyBorder="1"/>
    <xf numFmtId="174" fontId="4" fillId="38" borderId="2" xfId="0" applyNumberFormat="1" applyFont="1" applyFill="1" applyBorder="1" applyAlignment="1">
      <alignment horizontal="left"/>
    </xf>
    <xf numFmtId="174" fontId="4" fillId="16" borderId="2" xfId="0" applyNumberFormat="1" applyFont="1" applyFill="1" applyBorder="1" applyAlignment="1">
      <alignment horizontal="right"/>
    </xf>
    <xf numFmtId="174" fontId="8" fillId="12" borderId="19" xfId="0" applyNumberFormat="1" applyFont="1" applyFill="1" applyBorder="1"/>
    <xf numFmtId="185" fontId="5" fillId="0" borderId="0" xfId="0" applyNumberFormat="1" applyFont="1"/>
    <xf numFmtId="165" fontId="6" fillId="4" borderId="6" xfId="0" applyNumberFormat="1" applyFont="1" applyFill="1" applyBorder="1" applyAlignment="1" applyProtection="1">
      <alignment vertical="center" wrapText="1"/>
    </xf>
    <xf numFmtId="165" fontId="5" fillId="5" borderId="6" xfId="0" applyNumberFormat="1" applyFont="1" applyFill="1" applyBorder="1" applyAlignment="1" applyProtection="1"/>
    <xf numFmtId="165" fontId="5" fillId="5" borderId="11" xfId="0" applyNumberFormat="1" applyFont="1" applyFill="1" applyBorder="1" applyAlignment="1" applyProtection="1"/>
    <xf numFmtId="165" fontId="5" fillId="5" borderId="12" xfId="0" applyNumberFormat="1" applyFont="1" applyFill="1" applyBorder="1" applyAlignment="1" applyProtection="1"/>
    <xf numFmtId="165" fontId="6" fillId="4" borderId="1" xfId="0" applyNumberFormat="1" applyFont="1" applyFill="1" applyBorder="1" applyAlignment="1" applyProtection="1">
      <alignment vertical="center" wrapText="1"/>
    </xf>
    <xf numFmtId="165" fontId="5" fillId="5" borderId="1" xfId="0" applyNumberFormat="1" applyFont="1" applyFill="1" applyBorder="1" applyAlignment="1" applyProtection="1"/>
    <xf numFmtId="165" fontId="5" fillId="5" borderId="0" xfId="0" applyNumberFormat="1" applyFont="1" applyFill="1" applyBorder="1" applyAlignment="1" applyProtection="1"/>
    <xf numFmtId="165" fontId="5" fillId="5" borderId="13" xfId="0" applyNumberFormat="1" applyFont="1" applyFill="1" applyBorder="1" applyAlignment="1" applyProtection="1"/>
    <xf numFmtId="165" fontId="4" fillId="4" borderId="7" xfId="0" applyNumberFormat="1" applyFont="1" applyFill="1" applyBorder="1" applyAlignment="1" applyProtection="1">
      <alignment vertical="center" wrapText="1"/>
    </xf>
    <xf numFmtId="165" fontId="8" fillId="5" borderId="7" xfId="0" applyNumberFormat="1" applyFont="1" applyFill="1" applyBorder="1" applyAlignment="1" applyProtection="1"/>
    <xf numFmtId="165" fontId="8" fillId="5" borderId="14" xfId="0" applyNumberFormat="1" applyFont="1" applyFill="1" applyBorder="1" applyAlignment="1" applyProtection="1"/>
    <xf numFmtId="165" fontId="8" fillId="5" borderId="18" xfId="0" applyNumberFormat="1" applyFont="1" applyFill="1" applyBorder="1" applyAlignment="1" applyProtection="1"/>
    <xf numFmtId="165" fontId="8" fillId="5" borderId="19" xfId="0" applyNumberFormat="1" applyFont="1" applyFill="1" applyBorder="1" applyAlignment="1" applyProtection="1"/>
    <xf numFmtId="165" fontId="8" fillId="5" borderId="21" xfId="0" applyNumberFormat="1" applyFont="1" applyFill="1" applyBorder="1" applyAlignment="1" applyProtection="1"/>
    <xf numFmtId="165" fontId="4" fillId="4" borderId="23" xfId="0" applyNumberFormat="1" applyFont="1" applyFill="1" applyBorder="1" applyAlignment="1" applyProtection="1">
      <alignment vertical="center" wrapText="1"/>
    </xf>
    <xf numFmtId="165" fontId="8" fillId="5" borderId="6" xfId="0" applyNumberFormat="1" applyFont="1" applyFill="1" applyBorder="1" applyAlignment="1" applyProtection="1"/>
    <xf numFmtId="165" fontId="8" fillId="5" borderId="11" xfId="0" applyNumberFormat="1" applyFont="1" applyFill="1" applyBorder="1" applyAlignment="1" applyProtection="1"/>
    <xf numFmtId="165" fontId="5" fillId="5" borderId="6" xfId="5" applyNumberFormat="1" applyFont="1" applyFill="1" applyBorder="1" applyProtection="1"/>
    <xf numFmtId="165" fontId="5" fillId="5" borderId="11" xfId="5" applyNumberFormat="1" applyFont="1" applyFill="1" applyBorder="1" applyProtection="1"/>
    <xf numFmtId="165" fontId="5" fillId="5" borderId="12" xfId="5" applyNumberFormat="1" applyFont="1" applyFill="1" applyBorder="1" applyProtection="1"/>
    <xf numFmtId="165" fontId="5" fillId="5" borderId="1" xfId="5" applyNumberFormat="1" applyFont="1" applyFill="1" applyBorder="1" applyProtection="1"/>
    <xf numFmtId="165" fontId="5" fillId="5" borderId="0" xfId="5" applyNumberFormat="1" applyFont="1" applyFill="1" applyBorder="1" applyProtection="1"/>
    <xf numFmtId="165" fontId="5" fillId="5" borderId="13" xfId="5" applyNumberFormat="1" applyFont="1" applyFill="1" applyBorder="1" applyProtection="1"/>
    <xf numFmtId="165" fontId="4" fillId="12" borderId="19" xfId="0" applyNumberFormat="1" applyFont="1" applyFill="1" applyBorder="1" applyAlignment="1" applyProtection="1">
      <alignment vertical="top"/>
    </xf>
    <xf numFmtId="165" fontId="4" fillId="12" borderId="21" xfId="0" applyNumberFormat="1" applyFont="1" applyFill="1" applyBorder="1" applyAlignment="1" applyProtection="1">
      <alignment vertical="top"/>
    </xf>
    <xf numFmtId="165" fontId="6" fillId="21" borderId="2" xfId="0" applyNumberFormat="1" applyFont="1" applyFill="1" applyBorder="1" applyAlignment="1">
      <alignment horizontal="right" vertical="center"/>
    </xf>
    <xf numFmtId="165" fontId="4" fillId="23" borderId="2" xfId="0" applyNumberFormat="1" applyFont="1" applyFill="1" applyBorder="1" applyAlignment="1">
      <alignment horizontal="right" vertical="center"/>
    </xf>
    <xf numFmtId="174" fontId="4" fillId="21" borderId="2" xfId="0" applyNumberFormat="1" applyFont="1" applyFill="1" applyBorder="1" applyAlignment="1">
      <alignment horizontal="right" vertical="center"/>
    </xf>
    <xf numFmtId="174" fontId="6" fillId="24" borderId="5" xfId="0" applyNumberFormat="1" applyFont="1" applyFill="1" applyBorder="1" applyAlignment="1">
      <alignment horizontal="right" vertical="center"/>
    </xf>
    <xf numFmtId="174" fontId="6" fillId="24" borderId="2" xfId="0" applyNumberFormat="1" applyFont="1" applyFill="1" applyBorder="1" applyAlignment="1">
      <alignment horizontal="right" vertical="center"/>
    </xf>
    <xf numFmtId="174" fontId="6" fillId="24" borderId="2" xfId="0" applyNumberFormat="1" applyFont="1" applyFill="1" applyBorder="1" applyAlignment="1">
      <alignment horizontal="right" vertical="center" wrapText="1"/>
    </xf>
    <xf numFmtId="174" fontId="4" fillId="21" borderId="2" xfId="0" applyNumberFormat="1" applyFont="1" applyFill="1" applyBorder="1" applyAlignment="1">
      <alignment horizontal="right" vertical="top" wrapText="1"/>
    </xf>
    <xf numFmtId="165" fontId="5" fillId="21" borderId="2" xfId="0" applyNumberFormat="1" applyFont="1" applyFill="1" applyBorder="1" applyAlignment="1">
      <alignment horizontal="right"/>
    </xf>
    <xf numFmtId="165" fontId="4" fillId="21" borderId="2" xfId="0" applyNumberFormat="1" applyFont="1" applyFill="1" applyBorder="1" applyAlignment="1">
      <alignment horizontal="right" vertical="top" wrapText="1"/>
    </xf>
    <xf numFmtId="165" fontId="5" fillId="0" borderId="0" xfId="0" applyNumberFormat="1" applyFont="1" applyAlignment="1">
      <alignment horizontal="right"/>
    </xf>
    <xf numFmtId="165" fontId="4" fillId="4" borderId="2" xfId="0" applyNumberFormat="1" applyFont="1" applyFill="1" applyBorder="1" applyAlignment="1">
      <alignment horizontal="right" vertical="top" wrapText="1"/>
    </xf>
    <xf numFmtId="0" fontId="3" fillId="3" borderId="22" xfId="0" applyFont="1" applyFill="1" applyBorder="1" applyAlignment="1" applyProtection="1">
      <alignment horizontal="center" vertical="center" wrapText="1"/>
    </xf>
    <xf numFmtId="0" fontId="11" fillId="0" borderId="1" xfId="2" quotePrefix="1" applyFont="1" applyBorder="1" applyAlignment="1" applyProtection="1"/>
    <xf numFmtId="164" fontId="0" fillId="0" borderId="0" xfId="0" applyNumberFormat="1" applyProtection="1"/>
    <xf numFmtId="0" fontId="3" fillId="2" borderId="18" xfId="0" applyFont="1" applyFill="1" applyBorder="1" applyAlignment="1" applyProtection="1">
      <alignment vertical="top"/>
    </xf>
    <xf numFmtId="0" fontId="3" fillId="2" borderId="21" xfId="0" applyFont="1" applyFill="1" applyBorder="1" applyAlignment="1" applyProtection="1">
      <alignment vertical="top"/>
    </xf>
    <xf numFmtId="0" fontId="20" fillId="2" borderId="19" xfId="2" applyFont="1" applyFill="1" applyBorder="1" applyAlignment="1" applyProtection="1">
      <alignment vertical="top"/>
    </xf>
    <xf numFmtId="0" fontId="3" fillId="2" borderId="19" xfId="0" applyFont="1" applyFill="1" applyBorder="1" applyAlignment="1" applyProtection="1">
      <alignment vertical="top"/>
    </xf>
    <xf numFmtId="0" fontId="0" fillId="0" borderId="0" xfId="0" applyAlignment="1" applyProtection="1">
      <alignment vertical="center"/>
    </xf>
    <xf numFmtId="0" fontId="6" fillId="4" borderId="17" xfId="0" applyFont="1" applyFill="1" applyBorder="1" applyAlignment="1" applyProtection="1">
      <alignment vertical="top"/>
    </xf>
    <xf numFmtId="0" fontId="6" fillId="31" borderId="17" xfId="0" applyFont="1" applyFill="1" applyBorder="1" applyAlignment="1" applyProtection="1">
      <alignment vertical="top" wrapText="1"/>
    </xf>
    <xf numFmtId="9" fontId="6" fillId="0" borderId="20" xfId="1" applyFont="1" applyFill="1" applyBorder="1" applyAlignment="1" applyProtection="1">
      <alignment horizontal="center" vertical="top"/>
    </xf>
    <xf numFmtId="165" fontId="6" fillId="4" borderId="20" xfId="4" applyNumberFormat="1" applyFont="1" applyFill="1" applyBorder="1" applyAlignment="1" applyProtection="1">
      <alignment horizontal="center" vertical="top"/>
    </xf>
    <xf numFmtId="1" fontId="6" fillId="4" borderId="20" xfId="4" applyNumberFormat="1" applyFont="1" applyFill="1" applyBorder="1" applyAlignment="1" applyProtection="1">
      <alignment horizontal="center" vertical="top"/>
    </xf>
    <xf numFmtId="2" fontId="6" fillId="4" borderId="22" xfId="4" applyNumberFormat="1" applyFont="1" applyFill="1" applyBorder="1" applyAlignment="1" applyProtection="1">
      <alignment horizontal="center" vertical="top"/>
    </xf>
    <xf numFmtId="165" fontId="6" fillId="4" borderId="22" xfId="4" applyNumberFormat="1" applyFont="1" applyFill="1" applyBorder="1" applyAlignment="1" applyProtection="1">
      <alignment horizontal="center" vertical="top"/>
    </xf>
    <xf numFmtId="0" fontId="6" fillId="4" borderId="23" xfId="0" applyFont="1" applyFill="1" applyBorder="1" applyAlignment="1" applyProtection="1">
      <alignment vertical="top"/>
    </xf>
    <xf numFmtId="0" fontId="6" fillId="31" borderId="23" xfId="0" applyFont="1" applyFill="1" applyBorder="1" applyAlignment="1" applyProtection="1">
      <alignment vertical="top" wrapText="1"/>
    </xf>
    <xf numFmtId="1" fontId="6" fillId="4" borderId="12" xfId="4" applyNumberFormat="1" applyFont="1" applyFill="1" applyBorder="1" applyAlignment="1" applyProtection="1">
      <alignment horizontal="center" vertical="top"/>
    </xf>
    <xf numFmtId="2" fontId="6" fillId="4" borderId="20" xfId="4" applyNumberFormat="1" applyFont="1" applyFill="1" applyBorder="1" applyAlignment="1" applyProtection="1">
      <alignment horizontal="center" vertical="top"/>
    </xf>
    <xf numFmtId="0" fontId="6" fillId="39" borderId="18" xfId="0" applyFont="1" applyFill="1" applyBorder="1" applyAlignment="1" applyProtection="1">
      <alignment vertical="top"/>
    </xf>
    <xf numFmtId="0" fontId="6" fillId="39" borderId="19" xfId="0" applyFont="1" applyFill="1" applyBorder="1" applyAlignment="1" applyProtection="1">
      <alignment vertical="top"/>
    </xf>
    <xf numFmtId="0" fontId="6" fillId="39" borderId="19" xfId="0" applyFont="1" applyFill="1" applyBorder="1" applyAlignment="1" applyProtection="1">
      <alignment horizontal="center" vertical="top"/>
    </xf>
    <xf numFmtId="165" fontId="6" fillId="39" borderId="19" xfId="0" applyNumberFormat="1" applyFont="1" applyFill="1" applyBorder="1" applyAlignment="1" applyProtection="1">
      <alignment horizontal="center" vertical="top"/>
    </xf>
    <xf numFmtId="165" fontId="6" fillId="39" borderId="21" xfId="0" applyNumberFormat="1" applyFont="1" applyFill="1" applyBorder="1" applyAlignment="1" applyProtection="1">
      <alignment horizontal="center" vertical="top"/>
    </xf>
    <xf numFmtId="165" fontId="6" fillId="39" borderId="11" xfId="0" applyNumberFormat="1" applyFont="1" applyFill="1" applyBorder="1" applyAlignment="1" applyProtection="1">
      <alignment horizontal="center" vertical="top"/>
    </xf>
    <xf numFmtId="165" fontId="4" fillId="4" borderId="11" xfId="4" applyNumberFormat="1" applyFont="1" applyFill="1" applyBorder="1" applyAlignment="1" applyProtection="1">
      <alignment horizontal="center" vertical="top"/>
    </xf>
    <xf numFmtId="165" fontId="4" fillId="4" borderId="20" xfId="4" applyNumberFormat="1" applyFont="1" applyFill="1" applyBorder="1" applyAlignment="1" applyProtection="1">
      <alignment horizontal="center" vertical="top"/>
    </xf>
    <xf numFmtId="0" fontId="6" fillId="39" borderId="21" xfId="0" applyFont="1" applyFill="1" applyBorder="1" applyAlignment="1" applyProtection="1">
      <alignment vertical="top"/>
    </xf>
    <xf numFmtId="2" fontId="4" fillId="4" borderId="20" xfId="4" applyNumberFormat="1" applyFont="1" applyFill="1" applyBorder="1" applyAlignment="1" applyProtection="1">
      <alignment horizontal="center" vertical="top"/>
    </xf>
    <xf numFmtId="0" fontId="6" fillId="40" borderId="23" xfId="0" applyFont="1" applyFill="1" applyBorder="1" applyAlignment="1" applyProtection="1">
      <alignment vertical="top" wrapText="1"/>
    </xf>
    <xf numFmtId="179" fontId="6" fillId="40" borderId="20" xfId="0" applyNumberFormat="1" applyFont="1" applyFill="1" applyBorder="1" applyAlignment="1" applyProtection="1">
      <alignment horizontal="center" vertical="top" wrapText="1"/>
    </xf>
    <xf numFmtId="2" fontId="6" fillId="4" borderId="12" xfId="4" applyNumberFormat="1" applyFont="1" applyFill="1" applyBorder="1" applyAlignment="1" applyProtection="1">
      <alignment horizontal="center" vertical="top"/>
    </xf>
    <xf numFmtId="165" fontId="6" fillId="4" borderId="12" xfId="4" applyNumberFormat="1" applyFont="1" applyFill="1" applyBorder="1" applyAlignment="1" applyProtection="1">
      <alignment horizontal="center" vertical="top"/>
    </xf>
    <xf numFmtId="0" fontId="6" fillId="39" borderId="6" xfId="0" applyFont="1" applyFill="1" applyBorder="1" applyAlignment="1" applyProtection="1">
      <alignment vertical="top"/>
    </xf>
    <xf numFmtId="0" fontId="6" fillId="39" borderId="11" xfId="0" applyFont="1" applyFill="1" applyBorder="1" applyAlignment="1" applyProtection="1">
      <alignment vertical="top"/>
    </xf>
    <xf numFmtId="0" fontId="6" fillId="39" borderId="11" xfId="0" applyFont="1" applyFill="1" applyBorder="1" applyAlignment="1" applyProtection="1">
      <alignment horizontal="center" vertical="top"/>
    </xf>
    <xf numFmtId="165" fontId="6" fillId="39" borderId="11" xfId="0" applyNumberFormat="1" applyFont="1" applyFill="1" applyBorder="1" applyAlignment="1" applyProtection="1">
      <alignment vertical="top"/>
    </xf>
    <xf numFmtId="165" fontId="6" fillId="39" borderId="12" xfId="0" applyNumberFormat="1" applyFont="1" applyFill="1" applyBorder="1" applyAlignment="1" applyProtection="1">
      <alignment vertical="top"/>
    </xf>
    <xf numFmtId="0" fontId="6" fillId="39" borderId="12" xfId="0" applyFont="1" applyFill="1" applyBorder="1" applyAlignment="1" applyProtection="1">
      <alignment vertical="top"/>
    </xf>
    <xf numFmtId="0" fontId="6" fillId="39" borderId="7" xfId="0" applyFont="1" applyFill="1" applyBorder="1" applyAlignment="1" applyProtection="1">
      <alignment vertical="top"/>
    </xf>
    <xf numFmtId="0" fontId="6" fillId="39" borderId="14" xfId="0" applyFont="1" applyFill="1" applyBorder="1" applyAlignment="1" applyProtection="1">
      <alignment vertical="top"/>
    </xf>
    <xf numFmtId="0" fontId="6" fillId="39" borderId="14" xfId="0" applyFont="1" applyFill="1" applyBorder="1" applyAlignment="1" applyProtection="1">
      <alignment horizontal="center" vertical="top"/>
    </xf>
    <xf numFmtId="165" fontId="6" fillId="39" borderId="14" xfId="0" applyNumberFormat="1" applyFont="1" applyFill="1" applyBorder="1" applyAlignment="1" applyProtection="1">
      <alignment vertical="top"/>
    </xf>
    <xf numFmtId="165" fontId="6" fillId="39" borderId="15" xfId="0" applyNumberFormat="1" applyFont="1" applyFill="1" applyBorder="1" applyAlignment="1" applyProtection="1">
      <alignment vertical="top"/>
    </xf>
    <xf numFmtId="165" fontId="4" fillId="22" borderId="21" xfId="4" applyNumberFormat="1" applyFont="1" applyFill="1" applyBorder="1" applyAlignment="1" applyProtection="1">
      <alignment horizontal="center" vertical="top"/>
    </xf>
    <xf numFmtId="165" fontId="4" fillId="22" borderId="20" xfId="4" applyNumberFormat="1" applyFont="1" applyFill="1" applyBorder="1" applyAlignment="1" applyProtection="1">
      <alignment horizontal="center" vertical="top"/>
    </xf>
    <xf numFmtId="0" fontId="6" fillId="39" borderId="15" xfId="0" applyFont="1" applyFill="1" applyBorder="1" applyAlignment="1" applyProtection="1">
      <alignment vertical="top"/>
    </xf>
    <xf numFmtId="2" fontId="4" fillId="22" borderId="20" xfId="4" applyNumberFormat="1" applyFont="1" applyFill="1" applyBorder="1" applyAlignment="1" applyProtection="1">
      <alignment horizontal="center" vertical="top"/>
    </xf>
    <xf numFmtId="0" fontId="4" fillId="18" borderId="20" xfId="0" applyFont="1" applyFill="1" applyBorder="1" applyAlignment="1">
      <alignment horizontal="center" vertical="center"/>
    </xf>
    <xf numFmtId="0" fontId="37" fillId="6" borderId="2" xfId="2" applyFont="1" applyFill="1" applyBorder="1" applyAlignment="1" applyProtection="1">
      <alignment horizontal="center" vertical="center"/>
    </xf>
    <xf numFmtId="0" fontId="37" fillId="6" borderId="20" xfId="2" applyFont="1" applyFill="1" applyBorder="1" applyAlignment="1" applyProtection="1">
      <alignment horizontal="center" vertical="center"/>
    </xf>
    <xf numFmtId="0" fontId="37" fillId="8" borderId="2" xfId="2" applyFont="1" applyFill="1" applyBorder="1" applyAlignment="1" applyProtection="1">
      <alignment horizontal="center" vertical="center"/>
    </xf>
    <xf numFmtId="0" fontId="37" fillId="11" borderId="2" xfId="2" applyFont="1" applyFill="1" applyBorder="1" applyAlignment="1" applyProtection="1">
      <alignment horizontal="center" vertical="center"/>
    </xf>
    <xf numFmtId="0" fontId="37" fillId="13" borderId="2" xfId="2" applyFont="1" applyFill="1" applyBorder="1" applyAlignment="1" applyProtection="1">
      <alignment horizontal="center" vertical="center"/>
    </xf>
    <xf numFmtId="0" fontId="37" fillId="14" borderId="2" xfId="2" applyFont="1" applyFill="1" applyBorder="1" applyAlignment="1" applyProtection="1">
      <alignment horizontal="center" vertical="center"/>
    </xf>
    <xf numFmtId="0" fontId="37" fillId="9" borderId="2" xfId="2" applyFont="1" applyFill="1" applyBorder="1" applyAlignment="1" applyProtection="1">
      <alignment horizontal="center" vertical="center"/>
    </xf>
    <xf numFmtId="0" fontId="37" fillId="10" borderId="2" xfId="2" applyFont="1" applyFill="1" applyBorder="1" applyAlignment="1" applyProtection="1">
      <alignment horizontal="center" vertical="center"/>
    </xf>
    <xf numFmtId="0" fontId="37" fillId="15" borderId="2" xfId="2" applyFont="1" applyFill="1" applyBorder="1" applyAlignment="1" applyProtection="1">
      <alignment horizontal="center" vertical="center"/>
    </xf>
    <xf numFmtId="0" fontId="37" fillId="12" borderId="2" xfId="2" applyFont="1" applyFill="1" applyBorder="1" applyAlignment="1" applyProtection="1">
      <alignment horizontal="center" vertical="center"/>
    </xf>
    <xf numFmtId="2" fontId="8" fillId="5" borderId="15" xfId="0" applyNumberFormat="1" applyFont="1" applyFill="1" applyBorder="1" applyAlignment="1" applyProtection="1"/>
    <xf numFmtId="165" fontId="8" fillId="5" borderId="12" xfId="0" applyNumberFormat="1" applyFont="1" applyFill="1" applyBorder="1" applyAlignment="1" applyProtection="1"/>
    <xf numFmtId="0" fontId="11" fillId="0" borderId="0" xfId="2" quotePrefix="1" applyFont="1" applyFill="1" applyAlignment="1"/>
    <xf numFmtId="0" fontId="11" fillId="0" borderId="0" xfId="2" quotePrefix="1" applyFont="1" applyAlignment="1">
      <alignment horizontal="left"/>
    </xf>
    <xf numFmtId="0" fontId="3" fillId="0" borderId="18" xfId="0" applyFont="1" applyFill="1" applyBorder="1" applyAlignment="1">
      <alignment vertical="top"/>
    </xf>
    <xf numFmtId="0" fontId="3" fillId="0" borderId="19" xfId="0" applyFont="1" applyFill="1" applyBorder="1" applyAlignment="1">
      <alignment vertical="top"/>
    </xf>
    <xf numFmtId="0" fontId="3" fillId="42" borderId="18" xfId="0" applyFont="1" applyFill="1" applyBorder="1" applyAlignment="1">
      <alignment vertical="top"/>
    </xf>
    <xf numFmtId="0" fontId="3" fillId="42" borderId="19" xfId="0" applyFont="1" applyFill="1" applyBorder="1" applyAlignment="1">
      <alignment vertical="top"/>
    </xf>
    <xf numFmtId="0" fontId="11" fillId="0" borderId="0" xfId="2" quotePrefix="1" applyFont="1" applyAlignment="1">
      <alignment wrapText="1"/>
    </xf>
    <xf numFmtId="0" fontId="3" fillId="0" borderId="0" xfId="0" applyFont="1" applyFill="1"/>
    <xf numFmtId="0" fontId="11" fillId="0" borderId="0" xfId="2" quotePrefix="1" applyFont="1" applyFill="1" applyAlignment="1">
      <alignment horizontal="left"/>
    </xf>
    <xf numFmtId="0" fontId="3" fillId="0" borderId="7" xfId="0" applyFont="1" applyFill="1" applyBorder="1"/>
    <xf numFmtId="0" fontId="3" fillId="0" borderId="15" xfId="0" applyFont="1" applyFill="1" applyBorder="1"/>
    <xf numFmtId="0" fontId="3" fillId="0" borderId="12" xfId="0" applyFont="1" applyFill="1" applyBorder="1"/>
    <xf numFmtId="0" fontId="11" fillId="0" borderId="14" xfId="2" quotePrefix="1" applyFont="1" applyFill="1" applyBorder="1" applyAlignment="1">
      <alignment horizontal="left" wrapText="1"/>
    </xf>
    <xf numFmtId="0" fontId="5" fillId="0" borderId="0" xfId="0" applyFont="1" applyFill="1"/>
    <xf numFmtId="0" fontId="4" fillId="16" borderId="7" xfId="0" applyFont="1" applyFill="1" applyBorder="1" applyAlignment="1">
      <alignment horizontal="left"/>
    </xf>
    <xf numFmtId="0" fontId="4" fillId="18" borderId="0" xfId="0" applyFont="1" applyFill="1" applyBorder="1" applyAlignment="1">
      <alignment horizontal="center"/>
    </xf>
    <xf numFmtId="0" fontId="4" fillId="16" borderId="6" xfId="0" applyFont="1" applyFill="1" applyBorder="1" applyAlignment="1">
      <alignment horizontal="left"/>
    </xf>
    <xf numFmtId="9" fontId="5" fillId="5" borderId="17" xfId="0" applyNumberFormat="1" applyFont="1" applyFill="1" applyBorder="1" applyAlignment="1">
      <alignment horizontal="center"/>
    </xf>
    <xf numFmtId="0" fontId="4" fillId="18" borderId="23" xfId="0" applyFont="1" applyFill="1" applyBorder="1" applyAlignment="1">
      <alignment horizontal="center"/>
    </xf>
    <xf numFmtId="0" fontId="4" fillId="18" borderId="22" xfId="0" applyFont="1" applyFill="1" applyBorder="1" applyAlignment="1">
      <alignment horizontal="center"/>
    </xf>
    <xf numFmtId="168" fontId="5" fillId="5" borderId="22" xfId="0" applyNumberFormat="1" applyFont="1" applyFill="1" applyBorder="1" applyAlignment="1">
      <alignment horizontal="center"/>
    </xf>
    <xf numFmtId="165" fontId="8" fillId="5" borderId="0" xfId="0" applyNumberFormat="1" applyFont="1" applyFill="1" applyBorder="1" applyAlignment="1" applyProtection="1"/>
    <xf numFmtId="165" fontId="4" fillId="4" borderId="17" xfId="0" applyNumberFormat="1" applyFont="1" applyFill="1" applyBorder="1" applyAlignment="1" applyProtection="1">
      <alignment vertical="center" wrapText="1"/>
    </xf>
    <xf numFmtId="165" fontId="8" fillId="5" borderId="1" xfId="0" applyNumberFormat="1" applyFont="1" applyFill="1" applyBorder="1" applyAlignment="1" applyProtection="1"/>
    <xf numFmtId="165" fontId="8" fillId="5" borderId="13" xfId="0" applyNumberFormat="1" applyFont="1" applyFill="1" applyBorder="1" applyAlignment="1" applyProtection="1"/>
    <xf numFmtId="2" fontId="8" fillId="5" borderId="7" xfId="0" applyNumberFormat="1" applyFont="1" applyFill="1" applyBorder="1" applyAlignment="1" applyProtection="1"/>
    <xf numFmtId="0" fontId="4" fillId="4" borderId="23" xfId="0" applyFont="1" applyFill="1" applyBorder="1" applyAlignment="1" applyProtection="1">
      <alignment vertical="center" wrapText="1"/>
    </xf>
    <xf numFmtId="0" fontId="4" fillId="4" borderId="17" xfId="0" applyFont="1" applyFill="1" applyBorder="1" applyAlignment="1" applyProtection="1">
      <alignment vertical="center" wrapText="1"/>
    </xf>
    <xf numFmtId="165" fontId="5" fillId="5" borderId="7" xfId="5" applyNumberFormat="1" applyFont="1" applyFill="1" applyBorder="1" applyProtection="1"/>
    <xf numFmtId="165" fontId="5" fillId="5" borderId="14" xfId="5" applyNumberFormat="1" applyFont="1" applyFill="1" applyBorder="1" applyProtection="1"/>
    <xf numFmtId="165" fontId="5" fillId="5" borderId="15" xfId="5" applyNumberFormat="1" applyFont="1" applyFill="1" applyBorder="1" applyProtection="1"/>
    <xf numFmtId="0" fontId="3" fillId="3" borderId="2" xfId="0" quotePrefix="1" applyFont="1" applyFill="1" applyBorder="1" applyAlignment="1" applyProtection="1">
      <alignment horizontal="center" vertical="center" wrapText="1"/>
    </xf>
    <xf numFmtId="0" fontId="3" fillId="3" borderId="23" xfId="0" quotePrefix="1" applyFont="1" applyFill="1" applyBorder="1" applyAlignment="1" applyProtection="1">
      <alignment horizontal="center" vertical="center" wrapText="1"/>
    </xf>
    <xf numFmtId="0" fontId="3" fillId="3" borderId="2" xfId="0" quotePrefix="1" applyFont="1" applyFill="1" applyBorder="1" applyAlignment="1">
      <alignment horizontal="center" vertical="center" wrapText="1"/>
    </xf>
    <xf numFmtId="0" fontId="19" fillId="3" borderId="18" xfId="0" applyFont="1" applyFill="1" applyBorder="1" applyAlignment="1" applyProtection="1">
      <alignment vertical="center" wrapText="1"/>
    </xf>
    <xf numFmtId="0" fontId="19" fillId="3" borderId="19" xfId="0" applyFont="1" applyFill="1" applyBorder="1" applyAlignment="1" applyProtection="1">
      <alignment vertical="center" wrapText="1"/>
    </xf>
    <xf numFmtId="0" fontId="0" fillId="0" borderId="0" xfId="0" applyAlignment="1">
      <alignment vertical="center"/>
    </xf>
    <xf numFmtId="0" fontId="5" fillId="0" borderId="0" xfId="0" applyFont="1" applyAlignment="1">
      <alignment vertical="center"/>
    </xf>
    <xf numFmtId="0" fontId="0" fillId="0" borderId="0" xfId="0" applyFill="1" applyBorder="1"/>
    <xf numFmtId="167" fontId="6" fillId="0" borderId="0" xfId="4" applyNumberFormat="1" applyFont="1" applyFill="1" applyBorder="1" applyAlignment="1">
      <alignment horizontal="right"/>
    </xf>
    <xf numFmtId="0" fontId="0" fillId="0" borderId="0" xfId="0" applyFont="1" applyFill="1" applyBorder="1"/>
    <xf numFmtId="181" fontId="29" fillId="26" borderId="20" xfId="0" applyNumberFormat="1" applyFont="1" applyFill="1" applyBorder="1" applyAlignment="1">
      <alignment vertical="center"/>
    </xf>
    <xf numFmtId="0" fontId="4" fillId="4" borderId="18" xfId="0" applyFont="1" applyFill="1" applyBorder="1" applyAlignment="1" applyProtection="1">
      <alignment vertical="center" wrapText="1"/>
    </xf>
    <xf numFmtId="0" fontId="6" fillId="4" borderId="1" xfId="0" applyFont="1" applyFill="1" applyBorder="1" applyAlignment="1" applyProtection="1">
      <alignment vertical="center" wrapText="1"/>
    </xf>
    <xf numFmtId="165" fontId="8" fillId="5" borderId="11" xfId="0" applyNumberFormat="1" applyFont="1" applyFill="1" applyBorder="1" applyAlignment="1" applyProtection="1">
      <alignment wrapText="1"/>
    </xf>
    <xf numFmtId="165" fontId="8" fillId="5" borderId="12" xfId="0" applyNumberFormat="1" applyFont="1" applyFill="1" applyBorder="1" applyAlignment="1" applyProtection="1">
      <alignment wrapText="1"/>
    </xf>
    <xf numFmtId="180" fontId="6" fillId="0" borderId="16" xfId="6" applyNumberFormat="1" applyFont="1" applyFill="1" applyBorder="1" applyAlignment="1" applyProtection="1">
      <alignment horizontal="center" vertical="top" wrapText="1"/>
      <protection locked="0"/>
    </xf>
    <xf numFmtId="0" fontId="4" fillId="16" borderId="20" xfId="0" applyFont="1" applyFill="1" applyBorder="1" applyAlignment="1">
      <alignment horizontal="left"/>
    </xf>
    <xf numFmtId="0" fontId="4" fillId="16" borderId="18" xfId="0" applyFont="1" applyFill="1" applyBorder="1" applyAlignment="1">
      <alignment horizontal="left"/>
    </xf>
    <xf numFmtId="0" fontId="4" fillId="22" borderId="2" xfId="0" applyFont="1" applyFill="1" applyBorder="1" applyAlignment="1">
      <alignment vertical="center" wrapText="1"/>
    </xf>
    <xf numFmtId="174" fontId="5" fillId="21" borderId="22" xfId="0" applyNumberFormat="1" applyFont="1" applyFill="1" applyBorder="1" applyAlignment="1">
      <alignment horizontal="right"/>
    </xf>
    <xf numFmtId="0" fontId="3" fillId="2" borderId="0" xfId="0" applyFont="1" applyFill="1" applyAlignment="1">
      <alignment horizontal="left" vertical="top"/>
    </xf>
    <xf numFmtId="174" fontId="6" fillId="17" borderId="2" xfId="0" applyNumberFormat="1" applyFont="1" applyFill="1" applyBorder="1" applyAlignment="1" applyProtection="1">
      <alignment vertical="center" wrapText="1"/>
      <protection locked="0"/>
    </xf>
    <xf numFmtId="0" fontId="15" fillId="0" borderId="0" xfId="0" applyFont="1" applyProtection="1"/>
    <xf numFmtId="0" fontId="11" fillId="0" borderId="0" xfId="2" quotePrefix="1" applyFont="1" applyAlignment="1" applyProtection="1"/>
    <xf numFmtId="0" fontId="0" fillId="0" borderId="0" xfId="0" quotePrefix="1" applyProtection="1"/>
    <xf numFmtId="0" fontId="11" fillId="0" borderId="0" xfId="2" quotePrefix="1" applyFont="1" applyAlignment="1" applyProtection="1">
      <alignment horizontal="left" wrapText="1"/>
    </xf>
    <xf numFmtId="0" fontId="11" fillId="0" borderId="0" xfId="2" quotePrefix="1" applyFont="1" applyAlignment="1" applyProtection="1">
      <alignment horizontal="left"/>
    </xf>
    <xf numFmtId="0" fontId="6" fillId="0" borderId="0" xfId="0" applyFont="1" applyFill="1" applyBorder="1" applyAlignment="1" applyProtection="1">
      <alignment vertical="center"/>
    </xf>
    <xf numFmtId="0" fontId="15" fillId="0" borderId="0" xfId="0" applyFont="1" applyBorder="1" applyProtection="1"/>
    <xf numFmtId="0" fontId="3" fillId="0" borderId="0" xfId="0" applyFont="1" applyFill="1" applyBorder="1" applyAlignment="1" applyProtection="1">
      <alignment horizontal="left" vertical="center" wrapText="1"/>
    </xf>
    <xf numFmtId="0" fontId="11" fillId="0" borderId="0" xfId="2" quotePrefix="1" applyFont="1" applyFill="1" applyAlignment="1" applyProtection="1">
      <alignment horizontal="left" wrapText="1"/>
    </xf>
    <xf numFmtId="0" fontId="4" fillId="0" borderId="0" xfId="0" applyFont="1" applyFill="1" applyBorder="1" applyAlignment="1" applyProtection="1">
      <alignment vertical="center" wrapText="1"/>
    </xf>
    <xf numFmtId="0" fontId="15" fillId="0" borderId="0" xfId="0" applyFont="1" applyFill="1" applyBorder="1" applyProtection="1"/>
    <xf numFmtId="168" fontId="4" fillId="5" borderId="20" xfId="0" applyNumberFormat="1" applyFont="1" applyFill="1" applyBorder="1" applyAlignment="1" applyProtection="1">
      <alignment horizontal="center"/>
    </xf>
    <xf numFmtId="0" fontId="4" fillId="16" borderId="20" xfId="0" applyFont="1" applyFill="1" applyBorder="1" applyAlignment="1" applyProtection="1">
      <alignment horizontal="left"/>
    </xf>
    <xf numFmtId="168" fontId="4" fillId="5" borderId="20" xfId="1" applyNumberFormat="1" applyFont="1" applyFill="1" applyBorder="1" applyAlignment="1" applyProtection="1">
      <alignment horizontal="center"/>
    </xf>
    <xf numFmtId="0" fontId="6" fillId="0" borderId="0" xfId="0" applyFont="1" applyFill="1" applyBorder="1" applyProtection="1"/>
    <xf numFmtId="9" fontId="6" fillId="0" borderId="0" xfId="0" applyNumberFormat="1" applyFont="1" applyFill="1" applyBorder="1" applyProtection="1"/>
    <xf numFmtId="0" fontId="6" fillId="0" borderId="0" xfId="0" applyFont="1" applyBorder="1" applyProtection="1"/>
    <xf numFmtId="0" fontId="36" fillId="3" borderId="20" xfId="0" applyFont="1" applyFill="1" applyBorder="1" applyAlignment="1" applyProtection="1">
      <alignment horizontal="left"/>
    </xf>
    <xf numFmtId="0" fontId="36" fillId="3" borderId="20" xfId="0" applyFont="1" applyFill="1" applyBorder="1" applyAlignment="1" applyProtection="1">
      <alignment horizontal="center"/>
    </xf>
    <xf numFmtId="0" fontId="4" fillId="16" borderId="20" xfId="0" applyFont="1" applyFill="1" applyBorder="1" applyAlignment="1" applyProtection="1"/>
    <xf numFmtId="168" fontId="6" fillId="5" borderId="20" xfId="0" applyNumberFormat="1" applyFont="1" applyFill="1" applyBorder="1" applyAlignment="1" applyProtection="1">
      <alignment horizontal="center"/>
    </xf>
    <xf numFmtId="0" fontId="4" fillId="16" borderId="20" xfId="0" applyFont="1" applyFill="1" applyBorder="1" applyAlignment="1" applyProtection="1">
      <alignment wrapText="1"/>
    </xf>
    <xf numFmtId="0" fontId="6" fillId="0" borderId="0" xfId="0" applyFont="1" applyFill="1" applyBorder="1" applyAlignment="1" applyProtection="1">
      <alignment horizontal="center"/>
    </xf>
    <xf numFmtId="168" fontId="6" fillId="5" borderId="20" xfId="1" applyNumberFormat="1" applyFont="1" applyFill="1" applyBorder="1" applyAlignment="1" applyProtection="1">
      <alignment horizontal="center"/>
    </xf>
    <xf numFmtId="0" fontId="4" fillId="16" borderId="20" xfId="0" applyFont="1" applyFill="1" applyBorder="1" applyAlignment="1" applyProtection="1">
      <alignment horizontal="center" wrapText="1"/>
    </xf>
    <xf numFmtId="9" fontId="17" fillId="0" borderId="0" xfId="0" applyNumberFormat="1" applyFont="1" applyBorder="1" applyProtection="1"/>
    <xf numFmtId="0" fontId="17" fillId="0" borderId="0" xfId="0" applyFont="1" applyAlignment="1" applyProtection="1">
      <alignment horizontal="center"/>
    </xf>
    <xf numFmtId="9" fontId="15" fillId="0" borderId="0" xfId="0" applyNumberFormat="1" applyFont="1" applyProtection="1"/>
    <xf numFmtId="9" fontId="15" fillId="0" borderId="0" xfId="0" applyNumberFormat="1" applyFont="1" applyBorder="1" applyProtection="1"/>
    <xf numFmtId="10" fontId="15" fillId="0" borderId="0" xfId="0" applyNumberFormat="1" applyFont="1" applyBorder="1" applyProtection="1"/>
    <xf numFmtId="9" fontId="18" fillId="0" borderId="0" xfId="0" applyNumberFormat="1" applyFont="1" applyBorder="1" applyAlignment="1" applyProtection="1">
      <alignment horizontal="left"/>
    </xf>
    <xf numFmtId="0" fontId="4" fillId="4" borderId="20" xfId="0" applyFont="1" applyFill="1" applyBorder="1" applyAlignment="1" applyProtection="1">
      <alignment horizontal="justify" vertical="top" wrapText="1"/>
    </xf>
    <xf numFmtId="9" fontId="4" fillId="4" borderId="20" xfId="1" applyFont="1" applyFill="1" applyBorder="1" applyAlignment="1" applyProtection="1">
      <alignment horizontal="center" vertical="top" wrapText="1"/>
    </xf>
    <xf numFmtId="0" fontId="6" fillId="0" borderId="0" xfId="0" applyFont="1" applyProtection="1"/>
    <xf numFmtId="0" fontId="12" fillId="0" borderId="0" xfId="0" applyFont="1" applyProtection="1"/>
    <xf numFmtId="10" fontId="16" fillId="0" borderId="0" xfId="0" applyNumberFormat="1" applyFont="1" applyProtection="1"/>
    <xf numFmtId="0" fontId="15" fillId="0" borderId="0" xfId="0" applyFont="1" applyFill="1" applyProtection="1"/>
    <xf numFmtId="10" fontId="16" fillId="0" borderId="0" xfId="0" applyNumberFormat="1" applyFont="1" applyFill="1" applyProtection="1"/>
    <xf numFmtId="0" fontId="6" fillId="0" borderId="0" xfId="0" applyFont="1" applyBorder="1" applyAlignment="1" applyProtection="1">
      <alignment vertical="top" wrapText="1"/>
    </xf>
    <xf numFmtId="0" fontId="6" fillId="0" borderId="20" xfId="0" applyFont="1" applyFill="1" applyBorder="1" applyAlignment="1" applyProtection="1">
      <alignment horizontal="center"/>
      <protection locked="0"/>
    </xf>
    <xf numFmtId="9" fontId="6" fillId="0" borderId="20" xfId="0" applyNumberFormat="1" applyFont="1" applyFill="1" applyBorder="1" applyAlignment="1" applyProtection="1">
      <alignment horizontal="center"/>
      <protection locked="0"/>
    </xf>
    <xf numFmtId="0" fontId="6" fillId="0" borderId="20" xfId="0" applyFont="1" applyFill="1" applyBorder="1" applyAlignment="1" applyProtection="1">
      <alignment horizontal="center" wrapText="1"/>
      <protection locked="0"/>
    </xf>
    <xf numFmtId="9" fontId="6" fillId="0" borderId="23" xfId="1" applyFont="1" applyFill="1" applyBorder="1" applyAlignment="1" applyProtection="1">
      <alignment horizontal="center" vertical="center" wrapText="1"/>
      <protection locked="0"/>
    </xf>
    <xf numFmtId="0" fontId="3" fillId="2" borderId="0" xfId="0" applyFont="1" applyFill="1" applyAlignment="1" applyProtection="1">
      <alignment vertical="center"/>
    </xf>
    <xf numFmtId="0" fontId="5" fillId="0" borderId="0" xfId="0" applyFont="1" applyProtection="1"/>
    <xf numFmtId="0" fontId="6" fillId="0" borderId="0" xfId="0" applyFont="1" applyAlignment="1" applyProtection="1">
      <alignment vertical="top"/>
    </xf>
    <xf numFmtId="0" fontId="5" fillId="21" borderId="2" xfId="0" applyFont="1" applyFill="1" applyBorder="1" applyProtection="1"/>
    <xf numFmtId="0" fontId="5" fillId="21" borderId="23" xfId="0" applyFont="1" applyFill="1" applyBorder="1" applyAlignment="1">
      <alignment vertical="top"/>
    </xf>
    <xf numFmtId="0" fontId="5" fillId="21" borderId="22" xfId="0" applyFont="1" applyFill="1" applyBorder="1" applyAlignment="1">
      <alignment horizontal="left" vertical="top"/>
    </xf>
    <xf numFmtId="179" fontId="5" fillId="21" borderId="23" xfId="0" applyNumberFormat="1" applyFont="1" applyFill="1" applyBorder="1" applyAlignment="1" applyProtection="1">
      <alignment wrapText="1"/>
    </xf>
    <xf numFmtId="179" fontId="5" fillId="21" borderId="23" xfId="0" applyNumberFormat="1" applyFont="1" applyFill="1" applyBorder="1" applyAlignment="1"/>
    <xf numFmtId="174" fontId="5" fillId="21" borderId="23" xfId="0" applyNumberFormat="1" applyFont="1" applyFill="1" applyBorder="1" applyAlignment="1"/>
    <xf numFmtId="165" fontId="4" fillId="21" borderId="20" xfId="0" applyNumberFormat="1" applyFont="1" applyFill="1" applyBorder="1" applyAlignment="1">
      <alignment horizontal="right" vertical="top" wrapText="1"/>
    </xf>
    <xf numFmtId="165" fontId="8" fillId="23" borderId="2" xfId="0" applyNumberFormat="1" applyFont="1" applyFill="1" applyBorder="1"/>
    <xf numFmtId="0" fontId="5" fillId="21" borderId="20" xfId="0" applyFont="1" applyFill="1" applyBorder="1" applyAlignment="1">
      <alignment vertical="top"/>
    </xf>
    <xf numFmtId="179" fontId="5" fillId="21" borderId="20" xfId="0" applyNumberFormat="1" applyFont="1" applyFill="1" applyBorder="1" applyAlignment="1" applyProtection="1">
      <alignment wrapText="1"/>
    </xf>
    <xf numFmtId="0" fontId="4" fillId="22" borderId="2" xfId="0" applyFont="1" applyFill="1" applyBorder="1" applyAlignment="1">
      <alignment horizontal="left" vertical="top" wrapText="1"/>
    </xf>
    <xf numFmtId="180" fontId="5" fillId="21" borderId="23" xfId="0" applyNumberFormat="1" applyFont="1" applyFill="1" applyBorder="1" applyAlignment="1"/>
    <xf numFmtId="180" fontId="5" fillId="21" borderId="20" xfId="0" applyNumberFormat="1" applyFont="1" applyFill="1" applyBorder="1" applyAlignment="1"/>
    <xf numFmtId="0" fontId="12" fillId="0" borderId="0" xfId="0" applyFont="1" applyFill="1"/>
    <xf numFmtId="0" fontId="8" fillId="0" borderId="0" xfId="0" applyFont="1" applyAlignment="1">
      <alignment horizontal="right"/>
    </xf>
    <xf numFmtId="165" fontId="8" fillId="27" borderId="2" xfId="0" applyNumberFormat="1" applyFont="1" applyFill="1" applyBorder="1"/>
    <xf numFmtId="165" fontId="4" fillId="27" borderId="10" xfId="0" applyNumberFormat="1" applyFont="1" applyFill="1" applyBorder="1" applyAlignment="1">
      <alignment horizontal="right"/>
    </xf>
    <xf numFmtId="165" fontId="4" fillId="27" borderId="9" xfId="0" applyNumberFormat="1" applyFont="1" applyFill="1" applyBorder="1"/>
    <xf numFmtId="165" fontId="8" fillId="0" borderId="0" xfId="0" applyNumberFormat="1" applyFont="1" applyBorder="1"/>
    <xf numFmtId="165" fontId="8" fillId="27" borderId="10" xfId="0" applyNumberFormat="1" applyFont="1" applyFill="1" applyBorder="1" applyAlignment="1">
      <alignment horizontal="right"/>
    </xf>
    <xf numFmtId="165" fontId="8" fillId="27" borderId="9" xfId="0" applyNumberFormat="1" applyFont="1" applyFill="1" applyBorder="1"/>
    <xf numFmtId="165" fontId="8" fillId="27" borderId="20" xfId="0" applyNumberFormat="1" applyFont="1" applyFill="1" applyBorder="1"/>
    <xf numFmtId="165" fontId="8" fillId="27" borderId="22" xfId="0" applyNumberFormat="1" applyFont="1" applyFill="1" applyBorder="1"/>
    <xf numFmtId="165" fontId="8" fillId="27" borderId="14" xfId="0" applyNumberFormat="1" applyFont="1" applyFill="1" applyBorder="1"/>
    <xf numFmtId="165" fontId="8" fillId="27" borderId="2" xfId="0" applyNumberFormat="1" applyFont="1" applyFill="1" applyBorder="1" applyAlignment="1">
      <alignment horizontal="right"/>
    </xf>
    <xf numFmtId="165" fontId="8" fillId="0" borderId="0" xfId="0" applyNumberFormat="1" applyFont="1"/>
    <xf numFmtId="174" fontId="4" fillId="16" borderId="9" xfId="0" applyNumberFormat="1" applyFont="1" applyFill="1" applyBorder="1" applyAlignment="1">
      <alignment horizontal="right"/>
    </xf>
    <xf numFmtId="166" fontId="4" fillId="16" borderId="20" xfId="22" applyFont="1" applyFill="1" applyBorder="1" applyAlignment="1"/>
    <xf numFmtId="166" fontId="4" fillId="38" borderId="2" xfId="22" applyFont="1" applyFill="1" applyBorder="1" applyAlignment="1">
      <alignment horizontal="left"/>
    </xf>
    <xf numFmtId="166" fontId="4" fillId="16" borderId="2" xfId="22" applyFont="1" applyFill="1" applyBorder="1" applyAlignment="1">
      <alignment horizontal="right"/>
    </xf>
    <xf numFmtId="166" fontId="4" fillId="16" borderId="9" xfId="22" applyFont="1" applyFill="1" applyBorder="1" applyAlignment="1">
      <alignment horizontal="right"/>
    </xf>
    <xf numFmtId="166" fontId="4" fillId="16" borderId="19" xfId="22" applyFont="1" applyFill="1" applyBorder="1" applyAlignment="1">
      <alignment horizontal="right"/>
    </xf>
    <xf numFmtId="166" fontId="8" fillId="0" borderId="0" xfId="22" applyFont="1"/>
    <xf numFmtId="0" fontId="3" fillId="3" borderId="21" xfId="0" applyFont="1" applyFill="1" applyBorder="1" applyAlignment="1">
      <alignment horizontal="center" wrapText="1"/>
    </xf>
    <xf numFmtId="3" fontId="3" fillId="3" borderId="8" xfId="0" applyNumberFormat="1" applyFont="1" applyFill="1" applyBorder="1" applyAlignment="1">
      <alignment horizontal="center" wrapText="1"/>
    </xf>
    <xf numFmtId="0" fontId="4" fillId="16" borderId="20" xfId="0" applyFont="1" applyFill="1" applyBorder="1" applyAlignment="1">
      <alignment horizontal="left"/>
    </xf>
    <xf numFmtId="2" fontId="5" fillId="0" borderId="0" xfId="0" applyNumberFormat="1" applyFont="1"/>
    <xf numFmtId="186" fontId="6" fillId="5" borderId="2" xfId="4" applyNumberFormat="1" applyFont="1" applyFill="1" applyBorder="1" applyAlignment="1">
      <alignment horizontal="right"/>
    </xf>
    <xf numFmtId="0" fontId="3" fillId="3" borderId="20" xfId="0" applyFont="1" applyFill="1" applyBorder="1" applyAlignment="1">
      <alignment horizontal="center" vertical="top" wrapText="1"/>
    </xf>
    <xf numFmtId="0" fontId="3" fillId="3" borderId="22" xfId="0" quotePrefix="1" applyFont="1" applyFill="1" applyBorder="1" applyAlignment="1">
      <alignment horizontal="center" wrapText="1"/>
    </xf>
    <xf numFmtId="182" fontId="3" fillId="3" borderId="19" xfId="0" quotePrefix="1" applyNumberFormat="1" applyFont="1" applyFill="1" applyBorder="1" applyAlignment="1">
      <alignment horizontal="center"/>
    </xf>
    <xf numFmtId="0" fontId="6" fillId="17" borderId="20" xfId="0" applyFont="1" applyFill="1" applyBorder="1" applyAlignment="1" applyProtection="1">
      <alignment vertical="center" wrapText="1"/>
      <protection locked="0"/>
    </xf>
    <xf numFmtId="165" fontId="5" fillId="27" borderId="23" xfId="0" applyNumberFormat="1" applyFont="1" applyFill="1" applyBorder="1"/>
    <xf numFmtId="165" fontId="5" fillId="27" borderId="20" xfId="0" applyNumberFormat="1" applyFont="1" applyFill="1" applyBorder="1"/>
    <xf numFmtId="165" fontId="5" fillId="27" borderId="20" xfId="0" applyNumberFormat="1" applyFont="1" applyFill="1" applyBorder="1" applyAlignment="1">
      <alignment horizontal="right"/>
    </xf>
    <xf numFmtId="165" fontId="5" fillId="27" borderId="19" xfId="0" applyNumberFormat="1" applyFont="1" applyFill="1" applyBorder="1"/>
    <xf numFmtId="164" fontId="5" fillId="0" borderId="0" xfId="0" applyNumberFormat="1" applyFont="1" applyBorder="1"/>
    <xf numFmtId="0" fontId="5" fillId="5" borderId="2" xfId="0" applyFont="1" applyFill="1" applyBorder="1" applyAlignment="1">
      <alignment horizontal="left" vertical="center" wrapText="1"/>
    </xf>
    <xf numFmtId="0" fontId="5" fillId="5" borderId="20" xfId="0" applyFont="1" applyFill="1" applyBorder="1" applyAlignment="1">
      <alignment horizontal="left" vertical="center" wrapText="1"/>
    </xf>
    <xf numFmtId="0" fontId="6" fillId="5" borderId="0" xfId="3" applyFont="1" applyFill="1" applyAlignment="1">
      <alignment horizontal="left" vertical="center" wrapText="1"/>
    </xf>
    <xf numFmtId="0" fontId="6" fillId="5" borderId="2" xfId="3" applyFont="1" applyFill="1" applyBorder="1" applyAlignment="1">
      <alignment horizontal="left" vertical="center" wrapText="1"/>
    </xf>
    <xf numFmtId="0" fontId="5" fillId="5" borderId="15" xfId="0" applyFont="1" applyFill="1" applyBorder="1" applyAlignment="1" applyProtection="1">
      <alignment wrapText="1"/>
    </xf>
    <xf numFmtId="0" fontId="5" fillId="21" borderId="20" xfId="0" applyFont="1" applyFill="1" applyBorder="1" applyAlignment="1" applyProtection="1">
      <alignment wrapText="1"/>
      <protection locked="0"/>
    </xf>
    <xf numFmtId="174" fontId="5" fillId="27" borderId="20" xfId="0" applyNumberFormat="1" applyFont="1" applyFill="1" applyBorder="1"/>
    <xf numFmtId="0" fontId="30" fillId="17" borderId="0" xfId="0" applyFont="1" applyFill="1" applyBorder="1" applyAlignment="1" applyProtection="1">
      <alignment vertical="top"/>
    </xf>
    <xf numFmtId="0" fontId="0" fillId="17" borderId="0" xfId="0" applyFill="1" applyProtection="1"/>
    <xf numFmtId="0" fontId="11" fillId="17" borderId="0" xfId="2" quotePrefix="1" applyFont="1" applyFill="1" applyAlignment="1" applyProtection="1"/>
    <xf numFmtId="0" fontId="2" fillId="41" borderId="20" xfId="0" applyFont="1" applyFill="1" applyBorder="1" applyProtection="1"/>
    <xf numFmtId="0" fontId="2" fillId="17" borderId="0" xfId="0" applyFont="1" applyFill="1" applyBorder="1" applyProtection="1"/>
    <xf numFmtId="0" fontId="38" fillId="12" borderId="20" xfId="0" applyFont="1" applyFill="1" applyBorder="1" applyProtection="1"/>
    <xf numFmtId="0" fontId="0" fillId="17" borderId="26" xfId="0" applyFill="1" applyBorder="1" applyProtection="1"/>
    <xf numFmtId="0" fontId="0" fillId="17" borderId="27" xfId="0" applyFill="1" applyBorder="1" applyProtection="1"/>
    <xf numFmtId="0" fontId="0" fillId="17" borderId="28" xfId="0" applyFill="1" applyBorder="1" applyProtection="1"/>
    <xf numFmtId="0" fontId="0" fillId="17" borderId="29" xfId="0" applyFill="1" applyBorder="1" applyProtection="1"/>
    <xf numFmtId="0" fontId="0" fillId="17" borderId="0" xfId="0" applyFill="1" applyBorder="1" applyProtection="1"/>
    <xf numFmtId="0" fontId="0" fillId="17" borderId="30" xfId="0" applyFill="1" applyBorder="1" applyProtection="1"/>
    <xf numFmtId="0" fontId="0" fillId="17" borderId="31" xfId="0" applyFill="1" applyBorder="1" applyProtection="1"/>
    <xf numFmtId="0" fontId="0" fillId="17" borderId="32" xfId="0" applyFill="1" applyBorder="1" applyProtection="1"/>
    <xf numFmtId="0" fontId="0" fillId="17" borderId="33" xfId="0" applyFill="1" applyBorder="1" applyProtection="1"/>
    <xf numFmtId="165" fontId="8" fillId="5" borderId="15" xfId="0" applyNumberFormat="1" applyFont="1" applyFill="1" applyBorder="1" applyAlignment="1" applyProtection="1"/>
    <xf numFmtId="0" fontId="4" fillId="0" borderId="0" xfId="2" quotePrefix="1" applyFont="1" applyAlignment="1">
      <alignment horizontal="left" wrapText="1"/>
    </xf>
    <xf numFmtId="174" fontId="6" fillId="17" borderId="20" xfId="0" applyNumberFormat="1" applyFont="1" applyFill="1" applyBorder="1" applyAlignment="1" applyProtection="1">
      <alignment vertical="center" wrapText="1"/>
      <protection locked="0"/>
    </xf>
    <xf numFmtId="0" fontId="5" fillId="17" borderId="20" xfId="0" applyFont="1" applyFill="1" applyBorder="1" applyAlignment="1" applyProtection="1">
      <alignment horizontal="left" wrapText="1"/>
      <protection locked="0"/>
    </xf>
    <xf numFmtId="179" fontId="5" fillId="21" borderId="20" xfId="0" applyNumberFormat="1" applyFont="1" applyFill="1" applyBorder="1" applyAlignment="1"/>
    <xf numFmtId="0" fontId="6" fillId="17" borderId="18" xfId="0" applyFont="1" applyFill="1" applyBorder="1" applyAlignment="1" applyProtection="1">
      <alignment horizontal="center" vertical="center"/>
      <protection locked="0"/>
    </xf>
    <xf numFmtId="0" fontId="6" fillId="17" borderId="21" xfId="0" applyFont="1" applyFill="1" applyBorder="1" applyAlignment="1" applyProtection="1">
      <alignment horizontal="center" vertical="center"/>
      <protection locked="0"/>
    </xf>
    <xf numFmtId="0" fontId="5" fillId="17" borderId="2" xfId="0" quotePrefix="1" applyFont="1" applyFill="1" applyBorder="1" applyAlignment="1" applyProtection="1">
      <alignment horizontal="left" wrapText="1"/>
      <protection locked="0"/>
    </xf>
    <xf numFmtId="0" fontId="5" fillId="17" borderId="20" xfId="0" quotePrefix="1" applyFont="1" applyFill="1" applyBorder="1" applyAlignment="1" applyProtection="1">
      <alignment horizontal="left" wrapText="1"/>
      <protection locked="0"/>
    </xf>
    <xf numFmtId="0" fontId="30" fillId="42" borderId="1" xfId="0" applyFont="1" applyFill="1" applyBorder="1" applyAlignment="1" applyProtection="1">
      <alignment horizontal="left" vertical="top"/>
    </xf>
    <xf numFmtId="0" fontId="30" fillId="42" borderId="0" xfId="0" applyFont="1" applyFill="1" applyBorder="1" applyAlignment="1" applyProtection="1">
      <alignment horizontal="left" vertical="top"/>
    </xf>
    <xf numFmtId="0" fontId="2" fillId="5" borderId="6"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2"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0"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15" xfId="0" applyFont="1" applyFill="1" applyBorder="1" applyAlignment="1">
      <alignment horizontal="left" vertical="top" wrapText="1"/>
    </xf>
    <xf numFmtId="0" fontId="5" fillId="5" borderId="23"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6" fillId="5" borderId="20" xfId="0" applyFont="1" applyFill="1" applyBorder="1" applyAlignment="1">
      <alignment horizontal="center" vertical="center"/>
    </xf>
    <xf numFmtId="0" fontId="4" fillId="16" borderId="20" xfId="0" applyFont="1" applyFill="1" applyBorder="1" applyAlignment="1">
      <alignment horizontal="center"/>
    </xf>
    <xf numFmtId="0" fontId="3" fillId="3" borderId="18" xfId="0" applyFont="1" applyFill="1" applyBorder="1" applyAlignment="1">
      <alignment horizontal="left" wrapText="1"/>
    </xf>
    <xf numFmtId="0" fontId="3" fillId="3" borderId="19" xfId="0" applyFont="1" applyFill="1" applyBorder="1" applyAlignment="1">
      <alignment horizontal="left" wrapText="1"/>
    </xf>
    <xf numFmtId="0" fontId="3" fillId="3" borderId="21" xfId="0" applyFont="1" applyFill="1" applyBorder="1" applyAlignment="1">
      <alignment horizontal="left" wrapText="1"/>
    </xf>
    <xf numFmtId="0" fontId="5" fillId="17" borderId="20" xfId="0" applyFont="1" applyFill="1" applyBorder="1" applyAlignment="1" applyProtection="1">
      <alignment horizontal="left"/>
      <protection locked="0"/>
    </xf>
    <xf numFmtId="0" fontId="6" fillId="19" borderId="20" xfId="0" applyFont="1" applyFill="1" applyBorder="1" applyAlignment="1" applyProtection="1">
      <alignment horizontal="center" vertical="center"/>
      <protection locked="0"/>
    </xf>
    <xf numFmtId="0" fontId="4" fillId="16" borderId="20" xfId="0" applyFont="1" applyFill="1" applyBorder="1" applyAlignment="1">
      <alignment horizontal="left"/>
    </xf>
    <xf numFmtId="169" fontId="3" fillId="3" borderId="23" xfId="0" applyNumberFormat="1" applyFont="1" applyFill="1" applyBorder="1" applyAlignment="1">
      <alignment horizontal="center" vertical="center" wrapText="1"/>
    </xf>
    <xf numFmtId="169" fontId="3" fillId="3" borderId="22" xfId="0" applyNumberFormat="1" applyFont="1" applyFill="1" applyBorder="1" applyAlignment="1">
      <alignment horizontal="center" vertical="center" wrapText="1"/>
    </xf>
    <xf numFmtId="0" fontId="4" fillId="16" borderId="7" xfId="0" applyFont="1" applyFill="1" applyBorder="1" applyAlignment="1">
      <alignment horizontal="left"/>
    </xf>
    <xf numFmtId="0" fontId="4" fillId="16" borderId="15" xfId="0" applyFont="1" applyFill="1" applyBorder="1" applyAlignment="1">
      <alignment horizontal="left"/>
    </xf>
    <xf numFmtId="0" fontId="3" fillId="3" borderId="20" xfId="0" applyFont="1" applyFill="1" applyBorder="1" applyAlignment="1">
      <alignment vertical="center" wrapText="1"/>
    </xf>
    <xf numFmtId="0" fontId="4" fillId="16" borderId="18" xfId="0" applyFont="1" applyFill="1" applyBorder="1" applyAlignment="1">
      <alignment horizontal="left"/>
    </xf>
    <xf numFmtId="0" fontId="4" fillId="16" borderId="19" xfId="0" applyFont="1" applyFill="1" applyBorder="1" applyAlignment="1">
      <alignment horizontal="left"/>
    </xf>
    <xf numFmtId="0" fontId="4" fillId="16" borderId="21" xfId="0" applyFont="1" applyFill="1" applyBorder="1" applyAlignment="1">
      <alignment horizontal="left"/>
    </xf>
    <xf numFmtId="0" fontId="0" fillId="17" borderId="18" xfId="0" applyFill="1" applyBorder="1" applyAlignment="1" applyProtection="1">
      <alignment wrapText="1"/>
      <protection locked="0"/>
    </xf>
    <xf numFmtId="0" fontId="0" fillId="17" borderId="19" xfId="0" applyFill="1" applyBorder="1" applyAlignment="1" applyProtection="1">
      <alignment wrapText="1"/>
      <protection locked="0"/>
    </xf>
    <xf numFmtId="0" fontId="0" fillId="17" borderId="21" xfId="0" applyFill="1" applyBorder="1" applyAlignment="1" applyProtection="1">
      <alignment wrapText="1"/>
      <protection locked="0"/>
    </xf>
    <xf numFmtId="0" fontId="3" fillId="3" borderId="6" xfId="0" applyFont="1" applyFill="1" applyBorder="1" applyAlignment="1">
      <alignment vertical="center" wrapText="1"/>
    </xf>
    <xf numFmtId="0" fontId="3" fillId="3" borderId="12" xfId="0" applyFont="1" applyFill="1" applyBorder="1" applyAlignment="1">
      <alignment vertical="center" wrapText="1"/>
    </xf>
    <xf numFmtId="0" fontId="3" fillId="3" borderId="7" xfId="0" applyFont="1" applyFill="1" applyBorder="1" applyAlignment="1">
      <alignment vertical="center" wrapText="1"/>
    </xf>
    <xf numFmtId="0" fontId="3" fillId="3" borderId="15" xfId="0" applyFont="1" applyFill="1" applyBorder="1" applyAlignment="1">
      <alignment vertical="center" wrapText="1"/>
    </xf>
    <xf numFmtId="0" fontId="3" fillId="3" borderId="7" xfId="0" applyFont="1" applyFill="1" applyBorder="1" applyAlignment="1">
      <alignment horizontal="left"/>
    </xf>
    <xf numFmtId="0" fontId="3" fillId="3" borderId="14" xfId="0" applyFont="1" applyFill="1" applyBorder="1" applyAlignment="1">
      <alignment horizontal="left"/>
    </xf>
    <xf numFmtId="165" fontId="3" fillId="3" borderId="0" xfId="0" quotePrefix="1" applyNumberFormat="1" applyFont="1" applyFill="1" applyBorder="1" applyAlignment="1" applyProtection="1">
      <alignment horizontal="left" wrapText="1"/>
    </xf>
    <xf numFmtId="0" fontId="3" fillId="3" borderId="6" xfId="0" quotePrefix="1" applyFont="1" applyFill="1" applyBorder="1" applyAlignment="1" applyProtection="1">
      <alignment horizontal="left" wrapText="1"/>
    </xf>
    <xf numFmtId="0" fontId="3" fillId="3" borderId="11" xfId="0" quotePrefix="1" applyFont="1" applyFill="1" applyBorder="1" applyAlignment="1" applyProtection="1">
      <alignment horizontal="left" wrapText="1"/>
    </xf>
    <xf numFmtId="0" fontId="3" fillId="3" borderId="12" xfId="0" quotePrefix="1" applyFont="1" applyFill="1" applyBorder="1" applyAlignment="1" applyProtection="1">
      <alignment horizontal="left" wrapText="1"/>
    </xf>
    <xf numFmtId="165" fontId="3" fillId="3" borderId="1" xfId="0" quotePrefix="1" applyNumberFormat="1" applyFont="1" applyFill="1" applyBorder="1" applyAlignment="1" applyProtection="1">
      <alignment horizontal="left" wrapText="1"/>
    </xf>
    <xf numFmtId="0" fontId="3" fillId="3" borderId="2" xfId="0" applyFont="1" applyFill="1" applyBorder="1" applyAlignment="1">
      <alignment horizontal="left" wrapText="1"/>
    </xf>
    <xf numFmtId="0" fontId="4" fillId="4" borderId="2" xfId="0" applyFont="1" applyFill="1" applyBorder="1" applyAlignment="1">
      <alignment vertical="center" wrapText="1"/>
    </xf>
    <xf numFmtId="0" fontId="0" fillId="4" borderId="2" xfId="0" applyFill="1" applyBorder="1" applyAlignment="1">
      <alignment vertical="center" wrapText="1"/>
    </xf>
    <xf numFmtId="0" fontId="3" fillId="3" borderId="18" xfId="0" quotePrefix="1" applyFont="1" applyFill="1" applyBorder="1" applyAlignment="1">
      <alignment horizontal="center"/>
    </xf>
    <xf numFmtId="0" fontId="3" fillId="3" borderId="21" xfId="0" quotePrefix="1" applyFont="1" applyFill="1" applyBorder="1" applyAlignment="1">
      <alignment horizontal="center"/>
    </xf>
    <xf numFmtId="0" fontId="4" fillId="4" borderId="8" xfId="0" applyFont="1" applyFill="1" applyBorder="1" applyAlignment="1">
      <alignment vertical="center" wrapText="1"/>
    </xf>
    <xf numFmtId="0" fontId="4" fillId="4" borderId="10" xfId="0" applyFont="1" applyFill="1" applyBorder="1" applyAlignment="1">
      <alignment vertical="center" wrapText="1"/>
    </xf>
    <xf numFmtId="0" fontId="12" fillId="4" borderId="10" xfId="0" applyFont="1" applyFill="1" applyBorder="1" applyAlignment="1">
      <alignment vertical="center" wrapText="1"/>
    </xf>
    <xf numFmtId="0" fontId="4" fillId="4" borderId="18" xfId="0" applyFont="1" applyFill="1" applyBorder="1" applyAlignment="1">
      <alignment horizontal="left" vertical="center" wrapText="1"/>
    </xf>
    <xf numFmtId="0" fontId="4" fillId="4" borderId="21"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5" fillId="0" borderId="21" xfId="0" applyFont="1" applyBorder="1" applyAlignment="1">
      <alignment vertical="center" wrapText="1"/>
    </xf>
    <xf numFmtId="0" fontId="4" fillId="4" borderId="8"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0" fillId="0" borderId="2" xfId="0" applyBorder="1" applyAlignment="1">
      <alignment vertical="center" wrapText="1"/>
    </xf>
    <xf numFmtId="0" fontId="4" fillId="4" borderId="2" xfId="0" applyFont="1" applyFill="1" applyBorder="1" applyAlignment="1">
      <alignment horizontal="left" vertical="center" wrapText="1"/>
    </xf>
    <xf numFmtId="0" fontId="4" fillId="22" borderId="2" xfId="0" applyFont="1" applyFill="1" applyBorder="1" applyAlignment="1">
      <alignment vertical="center" wrapText="1"/>
    </xf>
    <xf numFmtId="0" fontId="0" fillId="22" borderId="2" xfId="0" applyFill="1" applyBorder="1" applyAlignment="1">
      <alignment vertical="center" wrapText="1"/>
    </xf>
    <xf numFmtId="0" fontId="3" fillId="0" borderId="2" xfId="0" applyFont="1" applyFill="1" applyBorder="1" applyAlignment="1">
      <alignment horizontal="left" wrapText="1"/>
    </xf>
    <xf numFmtId="165" fontId="5" fillId="35" borderId="18" xfId="0" applyNumberFormat="1" applyFont="1" applyFill="1" applyBorder="1" applyAlignment="1">
      <alignment horizontal="center"/>
    </xf>
    <xf numFmtId="165" fontId="5" fillId="35" borderId="19" xfId="0" applyNumberFormat="1" applyFont="1" applyFill="1" applyBorder="1" applyAlignment="1">
      <alignment horizontal="center"/>
    </xf>
    <xf numFmtId="0" fontId="11" fillId="0" borderId="14" xfId="2" quotePrefix="1" applyFont="1" applyBorder="1" applyAlignment="1">
      <alignment horizontal="left" wrapText="1"/>
    </xf>
    <xf numFmtId="165" fontId="5" fillId="35" borderId="13" xfId="0" applyNumberFormat="1" applyFont="1" applyFill="1" applyBorder="1" applyAlignment="1">
      <alignment horizontal="center"/>
    </xf>
    <xf numFmtId="165" fontId="5" fillId="35" borderId="15" xfId="0" applyNumberFormat="1" applyFont="1" applyFill="1" applyBorder="1" applyAlignment="1">
      <alignment horizontal="center"/>
    </xf>
    <xf numFmtId="165" fontId="5" fillId="35" borderId="12" xfId="0" applyNumberFormat="1" applyFont="1" applyFill="1" applyBorder="1" applyAlignment="1">
      <alignment horizontal="center"/>
    </xf>
    <xf numFmtId="165" fontId="5" fillId="35" borderId="20" xfId="0" applyNumberFormat="1" applyFont="1" applyFill="1" applyBorder="1" applyAlignment="1">
      <alignment horizontal="center"/>
    </xf>
    <xf numFmtId="165" fontId="5" fillId="35" borderId="7" xfId="0" applyNumberFormat="1" applyFont="1" applyFill="1" applyBorder="1" applyAlignment="1">
      <alignment horizontal="center"/>
    </xf>
    <xf numFmtId="165" fontId="5" fillId="35" borderId="14" xfId="0" applyNumberFormat="1" applyFont="1" applyFill="1" applyBorder="1" applyAlignment="1">
      <alignment horizontal="center"/>
    </xf>
    <xf numFmtId="0" fontId="3" fillId="3" borderId="18" xfId="0" applyFont="1" applyFill="1" applyBorder="1" applyAlignment="1" applyProtection="1">
      <alignment horizontal="left" wrapText="1"/>
    </xf>
    <xf numFmtId="0" fontId="3" fillId="3" borderId="19" xfId="0" applyFont="1" applyFill="1" applyBorder="1" applyAlignment="1" applyProtection="1">
      <alignment horizontal="left" wrapText="1"/>
    </xf>
    <xf numFmtId="0" fontId="6" fillId="5" borderId="20" xfId="0" applyFont="1" applyFill="1" applyBorder="1" applyAlignment="1">
      <alignment horizontal="left" vertical="top" wrapText="1"/>
    </xf>
    <xf numFmtId="0" fontId="6" fillId="5" borderId="20" xfId="0" applyFont="1" applyFill="1" applyBorder="1" applyAlignment="1">
      <alignment horizontal="center" vertical="top" wrapText="1"/>
    </xf>
    <xf numFmtId="0" fontId="6" fillId="5" borderId="20" xfId="0" applyFont="1" applyFill="1" applyBorder="1" applyAlignment="1">
      <alignment horizontal="justify" vertical="top" wrapText="1"/>
    </xf>
    <xf numFmtId="0" fontId="3" fillId="2" borderId="0" xfId="0" applyFont="1" applyFill="1" applyAlignment="1" applyProtection="1">
      <alignment horizontal="left"/>
    </xf>
    <xf numFmtId="0" fontId="3" fillId="3" borderId="7" xfId="0" applyFont="1" applyFill="1" applyBorder="1" applyAlignment="1" applyProtection="1">
      <alignment horizontal="left" wrapText="1"/>
    </xf>
    <xf numFmtId="0" fontId="4" fillId="30" borderId="23" xfId="0" applyFont="1" applyFill="1" applyBorder="1" applyAlignment="1" applyProtection="1">
      <alignment horizontal="center" vertical="top" wrapText="1"/>
    </xf>
    <xf numFmtId="0" fontId="4" fillId="30" borderId="22" xfId="0" applyFont="1" applyFill="1" applyBorder="1" applyAlignment="1" applyProtection="1">
      <alignment horizontal="center" vertical="top" wrapText="1"/>
    </xf>
    <xf numFmtId="0" fontId="3" fillId="3" borderId="0" xfId="0" applyFont="1" applyFill="1" applyBorder="1" applyAlignment="1" applyProtection="1">
      <alignment horizontal="left" vertical="center" wrapText="1"/>
    </xf>
    <xf numFmtId="0" fontId="4" fillId="16" borderId="18" xfId="0" applyFont="1" applyFill="1" applyBorder="1" applyAlignment="1" applyProtection="1">
      <alignment horizontal="left"/>
    </xf>
    <xf numFmtId="0" fontId="4" fillId="16" borderId="21" xfId="0" applyFont="1" applyFill="1" applyBorder="1" applyAlignment="1" applyProtection="1">
      <alignment horizontal="left"/>
    </xf>
    <xf numFmtId="0" fontId="4" fillId="4" borderId="6" xfId="0" applyFont="1" applyFill="1" applyBorder="1" applyAlignment="1" applyProtection="1">
      <alignment horizontal="center" vertical="center" wrapText="1"/>
    </xf>
    <xf numFmtId="0" fontId="4" fillId="4" borderId="11"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14" xfId="0" applyFont="1" applyFill="1" applyBorder="1" applyAlignment="1" applyProtection="1">
      <alignment horizontal="center" vertical="center" wrapText="1"/>
    </xf>
    <xf numFmtId="0" fontId="4" fillId="4" borderId="15" xfId="0" applyFont="1" applyFill="1" applyBorder="1" applyAlignment="1" applyProtection="1">
      <alignment horizontal="center" vertical="center" wrapText="1"/>
    </xf>
    <xf numFmtId="0" fontId="6" fillId="0" borderId="23"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2" xfId="0" applyFont="1" applyBorder="1" applyAlignment="1" applyProtection="1">
      <alignment horizontal="center" vertical="top" wrapText="1"/>
      <protection locked="0"/>
    </xf>
    <xf numFmtId="0" fontId="6" fillId="4" borderId="23" xfId="0" applyFont="1" applyFill="1" applyBorder="1" applyAlignment="1" applyProtection="1">
      <alignment horizontal="left" vertical="top" wrapText="1"/>
    </xf>
    <xf numFmtId="0" fontId="6" fillId="4" borderId="17" xfId="0" applyFont="1" applyFill="1" applyBorder="1" applyAlignment="1" applyProtection="1">
      <alignment horizontal="left" vertical="top" wrapText="1"/>
    </xf>
    <xf numFmtId="0" fontId="6" fillId="4" borderId="22" xfId="0" applyFont="1" applyFill="1" applyBorder="1" applyAlignment="1" applyProtection="1">
      <alignment horizontal="left" vertical="top" wrapText="1"/>
    </xf>
    <xf numFmtId="9" fontId="6" fillId="4" borderId="23" xfId="1" applyFont="1" applyFill="1" applyBorder="1" applyAlignment="1" applyProtection="1">
      <alignment horizontal="center" vertical="top" wrapText="1"/>
    </xf>
    <xf numFmtId="9" fontId="6" fillId="4" borderId="17" xfId="1" applyFont="1" applyFill="1" applyBorder="1" applyAlignment="1" applyProtection="1">
      <alignment horizontal="center" vertical="top" wrapText="1"/>
    </xf>
    <xf numFmtId="9" fontId="6" fillId="4" borderId="22" xfId="1" applyFont="1" applyFill="1" applyBorder="1" applyAlignment="1" applyProtection="1">
      <alignment horizontal="center" vertical="top" wrapText="1"/>
    </xf>
    <xf numFmtId="9" fontId="6" fillId="0" borderId="23" xfId="1" applyFont="1" applyBorder="1" applyAlignment="1" applyProtection="1">
      <alignment horizontal="center" vertical="top" wrapText="1"/>
      <protection locked="0"/>
    </xf>
    <xf numFmtId="9" fontId="6" fillId="0" borderId="17" xfId="1" applyFont="1" applyBorder="1" applyAlignment="1" applyProtection="1">
      <alignment horizontal="center" vertical="top" wrapText="1"/>
      <protection locked="0"/>
    </xf>
    <xf numFmtId="9" fontId="6" fillId="0" borderId="22" xfId="1" applyFont="1" applyBorder="1" applyAlignment="1" applyProtection="1">
      <alignment horizontal="center" vertical="top" wrapText="1"/>
      <protection locked="0"/>
    </xf>
    <xf numFmtId="0" fontId="6" fillId="0" borderId="23" xfId="0" applyFont="1" applyBorder="1" applyAlignment="1" applyProtection="1">
      <alignment horizontal="justify" vertical="top" wrapText="1"/>
      <protection locked="0"/>
    </xf>
    <xf numFmtId="0" fontId="6" fillId="0" borderId="17" xfId="0" applyFont="1" applyBorder="1" applyAlignment="1" applyProtection="1">
      <alignment horizontal="justify" vertical="top" wrapText="1"/>
      <protection locked="0"/>
    </xf>
    <xf numFmtId="0" fontId="6" fillId="0" borderId="22" xfId="0" applyFont="1" applyBorder="1" applyAlignment="1" applyProtection="1">
      <alignment horizontal="justify" vertical="top" wrapText="1"/>
      <protection locked="0"/>
    </xf>
    <xf numFmtId="0" fontId="3" fillId="3" borderId="2" xfId="0" applyFont="1" applyFill="1" applyBorder="1" applyAlignment="1">
      <alignment horizontal="left" vertical="center" wrapText="1"/>
    </xf>
    <xf numFmtId="0" fontId="5" fillId="0" borderId="2" xfId="0" applyFont="1" applyBorder="1" applyAlignment="1">
      <alignment vertical="center" wrapText="1"/>
    </xf>
    <xf numFmtId="0" fontId="4" fillId="4" borderId="20" xfId="0" applyFont="1" applyFill="1" applyBorder="1" applyAlignment="1">
      <alignment horizontal="left" vertical="center" wrapText="1"/>
    </xf>
    <xf numFmtId="0" fontId="4" fillId="22" borderId="18" xfId="0" applyFont="1" applyFill="1" applyBorder="1" applyAlignment="1">
      <alignment horizontal="left" vertical="center" wrapText="1"/>
    </xf>
    <xf numFmtId="0" fontId="4" fillId="22" borderId="21" xfId="0" applyFont="1" applyFill="1" applyBorder="1" applyAlignment="1">
      <alignment horizontal="left" vertical="center" wrapText="1"/>
    </xf>
    <xf numFmtId="0" fontId="4" fillId="22" borderId="20"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4" fillId="12" borderId="18" xfId="0" applyFont="1" applyFill="1" applyBorder="1" applyAlignment="1" applyProtection="1">
      <alignment horizontal="left" vertical="top"/>
    </xf>
    <xf numFmtId="0" fontId="4" fillId="12" borderId="19" xfId="0" applyFont="1" applyFill="1" applyBorder="1" applyAlignment="1" applyProtection="1">
      <alignment horizontal="left" vertical="top"/>
    </xf>
    <xf numFmtId="0" fontId="4" fillId="12" borderId="21" xfId="0" applyFont="1" applyFill="1" applyBorder="1" applyAlignment="1" applyProtection="1">
      <alignment horizontal="left" vertical="top"/>
    </xf>
    <xf numFmtId="0" fontId="6" fillId="39" borderId="19" xfId="0" applyFont="1" applyFill="1" applyBorder="1" applyAlignment="1">
      <alignment horizontal="center" vertical="top"/>
    </xf>
    <xf numFmtId="0" fontId="6" fillId="39" borderId="21" xfId="0" applyFont="1" applyFill="1" applyBorder="1" applyAlignment="1">
      <alignment horizontal="center" vertical="top"/>
    </xf>
    <xf numFmtId="0" fontId="6" fillId="39" borderId="19" xfId="0" applyFont="1" applyFill="1" applyBorder="1" applyAlignment="1">
      <alignment horizontal="left" vertical="top"/>
    </xf>
    <xf numFmtId="0" fontId="6" fillId="39" borderId="21" xfId="0" applyFont="1" applyFill="1" applyBorder="1" applyAlignment="1">
      <alignment horizontal="left" vertical="top"/>
    </xf>
    <xf numFmtId="0" fontId="3" fillId="3" borderId="23" xfId="0" applyFont="1" applyFill="1" applyBorder="1" applyAlignment="1" applyProtection="1">
      <alignment horizontal="center" vertical="center" wrapText="1"/>
    </xf>
    <xf numFmtId="0" fontId="3" fillId="3" borderId="22"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18" xfId="0" applyFont="1" applyFill="1" applyBorder="1" applyAlignment="1" applyProtection="1">
      <alignment horizontal="center" vertical="center" wrapText="1"/>
    </xf>
    <xf numFmtId="0" fontId="3" fillId="3" borderId="19" xfId="0" applyFont="1" applyFill="1" applyBorder="1" applyAlignment="1" applyProtection="1">
      <alignment horizontal="center" vertical="center" wrapText="1"/>
    </xf>
    <xf numFmtId="0" fontId="3" fillId="3" borderId="21" xfId="0" applyFont="1" applyFill="1" applyBorder="1" applyAlignment="1" applyProtection="1">
      <alignment horizontal="center" vertical="center" wrapText="1"/>
    </xf>
    <xf numFmtId="0" fontId="3" fillId="3" borderId="14" xfId="0" applyFont="1"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8" fillId="33" borderId="19" xfId="0" applyFont="1" applyFill="1" applyBorder="1" applyAlignment="1">
      <alignment horizontal="center"/>
    </xf>
    <xf numFmtId="0" fontId="8" fillId="33" borderId="21" xfId="0" applyFont="1" applyFill="1" applyBorder="1" applyAlignment="1">
      <alignment horizontal="center"/>
    </xf>
    <xf numFmtId="0" fontId="3" fillId="3" borderId="18" xfId="0" quotePrefix="1" applyFont="1" applyFill="1" applyBorder="1" applyAlignment="1">
      <alignment horizontal="center" vertical="center" wrapText="1"/>
    </xf>
    <xf numFmtId="0" fontId="3" fillId="3" borderId="19" xfId="0" quotePrefix="1" applyFont="1" applyFill="1" applyBorder="1" applyAlignment="1">
      <alignment horizontal="center" vertical="center" wrapText="1"/>
    </xf>
    <xf numFmtId="0" fontId="3" fillId="3" borderId="21" xfId="0" quotePrefix="1" applyFont="1" applyFill="1" applyBorder="1" applyAlignment="1">
      <alignment horizontal="center" vertical="center" wrapText="1"/>
    </xf>
    <xf numFmtId="0" fontId="3" fillId="3" borderId="20" xfId="0" applyFont="1" applyFill="1" applyBorder="1" applyAlignment="1">
      <alignment horizontal="left" wrapText="1"/>
    </xf>
    <xf numFmtId="0" fontId="3" fillId="3" borderId="20" xfId="0" applyFont="1" applyFill="1" applyBorder="1" applyAlignment="1">
      <alignment horizontal="center" wrapText="1"/>
    </xf>
    <xf numFmtId="0" fontId="3" fillId="3" borderId="0" xfId="0" applyFont="1" applyFill="1" applyBorder="1" applyAlignment="1">
      <alignment horizontal="left" wrapText="1"/>
    </xf>
    <xf numFmtId="0" fontId="3" fillId="3" borderId="0" xfId="0" quotePrefix="1" applyFont="1" applyFill="1" applyBorder="1" applyAlignment="1">
      <alignment horizontal="left"/>
    </xf>
    <xf numFmtId="0" fontId="4" fillId="4" borderId="2" xfId="0" applyFont="1" applyFill="1" applyBorder="1" applyAlignment="1">
      <alignment vertical="center"/>
    </xf>
    <xf numFmtId="0" fontId="5" fillId="4" borderId="2" xfId="0" applyFont="1" applyFill="1" applyBorder="1" applyAlignment="1">
      <alignment vertical="center"/>
    </xf>
    <xf numFmtId="0" fontId="4" fillId="22" borderId="8" xfId="0" applyFont="1" applyFill="1" applyBorder="1" applyAlignment="1">
      <alignment vertical="center" wrapText="1"/>
    </xf>
    <xf numFmtId="0" fontId="5" fillId="22" borderId="10" xfId="0" applyFont="1" applyFill="1" applyBorder="1" applyAlignment="1">
      <alignment vertical="center" wrapText="1"/>
    </xf>
    <xf numFmtId="0" fontId="11" fillId="0" borderId="0" xfId="2" quotePrefix="1" applyFont="1" applyAlignment="1">
      <alignment horizontal="left" wrapText="1"/>
    </xf>
    <xf numFmtId="0" fontId="5" fillId="4" borderId="10" xfId="0" applyFont="1" applyFill="1" applyBorder="1" applyAlignment="1">
      <alignment vertical="center" wrapText="1"/>
    </xf>
    <xf numFmtId="0" fontId="11" fillId="0" borderId="0" xfId="2" quotePrefix="1" applyFont="1" applyAlignment="1" applyProtection="1">
      <alignment horizontal="left" wrapText="1"/>
    </xf>
    <xf numFmtId="0" fontId="3" fillId="3" borderId="18" xfId="0" quotePrefix="1" applyFont="1" applyFill="1" applyBorder="1" applyAlignment="1" applyProtection="1">
      <alignment horizontal="left" vertical="center" wrapText="1"/>
    </xf>
    <xf numFmtId="0" fontId="3" fillId="3" borderId="19" xfId="0" quotePrefix="1" applyFont="1" applyFill="1" applyBorder="1" applyAlignment="1" applyProtection="1">
      <alignment horizontal="left" vertical="center" wrapText="1"/>
    </xf>
    <xf numFmtId="0" fontId="3" fillId="3" borderId="21" xfId="0" quotePrefix="1" applyFont="1" applyFill="1" applyBorder="1" applyAlignment="1" applyProtection="1">
      <alignment horizontal="left" vertical="center" wrapText="1"/>
    </xf>
    <xf numFmtId="0" fontId="3" fillId="3" borderId="2" xfId="0" quotePrefix="1" applyFont="1" applyFill="1" applyBorder="1" applyAlignment="1" applyProtection="1">
      <alignment horizontal="center" vertical="top" wrapText="1"/>
    </xf>
    <xf numFmtId="0" fontId="3" fillId="3" borderId="23" xfId="0" quotePrefix="1" applyFont="1" applyFill="1" applyBorder="1" applyAlignment="1" applyProtection="1">
      <alignment horizontal="center" vertical="top" wrapText="1"/>
    </xf>
    <xf numFmtId="0" fontId="3" fillId="3" borderId="22" xfId="0" quotePrefix="1" applyFont="1" applyFill="1" applyBorder="1" applyAlignment="1" applyProtection="1">
      <alignment horizontal="center" vertical="top" wrapText="1"/>
    </xf>
    <xf numFmtId="165" fontId="5" fillId="21" borderId="23" xfId="0" applyNumberFormat="1" applyFont="1" applyFill="1" applyBorder="1" applyAlignment="1">
      <alignment horizontal="right" vertical="top"/>
    </xf>
    <xf numFmtId="165" fontId="5" fillId="21" borderId="22" xfId="0" applyNumberFormat="1" applyFont="1" applyFill="1" applyBorder="1" applyAlignment="1">
      <alignment horizontal="right" vertical="top"/>
    </xf>
    <xf numFmtId="165" fontId="5" fillId="21" borderId="3" xfId="0" applyNumberFormat="1" applyFont="1" applyFill="1" applyBorder="1" applyAlignment="1">
      <alignment horizontal="right" vertical="top"/>
    </xf>
    <xf numFmtId="165" fontId="5" fillId="21" borderId="5" xfId="0" applyNumberFormat="1" applyFont="1" applyFill="1" applyBorder="1" applyAlignment="1">
      <alignment horizontal="right" vertical="top"/>
    </xf>
    <xf numFmtId="179" fontId="5" fillId="21" borderId="23" xfId="0" applyNumberFormat="1" applyFont="1" applyFill="1" applyBorder="1" applyAlignment="1">
      <alignment horizontal="left"/>
    </xf>
    <xf numFmtId="179" fontId="5" fillId="21" borderId="22" xfId="0" applyNumberFormat="1" applyFont="1" applyFill="1" applyBorder="1" applyAlignment="1">
      <alignment horizontal="left"/>
    </xf>
    <xf numFmtId="0" fontId="4" fillId="22" borderId="18" xfId="0" applyFont="1" applyFill="1" applyBorder="1" applyAlignment="1">
      <alignment horizontal="center" vertical="top"/>
    </xf>
    <xf numFmtId="0" fontId="4" fillId="22" borderId="19" xfId="0" applyFont="1" applyFill="1" applyBorder="1" applyAlignment="1">
      <alignment horizontal="center" vertical="top"/>
    </xf>
    <xf numFmtId="0" fontId="4" fillId="22" borderId="21" xfId="0" applyFont="1" applyFill="1" applyBorder="1" applyAlignment="1">
      <alignment horizontal="center" vertical="top"/>
    </xf>
    <xf numFmtId="0" fontId="3" fillId="3" borderId="2" xfId="0" quotePrefix="1" applyFont="1" applyFill="1" applyBorder="1" applyAlignment="1">
      <alignment horizontal="center" vertical="top" wrapText="1"/>
    </xf>
    <xf numFmtId="0" fontId="3" fillId="3" borderId="23" xfId="0" quotePrefix="1" applyFont="1" applyFill="1" applyBorder="1" applyAlignment="1">
      <alignment horizontal="center" vertical="top" wrapText="1"/>
    </xf>
    <xf numFmtId="0" fontId="3" fillId="3" borderId="22" xfId="0" quotePrefix="1" applyFont="1" applyFill="1" applyBorder="1" applyAlignment="1">
      <alignment horizontal="center" vertical="top" wrapText="1"/>
    </xf>
    <xf numFmtId="0" fontId="5" fillId="0" borderId="2" xfId="0" applyFont="1" applyBorder="1" applyAlignment="1">
      <alignment horizontal="center" vertical="top" wrapText="1"/>
    </xf>
    <xf numFmtId="0" fontId="4" fillId="16" borderId="18" xfId="0" applyFont="1" applyFill="1" applyBorder="1" applyAlignment="1">
      <alignment horizontal="center"/>
    </xf>
    <xf numFmtId="0" fontId="4" fillId="16" borderId="19" xfId="0" applyFont="1" applyFill="1" applyBorder="1" applyAlignment="1">
      <alignment horizontal="center"/>
    </xf>
    <xf numFmtId="0" fontId="4" fillId="16" borderId="21" xfId="0" applyFont="1" applyFill="1" applyBorder="1" applyAlignment="1">
      <alignment horizontal="center"/>
    </xf>
    <xf numFmtId="0" fontId="3" fillId="3" borderId="20" xfId="0" quotePrefix="1" applyFont="1" applyFill="1" applyBorder="1" applyAlignment="1">
      <alignment horizontal="center" vertical="top" wrapText="1"/>
    </xf>
    <xf numFmtId="0" fontId="5" fillId="21" borderId="3" xfId="0" applyFont="1" applyFill="1" applyBorder="1" applyAlignment="1">
      <alignment horizontal="left" vertical="top"/>
    </xf>
    <xf numFmtId="0" fontId="5" fillId="21" borderId="5" xfId="0" applyFont="1" applyFill="1" applyBorder="1" applyAlignment="1">
      <alignment horizontal="left" vertical="top"/>
    </xf>
    <xf numFmtId="0" fontId="3" fillId="3" borderId="6" xfId="0" quotePrefix="1" applyFont="1" applyFill="1" applyBorder="1" applyAlignment="1">
      <alignment horizontal="center" vertical="center" wrapText="1"/>
    </xf>
    <xf numFmtId="0" fontId="3" fillId="3" borderId="11" xfId="0" quotePrefix="1" applyFont="1" applyFill="1" applyBorder="1" applyAlignment="1">
      <alignment horizontal="center" vertical="center" wrapText="1"/>
    </xf>
    <xf numFmtId="0" fontId="3" fillId="3" borderId="12" xfId="0" quotePrefix="1" applyFont="1" applyFill="1" applyBorder="1" applyAlignment="1">
      <alignment horizontal="center" vertical="center" wrapText="1"/>
    </xf>
    <xf numFmtId="0" fontId="3" fillId="3" borderId="7" xfId="0" quotePrefix="1" applyFont="1" applyFill="1" applyBorder="1" applyAlignment="1">
      <alignment horizontal="center" vertical="center" wrapText="1"/>
    </xf>
    <xf numFmtId="0" fontId="3" fillId="3" borderId="14" xfId="0" quotePrefix="1" applyFont="1" applyFill="1" applyBorder="1" applyAlignment="1">
      <alignment horizontal="center" vertical="center" wrapText="1"/>
    </xf>
    <xf numFmtId="0" fontId="3" fillId="3" borderId="15" xfId="0" quotePrefix="1" applyFont="1" applyFill="1" applyBorder="1" applyAlignment="1">
      <alignment horizontal="center" vertical="center" wrapText="1"/>
    </xf>
    <xf numFmtId="0" fontId="3" fillId="2" borderId="7" xfId="0" applyFont="1" applyFill="1" applyBorder="1" applyAlignment="1">
      <alignment horizontal="left" vertical="top"/>
    </xf>
    <xf numFmtId="0" fontId="3" fillId="2" borderId="14" xfId="0" applyFont="1" applyFill="1" applyBorder="1" applyAlignment="1">
      <alignment horizontal="left" vertical="top"/>
    </xf>
    <xf numFmtId="0" fontId="3" fillId="2" borderId="18" xfId="0" applyFont="1" applyFill="1" applyBorder="1" applyAlignment="1">
      <alignment horizontal="left" vertical="top"/>
    </xf>
    <xf numFmtId="0" fontId="3" fillId="2" borderId="19" xfId="0" applyFont="1" applyFill="1" applyBorder="1" applyAlignment="1">
      <alignment horizontal="left" vertical="top"/>
    </xf>
    <xf numFmtId="180" fontId="5" fillId="21" borderId="23" xfId="0" applyNumberFormat="1" applyFont="1" applyFill="1" applyBorder="1" applyAlignment="1">
      <alignment horizontal="left" vertical="top"/>
    </xf>
    <xf numFmtId="180" fontId="5" fillId="21" borderId="22" xfId="0" applyNumberFormat="1" applyFont="1" applyFill="1" applyBorder="1" applyAlignment="1">
      <alignment horizontal="left" vertical="top"/>
    </xf>
    <xf numFmtId="0" fontId="3" fillId="3" borderId="3" xfId="0" quotePrefix="1" applyFont="1" applyFill="1" applyBorder="1" applyAlignment="1">
      <alignment horizontal="center" vertical="top" wrapText="1"/>
    </xf>
    <xf numFmtId="0" fontId="3" fillId="3" borderId="5" xfId="0" quotePrefix="1" applyFont="1" applyFill="1" applyBorder="1" applyAlignment="1">
      <alignment horizontal="center" vertical="top" wrapText="1"/>
    </xf>
    <xf numFmtId="0" fontId="3" fillId="2" borderId="0" xfId="0" applyFont="1" applyFill="1" applyAlignment="1">
      <alignment horizontal="left" vertical="top"/>
    </xf>
    <xf numFmtId="0" fontId="3"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43" borderId="20" xfId="0" applyFont="1" applyFill="1" applyBorder="1" applyAlignment="1">
      <alignment horizontal="center" wrapText="1"/>
    </xf>
    <xf numFmtId="0" fontId="4" fillId="16" borderId="20" xfId="0" applyFont="1" applyFill="1" applyBorder="1" applyAlignment="1" applyProtection="1">
      <alignment horizontal="center"/>
      <protection locked="0"/>
    </xf>
  </cellXfs>
  <cellStyles count="25">
    <cellStyle name="blank" xfId="8" xr:uid="{00000000-0005-0000-0000-000000000000}"/>
    <cellStyle name="Comma" xfId="22" builtinId="3"/>
    <cellStyle name="Comma 2" xfId="24" xr:uid="{00000000-0005-0000-0000-000002000000}"/>
    <cellStyle name="Comma 2 77" xfId="4" xr:uid="{00000000-0005-0000-0000-000003000000}"/>
    <cellStyle name="Comma 2 77 2" xfId="23" xr:uid="{00000000-0005-0000-0000-000004000000}"/>
    <cellStyle name="Formula£" xfId="5" xr:uid="{00000000-0005-0000-0000-000005000000}"/>
    <cellStyle name="hard no." xfId="9" xr:uid="{00000000-0005-0000-0000-000006000000}"/>
    <cellStyle name="Hyperlink" xfId="2" builtinId="8"/>
    <cellStyle name="KPMG Heading 1" xfId="10" xr:uid="{00000000-0005-0000-0000-000008000000}"/>
    <cellStyle name="KPMG Heading 2" xfId="11" xr:uid="{00000000-0005-0000-0000-000009000000}"/>
    <cellStyle name="KPMG Heading 3" xfId="12" xr:uid="{00000000-0005-0000-0000-00000A000000}"/>
    <cellStyle name="KPMG Heading 4" xfId="13" xr:uid="{00000000-0005-0000-0000-00000B000000}"/>
    <cellStyle name="KPMG Normal" xfId="14" xr:uid="{00000000-0005-0000-0000-00000C000000}"/>
    <cellStyle name="KPMG Normal Text" xfId="15" xr:uid="{00000000-0005-0000-0000-00000D000000}"/>
    <cellStyle name="Normal" xfId="0" builtinId="0"/>
    <cellStyle name="Normal 13 2" xfId="16" xr:uid="{00000000-0005-0000-0000-00000F000000}"/>
    <cellStyle name="Normal 2" xfId="3" xr:uid="{00000000-0005-0000-0000-000010000000}"/>
    <cellStyle name="Normal 3" xfId="17" xr:uid="{00000000-0005-0000-0000-000011000000}"/>
    <cellStyle name="Normal 43" xfId="18" xr:uid="{00000000-0005-0000-0000-000012000000}"/>
    <cellStyle name="Normal 5" xfId="19" xr:uid="{00000000-0005-0000-0000-000013000000}"/>
    <cellStyle name="Normal_Bens" xfId="6" xr:uid="{00000000-0005-0000-0000-000014000000}"/>
    <cellStyle name="Normal_blank Risk Register Iss 1.0" xfId="7" xr:uid="{00000000-0005-0000-0000-000015000000}"/>
    <cellStyle name="Per cent" xfId="1" builtinId="5"/>
    <cellStyle name="Style 2" xfId="20" xr:uid="{00000000-0005-0000-0000-000017000000}"/>
    <cellStyle name="Topline" xfId="21" xr:uid="{00000000-0005-0000-0000-000018000000}"/>
  </cellStyles>
  <dxfs count="650">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font>
      <fill>
        <patternFill>
          <bgColor rgb="FFFF0000"/>
        </patternFill>
      </fill>
    </dxf>
    <dxf>
      <font>
        <color theme="0"/>
      </font>
      <fill>
        <patternFill>
          <bgColor rgb="FF92D050"/>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2" defaultPivotStyle="PivotStyleLight16"/>
  <colors>
    <mruColors>
      <color rgb="FFCCFFCC"/>
      <color rgb="FFFFFF99"/>
      <color rgb="FFFFFFCC"/>
      <color rgb="FF99CCFF"/>
      <color rgb="FF99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48" Type="http://schemas.openxmlformats.org/officeDocument/2006/relationships/customXml" Target="../customXml/item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Costs</a:t>
            </a:r>
          </a:p>
        </c:rich>
      </c:tx>
      <c:overlay val="1"/>
    </c:title>
    <c:autoTitleDeleted val="0"/>
    <c:plotArea>
      <c:layout>
        <c:manualLayout>
          <c:layoutTarget val="inner"/>
          <c:xMode val="edge"/>
          <c:yMode val="edge"/>
          <c:x val="0.12557207487221991"/>
          <c:y val="0.1934599715956298"/>
          <c:w val="0.86751899433623425"/>
          <c:h val="0.53775055199545585"/>
        </c:manualLayout>
      </c:layout>
      <c:barChart>
        <c:barDir val="col"/>
        <c:grouping val="clustered"/>
        <c:varyColors val="0"/>
        <c:ser>
          <c:idx val="0"/>
          <c:order val="0"/>
          <c:tx>
            <c:strRef>
              <c:f>'Sensitivity Analysis'!$A$33</c:f>
              <c:strCache>
                <c:ptCount val="1"/>
                <c:pt idx="0">
                  <c:v>Comparison Option 1</c:v>
                </c:pt>
              </c:strCache>
            </c:strRef>
          </c:tx>
          <c:invertIfNegative val="0"/>
          <c:cat>
            <c:strRef>
              <c:f>'Sensitivity Analysis'!$A$4:$A$9</c:f>
              <c:strCache>
                <c:ptCount val="6"/>
                <c:pt idx="0">
                  <c:v>Benefits</c:v>
                </c:pt>
                <c:pt idx="1">
                  <c:v>Capital costs incl. OB uplift</c:v>
                </c:pt>
                <c:pt idx="2">
                  <c:v>Revenue costs</c:v>
                </c:pt>
                <c:pt idx="3">
                  <c:v>Total costs</c:v>
                </c:pt>
                <c:pt idx="4">
                  <c:v>Risks</c:v>
                </c:pt>
                <c:pt idx="5">
                  <c:v>Qualitative risk score</c:v>
                </c:pt>
              </c:strCache>
            </c:strRef>
          </c:cat>
          <c:val>
            <c:numRef>
              <c:f>'Sensitivity Analysis'!$A$34:$A$38</c:f>
              <c:numCache>
                <c:formatCode>"£"#,##0</c:formatCode>
                <c:ptCount val="5"/>
                <c:pt idx="0">
                  <c:v>0</c:v>
                </c:pt>
                <c:pt idx="1">
                  <c:v>0</c:v>
                </c:pt>
                <c:pt idx="2">
                  <c:v>428548.47366581287</c:v>
                </c:pt>
                <c:pt idx="3">
                  <c:v>443039.12028882268</c:v>
                </c:pt>
                <c:pt idx="4">
                  <c:v>0</c:v>
                </c:pt>
              </c:numCache>
            </c:numRef>
          </c:val>
          <c:extLst>
            <c:ext xmlns:c16="http://schemas.microsoft.com/office/drawing/2014/chart" uri="{C3380CC4-5D6E-409C-BE32-E72D297353CC}">
              <c16:uniqueId val="{00000000-BAB6-4EB8-B014-34A8320CFE88}"/>
            </c:ext>
          </c:extLst>
        </c:ser>
        <c:dLbls>
          <c:showLegendKey val="0"/>
          <c:showVal val="0"/>
          <c:showCatName val="0"/>
          <c:showSerName val="0"/>
          <c:showPercent val="0"/>
          <c:showBubbleSize val="0"/>
        </c:dLbls>
        <c:gapWidth val="150"/>
        <c:axId val="114030464"/>
        <c:axId val="114057216"/>
      </c:barChart>
      <c:lineChart>
        <c:grouping val="standard"/>
        <c:varyColors val="0"/>
        <c:ser>
          <c:idx val="1"/>
          <c:order val="1"/>
          <c:tx>
            <c:strRef>
              <c:f>'Sensitivity Analysis'!$B$33</c:f>
              <c:strCache>
                <c:ptCount val="1"/>
                <c:pt idx="0">
                  <c:v>Preferred Option 4</c:v>
                </c:pt>
              </c:strCache>
            </c:strRef>
          </c:tx>
          <c:cat>
            <c:strRef>
              <c:f>'Sensitivity Analysis'!$A$4:$A$9</c:f>
              <c:strCache>
                <c:ptCount val="6"/>
                <c:pt idx="0">
                  <c:v>Benefits</c:v>
                </c:pt>
                <c:pt idx="1">
                  <c:v>Capital costs incl. OB uplift</c:v>
                </c:pt>
                <c:pt idx="2">
                  <c:v>Revenue costs</c:v>
                </c:pt>
                <c:pt idx="3">
                  <c:v>Total costs</c:v>
                </c:pt>
                <c:pt idx="4">
                  <c:v>Risks</c:v>
                </c:pt>
                <c:pt idx="5">
                  <c:v>Qualitative risk score</c:v>
                </c:pt>
              </c:strCache>
            </c:strRef>
          </c:cat>
          <c:val>
            <c:numRef>
              <c:f>'Sensitivity Analysis'!$B$34:$B$38</c:f>
              <c:numCache>
                <c:formatCode>"£"#,##0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AB6-4EB8-B014-34A8320CFE88}"/>
            </c:ext>
          </c:extLst>
        </c:ser>
        <c:dLbls>
          <c:showLegendKey val="0"/>
          <c:showVal val="0"/>
          <c:showCatName val="0"/>
          <c:showSerName val="0"/>
          <c:showPercent val="0"/>
          <c:showBubbleSize val="0"/>
        </c:dLbls>
        <c:marker val="1"/>
        <c:smooth val="0"/>
        <c:axId val="114030464"/>
        <c:axId val="114057216"/>
      </c:lineChart>
      <c:catAx>
        <c:axId val="114030464"/>
        <c:scaling>
          <c:orientation val="minMax"/>
        </c:scaling>
        <c:delete val="0"/>
        <c:axPos val="b"/>
        <c:title>
          <c:tx>
            <c:rich>
              <a:bodyPr/>
              <a:lstStyle/>
              <a:p>
                <a:pPr>
                  <a:defRPr/>
                </a:pPr>
                <a:r>
                  <a:rPr lang="en-GB"/>
                  <a:t>Factor</a:t>
                </a:r>
              </a:p>
            </c:rich>
          </c:tx>
          <c:overlay val="0"/>
        </c:title>
        <c:numFmt formatCode="General" sourceLinked="0"/>
        <c:majorTickMark val="out"/>
        <c:minorTickMark val="none"/>
        <c:tickLblPos val="nextTo"/>
        <c:crossAx val="114057216"/>
        <c:crosses val="autoZero"/>
        <c:auto val="1"/>
        <c:lblAlgn val="ctr"/>
        <c:lblOffset val="100"/>
        <c:noMultiLvlLbl val="0"/>
      </c:catAx>
      <c:valAx>
        <c:axId val="114057216"/>
        <c:scaling>
          <c:orientation val="minMax"/>
        </c:scaling>
        <c:delete val="0"/>
        <c:axPos val="l"/>
        <c:majorGridlines/>
        <c:numFmt formatCode="&quot;£&quot;#,##0" sourceLinked="1"/>
        <c:majorTickMark val="out"/>
        <c:minorTickMark val="none"/>
        <c:tickLblPos val="nextTo"/>
        <c:crossAx val="114030464"/>
        <c:crosses val="autoZero"/>
        <c:crossBetween val="between"/>
      </c:valAx>
    </c:plotArea>
    <c:legend>
      <c:legendPos val="b"/>
      <c:overlay val="0"/>
    </c:legend>
    <c:plotVisOnly val="0"/>
    <c:dispBlanksAs val="gap"/>
    <c:showDLblsOverMax val="0"/>
  </c:chart>
  <c:spPr>
    <a:solidFill>
      <a:schemeClr val="lt1"/>
    </a:solidFill>
    <a:ln w="19050" cap="flat" cmpd="sng" algn="ctr">
      <a:solidFill>
        <a:schemeClr val="dk1"/>
      </a:solidFill>
      <a:prstDash val="solid"/>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'Sensitivity Analysis'!$A$33</c:f>
              <c:strCache>
                <c:ptCount val="1"/>
                <c:pt idx="0">
                  <c:v>Comparison Option 1</c:v>
                </c:pt>
              </c:strCache>
            </c:strRef>
          </c:tx>
          <c:invertIfNegative val="0"/>
          <c:cat>
            <c:strRef>
              <c:f>'Sensitivity Analysis'!$A$10:$A$13</c:f>
              <c:strCache>
                <c:ptCount val="4"/>
                <c:pt idx="0">
                  <c:v>Benefit ranking</c:v>
                </c:pt>
                <c:pt idx="1">
                  <c:v>Cost ranking</c:v>
                </c:pt>
                <c:pt idx="2">
                  <c:v>Capital costs ranking</c:v>
                </c:pt>
                <c:pt idx="3">
                  <c:v>Risk ranking</c:v>
                </c:pt>
              </c:strCache>
            </c:strRef>
          </c:cat>
          <c:val>
            <c:numRef>
              <c:f>'Sensitivity Analysis'!$A$40:$A$43</c:f>
              <c:numCache>
                <c:formatCode>0.0</c:formatCode>
                <c:ptCount val="4"/>
                <c:pt idx="0">
                  <c:v>0</c:v>
                </c:pt>
                <c:pt idx="1">
                  <c:v>0</c:v>
                </c:pt>
                <c:pt idx="2">
                  <c:v>1</c:v>
                </c:pt>
                <c:pt idx="3">
                  <c:v>0</c:v>
                </c:pt>
              </c:numCache>
            </c:numRef>
          </c:val>
          <c:extLst>
            <c:ext xmlns:c16="http://schemas.microsoft.com/office/drawing/2014/chart" uri="{C3380CC4-5D6E-409C-BE32-E72D297353CC}">
              <c16:uniqueId val="{00000000-F99D-4B1D-B35E-02AB1CD0859E}"/>
            </c:ext>
          </c:extLst>
        </c:ser>
        <c:dLbls>
          <c:showLegendKey val="0"/>
          <c:showVal val="0"/>
          <c:showCatName val="0"/>
          <c:showSerName val="0"/>
          <c:showPercent val="0"/>
          <c:showBubbleSize val="0"/>
        </c:dLbls>
        <c:gapWidth val="150"/>
        <c:axId val="115102848"/>
        <c:axId val="115104768"/>
      </c:barChart>
      <c:lineChart>
        <c:grouping val="standard"/>
        <c:varyColors val="0"/>
        <c:ser>
          <c:idx val="1"/>
          <c:order val="1"/>
          <c:tx>
            <c:strRef>
              <c:f>'Sensitivity Analysis'!$B$33</c:f>
              <c:strCache>
                <c:ptCount val="1"/>
                <c:pt idx="0">
                  <c:v>Preferred Option 4</c:v>
                </c:pt>
              </c:strCache>
            </c:strRef>
          </c:tx>
          <c:cat>
            <c:strRef>
              <c:f>'Sensitivity Analysis'!$A$4:$A$8</c:f>
              <c:strCache>
                <c:ptCount val="5"/>
                <c:pt idx="0">
                  <c:v>Benefits</c:v>
                </c:pt>
                <c:pt idx="1">
                  <c:v>Capital costs incl. OB uplift</c:v>
                </c:pt>
                <c:pt idx="2">
                  <c:v>Revenue costs</c:v>
                </c:pt>
                <c:pt idx="3">
                  <c:v>Total costs</c:v>
                </c:pt>
                <c:pt idx="4">
                  <c:v>Risks</c:v>
                </c:pt>
              </c:strCache>
            </c:strRef>
          </c:cat>
          <c:val>
            <c:numRef>
              <c:f>'Sensitivity Analysis'!$B$40:$B$43</c:f>
              <c:numCache>
                <c:formatCode>0.0</c:formatCode>
                <c:ptCount val="4"/>
                <c:pt idx="0">
                  <c:v>0</c:v>
                </c:pt>
                <c:pt idx="1">
                  <c:v>0</c:v>
                </c:pt>
                <c:pt idx="2">
                  <c:v>0</c:v>
                </c:pt>
                <c:pt idx="3">
                  <c:v>0</c:v>
                </c:pt>
              </c:numCache>
            </c:numRef>
          </c:val>
          <c:smooth val="0"/>
          <c:extLst>
            <c:ext xmlns:c16="http://schemas.microsoft.com/office/drawing/2014/chart" uri="{C3380CC4-5D6E-409C-BE32-E72D297353CC}">
              <c16:uniqueId val="{00000001-F99D-4B1D-B35E-02AB1CD0859E}"/>
            </c:ext>
          </c:extLst>
        </c:ser>
        <c:dLbls>
          <c:showLegendKey val="0"/>
          <c:showVal val="0"/>
          <c:showCatName val="0"/>
          <c:showSerName val="0"/>
          <c:showPercent val="0"/>
          <c:showBubbleSize val="0"/>
        </c:dLbls>
        <c:marker val="1"/>
        <c:smooth val="0"/>
        <c:axId val="115102848"/>
        <c:axId val="115104768"/>
      </c:lineChart>
      <c:catAx>
        <c:axId val="115102848"/>
        <c:scaling>
          <c:orientation val="minMax"/>
        </c:scaling>
        <c:delete val="0"/>
        <c:axPos val="b"/>
        <c:title>
          <c:tx>
            <c:rich>
              <a:bodyPr/>
              <a:lstStyle/>
              <a:p>
                <a:pPr>
                  <a:defRPr/>
                </a:pPr>
                <a:r>
                  <a:rPr lang="en-GB"/>
                  <a:t>Factor</a:t>
                </a:r>
              </a:p>
            </c:rich>
          </c:tx>
          <c:overlay val="0"/>
        </c:title>
        <c:numFmt formatCode="General" sourceLinked="0"/>
        <c:majorTickMark val="out"/>
        <c:minorTickMark val="none"/>
        <c:tickLblPos val="nextTo"/>
        <c:crossAx val="115104768"/>
        <c:crosses val="autoZero"/>
        <c:auto val="1"/>
        <c:lblAlgn val="ctr"/>
        <c:lblOffset val="100"/>
        <c:noMultiLvlLbl val="0"/>
      </c:catAx>
      <c:valAx>
        <c:axId val="115104768"/>
        <c:scaling>
          <c:orientation val="minMax"/>
        </c:scaling>
        <c:delete val="0"/>
        <c:axPos val="l"/>
        <c:majorGridlines/>
        <c:title>
          <c:tx>
            <c:rich>
              <a:bodyPr rot="-5400000" vert="horz"/>
              <a:lstStyle/>
              <a:p>
                <a:pPr>
                  <a:defRPr/>
                </a:pPr>
                <a:r>
                  <a:rPr lang="en-GB"/>
                  <a:t>Score</a:t>
                </a:r>
              </a:p>
            </c:rich>
          </c:tx>
          <c:overlay val="0"/>
        </c:title>
        <c:numFmt formatCode="0.0" sourceLinked="1"/>
        <c:majorTickMark val="out"/>
        <c:minorTickMark val="none"/>
        <c:tickLblPos val="nextTo"/>
        <c:crossAx val="115102848"/>
        <c:crosses val="autoZero"/>
        <c:crossBetween val="between"/>
      </c:valAx>
    </c:plotArea>
    <c:plotVisOnly val="0"/>
    <c:dispBlanksAs val="gap"/>
    <c:showDLblsOverMax val="0"/>
  </c:chart>
  <c:spPr>
    <a:solidFill>
      <a:schemeClr val="lt1"/>
    </a:solidFill>
    <a:ln w="19050" cap="flat" cmpd="sng" algn="ctr">
      <a:solidFill>
        <a:schemeClr val="dk1"/>
      </a:solidFill>
      <a:prstDash val="solid"/>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Percentage Change Required to Equal Preferred Option</a:t>
            </a:r>
          </a:p>
        </c:rich>
      </c:tx>
      <c:overlay val="0"/>
    </c:title>
    <c:autoTitleDeleted val="0"/>
    <c:plotArea>
      <c:layout/>
      <c:barChart>
        <c:barDir val="col"/>
        <c:grouping val="clustered"/>
        <c:varyColors val="0"/>
        <c:ser>
          <c:idx val="0"/>
          <c:order val="0"/>
          <c:tx>
            <c:strRef>
              <c:f>'Sensitivity Analysis'!$A$33</c:f>
              <c:strCache>
                <c:ptCount val="1"/>
                <c:pt idx="0">
                  <c:v>Comparison Option 1</c:v>
                </c:pt>
              </c:strCache>
            </c:strRef>
          </c:tx>
          <c:invertIfNegative val="0"/>
          <c:cat>
            <c:strRef>
              <c:f>'Sensitivity Analysis'!$A$4:$A$8</c:f>
              <c:strCache>
                <c:ptCount val="5"/>
                <c:pt idx="0">
                  <c:v>Benefits</c:v>
                </c:pt>
                <c:pt idx="1">
                  <c:v>Capital costs incl. OB uplift</c:v>
                </c:pt>
                <c:pt idx="2">
                  <c:v>Revenue costs</c:v>
                </c:pt>
                <c:pt idx="3">
                  <c:v>Total costs</c:v>
                </c:pt>
                <c:pt idx="4">
                  <c:v>Risks</c:v>
                </c:pt>
              </c:strCache>
            </c:strRef>
          </c:cat>
          <c:val>
            <c:numRef>
              <c:f>'Sensitivity Analysis'!$A$44:$A$48</c:f>
              <c:numCache>
                <c:formatCode>0%</c:formatCode>
                <c:ptCount val="5"/>
                <c:pt idx="0">
                  <c:v>0</c:v>
                </c:pt>
                <c:pt idx="1">
                  <c:v>0</c:v>
                </c:pt>
                <c:pt idx="2">
                  <c:v>-1</c:v>
                </c:pt>
                <c:pt idx="3">
                  <c:v>-1</c:v>
                </c:pt>
                <c:pt idx="4">
                  <c:v>0</c:v>
                </c:pt>
              </c:numCache>
            </c:numRef>
          </c:val>
          <c:extLst>
            <c:ext xmlns:c16="http://schemas.microsoft.com/office/drawing/2014/chart" uri="{C3380CC4-5D6E-409C-BE32-E72D297353CC}">
              <c16:uniqueId val="{00000000-73DF-4D60-B132-F22C761718B2}"/>
            </c:ext>
          </c:extLst>
        </c:ser>
        <c:dLbls>
          <c:showLegendKey val="0"/>
          <c:showVal val="0"/>
          <c:showCatName val="0"/>
          <c:showSerName val="0"/>
          <c:showPercent val="0"/>
          <c:showBubbleSize val="0"/>
        </c:dLbls>
        <c:gapWidth val="150"/>
        <c:axId val="115141248"/>
        <c:axId val="115143424"/>
      </c:barChart>
      <c:catAx>
        <c:axId val="115141248"/>
        <c:scaling>
          <c:orientation val="minMax"/>
        </c:scaling>
        <c:delete val="0"/>
        <c:axPos val="b"/>
        <c:title>
          <c:tx>
            <c:rich>
              <a:bodyPr/>
              <a:lstStyle/>
              <a:p>
                <a:pPr>
                  <a:defRPr/>
                </a:pPr>
                <a:r>
                  <a:rPr lang="en-GB"/>
                  <a:t>Factor</a:t>
                </a:r>
              </a:p>
            </c:rich>
          </c:tx>
          <c:layout>
            <c:manualLayout>
              <c:xMode val="edge"/>
              <c:yMode val="edge"/>
              <c:x val="0.47631079962089717"/>
              <c:y val="0.89932897883967755"/>
            </c:manualLayout>
          </c:layout>
          <c:overlay val="0"/>
        </c:title>
        <c:numFmt formatCode="General" sourceLinked="0"/>
        <c:majorTickMark val="out"/>
        <c:minorTickMark val="none"/>
        <c:tickLblPos val="nextTo"/>
        <c:crossAx val="115143424"/>
        <c:crosses val="autoZero"/>
        <c:auto val="1"/>
        <c:lblAlgn val="ctr"/>
        <c:lblOffset val="100"/>
        <c:noMultiLvlLbl val="0"/>
      </c:catAx>
      <c:valAx>
        <c:axId val="115143424"/>
        <c:scaling>
          <c:orientation val="minMax"/>
        </c:scaling>
        <c:delete val="0"/>
        <c:axPos val="l"/>
        <c:majorGridlines/>
        <c:title>
          <c:tx>
            <c:rich>
              <a:bodyPr rot="-5400000" vert="horz"/>
              <a:lstStyle/>
              <a:p>
                <a:pPr>
                  <a:defRPr/>
                </a:pPr>
                <a:r>
                  <a:rPr lang="en-GB"/>
                  <a:t>Percentage Change</a:t>
                </a:r>
              </a:p>
            </c:rich>
          </c:tx>
          <c:overlay val="0"/>
        </c:title>
        <c:numFmt formatCode="0%" sourceLinked="1"/>
        <c:majorTickMark val="out"/>
        <c:minorTickMark val="none"/>
        <c:tickLblPos val="nextTo"/>
        <c:crossAx val="115141248"/>
        <c:crosses val="autoZero"/>
        <c:crossBetween val="between"/>
      </c:valAx>
    </c:plotArea>
    <c:plotVisOnly val="0"/>
    <c:dispBlanksAs val="gap"/>
    <c:showDLblsOverMax val="0"/>
  </c:chart>
  <c:spPr>
    <a:solidFill>
      <a:schemeClr val="lt1"/>
    </a:solidFill>
    <a:ln w="19050" cap="flat" cmpd="sng" algn="ctr">
      <a:solidFill>
        <a:schemeClr val="dk1"/>
      </a:solidFill>
      <a:prstDash val="solid"/>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Drop" dropLines="7" dropStyle="combo" dx="31" fmlaLink="$A$32" fmlaRange="$A$22:$A$28" sel="2" val="0"/>
</file>

<file path=xl/ctrlProps/ctrlProp2.xml><?xml version="1.0" encoding="utf-8"?>
<formControlPr xmlns="http://schemas.microsoft.com/office/spreadsheetml/2009/9/main" objectType="Drop" dropLines="7" dropStyle="combo" dx="31" fmlaLink="$B$32" fmlaRange="$A$22:$A$28" sel="5" val="0"/>
</file>

<file path=xl/drawings/_rels/drawing1.xml.rels><?xml version="1.0" encoding="UTF-8" standalone="yes"?>
<Relationships xmlns="http://schemas.openxmlformats.org/package/2006/relationships"><Relationship Id="rId8" Type="http://schemas.openxmlformats.org/officeDocument/2006/relationships/hyperlink" Target="#'Risk Summary'!A1"/><Relationship Id="rId13" Type="http://schemas.openxmlformats.org/officeDocument/2006/relationships/hyperlink" Target="#'OB Option 0'!A1"/><Relationship Id="rId3" Type="http://schemas.openxmlformats.org/officeDocument/2006/relationships/hyperlink" Target="#NCRBs!A1"/><Relationship Id="rId7" Type="http://schemas.openxmlformats.org/officeDocument/2006/relationships/hyperlink" Target="#'Economic Summary'!A1"/><Relationship Id="rId12" Type="http://schemas.openxmlformats.org/officeDocument/2006/relationships/hyperlink" Target="#Factors!A1"/><Relationship Id="rId2" Type="http://schemas.openxmlformats.org/officeDocument/2006/relationships/hyperlink" Target="#SBs!A1"/><Relationship Id="rId1" Type="http://schemas.openxmlformats.org/officeDocument/2006/relationships/hyperlink" Target="#UBs!A1"/><Relationship Id="rId6" Type="http://schemas.openxmlformats.org/officeDocument/2006/relationships/hyperlink" Target="#'Benefit Summary'!A1"/><Relationship Id="rId11" Type="http://schemas.openxmlformats.org/officeDocument/2006/relationships/hyperlink" Target="#'Risk Log'!A1"/><Relationship Id="rId5" Type="http://schemas.openxmlformats.org/officeDocument/2006/relationships/hyperlink" Target="#'Benefit Log'!A1"/><Relationship Id="rId15" Type="http://schemas.openxmlformats.org/officeDocument/2006/relationships/hyperlink" Target="#'Cost Option 0'!A1"/><Relationship Id="rId10" Type="http://schemas.openxmlformats.org/officeDocument/2006/relationships/hyperlink" Target="#'Risk (U)'!A1"/><Relationship Id="rId4" Type="http://schemas.openxmlformats.org/officeDocument/2006/relationships/hyperlink" Target="#CRBs!A1"/><Relationship Id="rId9" Type="http://schemas.openxmlformats.org/officeDocument/2006/relationships/hyperlink" Target="#'Risk (&#163;) Option 0'!A1"/><Relationship Id="rId14" Type="http://schemas.openxmlformats.org/officeDocument/2006/relationships/hyperlink" Target="#'Cost Summary'!A1"/></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124884</xdr:colOff>
      <xdr:row>13</xdr:row>
      <xdr:rowOff>78074</xdr:rowOff>
    </xdr:from>
    <xdr:to>
      <xdr:col>17</xdr:col>
      <xdr:colOff>188383</xdr:colOff>
      <xdr:row>15</xdr:row>
      <xdr:rowOff>25157</xdr:rowOff>
    </xdr:to>
    <xdr:sp macro="" textlink="">
      <xdr:nvSpPr>
        <xdr:cNvPr id="70" name="TextBox 69">
          <a:hlinkClick xmlns:r="http://schemas.openxmlformats.org/officeDocument/2006/relationships" r:id="rId1"/>
          <a:extLst>
            <a:ext uri="{FF2B5EF4-FFF2-40B4-BE49-F238E27FC236}">
              <a16:creationId xmlns:a16="http://schemas.microsoft.com/office/drawing/2014/main" id="{00000000-0008-0000-0000-000046000000}"/>
            </a:ext>
          </a:extLst>
        </xdr:cNvPr>
        <xdr:cNvSpPr txBox="1"/>
      </xdr:nvSpPr>
      <xdr:spPr>
        <a:xfrm>
          <a:off x="11510922" y="2935574"/>
          <a:ext cx="1279769"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UBs</a:t>
          </a:r>
        </a:p>
      </xdr:txBody>
    </xdr:sp>
    <xdr:clientData/>
  </xdr:twoCellAnchor>
  <xdr:twoCellAnchor>
    <xdr:from>
      <xdr:col>12</xdr:col>
      <xdr:colOff>504825</xdr:colOff>
      <xdr:row>13</xdr:row>
      <xdr:rowOff>83365</xdr:rowOff>
    </xdr:from>
    <xdr:to>
      <xdr:col>14</xdr:col>
      <xdr:colOff>568324</xdr:colOff>
      <xdr:row>15</xdr:row>
      <xdr:rowOff>30448</xdr:rowOff>
    </xdr:to>
    <xdr:sp macro="" textlink="">
      <xdr:nvSpPr>
        <xdr:cNvPr id="71" name="TextBox 70">
          <a:hlinkClick xmlns:r="http://schemas.openxmlformats.org/officeDocument/2006/relationships" r:id="rId2"/>
          <a:extLst>
            <a:ext uri="{FF2B5EF4-FFF2-40B4-BE49-F238E27FC236}">
              <a16:creationId xmlns:a16="http://schemas.microsoft.com/office/drawing/2014/main" id="{00000000-0008-0000-0000-000047000000}"/>
            </a:ext>
          </a:extLst>
        </xdr:cNvPr>
        <xdr:cNvSpPr txBox="1"/>
      </xdr:nvSpPr>
      <xdr:spPr>
        <a:xfrm>
          <a:off x="10066460" y="2940865"/>
          <a:ext cx="1279768"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SBs</a:t>
          </a:r>
        </a:p>
      </xdr:txBody>
    </xdr:sp>
    <xdr:clientData/>
  </xdr:twoCellAnchor>
  <xdr:twoCellAnchor>
    <xdr:from>
      <xdr:col>10</xdr:col>
      <xdr:colOff>255059</xdr:colOff>
      <xdr:row>13</xdr:row>
      <xdr:rowOff>79212</xdr:rowOff>
    </xdr:from>
    <xdr:to>
      <xdr:col>12</xdr:col>
      <xdr:colOff>318558</xdr:colOff>
      <xdr:row>15</xdr:row>
      <xdr:rowOff>26295</xdr:rowOff>
    </xdr:to>
    <xdr:sp macro="" textlink="">
      <xdr:nvSpPr>
        <xdr:cNvPr id="72" name="TextBox 71">
          <a:hlinkClick xmlns:r="http://schemas.openxmlformats.org/officeDocument/2006/relationships" r:id="rId3"/>
          <a:extLst>
            <a:ext uri="{FF2B5EF4-FFF2-40B4-BE49-F238E27FC236}">
              <a16:creationId xmlns:a16="http://schemas.microsoft.com/office/drawing/2014/main" id="{00000000-0008-0000-0000-000048000000}"/>
            </a:ext>
          </a:extLst>
        </xdr:cNvPr>
        <xdr:cNvSpPr txBox="1"/>
      </xdr:nvSpPr>
      <xdr:spPr>
        <a:xfrm>
          <a:off x="8600424" y="2936712"/>
          <a:ext cx="1279769"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NCRBs</a:t>
          </a:r>
        </a:p>
      </xdr:txBody>
    </xdr:sp>
    <xdr:clientData/>
  </xdr:twoCellAnchor>
  <xdr:twoCellAnchor>
    <xdr:from>
      <xdr:col>8</xdr:col>
      <xdr:colOff>483659</xdr:colOff>
      <xdr:row>13</xdr:row>
      <xdr:rowOff>79559</xdr:rowOff>
    </xdr:from>
    <xdr:to>
      <xdr:col>10</xdr:col>
      <xdr:colOff>64558</xdr:colOff>
      <xdr:row>15</xdr:row>
      <xdr:rowOff>26642</xdr:rowOff>
    </xdr:to>
    <xdr:sp macro="" textlink="">
      <xdr:nvSpPr>
        <xdr:cNvPr id="73" name="TextBox 72">
          <a:hlinkClick xmlns:r="http://schemas.openxmlformats.org/officeDocument/2006/relationships" r:id="rId4"/>
          <a:extLst>
            <a:ext uri="{FF2B5EF4-FFF2-40B4-BE49-F238E27FC236}">
              <a16:creationId xmlns:a16="http://schemas.microsoft.com/office/drawing/2014/main" id="{00000000-0008-0000-0000-000049000000}"/>
            </a:ext>
          </a:extLst>
        </xdr:cNvPr>
        <xdr:cNvSpPr txBox="1"/>
      </xdr:nvSpPr>
      <xdr:spPr>
        <a:xfrm>
          <a:off x="7121851" y="2937059"/>
          <a:ext cx="1288072"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CRBs</a:t>
          </a:r>
        </a:p>
      </xdr:txBody>
    </xdr:sp>
    <xdr:clientData/>
  </xdr:twoCellAnchor>
  <xdr:twoCellAnchor>
    <xdr:from>
      <xdr:col>11</xdr:col>
      <xdr:colOff>190500</xdr:colOff>
      <xdr:row>9</xdr:row>
      <xdr:rowOff>23283</xdr:rowOff>
    </xdr:from>
    <xdr:to>
      <xdr:col>14</xdr:col>
      <xdr:colOff>7327</xdr:colOff>
      <xdr:row>10</xdr:row>
      <xdr:rowOff>160866</xdr:rowOff>
    </xdr:to>
    <xdr:sp macro="" textlink="">
      <xdr:nvSpPr>
        <xdr:cNvPr id="74" name="TextBox 73">
          <a:hlinkClick xmlns:r="http://schemas.openxmlformats.org/officeDocument/2006/relationships" r:id="rId5"/>
          <a:extLst>
            <a:ext uri="{FF2B5EF4-FFF2-40B4-BE49-F238E27FC236}">
              <a16:creationId xmlns:a16="http://schemas.microsoft.com/office/drawing/2014/main" id="{00000000-0008-0000-0000-00004A000000}"/>
            </a:ext>
          </a:extLst>
        </xdr:cNvPr>
        <xdr:cNvSpPr txBox="1"/>
      </xdr:nvSpPr>
      <xdr:spPr>
        <a:xfrm>
          <a:off x="9144000" y="2118783"/>
          <a:ext cx="1641231"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Benefit</a:t>
          </a:r>
          <a:r>
            <a:rPr lang="en-GB" sz="1200" b="1" baseline="0"/>
            <a:t> Log</a:t>
          </a:r>
          <a:endParaRPr lang="en-GB" sz="1200" b="1"/>
        </a:p>
      </xdr:txBody>
    </xdr:sp>
    <xdr:clientData/>
  </xdr:twoCellAnchor>
  <xdr:twoCellAnchor>
    <xdr:from>
      <xdr:col>11</xdr:col>
      <xdr:colOff>364067</xdr:colOff>
      <xdr:row>17</xdr:row>
      <xdr:rowOff>165363</xdr:rowOff>
    </xdr:from>
    <xdr:to>
      <xdr:col>13</xdr:col>
      <xdr:colOff>427567</xdr:colOff>
      <xdr:row>20</xdr:row>
      <xdr:rowOff>5952</xdr:rowOff>
    </xdr:to>
    <xdr:sp macro="" textlink="">
      <xdr:nvSpPr>
        <xdr:cNvPr id="75" name="TextBox 74">
          <a:hlinkClick xmlns:r="http://schemas.openxmlformats.org/officeDocument/2006/relationships" r:id="rId6"/>
          <a:extLst>
            <a:ext uri="{FF2B5EF4-FFF2-40B4-BE49-F238E27FC236}">
              <a16:creationId xmlns:a16="http://schemas.microsoft.com/office/drawing/2014/main" id="{00000000-0008-0000-0000-00004B000000}"/>
            </a:ext>
          </a:extLst>
        </xdr:cNvPr>
        <xdr:cNvSpPr txBox="1"/>
      </xdr:nvSpPr>
      <xdr:spPr>
        <a:xfrm>
          <a:off x="9311614" y="3784863"/>
          <a:ext cx="1277937" cy="412089"/>
        </a:xfrm>
        <a:prstGeom prst="rect">
          <a:avLst/>
        </a:prstGeom>
        <a:solidFill>
          <a:schemeClr val="accent2">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Benefit</a:t>
          </a:r>
          <a:r>
            <a:rPr lang="en-GB" sz="1200" b="1" baseline="0"/>
            <a:t> Summary</a:t>
          </a:r>
          <a:endParaRPr lang="en-GB" sz="1200" b="1"/>
        </a:p>
      </xdr:txBody>
    </xdr:sp>
    <xdr:clientData/>
  </xdr:twoCellAnchor>
  <xdr:twoCellAnchor>
    <xdr:from>
      <xdr:col>5</xdr:col>
      <xdr:colOff>429197</xdr:colOff>
      <xdr:row>22</xdr:row>
      <xdr:rowOff>34355</xdr:rowOff>
    </xdr:from>
    <xdr:to>
      <xdr:col>6</xdr:col>
      <xdr:colOff>333947</xdr:colOff>
      <xdr:row>24</xdr:row>
      <xdr:rowOff>157121</xdr:rowOff>
    </xdr:to>
    <xdr:sp macro="" textlink="">
      <xdr:nvSpPr>
        <xdr:cNvPr id="76" name="TextBox 75">
          <a:hlinkClick xmlns:r="http://schemas.openxmlformats.org/officeDocument/2006/relationships" r:id="rId7"/>
          <a:extLst>
            <a:ext uri="{FF2B5EF4-FFF2-40B4-BE49-F238E27FC236}">
              <a16:creationId xmlns:a16="http://schemas.microsoft.com/office/drawing/2014/main" id="{00000000-0008-0000-0000-00004C000000}"/>
            </a:ext>
          </a:extLst>
        </xdr:cNvPr>
        <xdr:cNvSpPr txBox="1"/>
      </xdr:nvSpPr>
      <xdr:spPr>
        <a:xfrm>
          <a:off x="4459005" y="4606355"/>
          <a:ext cx="1296865" cy="503766"/>
        </a:xfrm>
        <a:prstGeom prst="rect">
          <a:avLst/>
        </a:prstGeom>
        <a:solidFill>
          <a:schemeClr val="accent2">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Economic Summary</a:t>
          </a:r>
        </a:p>
      </xdr:txBody>
    </xdr:sp>
    <xdr:clientData/>
  </xdr:twoCellAnchor>
  <xdr:twoCellAnchor>
    <xdr:from>
      <xdr:col>5</xdr:col>
      <xdr:colOff>437501</xdr:colOff>
      <xdr:row>17</xdr:row>
      <xdr:rowOff>179786</xdr:rowOff>
    </xdr:from>
    <xdr:to>
      <xdr:col>6</xdr:col>
      <xdr:colOff>342251</xdr:colOff>
      <xdr:row>19</xdr:row>
      <xdr:rowOff>126869</xdr:rowOff>
    </xdr:to>
    <xdr:sp macro="" textlink="">
      <xdr:nvSpPr>
        <xdr:cNvPr id="77" name="TextBox 76">
          <a:hlinkClick xmlns:r="http://schemas.openxmlformats.org/officeDocument/2006/relationships" r:id="rId8"/>
          <a:extLst>
            <a:ext uri="{FF2B5EF4-FFF2-40B4-BE49-F238E27FC236}">
              <a16:creationId xmlns:a16="http://schemas.microsoft.com/office/drawing/2014/main" id="{00000000-0008-0000-0000-00004D000000}"/>
            </a:ext>
          </a:extLst>
        </xdr:cNvPr>
        <xdr:cNvSpPr txBox="1"/>
      </xdr:nvSpPr>
      <xdr:spPr>
        <a:xfrm>
          <a:off x="4467309" y="3799286"/>
          <a:ext cx="1296865" cy="328083"/>
        </a:xfrm>
        <a:prstGeom prst="rect">
          <a:avLst/>
        </a:prstGeom>
        <a:solidFill>
          <a:schemeClr val="accent2">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Risk Summary</a:t>
          </a:r>
        </a:p>
      </xdr:txBody>
    </xdr:sp>
    <xdr:clientData/>
  </xdr:twoCellAnchor>
  <xdr:twoCellAnchor>
    <xdr:from>
      <xdr:col>4</xdr:col>
      <xdr:colOff>340784</xdr:colOff>
      <xdr:row>13</xdr:row>
      <xdr:rowOff>81095</xdr:rowOff>
    </xdr:from>
    <xdr:to>
      <xdr:col>5</xdr:col>
      <xdr:colOff>1018116</xdr:colOff>
      <xdr:row>15</xdr:row>
      <xdr:rowOff>28178</xdr:rowOff>
    </xdr:to>
    <xdr:sp macro="" textlink="">
      <xdr:nvSpPr>
        <xdr:cNvPr id="78" name="TextBox 77">
          <a:hlinkClick xmlns:r="http://schemas.openxmlformats.org/officeDocument/2006/relationships" r:id="rId9"/>
          <a:extLst>
            <a:ext uri="{FF2B5EF4-FFF2-40B4-BE49-F238E27FC236}">
              <a16:creationId xmlns:a16="http://schemas.microsoft.com/office/drawing/2014/main" id="{00000000-0008-0000-0000-00004E000000}"/>
            </a:ext>
          </a:extLst>
        </xdr:cNvPr>
        <xdr:cNvSpPr txBox="1"/>
      </xdr:nvSpPr>
      <xdr:spPr>
        <a:xfrm>
          <a:off x="3763831" y="2938595"/>
          <a:ext cx="1284551"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Risk (£)</a:t>
          </a:r>
        </a:p>
      </xdr:txBody>
    </xdr:sp>
    <xdr:clientData/>
  </xdr:twoCellAnchor>
  <xdr:twoCellAnchor>
    <xdr:from>
      <xdr:col>5</xdr:col>
      <xdr:colOff>1154072</xdr:colOff>
      <xdr:row>13</xdr:row>
      <xdr:rowOff>83476</xdr:rowOff>
    </xdr:from>
    <xdr:to>
      <xdr:col>7</xdr:col>
      <xdr:colOff>436521</xdr:colOff>
      <xdr:row>15</xdr:row>
      <xdr:rowOff>30559</xdr:rowOff>
    </xdr:to>
    <xdr:sp macro="" textlink="">
      <xdr:nvSpPr>
        <xdr:cNvPr id="79" name="TextBox 78">
          <a:hlinkClick xmlns:r="http://schemas.openxmlformats.org/officeDocument/2006/relationships" r:id="rId10"/>
          <a:extLst>
            <a:ext uri="{FF2B5EF4-FFF2-40B4-BE49-F238E27FC236}">
              <a16:creationId xmlns:a16="http://schemas.microsoft.com/office/drawing/2014/main" id="{00000000-0008-0000-0000-00004F000000}"/>
            </a:ext>
          </a:extLst>
        </xdr:cNvPr>
        <xdr:cNvSpPr txBox="1"/>
      </xdr:nvSpPr>
      <xdr:spPr>
        <a:xfrm>
          <a:off x="5183880" y="2940976"/>
          <a:ext cx="1282699"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Risk (U)</a:t>
          </a:r>
        </a:p>
      </xdr:txBody>
    </xdr:sp>
    <xdr:clientData/>
  </xdr:twoCellAnchor>
  <xdr:twoCellAnchor>
    <xdr:from>
      <xdr:col>5</xdr:col>
      <xdr:colOff>320757</xdr:colOff>
      <xdr:row>9</xdr:row>
      <xdr:rowOff>63501</xdr:rowOff>
    </xdr:from>
    <xdr:to>
      <xdr:col>6</xdr:col>
      <xdr:colOff>512885</xdr:colOff>
      <xdr:row>11</xdr:row>
      <xdr:rowOff>10584</xdr:rowOff>
    </xdr:to>
    <xdr:sp macro="" textlink="">
      <xdr:nvSpPr>
        <xdr:cNvPr id="80" name="TextBox 79">
          <a:hlinkClick xmlns:r="http://schemas.openxmlformats.org/officeDocument/2006/relationships" r:id="rId11"/>
          <a:extLst>
            <a:ext uri="{FF2B5EF4-FFF2-40B4-BE49-F238E27FC236}">
              <a16:creationId xmlns:a16="http://schemas.microsoft.com/office/drawing/2014/main" id="{00000000-0008-0000-0000-000050000000}"/>
            </a:ext>
          </a:extLst>
        </xdr:cNvPr>
        <xdr:cNvSpPr txBox="1"/>
      </xdr:nvSpPr>
      <xdr:spPr>
        <a:xfrm>
          <a:off x="4350565" y="2159001"/>
          <a:ext cx="1584243"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Risk Log</a:t>
          </a:r>
        </a:p>
      </xdr:txBody>
    </xdr:sp>
    <xdr:clientData/>
  </xdr:twoCellAnchor>
  <xdr:twoCellAnchor>
    <xdr:from>
      <xdr:col>5</xdr:col>
      <xdr:colOff>474786</xdr:colOff>
      <xdr:row>5</xdr:row>
      <xdr:rowOff>120650</xdr:rowOff>
    </xdr:from>
    <xdr:to>
      <xdr:col>6</xdr:col>
      <xdr:colOff>379536</xdr:colOff>
      <xdr:row>7</xdr:row>
      <xdr:rowOff>67733</xdr:rowOff>
    </xdr:to>
    <xdr:sp macro="" textlink="">
      <xdr:nvSpPr>
        <xdr:cNvPr id="81" name="TextBox 80">
          <a:hlinkClick xmlns:r="http://schemas.openxmlformats.org/officeDocument/2006/relationships" r:id="rId12"/>
          <a:extLst>
            <a:ext uri="{FF2B5EF4-FFF2-40B4-BE49-F238E27FC236}">
              <a16:creationId xmlns:a16="http://schemas.microsoft.com/office/drawing/2014/main" id="{00000000-0008-0000-0000-000051000000}"/>
            </a:ext>
          </a:extLst>
        </xdr:cNvPr>
        <xdr:cNvSpPr txBox="1"/>
      </xdr:nvSpPr>
      <xdr:spPr>
        <a:xfrm>
          <a:off x="4504594" y="1454150"/>
          <a:ext cx="1296865"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Factors</a:t>
          </a:r>
        </a:p>
      </xdr:txBody>
    </xdr:sp>
    <xdr:clientData/>
  </xdr:twoCellAnchor>
  <xdr:twoCellAnchor>
    <xdr:from>
      <xdr:col>1</xdr:col>
      <xdr:colOff>551229</xdr:colOff>
      <xdr:row>13</xdr:row>
      <xdr:rowOff>90936</xdr:rowOff>
    </xdr:from>
    <xdr:to>
      <xdr:col>3</xdr:col>
      <xdr:colOff>106728</xdr:colOff>
      <xdr:row>15</xdr:row>
      <xdr:rowOff>38019</xdr:rowOff>
    </xdr:to>
    <xdr:sp macro="" textlink="">
      <xdr:nvSpPr>
        <xdr:cNvPr id="82" name="TextBox 81">
          <a:hlinkClick xmlns:r="http://schemas.openxmlformats.org/officeDocument/2006/relationships" r:id="rId13"/>
          <a:extLst>
            <a:ext uri="{FF2B5EF4-FFF2-40B4-BE49-F238E27FC236}">
              <a16:creationId xmlns:a16="http://schemas.microsoft.com/office/drawing/2014/main" id="{00000000-0008-0000-0000-000052000000}"/>
            </a:ext>
          </a:extLst>
        </xdr:cNvPr>
        <xdr:cNvSpPr txBox="1"/>
      </xdr:nvSpPr>
      <xdr:spPr>
        <a:xfrm>
          <a:off x="1635614" y="2948436"/>
          <a:ext cx="1284652"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OB*</a:t>
          </a:r>
        </a:p>
      </xdr:txBody>
    </xdr:sp>
    <xdr:clientData/>
  </xdr:twoCellAnchor>
  <xdr:twoCellAnchor>
    <xdr:from>
      <xdr:col>0</xdr:col>
      <xdr:colOff>932392</xdr:colOff>
      <xdr:row>17</xdr:row>
      <xdr:rowOff>183092</xdr:rowOff>
    </xdr:from>
    <xdr:to>
      <xdr:col>2</xdr:col>
      <xdr:colOff>43391</xdr:colOff>
      <xdr:row>19</xdr:row>
      <xdr:rowOff>130175</xdr:rowOff>
    </xdr:to>
    <xdr:sp macro="" textlink="">
      <xdr:nvSpPr>
        <xdr:cNvPr id="83" name="TextBox 82">
          <a:hlinkClick xmlns:r="http://schemas.openxmlformats.org/officeDocument/2006/relationships" r:id="rId14"/>
          <a:extLst>
            <a:ext uri="{FF2B5EF4-FFF2-40B4-BE49-F238E27FC236}">
              <a16:creationId xmlns:a16="http://schemas.microsoft.com/office/drawing/2014/main" id="{00000000-0008-0000-0000-000053000000}"/>
            </a:ext>
          </a:extLst>
        </xdr:cNvPr>
        <xdr:cNvSpPr txBox="1"/>
      </xdr:nvSpPr>
      <xdr:spPr>
        <a:xfrm>
          <a:off x="932392" y="4374092"/>
          <a:ext cx="1282699" cy="328083"/>
        </a:xfrm>
        <a:prstGeom prst="rect">
          <a:avLst/>
        </a:prstGeom>
        <a:solidFill>
          <a:schemeClr val="accent2">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Cost Summary</a:t>
          </a:r>
        </a:p>
      </xdr:txBody>
    </xdr:sp>
    <xdr:clientData/>
  </xdr:twoCellAnchor>
  <xdr:twoCellAnchor>
    <xdr:from>
      <xdr:col>0</xdr:col>
      <xdr:colOff>207434</xdr:colOff>
      <xdr:row>13</xdr:row>
      <xdr:rowOff>91017</xdr:rowOff>
    </xdr:from>
    <xdr:to>
      <xdr:col>1</xdr:col>
      <xdr:colOff>408517</xdr:colOff>
      <xdr:row>15</xdr:row>
      <xdr:rowOff>38100</xdr:rowOff>
    </xdr:to>
    <xdr:sp macro="" textlink="">
      <xdr:nvSpPr>
        <xdr:cNvPr id="84" name="TextBox 83">
          <a:hlinkClick xmlns:r="http://schemas.openxmlformats.org/officeDocument/2006/relationships" r:id="rId15"/>
          <a:extLst>
            <a:ext uri="{FF2B5EF4-FFF2-40B4-BE49-F238E27FC236}">
              <a16:creationId xmlns:a16="http://schemas.microsoft.com/office/drawing/2014/main" id="{00000000-0008-0000-0000-000054000000}"/>
            </a:ext>
          </a:extLst>
        </xdr:cNvPr>
        <xdr:cNvSpPr txBox="1"/>
      </xdr:nvSpPr>
      <xdr:spPr>
        <a:xfrm>
          <a:off x="207434" y="5996517"/>
          <a:ext cx="1291166" cy="328083"/>
        </a:xfrm>
        <a:prstGeom prst="rect">
          <a:avLst/>
        </a:prstGeom>
        <a:solidFill>
          <a:schemeClr val="accent3">
            <a:lumMod val="60000"/>
            <a:lumOff val="4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t>Cost (£)</a:t>
          </a:r>
        </a:p>
      </xdr:txBody>
    </xdr:sp>
    <xdr:clientData/>
  </xdr:twoCellAnchor>
  <xdr:twoCellAnchor>
    <xdr:from>
      <xdr:col>6</xdr:col>
      <xdr:colOff>379536</xdr:colOff>
      <xdr:row>6</xdr:row>
      <xdr:rowOff>94192</xdr:rowOff>
    </xdr:from>
    <xdr:to>
      <xdr:col>12</xdr:col>
      <xdr:colOff>395653</xdr:colOff>
      <xdr:row>6</xdr:row>
      <xdr:rowOff>102577</xdr:rowOff>
    </xdr:to>
    <xdr:cxnSp macro="">
      <xdr:nvCxnSpPr>
        <xdr:cNvPr id="97" name="Straight Connector 96">
          <a:extLst>
            <a:ext uri="{FF2B5EF4-FFF2-40B4-BE49-F238E27FC236}">
              <a16:creationId xmlns:a16="http://schemas.microsoft.com/office/drawing/2014/main" id="{00000000-0008-0000-0000-000061000000}"/>
            </a:ext>
          </a:extLst>
        </xdr:cNvPr>
        <xdr:cNvCxnSpPr>
          <a:stCxn id="81" idx="3"/>
        </xdr:cNvCxnSpPr>
      </xdr:nvCxnSpPr>
      <xdr:spPr>
        <a:xfrm>
          <a:off x="5801459" y="1618192"/>
          <a:ext cx="4155829" cy="838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849923</xdr:colOff>
      <xdr:row>6</xdr:row>
      <xdr:rowOff>87924</xdr:rowOff>
    </xdr:from>
    <xdr:to>
      <xdr:col>5</xdr:col>
      <xdr:colOff>474786</xdr:colOff>
      <xdr:row>6</xdr:row>
      <xdr:rowOff>94192</xdr:rowOff>
    </xdr:to>
    <xdr:cxnSp macro="">
      <xdr:nvCxnSpPr>
        <xdr:cNvPr id="98" name="Straight Connector 97">
          <a:extLst>
            <a:ext uri="{FF2B5EF4-FFF2-40B4-BE49-F238E27FC236}">
              <a16:creationId xmlns:a16="http://schemas.microsoft.com/office/drawing/2014/main" id="{00000000-0008-0000-0000-000062000000}"/>
            </a:ext>
          </a:extLst>
        </xdr:cNvPr>
        <xdr:cNvCxnSpPr>
          <a:endCxn id="81" idx="1"/>
        </xdr:cNvCxnSpPr>
      </xdr:nvCxnSpPr>
      <xdr:spPr>
        <a:xfrm>
          <a:off x="849923" y="1611924"/>
          <a:ext cx="3654671" cy="626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849923</xdr:colOff>
      <xdr:row>6</xdr:row>
      <xdr:rowOff>87923</xdr:rowOff>
    </xdr:from>
    <xdr:to>
      <xdr:col>0</xdr:col>
      <xdr:colOff>850168</xdr:colOff>
      <xdr:row>13</xdr:row>
      <xdr:rowOff>91017</xdr:rowOff>
    </xdr:to>
    <xdr:cxnSp macro="">
      <xdr:nvCxnSpPr>
        <xdr:cNvPr id="104" name="Straight Arrow Connector 103">
          <a:extLst>
            <a:ext uri="{FF2B5EF4-FFF2-40B4-BE49-F238E27FC236}">
              <a16:creationId xmlns:a16="http://schemas.microsoft.com/office/drawing/2014/main" id="{00000000-0008-0000-0000-000068000000}"/>
            </a:ext>
          </a:extLst>
        </xdr:cNvPr>
        <xdr:cNvCxnSpPr>
          <a:endCxn id="84" idx="0"/>
        </xdr:cNvCxnSpPr>
      </xdr:nvCxnSpPr>
      <xdr:spPr>
        <a:xfrm>
          <a:off x="849923" y="1611923"/>
          <a:ext cx="245" cy="1336594"/>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109171</xdr:colOff>
      <xdr:row>6</xdr:row>
      <xdr:rowOff>102577</xdr:rowOff>
    </xdr:from>
    <xdr:to>
      <xdr:col>2</xdr:col>
      <xdr:colOff>109903</xdr:colOff>
      <xdr:row>13</xdr:row>
      <xdr:rowOff>90936</xdr:rowOff>
    </xdr:to>
    <xdr:cxnSp macro="">
      <xdr:nvCxnSpPr>
        <xdr:cNvPr id="110" name="Straight Arrow Connector 109">
          <a:extLst>
            <a:ext uri="{FF2B5EF4-FFF2-40B4-BE49-F238E27FC236}">
              <a16:creationId xmlns:a16="http://schemas.microsoft.com/office/drawing/2014/main" id="{00000000-0008-0000-0000-00006E000000}"/>
            </a:ext>
          </a:extLst>
        </xdr:cNvPr>
        <xdr:cNvCxnSpPr>
          <a:endCxn id="82" idx="0"/>
        </xdr:cNvCxnSpPr>
      </xdr:nvCxnSpPr>
      <xdr:spPr>
        <a:xfrm flipH="1">
          <a:off x="2277940" y="1626577"/>
          <a:ext cx="732" cy="1321859"/>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1112879</xdr:colOff>
      <xdr:row>7</xdr:row>
      <xdr:rowOff>67733</xdr:rowOff>
    </xdr:from>
    <xdr:to>
      <xdr:col>5</xdr:col>
      <xdr:colOff>1123219</xdr:colOff>
      <xdr:row>9</xdr:row>
      <xdr:rowOff>63501</xdr:rowOff>
    </xdr:to>
    <xdr:cxnSp macro="">
      <xdr:nvCxnSpPr>
        <xdr:cNvPr id="113" name="Straight Arrow Connector 112">
          <a:extLst>
            <a:ext uri="{FF2B5EF4-FFF2-40B4-BE49-F238E27FC236}">
              <a16:creationId xmlns:a16="http://schemas.microsoft.com/office/drawing/2014/main" id="{00000000-0008-0000-0000-000071000000}"/>
            </a:ext>
          </a:extLst>
        </xdr:cNvPr>
        <xdr:cNvCxnSpPr>
          <a:stCxn id="81" idx="2"/>
          <a:endCxn id="80" idx="0"/>
        </xdr:cNvCxnSpPr>
      </xdr:nvCxnSpPr>
      <xdr:spPr>
        <a:xfrm flipH="1">
          <a:off x="5142687" y="1782233"/>
          <a:ext cx="10340" cy="37676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395655</xdr:colOff>
      <xdr:row>6</xdr:row>
      <xdr:rowOff>95250</xdr:rowOff>
    </xdr:from>
    <xdr:to>
      <xdr:col>12</xdr:col>
      <xdr:colOff>402981</xdr:colOff>
      <xdr:row>9</xdr:row>
      <xdr:rowOff>23283</xdr:rowOff>
    </xdr:to>
    <xdr:cxnSp macro="">
      <xdr:nvCxnSpPr>
        <xdr:cNvPr id="115" name="Straight Arrow Connector 114">
          <a:extLst>
            <a:ext uri="{FF2B5EF4-FFF2-40B4-BE49-F238E27FC236}">
              <a16:creationId xmlns:a16="http://schemas.microsoft.com/office/drawing/2014/main" id="{00000000-0008-0000-0000-000073000000}"/>
            </a:ext>
          </a:extLst>
        </xdr:cNvPr>
        <xdr:cNvCxnSpPr>
          <a:endCxn id="74" idx="0"/>
        </xdr:cNvCxnSpPr>
      </xdr:nvCxnSpPr>
      <xdr:spPr>
        <a:xfrm>
          <a:off x="9957290" y="1619250"/>
          <a:ext cx="7326" cy="49953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373673</xdr:colOff>
      <xdr:row>11</xdr:row>
      <xdr:rowOff>7327</xdr:rowOff>
    </xdr:from>
    <xdr:to>
      <xdr:col>5</xdr:col>
      <xdr:colOff>375383</xdr:colOff>
      <xdr:row>13</xdr:row>
      <xdr:rowOff>81095</xdr:rowOff>
    </xdr:to>
    <xdr:cxnSp macro="">
      <xdr:nvCxnSpPr>
        <xdr:cNvPr id="120" name="Straight Arrow Connector 119">
          <a:extLst>
            <a:ext uri="{FF2B5EF4-FFF2-40B4-BE49-F238E27FC236}">
              <a16:creationId xmlns:a16="http://schemas.microsoft.com/office/drawing/2014/main" id="{00000000-0008-0000-0000-000078000000}"/>
            </a:ext>
          </a:extLst>
        </xdr:cNvPr>
        <xdr:cNvCxnSpPr>
          <a:endCxn id="78" idx="0"/>
        </xdr:cNvCxnSpPr>
      </xdr:nvCxnSpPr>
      <xdr:spPr>
        <a:xfrm>
          <a:off x="4403481" y="2483827"/>
          <a:ext cx="1710" cy="45476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395654</xdr:colOff>
      <xdr:row>10</xdr:row>
      <xdr:rowOff>183173</xdr:rowOff>
    </xdr:from>
    <xdr:to>
      <xdr:col>6</xdr:col>
      <xdr:colOff>403307</xdr:colOff>
      <xdr:row>13</xdr:row>
      <xdr:rowOff>83476</xdr:rowOff>
    </xdr:to>
    <xdr:cxnSp macro="">
      <xdr:nvCxnSpPr>
        <xdr:cNvPr id="128" name="Straight Arrow Connector 127">
          <a:extLst>
            <a:ext uri="{FF2B5EF4-FFF2-40B4-BE49-F238E27FC236}">
              <a16:creationId xmlns:a16="http://schemas.microsoft.com/office/drawing/2014/main" id="{00000000-0008-0000-0000-000080000000}"/>
            </a:ext>
          </a:extLst>
        </xdr:cNvPr>
        <xdr:cNvCxnSpPr>
          <a:endCxn id="79" idx="0"/>
        </xdr:cNvCxnSpPr>
      </xdr:nvCxnSpPr>
      <xdr:spPr>
        <a:xfrm>
          <a:off x="5817577" y="2469173"/>
          <a:ext cx="7653" cy="47180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512887</xdr:colOff>
      <xdr:row>9</xdr:row>
      <xdr:rowOff>187325</xdr:rowOff>
    </xdr:from>
    <xdr:to>
      <xdr:col>11</xdr:col>
      <xdr:colOff>190500</xdr:colOff>
      <xdr:row>10</xdr:row>
      <xdr:rowOff>0</xdr:rowOff>
    </xdr:to>
    <xdr:cxnSp macro="">
      <xdr:nvCxnSpPr>
        <xdr:cNvPr id="142" name="Straight Connector 141">
          <a:extLst>
            <a:ext uri="{FF2B5EF4-FFF2-40B4-BE49-F238E27FC236}">
              <a16:creationId xmlns:a16="http://schemas.microsoft.com/office/drawing/2014/main" id="{00000000-0008-0000-0000-00008E000000}"/>
            </a:ext>
          </a:extLst>
        </xdr:cNvPr>
        <xdr:cNvCxnSpPr>
          <a:stCxn id="74" idx="1"/>
        </xdr:cNvCxnSpPr>
      </xdr:nvCxnSpPr>
      <xdr:spPr>
        <a:xfrm flipH="1">
          <a:off x="7759214" y="2282825"/>
          <a:ext cx="1384786" cy="3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7327</xdr:colOff>
      <xdr:row>9</xdr:row>
      <xdr:rowOff>183173</xdr:rowOff>
    </xdr:from>
    <xdr:to>
      <xdr:col>16</xdr:col>
      <xdr:colOff>146539</xdr:colOff>
      <xdr:row>9</xdr:row>
      <xdr:rowOff>187325</xdr:rowOff>
    </xdr:to>
    <xdr:cxnSp macro="">
      <xdr:nvCxnSpPr>
        <xdr:cNvPr id="144" name="Straight Connector 143">
          <a:extLst>
            <a:ext uri="{FF2B5EF4-FFF2-40B4-BE49-F238E27FC236}">
              <a16:creationId xmlns:a16="http://schemas.microsoft.com/office/drawing/2014/main" id="{00000000-0008-0000-0000-000090000000}"/>
            </a:ext>
          </a:extLst>
        </xdr:cNvPr>
        <xdr:cNvCxnSpPr>
          <a:stCxn id="74" idx="3"/>
        </xdr:cNvCxnSpPr>
      </xdr:nvCxnSpPr>
      <xdr:spPr>
        <a:xfrm flipV="1">
          <a:off x="10785231" y="2278673"/>
          <a:ext cx="1355481" cy="41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512885</xdr:colOff>
      <xdr:row>10</xdr:row>
      <xdr:rowOff>0</xdr:rowOff>
    </xdr:from>
    <xdr:to>
      <xdr:col>9</xdr:col>
      <xdr:colOff>519560</xdr:colOff>
      <xdr:row>13</xdr:row>
      <xdr:rowOff>79559</xdr:rowOff>
    </xdr:to>
    <xdr:cxnSp macro="">
      <xdr:nvCxnSpPr>
        <xdr:cNvPr id="146" name="Straight Arrow Connector 145">
          <a:extLst>
            <a:ext uri="{FF2B5EF4-FFF2-40B4-BE49-F238E27FC236}">
              <a16:creationId xmlns:a16="http://schemas.microsoft.com/office/drawing/2014/main" id="{00000000-0008-0000-0000-000092000000}"/>
            </a:ext>
          </a:extLst>
        </xdr:cNvPr>
        <xdr:cNvCxnSpPr>
          <a:endCxn id="73" idx="0"/>
        </xdr:cNvCxnSpPr>
      </xdr:nvCxnSpPr>
      <xdr:spPr>
        <a:xfrm>
          <a:off x="7759212" y="2286000"/>
          <a:ext cx="6675" cy="651059"/>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146539</xdr:colOff>
      <xdr:row>9</xdr:row>
      <xdr:rowOff>183173</xdr:rowOff>
    </xdr:from>
    <xdr:to>
      <xdr:col>16</xdr:col>
      <xdr:colOff>156634</xdr:colOff>
      <xdr:row>13</xdr:row>
      <xdr:rowOff>78074</xdr:rowOff>
    </xdr:to>
    <xdr:cxnSp macro="">
      <xdr:nvCxnSpPr>
        <xdr:cNvPr id="153" name="Straight Arrow Connector 152">
          <a:extLst>
            <a:ext uri="{FF2B5EF4-FFF2-40B4-BE49-F238E27FC236}">
              <a16:creationId xmlns:a16="http://schemas.microsoft.com/office/drawing/2014/main" id="{00000000-0008-0000-0000-000099000000}"/>
            </a:ext>
          </a:extLst>
        </xdr:cNvPr>
        <xdr:cNvCxnSpPr>
          <a:endCxn id="70" idx="0"/>
        </xdr:cNvCxnSpPr>
      </xdr:nvCxnSpPr>
      <xdr:spPr>
        <a:xfrm>
          <a:off x="12140712" y="2278673"/>
          <a:ext cx="10095" cy="656901"/>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285750</xdr:colOff>
      <xdr:row>10</xdr:row>
      <xdr:rowOff>161192</xdr:rowOff>
    </xdr:from>
    <xdr:to>
      <xdr:col>11</xdr:col>
      <xdr:colOff>286809</xdr:colOff>
      <xdr:row>13</xdr:row>
      <xdr:rowOff>79212</xdr:rowOff>
    </xdr:to>
    <xdr:cxnSp macro="">
      <xdr:nvCxnSpPr>
        <xdr:cNvPr id="162" name="Straight Arrow Connector 161">
          <a:extLst>
            <a:ext uri="{FF2B5EF4-FFF2-40B4-BE49-F238E27FC236}">
              <a16:creationId xmlns:a16="http://schemas.microsoft.com/office/drawing/2014/main" id="{00000000-0008-0000-0000-0000A2000000}"/>
            </a:ext>
          </a:extLst>
        </xdr:cNvPr>
        <xdr:cNvCxnSpPr>
          <a:endCxn id="72" idx="0"/>
        </xdr:cNvCxnSpPr>
      </xdr:nvCxnSpPr>
      <xdr:spPr>
        <a:xfrm>
          <a:off x="9239250" y="2447192"/>
          <a:ext cx="1059" cy="48952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534866</xdr:colOff>
      <xdr:row>10</xdr:row>
      <xdr:rowOff>161192</xdr:rowOff>
    </xdr:from>
    <xdr:to>
      <xdr:col>13</xdr:col>
      <xdr:colOff>536575</xdr:colOff>
      <xdr:row>13</xdr:row>
      <xdr:rowOff>83365</xdr:rowOff>
    </xdr:to>
    <xdr:cxnSp macro="">
      <xdr:nvCxnSpPr>
        <xdr:cNvPr id="175" name="Straight Arrow Connector 174">
          <a:extLst>
            <a:ext uri="{FF2B5EF4-FFF2-40B4-BE49-F238E27FC236}">
              <a16:creationId xmlns:a16="http://schemas.microsoft.com/office/drawing/2014/main" id="{00000000-0008-0000-0000-0000AF000000}"/>
            </a:ext>
          </a:extLst>
        </xdr:cNvPr>
        <xdr:cNvCxnSpPr>
          <a:endCxn id="71" idx="0"/>
        </xdr:cNvCxnSpPr>
      </xdr:nvCxnSpPr>
      <xdr:spPr>
        <a:xfrm>
          <a:off x="10704635" y="2447192"/>
          <a:ext cx="1709" cy="49367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80596</xdr:colOff>
      <xdr:row>15</xdr:row>
      <xdr:rowOff>43962</xdr:rowOff>
    </xdr:from>
    <xdr:to>
      <xdr:col>1</xdr:col>
      <xdr:colOff>80596</xdr:colOff>
      <xdr:row>18</xdr:row>
      <xdr:rowOff>0</xdr:rowOff>
    </xdr:to>
    <xdr:cxnSp macro="">
      <xdr:nvCxnSpPr>
        <xdr:cNvPr id="178" name="Straight Arrow Connector 177">
          <a:extLst>
            <a:ext uri="{FF2B5EF4-FFF2-40B4-BE49-F238E27FC236}">
              <a16:creationId xmlns:a16="http://schemas.microsoft.com/office/drawing/2014/main" id="{00000000-0008-0000-0000-0000B2000000}"/>
            </a:ext>
          </a:extLst>
        </xdr:cNvPr>
        <xdr:cNvCxnSpPr/>
      </xdr:nvCxnSpPr>
      <xdr:spPr>
        <a:xfrm>
          <a:off x="1164981" y="3282462"/>
          <a:ext cx="0" cy="52753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885092</xdr:colOff>
      <xdr:row>15</xdr:row>
      <xdr:rowOff>42496</xdr:rowOff>
    </xdr:from>
    <xdr:to>
      <xdr:col>1</xdr:col>
      <xdr:colOff>885092</xdr:colOff>
      <xdr:row>17</xdr:row>
      <xdr:rowOff>189034</xdr:rowOff>
    </xdr:to>
    <xdr:cxnSp macro="">
      <xdr:nvCxnSpPr>
        <xdr:cNvPr id="179" name="Straight Arrow Connector 178">
          <a:extLst>
            <a:ext uri="{FF2B5EF4-FFF2-40B4-BE49-F238E27FC236}">
              <a16:creationId xmlns:a16="http://schemas.microsoft.com/office/drawing/2014/main" id="{00000000-0008-0000-0000-0000B3000000}"/>
            </a:ext>
          </a:extLst>
        </xdr:cNvPr>
        <xdr:cNvCxnSpPr/>
      </xdr:nvCxnSpPr>
      <xdr:spPr>
        <a:xfrm>
          <a:off x="1969477" y="3280996"/>
          <a:ext cx="0" cy="52753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783980</xdr:colOff>
      <xdr:row>15</xdr:row>
      <xdr:rowOff>36635</xdr:rowOff>
    </xdr:from>
    <xdr:to>
      <xdr:col>5</xdr:col>
      <xdr:colOff>791307</xdr:colOff>
      <xdr:row>17</xdr:row>
      <xdr:rowOff>183173</xdr:rowOff>
    </xdr:to>
    <xdr:cxnSp macro="">
      <xdr:nvCxnSpPr>
        <xdr:cNvPr id="181" name="Straight Arrow Connector 180">
          <a:extLst>
            <a:ext uri="{FF2B5EF4-FFF2-40B4-BE49-F238E27FC236}">
              <a16:creationId xmlns:a16="http://schemas.microsoft.com/office/drawing/2014/main" id="{00000000-0008-0000-0000-0000B5000000}"/>
            </a:ext>
          </a:extLst>
        </xdr:cNvPr>
        <xdr:cNvCxnSpPr/>
      </xdr:nvCxnSpPr>
      <xdr:spPr>
        <a:xfrm>
          <a:off x="4813788" y="3275135"/>
          <a:ext cx="7327" cy="52753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14654</xdr:colOff>
      <xdr:row>15</xdr:row>
      <xdr:rowOff>29308</xdr:rowOff>
    </xdr:from>
    <xdr:to>
      <xdr:col>6</xdr:col>
      <xdr:colOff>14654</xdr:colOff>
      <xdr:row>18</xdr:row>
      <xdr:rowOff>0</xdr:rowOff>
    </xdr:to>
    <xdr:cxnSp macro="">
      <xdr:nvCxnSpPr>
        <xdr:cNvPr id="183" name="Straight Arrow Connector 182">
          <a:extLst>
            <a:ext uri="{FF2B5EF4-FFF2-40B4-BE49-F238E27FC236}">
              <a16:creationId xmlns:a16="http://schemas.microsoft.com/office/drawing/2014/main" id="{00000000-0008-0000-0000-0000B7000000}"/>
            </a:ext>
          </a:extLst>
        </xdr:cNvPr>
        <xdr:cNvCxnSpPr/>
      </xdr:nvCxnSpPr>
      <xdr:spPr>
        <a:xfrm>
          <a:off x="5436577" y="3267808"/>
          <a:ext cx="0" cy="54219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1077630</xdr:colOff>
      <xdr:row>19</xdr:row>
      <xdr:rowOff>126869</xdr:rowOff>
    </xdr:from>
    <xdr:to>
      <xdr:col>5</xdr:col>
      <xdr:colOff>1085934</xdr:colOff>
      <xdr:row>22</xdr:row>
      <xdr:rowOff>34355</xdr:rowOff>
    </xdr:to>
    <xdr:cxnSp macro="">
      <xdr:nvCxnSpPr>
        <xdr:cNvPr id="185" name="Straight Arrow Connector 184">
          <a:extLst>
            <a:ext uri="{FF2B5EF4-FFF2-40B4-BE49-F238E27FC236}">
              <a16:creationId xmlns:a16="http://schemas.microsoft.com/office/drawing/2014/main" id="{00000000-0008-0000-0000-0000B9000000}"/>
            </a:ext>
          </a:extLst>
        </xdr:cNvPr>
        <xdr:cNvCxnSpPr>
          <a:stCxn id="77" idx="2"/>
          <a:endCxn id="76" idx="0"/>
        </xdr:cNvCxnSpPr>
      </xdr:nvCxnSpPr>
      <xdr:spPr>
        <a:xfrm flipH="1">
          <a:off x="5107438" y="4127369"/>
          <a:ext cx="8304" cy="47898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519560</xdr:colOff>
      <xdr:row>15</xdr:row>
      <xdr:rowOff>26642</xdr:rowOff>
    </xdr:from>
    <xdr:to>
      <xdr:col>9</xdr:col>
      <xdr:colOff>527538</xdr:colOff>
      <xdr:row>19</xdr:row>
      <xdr:rowOff>7327</xdr:rowOff>
    </xdr:to>
    <xdr:cxnSp macro="">
      <xdr:nvCxnSpPr>
        <xdr:cNvPr id="187" name="Straight Connector 186">
          <a:extLst>
            <a:ext uri="{FF2B5EF4-FFF2-40B4-BE49-F238E27FC236}">
              <a16:creationId xmlns:a16="http://schemas.microsoft.com/office/drawing/2014/main" id="{00000000-0008-0000-0000-0000BB000000}"/>
            </a:ext>
          </a:extLst>
        </xdr:cNvPr>
        <xdr:cNvCxnSpPr>
          <a:stCxn id="73" idx="2"/>
        </xdr:cNvCxnSpPr>
      </xdr:nvCxnSpPr>
      <xdr:spPr>
        <a:xfrm>
          <a:off x="7765887" y="3265142"/>
          <a:ext cx="7978" cy="74268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534865</xdr:colOff>
      <xdr:row>18</xdr:row>
      <xdr:rowOff>180908</xdr:rowOff>
    </xdr:from>
    <xdr:to>
      <xdr:col>11</xdr:col>
      <xdr:colOff>364067</xdr:colOff>
      <xdr:row>18</xdr:row>
      <xdr:rowOff>183173</xdr:rowOff>
    </xdr:to>
    <xdr:cxnSp macro="">
      <xdr:nvCxnSpPr>
        <xdr:cNvPr id="189" name="Straight Arrow Connector 188">
          <a:extLst>
            <a:ext uri="{FF2B5EF4-FFF2-40B4-BE49-F238E27FC236}">
              <a16:creationId xmlns:a16="http://schemas.microsoft.com/office/drawing/2014/main" id="{00000000-0008-0000-0000-0000BD000000}"/>
            </a:ext>
          </a:extLst>
        </xdr:cNvPr>
        <xdr:cNvCxnSpPr>
          <a:endCxn id="75" idx="1"/>
        </xdr:cNvCxnSpPr>
      </xdr:nvCxnSpPr>
      <xdr:spPr>
        <a:xfrm flipV="1">
          <a:off x="7781192" y="3990908"/>
          <a:ext cx="1536375" cy="226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159075</xdr:colOff>
      <xdr:row>15</xdr:row>
      <xdr:rowOff>25177</xdr:rowOff>
    </xdr:from>
    <xdr:to>
      <xdr:col>16</xdr:col>
      <xdr:colOff>180975</xdr:colOff>
      <xdr:row>18</xdr:row>
      <xdr:rowOff>171450</xdr:rowOff>
    </xdr:to>
    <xdr:cxnSp macro="">
      <xdr:nvCxnSpPr>
        <xdr:cNvPr id="191" name="Straight Connector 190">
          <a:extLst>
            <a:ext uri="{FF2B5EF4-FFF2-40B4-BE49-F238E27FC236}">
              <a16:creationId xmlns:a16="http://schemas.microsoft.com/office/drawing/2014/main" id="{00000000-0008-0000-0000-0000BF000000}"/>
            </a:ext>
          </a:extLst>
        </xdr:cNvPr>
        <xdr:cNvCxnSpPr/>
      </xdr:nvCxnSpPr>
      <xdr:spPr>
        <a:xfrm>
          <a:off x="12170100" y="3263677"/>
          <a:ext cx="21900" cy="71777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427567</xdr:colOff>
      <xdr:row>18</xdr:row>
      <xdr:rowOff>175846</xdr:rowOff>
    </xdr:from>
    <xdr:to>
      <xdr:col>16</xdr:col>
      <xdr:colOff>175846</xdr:colOff>
      <xdr:row>18</xdr:row>
      <xdr:rowOff>180908</xdr:rowOff>
    </xdr:to>
    <xdr:cxnSp macro="">
      <xdr:nvCxnSpPr>
        <xdr:cNvPr id="195" name="Straight Arrow Connector 194">
          <a:extLst>
            <a:ext uri="{FF2B5EF4-FFF2-40B4-BE49-F238E27FC236}">
              <a16:creationId xmlns:a16="http://schemas.microsoft.com/office/drawing/2014/main" id="{00000000-0008-0000-0000-0000C3000000}"/>
            </a:ext>
          </a:extLst>
        </xdr:cNvPr>
        <xdr:cNvCxnSpPr>
          <a:endCxn id="75" idx="3"/>
        </xdr:cNvCxnSpPr>
      </xdr:nvCxnSpPr>
      <xdr:spPr>
        <a:xfrm flipH="1">
          <a:off x="10597336" y="3985846"/>
          <a:ext cx="1572683" cy="50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21980</xdr:colOff>
      <xdr:row>15</xdr:row>
      <xdr:rowOff>43962</xdr:rowOff>
    </xdr:from>
    <xdr:to>
      <xdr:col>12</xdr:col>
      <xdr:colOff>29307</xdr:colOff>
      <xdr:row>17</xdr:row>
      <xdr:rowOff>168519</xdr:rowOff>
    </xdr:to>
    <xdr:cxnSp macro="">
      <xdr:nvCxnSpPr>
        <xdr:cNvPr id="197" name="Straight Arrow Connector 196">
          <a:extLst>
            <a:ext uri="{FF2B5EF4-FFF2-40B4-BE49-F238E27FC236}">
              <a16:creationId xmlns:a16="http://schemas.microsoft.com/office/drawing/2014/main" id="{00000000-0008-0000-0000-0000C5000000}"/>
            </a:ext>
          </a:extLst>
        </xdr:cNvPr>
        <xdr:cNvCxnSpPr/>
      </xdr:nvCxnSpPr>
      <xdr:spPr>
        <a:xfrm>
          <a:off x="9583615" y="3282462"/>
          <a:ext cx="7327" cy="50555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183173</xdr:colOff>
      <xdr:row>15</xdr:row>
      <xdr:rowOff>29308</xdr:rowOff>
    </xdr:from>
    <xdr:to>
      <xdr:col>13</xdr:col>
      <xdr:colOff>190500</xdr:colOff>
      <xdr:row>17</xdr:row>
      <xdr:rowOff>175846</xdr:rowOff>
    </xdr:to>
    <xdr:cxnSp macro="">
      <xdr:nvCxnSpPr>
        <xdr:cNvPr id="199" name="Straight Arrow Connector 198">
          <a:extLst>
            <a:ext uri="{FF2B5EF4-FFF2-40B4-BE49-F238E27FC236}">
              <a16:creationId xmlns:a16="http://schemas.microsoft.com/office/drawing/2014/main" id="{00000000-0008-0000-0000-0000C7000000}"/>
            </a:ext>
          </a:extLst>
        </xdr:cNvPr>
        <xdr:cNvCxnSpPr/>
      </xdr:nvCxnSpPr>
      <xdr:spPr>
        <a:xfrm>
          <a:off x="10352942" y="3267808"/>
          <a:ext cx="7327" cy="527538"/>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498230</xdr:colOff>
      <xdr:row>23</xdr:row>
      <xdr:rowOff>95738</xdr:rowOff>
    </xdr:from>
    <xdr:to>
      <xdr:col>5</xdr:col>
      <xdr:colOff>429197</xdr:colOff>
      <xdr:row>23</xdr:row>
      <xdr:rowOff>109904</xdr:rowOff>
    </xdr:to>
    <xdr:cxnSp macro="">
      <xdr:nvCxnSpPr>
        <xdr:cNvPr id="201" name="Straight Arrow Connector 200">
          <a:extLst>
            <a:ext uri="{FF2B5EF4-FFF2-40B4-BE49-F238E27FC236}">
              <a16:creationId xmlns:a16="http://schemas.microsoft.com/office/drawing/2014/main" id="{00000000-0008-0000-0000-0000C9000000}"/>
            </a:ext>
          </a:extLst>
        </xdr:cNvPr>
        <xdr:cNvCxnSpPr>
          <a:endCxn id="76" idx="1"/>
        </xdr:cNvCxnSpPr>
      </xdr:nvCxnSpPr>
      <xdr:spPr>
        <a:xfrm flipV="1">
          <a:off x="1582615" y="4858238"/>
          <a:ext cx="2876390" cy="1416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333947</xdr:colOff>
      <xdr:row>23</xdr:row>
      <xdr:rowOff>85725</xdr:rowOff>
    </xdr:from>
    <xdr:to>
      <xdr:col>12</xdr:col>
      <xdr:colOff>419100</xdr:colOff>
      <xdr:row>23</xdr:row>
      <xdr:rowOff>95738</xdr:rowOff>
    </xdr:to>
    <xdr:cxnSp macro="">
      <xdr:nvCxnSpPr>
        <xdr:cNvPr id="203" name="Straight Arrow Connector 202">
          <a:extLst>
            <a:ext uri="{FF2B5EF4-FFF2-40B4-BE49-F238E27FC236}">
              <a16:creationId xmlns:a16="http://schemas.microsoft.com/office/drawing/2014/main" id="{00000000-0008-0000-0000-0000CB000000}"/>
            </a:ext>
          </a:extLst>
        </xdr:cNvPr>
        <xdr:cNvCxnSpPr>
          <a:endCxn id="76" idx="3"/>
        </xdr:cNvCxnSpPr>
      </xdr:nvCxnSpPr>
      <xdr:spPr>
        <a:xfrm flipH="1">
          <a:off x="5763197" y="4848225"/>
          <a:ext cx="4228528" cy="1001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395817</xdr:colOff>
      <xdr:row>20</xdr:row>
      <xdr:rowOff>5952</xdr:rowOff>
    </xdr:from>
    <xdr:to>
      <xdr:col>12</xdr:col>
      <xdr:colOff>402980</xdr:colOff>
      <xdr:row>23</xdr:row>
      <xdr:rowOff>95250</xdr:rowOff>
    </xdr:to>
    <xdr:cxnSp macro="">
      <xdr:nvCxnSpPr>
        <xdr:cNvPr id="207" name="Straight Connector 206">
          <a:extLst>
            <a:ext uri="{FF2B5EF4-FFF2-40B4-BE49-F238E27FC236}">
              <a16:creationId xmlns:a16="http://schemas.microsoft.com/office/drawing/2014/main" id="{00000000-0008-0000-0000-0000CF000000}"/>
            </a:ext>
          </a:extLst>
        </xdr:cNvPr>
        <xdr:cNvCxnSpPr>
          <a:stCxn id="75" idx="2"/>
        </xdr:cNvCxnSpPr>
      </xdr:nvCxnSpPr>
      <xdr:spPr>
        <a:xfrm>
          <a:off x="9957452" y="4196952"/>
          <a:ext cx="7163" cy="66079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487891</xdr:colOff>
      <xdr:row>19</xdr:row>
      <xdr:rowOff>130175</xdr:rowOff>
    </xdr:from>
    <xdr:to>
      <xdr:col>1</xdr:col>
      <xdr:colOff>498230</xdr:colOff>
      <xdr:row>23</xdr:row>
      <xdr:rowOff>109904</xdr:rowOff>
    </xdr:to>
    <xdr:cxnSp macro="">
      <xdr:nvCxnSpPr>
        <xdr:cNvPr id="210" name="Straight Connector 209">
          <a:extLst>
            <a:ext uri="{FF2B5EF4-FFF2-40B4-BE49-F238E27FC236}">
              <a16:creationId xmlns:a16="http://schemas.microsoft.com/office/drawing/2014/main" id="{00000000-0008-0000-0000-0000D2000000}"/>
            </a:ext>
          </a:extLst>
        </xdr:cNvPr>
        <xdr:cNvCxnSpPr>
          <a:stCxn id="83" idx="2"/>
        </xdr:cNvCxnSpPr>
      </xdr:nvCxnSpPr>
      <xdr:spPr>
        <a:xfrm>
          <a:off x="1572276" y="4130675"/>
          <a:ext cx="10339" cy="741729"/>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212912</xdr:colOff>
      <xdr:row>2</xdr:row>
      <xdr:rowOff>100853</xdr:rowOff>
    </xdr:from>
    <xdr:to>
      <xdr:col>0</xdr:col>
      <xdr:colOff>212912</xdr:colOff>
      <xdr:row>7</xdr:row>
      <xdr:rowOff>100853</xdr:rowOff>
    </xdr:to>
    <xdr:cxnSp macro="">
      <xdr:nvCxnSpPr>
        <xdr:cNvPr id="3" name="Straight Arrow Connector 2">
          <a:extLst>
            <a:ext uri="{FF2B5EF4-FFF2-40B4-BE49-F238E27FC236}">
              <a16:creationId xmlns:a16="http://schemas.microsoft.com/office/drawing/2014/main" id="{00000000-0008-0000-2400-000003000000}"/>
            </a:ext>
          </a:extLst>
        </xdr:cNvPr>
        <xdr:cNvCxnSpPr/>
      </xdr:nvCxnSpPr>
      <xdr:spPr>
        <a:xfrm>
          <a:off x="212912" y="481853"/>
          <a:ext cx="0" cy="95250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212912</xdr:colOff>
      <xdr:row>0</xdr:row>
      <xdr:rowOff>89647</xdr:rowOff>
    </xdr:from>
    <xdr:to>
      <xdr:col>5</xdr:col>
      <xdr:colOff>179294</xdr:colOff>
      <xdr:row>0</xdr:row>
      <xdr:rowOff>89647</xdr:rowOff>
    </xdr:to>
    <xdr:cxnSp macro="">
      <xdr:nvCxnSpPr>
        <xdr:cNvPr id="8" name="Straight Arrow Connector 7">
          <a:extLst>
            <a:ext uri="{FF2B5EF4-FFF2-40B4-BE49-F238E27FC236}">
              <a16:creationId xmlns:a16="http://schemas.microsoft.com/office/drawing/2014/main" id="{00000000-0008-0000-2400-000008000000}"/>
            </a:ext>
          </a:extLst>
        </xdr:cNvPr>
        <xdr:cNvCxnSpPr/>
      </xdr:nvCxnSpPr>
      <xdr:spPr>
        <a:xfrm>
          <a:off x="1075765" y="89647"/>
          <a:ext cx="1109382"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609600</xdr:colOff>
          <xdr:row>3</xdr:row>
          <xdr:rowOff>0</xdr:rowOff>
        </xdr:from>
        <xdr:to>
          <xdr:col>15</xdr:col>
          <xdr:colOff>0</xdr:colOff>
          <xdr:row>4</xdr:row>
          <xdr:rowOff>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25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609600</xdr:colOff>
          <xdr:row>2</xdr:row>
          <xdr:rowOff>12700</xdr:rowOff>
        </xdr:from>
        <xdr:to>
          <xdr:col>15</xdr:col>
          <xdr:colOff>0</xdr:colOff>
          <xdr:row>3</xdr:row>
          <xdr:rowOff>12700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25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2</xdr:col>
      <xdr:colOff>765364</xdr:colOff>
      <xdr:row>7</xdr:row>
      <xdr:rowOff>66675</xdr:rowOff>
    </xdr:from>
    <xdr:to>
      <xdr:col>20</xdr:col>
      <xdr:colOff>304800</xdr:colOff>
      <xdr:row>65</xdr:row>
      <xdr:rowOff>79864</xdr:rowOff>
    </xdr:to>
    <xdr:grpSp>
      <xdr:nvGrpSpPr>
        <xdr:cNvPr id="5" name="Group 4">
          <a:extLst>
            <a:ext uri="{FF2B5EF4-FFF2-40B4-BE49-F238E27FC236}">
              <a16:creationId xmlns:a16="http://schemas.microsoft.com/office/drawing/2014/main" id="{00000000-0008-0000-2500-000005000000}"/>
            </a:ext>
          </a:extLst>
        </xdr:cNvPr>
        <xdr:cNvGrpSpPr/>
      </xdr:nvGrpSpPr>
      <xdr:grpSpPr>
        <a:xfrm>
          <a:off x="4181664" y="1400175"/>
          <a:ext cx="15820836" cy="6566389"/>
          <a:chOff x="751914" y="935131"/>
          <a:chExt cx="11518526" cy="6527009"/>
        </a:xfrm>
      </xdr:grpSpPr>
      <xdr:graphicFrame macro="">
        <xdr:nvGraphicFramePr>
          <xdr:cNvPr id="10" name="Chart 9">
            <a:extLst>
              <a:ext uri="{FF2B5EF4-FFF2-40B4-BE49-F238E27FC236}">
                <a16:creationId xmlns:a16="http://schemas.microsoft.com/office/drawing/2014/main" id="{00000000-0008-0000-2500-00000A000000}"/>
              </a:ext>
            </a:extLst>
          </xdr:cNvPr>
          <xdr:cNvGraphicFramePr>
            <a:graphicFrameLocks/>
          </xdr:cNvGraphicFramePr>
        </xdr:nvGraphicFramePr>
        <xdr:xfrm>
          <a:off x="6529667" y="4191000"/>
          <a:ext cx="5740772" cy="326707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6529668" y="935131"/>
          <a:ext cx="5740772" cy="3255869"/>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751914" y="4195065"/>
          <a:ext cx="5777753" cy="3267075"/>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ppendix%20X%20Wales%20PET%20CT%20PBC_Economic%20and%20Financial%20Calcul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Control"/>
      <sheetName val="EconomicTables"/>
      <sheetName val="Financial Tables"/>
      <sheetName val="Option1"/>
      <sheetName val="Option2"/>
      <sheetName val="Option3"/>
      <sheetName val="Option4"/>
      <sheetName val="Capital"/>
      <sheetName val="Lifecycle"/>
      <sheetName val="Transitional"/>
      <sheetName val="Revenue"/>
      <sheetName val="Capex2"/>
      <sheetName val="Capex3"/>
      <sheetName val="Capex4"/>
      <sheetName val="Deflatortool"/>
      <sheetName val="CapitalCharges"/>
      <sheetName val="Financial impact"/>
      <sheetName val="DeflatorUpdate"/>
    </sheetNames>
    <sheetDataSet>
      <sheetData sheetId="0"/>
      <sheetData sheetId="1"/>
      <sheetData sheetId="2"/>
      <sheetData sheetId="3">
        <row r="22">
          <cell r="H22">
            <v>0</v>
          </cell>
          <cell r="I22">
            <v>0</v>
          </cell>
          <cell r="J22">
            <v>0</v>
          </cell>
          <cell r="K22">
            <v>0</v>
          </cell>
          <cell r="L22">
            <v>0</v>
          </cell>
          <cell r="M22">
            <v>0</v>
          </cell>
          <cell r="N22">
            <v>0</v>
          </cell>
          <cell r="O22">
            <v>0</v>
          </cell>
          <cell r="P22">
            <v>0</v>
          </cell>
          <cell r="Q22">
            <v>0</v>
          </cell>
          <cell r="R22">
            <v>0</v>
          </cell>
        </row>
        <row r="27">
          <cell r="H27">
            <v>0</v>
          </cell>
          <cell r="I27">
            <v>0</v>
          </cell>
          <cell r="J27">
            <v>0</v>
          </cell>
          <cell r="K27">
            <v>0</v>
          </cell>
          <cell r="L27">
            <v>0</v>
          </cell>
          <cell r="M27">
            <v>0</v>
          </cell>
          <cell r="N27">
            <v>0</v>
          </cell>
          <cell r="O27">
            <v>0</v>
          </cell>
          <cell r="P27">
            <v>0</v>
          </cell>
          <cell r="Q27">
            <v>0</v>
          </cell>
          <cell r="R27">
            <v>0</v>
          </cell>
        </row>
        <row r="45">
          <cell r="H45">
            <v>0</v>
          </cell>
          <cell r="I45">
            <v>0</v>
          </cell>
          <cell r="J45">
            <v>0</v>
          </cell>
          <cell r="K45">
            <v>0</v>
          </cell>
          <cell r="L45">
            <v>0</v>
          </cell>
          <cell r="M45">
            <v>0</v>
          </cell>
          <cell r="N45">
            <v>0</v>
          </cell>
          <cell r="O45">
            <v>0</v>
          </cell>
          <cell r="P45">
            <v>0</v>
          </cell>
          <cell r="Q45">
            <v>0</v>
          </cell>
          <cell r="R45">
            <v>0</v>
          </cell>
        </row>
        <row r="62">
          <cell r="H62">
            <v>0</v>
          </cell>
          <cell r="I62">
            <v>0</v>
          </cell>
          <cell r="J62">
            <v>0</v>
          </cell>
          <cell r="K62">
            <v>0</v>
          </cell>
          <cell r="L62">
            <v>0</v>
          </cell>
          <cell r="M62">
            <v>0</v>
          </cell>
          <cell r="N62">
            <v>0</v>
          </cell>
          <cell r="O62">
            <v>0</v>
          </cell>
          <cell r="P62">
            <v>0</v>
          </cell>
          <cell r="Q62">
            <v>0</v>
          </cell>
          <cell r="R62">
            <v>0</v>
          </cell>
        </row>
        <row r="89">
          <cell r="H89">
            <v>4868.5450000000001</v>
          </cell>
          <cell r="I89">
            <v>5842.8150000000005</v>
          </cell>
          <cell r="J89">
            <v>7010.6299999999992</v>
          </cell>
          <cell r="K89">
            <v>8412.1949999999997</v>
          </cell>
          <cell r="L89">
            <v>10096.129999999999</v>
          </cell>
          <cell r="M89">
            <v>12114.795</v>
          </cell>
          <cell r="N89">
            <v>14537.38</v>
          </cell>
          <cell r="O89">
            <v>17445.23</v>
          </cell>
          <cell r="P89">
            <v>20934.650000000001</v>
          </cell>
          <cell r="Q89">
            <v>25121.579999999998</v>
          </cell>
          <cell r="R89">
            <v>30145.334999999995</v>
          </cell>
          <cell r="S89">
            <v>30145.334999999995</v>
          </cell>
          <cell r="T89">
            <v>30145.334999999995</v>
          </cell>
          <cell r="U89">
            <v>30145.334999999995</v>
          </cell>
          <cell r="V89">
            <v>30145.334999999995</v>
          </cell>
          <cell r="W89">
            <v>30145.334999999995</v>
          </cell>
          <cell r="X89">
            <v>30145.334999999995</v>
          </cell>
          <cell r="Y89">
            <v>30145.334999999995</v>
          </cell>
          <cell r="Z89">
            <v>30145.334999999995</v>
          </cell>
          <cell r="AA89">
            <v>30145.334999999995</v>
          </cell>
          <cell r="AB89">
            <v>30145.334999999995</v>
          </cell>
          <cell r="AC89">
            <v>30145.334999999995</v>
          </cell>
          <cell r="AD89">
            <v>30145.334999999995</v>
          </cell>
          <cell r="AE89">
            <v>30145.334999999995</v>
          </cell>
          <cell r="AF89">
            <v>30145.334999999995</v>
          </cell>
          <cell r="AG89">
            <v>30145.334999999995</v>
          </cell>
          <cell r="AH89">
            <v>30145.334999999995</v>
          </cell>
          <cell r="AI89">
            <v>30145.334999999995</v>
          </cell>
          <cell r="AJ89">
            <v>30145.334999999995</v>
          </cell>
          <cell r="AK89">
            <v>30145.334999999995</v>
          </cell>
          <cell r="AL89">
            <v>30145.334999999995</v>
          </cell>
        </row>
      </sheetData>
      <sheetData sheetId="4">
        <row r="22">
          <cell r="H22">
            <v>3726.8</v>
          </cell>
          <cell r="I22">
            <v>1479.5</v>
          </cell>
          <cell r="J22">
            <v>0</v>
          </cell>
          <cell r="K22">
            <v>0</v>
          </cell>
          <cell r="L22">
            <v>0</v>
          </cell>
          <cell r="M22">
            <v>0</v>
          </cell>
          <cell r="N22">
            <v>0</v>
          </cell>
          <cell r="O22">
            <v>0</v>
          </cell>
          <cell r="P22">
            <v>0</v>
          </cell>
          <cell r="Q22">
            <v>0</v>
          </cell>
          <cell r="R22">
            <v>0</v>
          </cell>
        </row>
        <row r="27">
          <cell r="H27">
            <v>0</v>
          </cell>
          <cell r="I27">
            <v>0</v>
          </cell>
          <cell r="J27">
            <v>0</v>
          </cell>
          <cell r="K27">
            <v>0</v>
          </cell>
          <cell r="L27">
            <v>0</v>
          </cell>
          <cell r="M27">
            <v>0</v>
          </cell>
          <cell r="N27">
            <v>0</v>
          </cell>
          <cell r="O27">
            <v>0</v>
          </cell>
          <cell r="P27">
            <v>0</v>
          </cell>
          <cell r="Q27">
            <v>0</v>
          </cell>
          <cell r="R27">
            <v>0</v>
          </cell>
        </row>
        <row r="45">
          <cell r="H45">
            <v>0</v>
          </cell>
          <cell r="I45">
            <v>0</v>
          </cell>
          <cell r="J45">
            <v>0</v>
          </cell>
          <cell r="K45">
            <v>0</v>
          </cell>
          <cell r="L45">
            <v>0</v>
          </cell>
          <cell r="M45">
            <v>0</v>
          </cell>
          <cell r="N45">
            <v>0</v>
          </cell>
          <cell r="O45">
            <v>0</v>
          </cell>
          <cell r="P45">
            <v>0</v>
          </cell>
          <cell r="Q45">
            <v>0</v>
          </cell>
          <cell r="R45">
            <v>5607.6</v>
          </cell>
          <cell r="S45">
            <v>0</v>
          </cell>
          <cell r="T45">
            <v>0</v>
          </cell>
          <cell r="U45">
            <v>0</v>
          </cell>
          <cell r="V45">
            <v>0</v>
          </cell>
          <cell r="W45">
            <v>0</v>
          </cell>
          <cell r="X45">
            <v>0</v>
          </cell>
          <cell r="Y45">
            <v>0</v>
          </cell>
          <cell r="Z45">
            <v>0</v>
          </cell>
          <cell r="AA45">
            <v>0</v>
          </cell>
          <cell r="AB45">
            <v>5607.6</v>
          </cell>
          <cell r="AC45">
            <v>0</v>
          </cell>
          <cell r="AD45">
            <v>0</v>
          </cell>
          <cell r="AE45">
            <v>0</v>
          </cell>
          <cell r="AF45">
            <v>0</v>
          </cell>
          <cell r="AG45">
            <v>0</v>
          </cell>
          <cell r="AH45">
            <v>0</v>
          </cell>
          <cell r="AI45">
            <v>0</v>
          </cell>
          <cell r="AJ45">
            <v>0</v>
          </cell>
          <cell r="AK45">
            <v>0</v>
          </cell>
          <cell r="AL45">
            <v>5607.6</v>
          </cell>
        </row>
        <row r="62">
          <cell r="H62">
            <v>542.98961538461549</v>
          </cell>
          <cell r="I62">
            <v>0</v>
          </cell>
          <cell r="J62">
            <v>0</v>
          </cell>
          <cell r="K62">
            <v>0</v>
          </cell>
          <cell r="L62">
            <v>0</v>
          </cell>
          <cell r="M62">
            <v>0</v>
          </cell>
          <cell r="N62">
            <v>0</v>
          </cell>
          <cell r="O62">
            <v>0</v>
          </cell>
          <cell r="P62">
            <v>0</v>
          </cell>
          <cell r="Q62">
            <v>0</v>
          </cell>
          <cell r="R62">
            <v>0</v>
          </cell>
        </row>
        <row r="89">
          <cell r="H89">
            <v>4806.33</v>
          </cell>
          <cell r="I89">
            <v>5842.8150000000005</v>
          </cell>
          <cell r="J89">
            <v>7010.6299999999992</v>
          </cell>
          <cell r="K89">
            <v>8412.1949999999997</v>
          </cell>
          <cell r="L89">
            <v>10096.129999999999</v>
          </cell>
          <cell r="M89">
            <v>12114.795</v>
          </cell>
          <cell r="N89">
            <v>14537.38</v>
          </cell>
          <cell r="O89">
            <v>17445.23</v>
          </cell>
          <cell r="P89">
            <v>20934.650000000001</v>
          </cell>
          <cell r="Q89">
            <v>25121.579999999998</v>
          </cell>
          <cell r="R89">
            <v>30145.334999999995</v>
          </cell>
          <cell r="S89">
            <v>30145.334999999995</v>
          </cell>
          <cell r="T89">
            <v>30145.334999999995</v>
          </cell>
          <cell r="U89">
            <v>30145.334999999995</v>
          </cell>
          <cell r="V89">
            <v>30145.334999999995</v>
          </cell>
          <cell r="W89">
            <v>30145.334999999995</v>
          </cell>
          <cell r="X89">
            <v>30145.334999999995</v>
          </cell>
          <cell r="Y89">
            <v>30145.334999999995</v>
          </cell>
          <cell r="Z89">
            <v>30145.334999999995</v>
          </cell>
          <cell r="AA89">
            <v>30145.334999999995</v>
          </cell>
          <cell r="AB89">
            <v>30145.334999999995</v>
          </cell>
          <cell r="AC89">
            <v>30145.334999999995</v>
          </cell>
          <cell r="AD89">
            <v>30145.334999999995</v>
          </cell>
          <cell r="AE89">
            <v>30145.334999999995</v>
          </cell>
          <cell r="AF89">
            <v>30145.334999999995</v>
          </cell>
          <cell r="AG89">
            <v>30145.334999999995</v>
          </cell>
          <cell r="AH89">
            <v>30145.334999999995</v>
          </cell>
          <cell r="AI89">
            <v>30145.334999999995</v>
          </cell>
          <cell r="AJ89">
            <v>30145.334999999995</v>
          </cell>
          <cell r="AK89">
            <v>30145.334999999995</v>
          </cell>
          <cell r="AL89">
            <v>30145.334999999995</v>
          </cell>
        </row>
      </sheetData>
      <sheetData sheetId="5">
        <row r="22">
          <cell r="H22">
            <v>3918.6945599999995</v>
          </cell>
          <cell r="I22">
            <v>1719.07428</v>
          </cell>
          <cell r="J22">
            <v>9780.3569599999992</v>
          </cell>
          <cell r="K22">
            <v>145.07679999999999</v>
          </cell>
          <cell r="L22">
            <v>5293.3825999999999</v>
          </cell>
          <cell r="M22">
            <v>0</v>
          </cell>
          <cell r="N22">
            <v>0</v>
          </cell>
          <cell r="O22">
            <v>0</v>
          </cell>
          <cell r="P22">
            <v>0</v>
          </cell>
          <cell r="Q22">
            <v>0</v>
          </cell>
          <cell r="R22">
            <v>0</v>
          </cell>
        </row>
        <row r="27">
          <cell r="H27">
            <v>0</v>
          </cell>
          <cell r="I27">
            <v>0</v>
          </cell>
          <cell r="J27">
            <v>0</v>
          </cell>
          <cell r="K27">
            <v>0</v>
          </cell>
          <cell r="L27">
            <v>0</v>
          </cell>
          <cell r="M27">
            <v>0</v>
          </cell>
          <cell r="N27">
            <v>0</v>
          </cell>
          <cell r="O27">
            <v>0</v>
          </cell>
          <cell r="P27">
            <v>0</v>
          </cell>
          <cell r="Q27">
            <v>0</v>
          </cell>
          <cell r="R27">
            <v>0</v>
          </cell>
        </row>
        <row r="45">
          <cell r="H45">
            <v>0</v>
          </cell>
          <cell r="I45">
            <v>0</v>
          </cell>
          <cell r="J45">
            <v>0</v>
          </cell>
          <cell r="K45">
            <v>17.901024</v>
          </cell>
          <cell r="L45">
            <v>17.901024</v>
          </cell>
          <cell r="M45">
            <v>27.005184</v>
          </cell>
          <cell r="N45">
            <v>27.005184</v>
          </cell>
          <cell r="O45">
            <v>27.005184</v>
          </cell>
          <cell r="P45">
            <v>27.005184</v>
          </cell>
          <cell r="Q45">
            <v>27.005184</v>
          </cell>
          <cell r="R45">
            <v>5634.605184</v>
          </cell>
          <cell r="S45">
            <v>27.005184</v>
          </cell>
          <cell r="T45">
            <v>7131.0051839999996</v>
          </cell>
          <cell r="U45">
            <v>27.005184</v>
          </cell>
          <cell r="V45">
            <v>3579.0051839999992</v>
          </cell>
          <cell r="W45">
            <v>27.005184</v>
          </cell>
          <cell r="X45">
            <v>27.005184</v>
          </cell>
          <cell r="Y45">
            <v>27.005184</v>
          </cell>
          <cell r="Z45">
            <v>27.005184</v>
          </cell>
          <cell r="AA45">
            <v>27.005184</v>
          </cell>
          <cell r="AB45">
            <v>5634.605184</v>
          </cell>
          <cell r="AC45">
            <v>27.005184</v>
          </cell>
          <cell r="AD45">
            <v>7131.0051839999996</v>
          </cell>
          <cell r="AE45">
            <v>27.005184</v>
          </cell>
          <cell r="AF45">
            <v>3579.0051839999992</v>
          </cell>
          <cell r="AG45">
            <v>27.005184</v>
          </cell>
          <cell r="AH45">
            <v>27.005184</v>
          </cell>
          <cell r="AI45">
            <v>27.005184</v>
          </cell>
          <cell r="AJ45">
            <v>27.005184</v>
          </cell>
          <cell r="AK45">
            <v>27.005184</v>
          </cell>
          <cell r="AL45">
            <v>5634.605184</v>
          </cell>
        </row>
        <row r="62">
          <cell r="H62">
            <v>643.46061538461549</v>
          </cell>
          <cell r="I62">
            <v>100.471</v>
          </cell>
          <cell r="J62">
            <v>100.471</v>
          </cell>
          <cell r="K62">
            <v>100.471</v>
          </cell>
          <cell r="L62">
            <v>100.471</v>
          </cell>
          <cell r="M62">
            <v>0</v>
          </cell>
          <cell r="N62">
            <v>0</v>
          </cell>
          <cell r="O62">
            <v>0</v>
          </cell>
          <cell r="P62">
            <v>0</v>
          </cell>
          <cell r="Q62">
            <v>0</v>
          </cell>
          <cell r="R62">
            <v>0</v>
          </cell>
        </row>
        <row r="70">
          <cell r="H70">
            <v>4806.33</v>
          </cell>
          <cell r="I70">
            <v>5735.89</v>
          </cell>
          <cell r="J70">
            <v>6850.07</v>
          </cell>
          <cell r="K70">
            <v>8124.8883232767239</v>
          </cell>
          <cell r="L70">
            <v>8546.1815431157083</v>
          </cell>
          <cell r="M70">
            <v>8713.964852541576</v>
          </cell>
          <cell r="N70">
            <v>11251.049720121055</v>
          </cell>
          <cell r="O70">
            <v>12185.281237721103</v>
          </cell>
          <cell r="P70">
            <v>14326.802312763706</v>
          </cell>
          <cell r="Q70">
            <v>18278.928827719341</v>
          </cell>
          <cell r="R70">
            <v>23302.683827719338</v>
          </cell>
          <cell r="S70">
            <v>23302.683827719338</v>
          </cell>
          <cell r="T70">
            <v>23302.683827719338</v>
          </cell>
          <cell r="U70">
            <v>23302.683827719338</v>
          </cell>
          <cell r="V70">
            <v>23302.683827719338</v>
          </cell>
          <cell r="W70">
            <v>23302.683827719338</v>
          </cell>
          <cell r="X70">
            <v>23302.683827719338</v>
          </cell>
          <cell r="Y70">
            <v>23302.683827719338</v>
          </cell>
          <cell r="Z70">
            <v>23302.683827719338</v>
          </cell>
          <cell r="AA70">
            <v>23302.683827719338</v>
          </cell>
          <cell r="AB70">
            <v>23302.683827719338</v>
          </cell>
          <cell r="AC70">
            <v>23302.683827719338</v>
          </cell>
          <cell r="AD70">
            <v>23302.683827719338</v>
          </cell>
          <cell r="AE70">
            <v>23302.683827719338</v>
          </cell>
          <cell r="AF70">
            <v>23302.683827719338</v>
          </cell>
          <cell r="AG70">
            <v>23302.683827719338</v>
          </cell>
          <cell r="AH70">
            <v>23302.683827719338</v>
          </cell>
          <cell r="AI70">
            <v>23302.683827719338</v>
          </cell>
          <cell r="AJ70">
            <v>23302.683827719338</v>
          </cell>
          <cell r="AK70">
            <v>23302.683827719338</v>
          </cell>
          <cell r="AL70">
            <v>23302.683827719338</v>
          </cell>
        </row>
      </sheetData>
      <sheetData sheetId="6">
        <row r="22">
          <cell r="H22">
            <v>3929.6945599999999</v>
          </cell>
          <cell r="I22">
            <v>1730.07428</v>
          </cell>
          <cell r="J22">
            <v>9780.3569599999992</v>
          </cell>
          <cell r="K22">
            <v>145.07679999999999</v>
          </cell>
          <cell r="L22">
            <v>5282.3825999999999</v>
          </cell>
          <cell r="M22">
            <v>92.307600000000008</v>
          </cell>
          <cell r="N22">
            <v>145.07679999999999</v>
          </cell>
          <cell r="O22">
            <v>5282.3825999999999</v>
          </cell>
          <cell r="P22">
            <v>0</v>
          </cell>
          <cell r="Q22">
            <v>0</v>
          </cell>
          <cell r="R22">
            <v>0</v>
          </cell>
        </row>
        <row r="27">
          <cell r="H27">
            <v>0</v>
          </cell>
          <cell r="I27">
            <v>0</v>
          </cell>
          <cell r="J27">
            <v>0</v>
          </cell>
          <cell r="K27">
            <v>0</v>
          </cell>
          <cell r="L27">
            <v>0</v>
          </cell>
          <cell r="M27">
            <v>0</v>
          </cell>
          <cell r="N27">
            <v>0</v>
          </cell>
          <cell r="O27">
            <v>0</v>
          </cell>
          <cell r="P27">
            <v>0</v>
          </cell>
          <cell r="Q27">
            <v>0</v>
          </cell>
          <cell r="R27">
            <v>0</v>
          </cell>
        </row>
        <row r="45">
          <cell r="H45">
            <v>0</v>
          </cell>
          <cell r="I45">
            <v>0</v>
          </cell>
          <cell r="J45">
            <v>0</v>
          </cell>
          <cell r="K45">
            <v>17.901024</v>
          </cell>
          <cell r="L45">
            <v>17.901024</v>
          </cell>
          <cell r="M45">
            <v>27.005184</v>
          </cell>
          <cell r="N45">
            <v>27.005184</v>
          </cell>
          <cell r="O45">
            <v>36.109344000000007</v>
          </cell>
          <cell r="P45">
            <v>36.109344000000007</v>
          </cell>
          <cell r="Q45">
            <v>36.109344000000007</v>
          </cell>
          <cell r="R45">
            <v>5643.7093439999999</v>
          </cell>
          <cell r="S45">
            <v>36.109344000000007</v>
          </cell>
          <cell r="T45">
            <v>7140.1093439999986</v>
          </cell>
          <cell r="U45">
            <v>36.109344000000007</v>
          </cell>
          <cell r="V45">
            <v>3588.109344</v>
          </cell>
          <cell r="W45">
            <v>36.109344000000007</v>
          </cell>
          <cell r="X45">
            <v>36.109344000000007</v>
          </cell>
          <cell r="Y45">
            <v>3588.109344</v>
          </cell>
          <cell r="Z45">
            <v>36.109344000000007</v>
          </cell>
          <cell r="AA45">
            <v>36.109344000000007</v>
          </cell>
          <cell r="AB45">
            <v>5643.7093439999999</v>
          </cell>
          <cell r="AC45">
            <v>36.109344000000007</v>
          </cell>
          <cell r="AD45">
            <v>7140.1093439999986</v>
          </cell>
          <cell r="AE45">
            <v>36.109344000000007</v>
          </cell>
          <cell r="AF45">
            <v>3588.109344</v>
          </cell>
          <cell r="AG45">
            <v>36.109344000000007</v>
          </cell>
          <cell r="AH45">
            <v>36.109344000000007</v>
          </cell>
          <cell r="AI45">
            <v>3588.109344</v>
          </cell>
          <cell r="AJ45">
            <v>36.109344000000007</v>
          </cell>
          <cell r="AK45">
            <v>36.109344000000007</v>
          </cell>
          <cell r="AL45">
            <v>5643.7093439999999</v>
          </cell>
        </row>
        <row r="62">
          <cell r="H62">
            <v>643.46061538461549</v>
          </cell>
          <cell r="I62">
            <v>100.471</v>
          </cell>
          <cell r="J62">
            <v>100.471</v>
          </cell>
          <cell r="K62">
            <v>100.471</v>
          </cell>
          <cell r="L62">
            <v>100.471</v>
          </cell>
          <cell r="M62">
            <v>100.471</v>
          </cell>
          <cell r="N62">
            <v>100.471</v>
          </cell>
          <cell r="O62">
            <v>100.471</v>
          </cell>
          <cell r="P62">
            <v>0</v>
          </cell>
          <cell r="Q62">
            <v>0</v>
          </cell>
          <cell r="R62">
            <v>0</v>
          </cell>
        </row>
        <row r="89">
          <cell r="H89">
            <v>4806.33</v>
          </cell>
          <cell r="I89">
            <v>5735.89</v>
          </cell>
          <cell r="J89">
            <v>6850.07</v>
          </cell>
          <cell r="K89">
            <v>8124.8883232767239</v>
          </cell>
          <cell r="L89">
            <v>8546.1815431157083</v>
          </cell>
          <cell r="M89">
            <v>8713.964852541576</v>
          </cell>
          <cell r="N89">
            <v>11251.049720121055</v>
          </cell>
          <cell r="O89">
            <v>12185.281237721103</v>
          </cell>
          <cell r="P89">
            <v>14688.42135884116</v>
          </cell>
          <cell r="Q89">
            <v>16305.205103625785</v>
          </cell>
          <cell r="R89">
            <v>21328.960103625785</v>
          </cell>
          <cell r="S89">
            <v>21328.960103625785</v>
          </cell>
          <cell r="T89">
            <v>21328.960103625785</v>
          </cell>
          <cell r="U89">
            <v>21328.960103625785</v>
          </cell>
          <cell r="V89">
            <v>21328.960103625785</v>
          </cell>
          <cell r="W89">
            <v>21328.960103625785</v>
          </cell>
          <cell r="X89">
            <v>21328.960103625785</v>
          </cell>
          <cell r="Y89">
            <v>21328.960103625785</v>
          </cell>
          <cell r="Z89">
            <v>21328.960103625785</v>
          </cell>
          <cell r="AA89">
            <v>21328.960103625785</v>
          </cell>
          <cell r="AB89">
            <v>21328.960103625785</v>
          </cell>
          <cell r="AC89">
            <v>21328.960103625785</v>
          </cell>
          <cell r="AD89">
            <v>21328.960103625785</v>
          </cell>
          <cell r="AE89">
            <v>21328.960103625785</v>
          </cell>
          <cell r="AF89">
            <v>21328.960103625785</v>
          </cell>
          <cell r="AG89">
            <v>21328.960103625785</v>
          </cell>
          <cell r="AH89">
            <v>21328.960103625785</v>
          </cell>
          <cell r="AI89">
            <v>21328.960103625785</v>
          </cell>
          <cell r="AJ89">
            <v>21328.960103625785</v>
          </cell>
          <cell r="AK89">
            <v>21328.960103625785</v>
          </cell>
          <cell r="AL89">
            <v>21328.960103625785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xml"/><Relationship Id="rId1" Type="http://schemas.openxmlformats.org/officeDocument/2006/relationships/printerSettings" Target="../printerSettings/printerSettings3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2" tint="-0.249977111117893"/>
  </sheetPr>
  <dimension ref="A1:R27"/>
  <sheetViews>
    <sheetView zoomScale="90" zoomScaleNormal="90" workbookViewId="0">
      <selection sqref="A1:B1"/>
    </sheetView>
  </sheetViews>
  <sheetFormatPr baseColWidth="10" defaultColWidth="9.1640625" defaultRowHeight="15"/>
  <cols>
    <col min="1" max="1" width="22.5" style="535" customWidth="1"/>
    <col min="2" max="2" width="16.33203125" style="535" customWidth="1"/>
    <col min="3" max="3" width="9.6640625" style="535" customWidth="1"/>
    <col min="4" max="4" width="9.1640625" style="535" customWidth="1"/>
    <col min="5" max="5" width="9.1640625" style="535"/>
    <col min="6" max="6" width="20.83203125" style="535" bestFit="1" customWidth="1"/>
    <col min="7" max="9" width="9.1640625" style="535"/>
    <col min="10" max="10" width="16.5" style="535" bestFit="1" customWidth="1"/>
    <col min="11" max="16384" width="9.1640625" style="535"/>
  </cols>
  <sheetData>
    <row r="1" spans="1:18">
      <c r="A1" s="558" t="s">
        <v>572</v>
      </c>
      <c r="B1" s="559"/>
      <c r="C1" s="534"/>
      <c r="F1" s="536" t="s">
        <v>421</v>
      </c>
    </row>
    <row r="2" spans="1:18">
      <c r="P2" s="536"/>
    </row>
    <row r="3" spans="1:18">
      <c r="A3" s="537" t="s">
        <v>611</v>
      </c>
      <c r="B3" s="538"/>
    </row>
    <row r="4" spans="1:18">
      <c r="A4" s="539" t="s">
        <v>612</v>
      </c>
      <c r="B4" s="538"/>
    </row>
    <row r="5" spans="1:18" ht="16" thickBot="1"/>
    <row r="6" spans="1:18">
      <c r="A6" s="540"/>
      <c r="B6" s="541"/>
      <c r="C6" s="541"/>
      <c r="D6" s="541"/>
      <c r="E6" s="541"/>
      <c r="F6" s="541"/>
      <c r="G6" s="541"/>
      <c r="H6" s="541"/>
      <c r="I6" s="541"/>
      <c r="J6" s="541"/>
      <c r="K6" s="541"/>
      <c r="L6" s="541"/>
      <c r="M6" s="541"/>
      <c r="N6" s="541"/>
      <c r="O6" s="541"/>
      <c r="P6" s="541"/>
      <c r="Q6" s="541"/>
      <c r="R6" s="542"/>
    </row>
    <row r="7" spans="1:18">
      <c r="A7" s="543"/>
      <c r="B7" s="544"/>
      <c r="C7" s="544"/>
      <c r="D7" s="544"/>
      <c r="E7" s="544"/>
      <c r="F7" s="544"/>
      <c r="G7" s="544"/>
      <c r="H7" s="544"/>
      <c r="I7" s="544"/>
      <c r="J7" s="544"/>
      <c r="K7" s="544"/>
      <c r="L7" s="544"/>
      <c r="M7" s="544"/>
      <c r="N7" s="544"/>
      <c r="O7" s="544"/>
      <c r="P7" s="544"/>
      <c r="Q7" s="544"/>
      <c r="R7" s="545"/>
    </row>
    <row r="8" spans="1:18">
      <c r="A8" s="543"/>
      <c r="B8" s="544"/>
      <c r="C8" s="544"/>
      <c r="D8" s="544"/>
      <c r="E8" s="544"/>
      <c r="F8" s="544"/>
      <c r="G8" s="544"/>
      <c r="H8" s="544"/>
      <c r="I8" s="544"/>
      <c r="J8" s="544"/>
      <c r="K8" s="544"/>
      <c r="L8" s="544"/>
      <c r="M8" s="544"/>
      <c r="N8" s="544"/>
      <c r="O8" s="544"/>
      <c r="P8" s="544"/>
      <c r="Q8" s="544"/>
      <c r="R8" s="545"/>
    </row>
    <row r="9" spans="1:18">
      <c r="A9" s="543"/>
      <c r="B9" s="544"/>
      <c r="C9" s="544"/>
      <c r="D9" s="544"/>
      <c r="E9" s="544"/>
      <c r="F9" s="544"/>
      <c r="G9" s="544"/>
      <c r="H9" s="544"/>
      <c r="I9" s="544"/>
      <c r="J9" s="544"/>
      <c r="K9" s="544"/>
      <c r="L9" s="544"/>
      <c r="M9" s="544"/>
      <c r="N9" s="544"/>
      <c r="O9" s="544"/>
      <c r="P9" s="544"/>
      <c r="Q9" s="544"/>
      <c r="R9" s="545"/>
    </row>
    <row r="10" spans="1:18">
      <c r="A10" s="543"/>
      <c r="B10" s="544"/>
      <c r="C10" s="544"/>
      <c r="D10" s="544"/>
      <c r="E10" s="544"/>
      <c r="F10" s="544"/>
      <c r="G10" s="544"/>
      <c r="H10" s="544"/>
      <c r="I10" s="544"/>
      <c r="J10" s="544"/>
      <c r="K10" s="544"/>
      <c r="L10" s="544"/>
      <c r="M10" s="544"/>
      <c r="N10" s="544"/>
      <c r="O10" s="544"/>
      <c r="P10" s="544"/>
      <c r="Q10" s="544"/>
      <c r="R10" s="545"/>
    </row>
    <row r="11" spans="1:18">
      <c r="A11" s="543"/>
      <c r="B11" s="544"/>
      <c r="C11" s="544"/>
      <c r="D11" s="544"/>
      <c r="E11" s="544"/>
      <c r="F11" s="544"/>
      <c r="G11" s="544"/>
      <c r="H11" s="544"/>
      <c r="I11" s="544"/>
      <c r="J11" s="544"/>
      <c r="K11" s="544"/>
      <c r="L11" s="544"/>
      <c r="M11" s="544"/>
      <c r="N11" s="544"/>
      <c r="O11" s="544"/>
      <c r="P11" s="544"/>
      <c r="Q11" s="544"/>
      <c r="R11" s="545"/>
    </row>
    <row r="12" spans="1:18">
      <c r="A12" s="543"/>
      <c r="B12" s="544"/>
      <c r="C12" s="544"/>
      <c r="D12" s="544"/>
      <c r="E12" s="544"/>
      <c r="F12" s="544"/>
      <c r="G12" s="544"/>
      <c r="H12" s="544"/>
      <c r="I12" s="544"/>
      <c r="J12" s="544"/>
      <c r="K12" s="544"/>
      <c r="L12" s="544"/>
      <c r="M12" s="544"/>
      <c r="N12" s="544"/>
      <c r="O12" s="544"/>
      <c r="P12" s="544"/>
      <c r="Q12" s="544"/>
      <c r="R12" s="545"/>
    </row>
    <row r="13" spans="1:18">
      <c r="A13" s="543"/>
      <c r="B13" s="544"/>
      <c r="C13" s="544"/>
      <c r="D13" s="544"/>
      <c r="E13" s="544"/>
      <c r="F13" s="544"/>
      <c r="G13" s="544"/>
      <c r="H13" s="544"/>
      <c r="I13" s="544"/>
      <c r="J13" s="544"/>
      <c r="K13" s="544"/>
      <c r="L13" s="544"/>
      <c r="M13" s="544"/>
      <c r="N13" s="544"/>
      <c r="O13" s="544"/>
      <c r="P13" s="544"/>
      <c r="Q13" s="544"/>
      <c r="R13" s="545"/>
    </row>
    <row r="14" spans="1:18">
      <c r="A14" s="543"/>
      <c r="B14" s="544"/>
      <c r="C14" s="544"/>
      <c r="D14" s="544"/>
      <c r="E14" s="544"/>
      <c r="F14" s="544"/>
      <c r="G14" s="544"/>
      <c r="H14" s="544"/>
      <c r="I14" s="544"/>
      <c r="J14" s="544"/>
      <c r="K14" s="544"/>
      <c r="L14" s="544"/>
      <c r="M14" s="544"/>
      <c r="N14" s="544"/>
      <c r="O14" s="544"/>
      <c r="P14" s="544"/>
      <c r="Q14" s="544"/>
      <c r="R14" s="545"/>
    </row>
    <row r="15" spans="1:18">
      <c r="A15" s="543"/>
      <c r="B15" s="544"/>
      <c r="C15" s="544"/>
      <c r="D15" s="544"/>
      <c r="E15" s="544"/>
      <c r="F15" s="544"/>
      <c r="G15" s="544"/>
      <c r="H15" s="544"/>
      <c r="I15" s="544"/>
      <c r="J15" s="544"/>
      <c r="K15" s="544"/>
      <c r="L15" s="544"/>
      <c r="M15" s="544"/>
      <c r="N15" s="544"/>
      <c r="O15" s="544"/>
      <c r="P15" s="544"/>
      <c r="Q15" s="544"/>
      <c r="R15" s="545"/>
    </row>
    <row r="16" spans="1:18">
      <c r="A16" s="543"/>
      <c r="B16" s="544"/>
      <c r="C16" s="544"/>
      <c r="D16" s="544"/>
      <c r="E16" s="544"/>
      <c r="F16" s="544"/>
      <c r="G16" s="544"/>
      <c r="H16" s="544"/>
      <c r="I16" s="544"/>
      <c r="J16" s="544"/>
      <c r="K16" s="544"/>
      <c r="L16" s="544"/>
      <c r="M16" s="544"/>
      <c r="N16" s="544"/>
      <c r="O16" s="544"/>
      <c r="P16" s="544"/>
      <c r="Q16" s="544"/>
      <c r="R16" s="545"/>
    </row>
    <row r="17" spans="1:18">
      <c r="A17" s="543"/>
      <c r="B17" s="544"/>
      <c r="C17" s="544"/>
      <c r="D17" s="544"/>
      <c r="E17" s="544"/>
      <c r="F17" s="544"/>
      <c r="G17" s="544"/>
      <c r="H17" s="544"/>
      <c r="I17" s="544"/>
      <c r="J17" s="544"/>
      <c r="K17" s="544"/>
      <c r="L17" s="544"/>
      <c r="M17" s="544"/>
      <c r="N17" s="544"/>
      <c r="O17" s="544"/>
      <c r="P17" s="544"/>
      <c r="Q17" s="544"/>
      <c r="R17" s="545"/>
    </row>
    <row r="18" spans="1:18">
      <c r="A18" s="543"/>
      <c r="B18" s="544"/>
      <c r="C18" s="544"/>
      <c r="D18" s="544"/>
      <c r="E18" s="544"/>
      <c r="F18" s="544"/>
      <c r="G18" s="544"/>
      <c r="H18" s="544"/>
      <c r="I18" s="544"/>
      <c r="J18" s="544"/>
      <c r="K18" s="544"/>
      <c r="L18" s="544"/>
      <c r="M18" s="544"/>
      <c r="N18" s="544"/>
      <c r="O18" s="544"/>
      <c r="P18" s="544"/>
      <c r="Q18" s="544"/>
      <c r="R18" s="545"/>
    </row>
    <row r="19" spans="1:18">
      <c r="A19" s="543"/>
      <c r="B19" s="544"/>
      <c r="C19" s="544"/>
      <c r="D19" s="544"/>
      <c r="E19" s="544"/>
      <c r="F19" s="544"/>
      <c r="G19" s="544"/>
      <c r="H19" s="544"/>
      <c r="I19" s="544"/>
      <c r="J19" s="544"/>
      <c r="K19" s="544"/>
      <c r="L19" s="544"/>
      <c r="M19" s="544"/>
      <c r="N19" s="544"/>
      <c r="O19" s="544"/>
      <c r="P19" s="544"/>
      <c r="Q19" s="544"/>
      <c r="R19" s="545"/>
    </row>
    <row r="20" spans="1:18">
      <c r="A20" s="543"/>
      <c r="B20" s="544"/>
      <c r="C20" s="544"/>
      <c r="D20" s="544"/>
      <c r="E20" s="544"/>
      <c r="F20" s="544"/>
      <c r="G20" s="544"/>
      <c r="H20" s="544"/>
      <c r="I20" s="544"/>
      <c r="J20" s="544"/>
      <c r="K20" s="544"/>
      <c r="L20" s="544"/>
      <c r="M20" s="544"/>
      <c r="N20" s="544"/>
      <c r="O20" s="544"/>
      <c r="P20" s="544"/>
      <c r="Q20" s="544"/>
      <c r="R20" s="545"/>
    </row>
    <row r="21" spans="1:18">
      <c r="A21" s="543"/>
      <c r="B21" s="544"/>
      <c r="C21" s="544"/>
      <c r="D21" s="544"/>
      <c r="E21" s="544"/>
      <c r="F21" s="544"/>
      <c r="G21" s="544"/>
      <c r="H21" s="544"/>
      <c r="I21" s="544"/>
      <c r="J21" s="544"/>
      <c r="K21" s="544"/>
      <c r="L21" s="544"/>
      <c r="M21" s="544"/>
      <c r="N21" s="544"/>
      <c r="O21" s="544"/>
      <c r="P21" s="544"/>
      <c r="Q21" s="544"/>
      <c r="R21" s="545"/>
    </row>
    <row r="22" spans="1:18">
      <c r="A22" s="543"/>
      <c r="B22" s="544"/>
      <c r="C22" s="544"/>
      <c r="D22" s="544"/>
      <c r="E22" s="544"/>
      <c r="F22" s="544"/>
      <c r="G22" s="544"/>
      <c r="H22" s="544"/>
      <c r="I22" s="544"/>
      <c r="J22" s="544"/>
      <c r="K22" s="544"/>
      <c r="L22" s="544"/>
      <c r="M22" s="544"/>
      <c r="N22" s="544"/>
      <c r="O22" s="544"/>
      <c r="P22" s="544"/>
      <c r="Q22" s="544"/>
      <c r="R22" s="545"/>
    </row>
    <row r="23" spans="1:18">
      <c r="A23" s="543"/>
      <c r="B23" s="544"/>
      <c r="C23" s="544"/>
      <c r="D23" s="544"/>
      <c r="E23" s="544"/>
      <c r="F23" s="544"/>
      <c r="G23" s="544"/>
      <c r="H23" s="544"/>
      <c r="I23" s="544"/>
      <c r="J23" s="544"/>
      <c r="K23" s="544"/>
      <c r="L23" s="544"/>
      <c r="M23" s="544"/>
      <c r="N23" s="544"/>
      <c r="O23" s="544"/>
      <c r="P23" s="544"/>
      <c r="Q23" s="544"/>
      <c r="R23" s="545"/>
    </row>
    <row r="24" spans="1:18">
      <c r="A24" s="543"/>
      <c r="B24" s="544"/>
      <c r="C24" s="544"/>
      <c r="D24" s="544"/>
      <c r="E24" s="544"/>
      <c r="F24" s="544"/>
      <c r="G24" s="544"/>
      <c r="H24" s="544"/>
      <c r="I24" s="544"/>
      <c r="J24" s="544"/>
      <c r="K24" s="544"/>
      <c r="L24" s="544"/>
      <c r="M24" s="544"/>
      <c r="N24" s="544"/>
      <c r="O24" s="544"/>
      <c r="P24" s="544"/>
      <c r="Q24" s="544"/>
      <c r="R24" s="545"/>
    </row>
    <row r="25" spans="1:18" ht="16" thickBot="1">
      <c r="A25" s="546"/>
      <c r="B25" s="547"/>
      <c r="C25" s="547"/>
      <c r="D25" s="547"/>
      <c r="E25" s="547"/>
      <c r="F25" s="547"/>
      <c r="G25" s="547"/>
      <c r="H25" s="547"/>
      <c r="I25" s="547"/>
      <c r="J25" s="547"/>
      <c r="K25" s="547"/>
      <c r="L25" s="547"/>
      <c r="M25" s="547"/>
      <c r="N25" s="547"/>
      <c r="O25" s="547"/>
      <c r="P25" s="547"/>
      <c r="Q25" s="547"/>
      <c r="R25" s="548"/>
    </row>
    <row r="27" spans="1:18">
      <c r="A27" s="535" t="s">
        <v>571</v>
      </c>
    </row>
  </sheetData>
  <sheetProtection algorithmName="SHA-512" hashValue="vJZYIlNtHFSSlYthhGI7XiHoedSy43lgY9GDRWDfC5FsfwJ0lUYae7woPPlYD5W1m6m6+DdALGOFUdKS1HiodQ==" saltValue="93+LLJkZHkfRZ8gR6ap55A==" spinCount="100000" sheet="1" objects="1" scenarios="1"/>
  <mergeCells count="1">
    <mergeCell ref="A1:B1"/>
  </mergeCells>
  <hyperlinks>
    <hyperlink ref="F1" location="'User Instructions'!A1" display="Back to User Instructions" xr:uid="{00000000-0004-0000-0000-000000000000}"/>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2" tint="-0.249977111117893"/>
    <pageSetUpPr fitToPage="1"/>
  </sheetPr>
  <dimension ref="A1:K84"/>
  <sheetViews>
    <sheetView zoomScaleNormal="100" workbookViewId="0">
      <selection activeCell="A3" sqref="A3:C8"/>
    </sheetView>
  </sheetViews>
  <sheetFormatPr baseColWidth="10" defaultColWidth="9.1640625" defaultRowHeight="15"/>
  <cols>
    <col min="1" max="1" width="24" style="220" bestFit="1" customWidth="1"/>
    <col min="2" max="2" width="54" style="220" customWidth="1"/>
    <col min="3" max="3" width="68.5" style="220" customWidth="1"/>
    <col min="4" max="4" width="17.83203125" style="220" customWidth="1"/>
    <col min="5" max="6" width="9.1640625" style="220" customWidth="1"/>
    <col min="7" max="16384" width="9.1640625" style="220"/>
  </cols>
  <sheetData>
    <row r="1" spans="1:6">
      <c r="A1" s="245" t="s">
        <v>574</v>
      </c>
      <c r="B1" s="219"/>
      <c r="C1" s="219"/>
    </row>
    <row r="3" spans="1:6" ht="15" customHeight="1">
      <c r="A3" s="560" t="s">
        <v>656</v>
      </c>
      <c r="B3" s="561"/>
      <c r="C3" s="562"/>
    </row>
    <row r="4" spans="1:6" ht="17.25" customHeight="1">
      <c r="A4" s="563"/>
      <c r="B4" s="564"/>
      <c r="C4" s="565"/>
      <c r="E4" s="244"/>
    </row>
    <row r="5" spans="1:6" ht="19.5" customHeight="1">
      <c r="A5" s="563"/>
      <c r="B5" s="564"/>
      <c r="C5" s="565"/>
      <c r="E5" s="244"/>
    </row>
    <row r="6" spans="1:6" ht="19.5" customHeight="1">
      <c r="A6" s="563"/>
      <c r="B6" s="564"/>
      <c r="C6" s="565"/>
      <c r="E6" s="244"/>
    </row>
    <row r="7" spans="1:6" ht="43.25" customHeight="1">
      <c r="A7" s="563"/>
      <c r="B7" s="564"/>
      <c r="C7" s="565"/>
      <c r="E7" s="244"/>
    </row>
    <row r="8" spans="1:6" ht="3.75" customHeight="1">
      <c r="A8" s="566"/>
      <c r="B8" s="567"/>
      <c r="C8" s="568"/>
      <c r="E8" s="244"/>
    </row>
    <row r="9" spans="1:6">
      <c r="A9" s="243"/>
      <c r="B9" s="243"/>
      <c r="C9" s="243"/>
    </row>
    <row r="10" spans="1:6">
      <c r="A10" s="221" t="s">
        <v>0</v>
      </c>
      <c r="B10" s="222" t="s">
        <v>1</v>
      </c>
      <c r="C10" s="222" t="s">
        <v>483</v>
      </c>
    </row>
    <row r="11" spans="1:6" ht="26">
      <c r="A11" s="369" t="s">
        <v>2</v>
      </c>
      <c r="B11" s="527" t="s">
        <v>374</v>
      </c>
      <c r="C11" s="527" t="s">
        <v>607</v>
      </c>
      <c r="D11" s="224"/>
      <c r="E11" s="223"/>
      <c r="F11" s="225"/>
    </row>
    <row r="12" spans="1:6">
      <c r="A12" s="370" t="s">
        <v>341</v>
      </c>
      <c r="B12" s="528" t="s">
        <v>342</v>
      </c>
      <c r="C12" s="528" t="s">
        <v>418</v>
      </c>
      <c r="D12" s="224"/>
      <c r="E12" s="223"/>
      <c r="F12" s="225"/>
    </row>
    <row r="13" spans="1:6" ht="39">
      <c r="A13" s="226" t="s">
        <v>3</v>
      </c>
      <c r="B13" s="527" t="s">
        <v>4</v>
      </c>
      <c r="C13" s="527" t="s">
        <v>381</v>
      </c>
      <c r="D13" s="220" t="s">
        <v>18</v>
      </c>
      <c r="E13" s="223"/>
    </row>
    <row r="14" spans="1:6" ht="26">
      <c r="A14" s="371" t="s">
        <v>5</v>
      </c>
      <c r="B14" s="527" t="s">
        <v>6</v>
      </c>
      <c r="C14" s="527" t="s">
        <v>479</v>
      </c>
      <c r="D14" s="224"/>
      <c r="E14" s="223"/>
    </row>
    <row r="15" spans="1:6" ht="39">
      <c r="A15" s="372" t="s">
        <v>315</v>
      </c>
      <c r="B15" s="527" t="s">
        <v>376</v>
      </c>
      <c r="C15" s="527" t="s">
        <v>444</v>
      </c>
    </row>
    <row r="16" spans="1:6">
      <c r="A16" s="378" t="s">
        <v>485</v>
      </c>
      <c r="B16" s="572" t="s">
        <v>613</v>
      </c>
      <c r="C16" s="572" t="s">
        <v>482</v>
      </c>
    </row>
    <row r="17" spans="1:3">
      <c r="A17" s="378" t="s">
        <v>486</v>
      </c>
      <c r="B17" s="573"/>
      <c r="C17" s="573"/>
    </row>
    <row r="18" spans="1:3">
      <c r="A18" s="378" t="s">
        <v>487</v>
      </c>
      <c r="B18" s="573"/>
      <c r="C18" s="573"/>
    </row>
    <row r="19" spans="1:3">
      <c r="A19" s="378" t="s">
        <v>488</v>
      </c>
      <c r="B19" s="573"/>
      <c r="C19" s="573"/>
    </row>
    <row r="20" spans="1:3">
      <c r="A20" s="378" t="s">
        <v>489</v>
      </c>
      <c r="B20" s="573"/>
      <c r="C20" s="573"/>
    </row>
    <row r="21" spans="1:3">
      <c r="A21" s="378" t="s">
        <v>490</v>
      </c>
      <c r="B21" s="573"/>
      <c r="C21" s="573"/>
    </row>
    <row r="22" spans="1:3">
      <c r="A22" s="378" t="s">
        <v>491</v>
      </c>
      <c r="B22" s="574"/>
      <c r="C22" s="574"/>
    </row>
    <row r="23" spans="1:3">
      <c r="A23" s="373" t="s">
        <v>484</v>
      </c>
      <c r="B23" s="527" t="s">
        <v>377</v>
      </c>
      <c r="C23" s="527" t="s">
        <v>10</v>
      </c>
    </row>
    <row r="24" spans="1:3">
      <c r="A24" s="373" t="s">
        <v>317</v>
      </c>
      <c r="B24" s="572" t="s">
        <v>616</v>
      </c>
      <c r="C24" s="572" t="s">
        <v>621</v>
      </c>
    </row>
    <row r="25" spans="1:3">
      <c r="A25" s="373" t="s">
        <v>318</v>
      </c>
      <c r="B25" s="570"/>
      <c r="C25" s="570"/>
    </row>
    <row r="26" spans="1:3">
      <c r="A26" s="373" t="s">
        <v>319</v>
      </c>
      <c r="B26" s="570"/>
      <c r="C26" s="570"/>
    </row>
    <row r="27" spans="1:3">
      <c r="A27" s="373" t="s">
        <v>320</v>
      </c>
      <c r="B27" s="570"/>
      <c r="C27" s="570"/>
    </row>
    <row r="28" spans="1:3">
      <c r="A28" s="373" t="s">
        <v>321</v>
      </c>
      <c r="B28" s="570"/>
      <c r="C28" s="570"/>
    </row>
    <row r="29" spans="1:3">
      <c r="A29" s="373" t="s">
        <v>322</v>
      </c>
      <c r="B29" s="570"/>
      <c r="C29" s="570"/>
    </row>
    <row r="30" spans="1:3">
      <c r="A30" s="373" t="s">
        <v>323</v>
      </c>
      <c r="B30" s="571"/>
      <c r="C30" s="571"/>
    </row>
    <row r="31" spans="1:3" ht="39">
      <c r="A31" s="374" t="s">
        <v>314</v>
      </c>
      <c r="B31" s="527" t="s">
        <v>378</v>
      </c>
      <c r="C31" s="527" t="s">
        <v>445</v>
      </c>
    </row>
    <row r="32" spans="1:3" ht="39">
      <c r="A32" s="374" t="s">
        <v>398</v>
      </c>
      <c r="B32" s="529" t="s">
        <v>608</v>
      </c>
      <c r="C32" s="527" t="s">
        <v>519</v>
      </c>
    </row>
    <row r="33" spans="1:5" ht="15" customHeight="1">
      <c r="A33" s="374" t="s">
        <v>500</v>
      </c>
      <c r="B33" s="572" t="s">
        <v>614</v>
      </c>
      <c r="C33" s="572" t="s">
        <v>609</v>
      </c>
    </row>
    <row r="34" spans="1:5">
      <c r="A34" s="374" t="s">
        <v>501</v>
      </c>
      <c r="B34" s="573"/>
      <c r="C34" s="573"/>
    </row>
    <row r="35" spans="1:5">
      <c r="A35" s="374" t="s">
        <v>502</v>
      </c>
      <c r="B35" s="573"/>
      <c r="C35" s="573"/>
    </row>
    <row r="36" spans="1:5">
      <c r="A36" s="374" t="s">
        <v>503</v>
      </c>
      <c r="B36" s="573"/>
      <c r="C36" s="573"/>
    </row>
    <row r="37" spans="1:5">
      <c r="A37" s="374" t="s">
        <v>504</v>
      </c>
      <c r="B37" s="573"/>
      <c r="C37" s="573"/>
    </row>
    <row r="38" spans="1:5">
      <c r="A38" s="374" t="s">
        <v>505</v>
      </c>
      <c r="B38" s="573"/>
      <c r="C38" s="573"/>
    </row>
    <row r="39" spans="1:5">
      <c r="A39" s="374" t="s">
        <v>506</v>
      </c>
      <c r="B39" s="574"/>
      <c r="C39" s="574"/>
    </row>
    <row r="40" spans="1:5" ht="39">
      <c r="A40" s="377" t="s">
        <v>538</v>
      </c>
      <c r="B40" s="530" t="s">
        <v>539</v>
      </c>
      <c r="C40" s="527" t="s">
        <v>615</v>
      </c>
    </row>
    <row r="41" spans="1:5" ht="26">
      <c r="A41" s="375" t="s">
        <v>316</v>
      </c>
      <c r="B41" s="527" t="s">
        <v>610</v>
      </c>
      <c r="C41" s="527" t="s">
        <v>443</v>
      </c>
      <c r="E41" s="223"/>
    </row>
    <row r="42" spans="1:5" ht="26">
      <c r="A42" s="376" t="s">
        <v>402</v>
      </c>
      <c r="B42" s="529" t="s">
        <v>375</v>
      </c>
      <c r="C42" s="527" t="s">
        <v>446</v>
      </c>
    </row>
    <row r="43" spans="1:5" ht="26">
      <c r="A43" s="376" t="s">
        <v>7</v>
      </c>
      <c r="B43" s="530" t="s">
        <v>617</v>
      </c>
      <c r="C43" s="569" t="s">
        <v>588</v>
      </c>
    </row>
    <row r="44" spans="1:5" ht="26">
      <c r="A44" s="376" t="s">
        <v>8</v>
      </c>
      <c r="B44" s="530" t="s">
        <v>618</v>
      </c>
      <c r="C44" s="570"/>
    </row>
    <row r="45" spans="1:5" ht="26">
      <c r="A45" s="376" t="s">
        <v>9</v>
      </c>
      <c r="B45" s="530" t="s">
        <v>619</v>
      </c>
      <c r="C45" s="571"/>
    </row>
    <row r="46" spans="1:5" ht="26">
      <c r="A46" s="376" t="s">
        <v>541</v>
      </c>
      <c r="B46" s="530" t="s">
        <v>620</v>
      </c>
      <c r="C46" s="527" t="s">
        <v>540</v>
      </c>
    </row>
    <row r="47" spans="1:5">
      <c r="A47" s="227"/>
    </row>
    <row r="48" spans="1:5">
      <c r="A48" s="228"/>
      <c r="C48" s="229"/>
      <c r="D48" s="229"/>
    </row>
    <row r="49" spans="1:11">
      <c r="A49" s="230"/>
      <c r="B49" s="229"/>
      <c r="C49" s="229"/>
      <c r="D49" s="229"/>
    </row>
    <row r="50" spans="1:11">
      <c r="A50" s="230"/>
      <c r="C50" s="229"/>
      <c r="D50" s="229"/>
    </row>
    <row r="51" spans="1:11">
      <c r="A51" s="229"/>
      <c r="B51" s="229"/>
      <c r="C51" s="229"/>
      <c r="D51" s="229"/>
    </row>
    <row r="52" spans="1:11">
      <c r="A52" s="229"/>
      <c r="B52" s="229"/>
      <c r="C52" s="229"/>
      <c r="D52" s="229"/>
      <c r="F52" s="231"/>
      <c r="G52" s="231"/>
      <c r="H52" s="231"/>
      <c r="I52" s="231"/>
      <c r="J52" s="232"/>
      <c r="K52" s="231"/>
    </row>
    <row r="53" spans="1:11">
      <c r="A53" s="229"/>
      <c r="B53" s="229"/>
      <c r="C53" s="229"/>
      <c r="D53" s="229"/>
      <c r="F53" s="231"/>
      <c r="G53" s="231"/>
      <c r="H53" s="231"/>
      <c r="I53" s="231"/>
      <c r="J53" s="232"/>
      <c r="K53" s="231"/>
    </row>
    <row r="54" spans="1:11">
      <c r="A54" s="229"/>
      <c r="B54" s="229"/>
      <c r="C54" s="229"/>
      <c r="D54" s="229"/>
      <c r="J54" s="232"/>
    </row>
    <row r="55" spans="1:11">
      <c r="A55" s="229"/>
      <c r="B55" s="229"/>
      <c r="C55" s="229"/>
      <c r="D55" s="229"/>
      <c r="J55" s="232"/>
    </row>
    <row r="56" spans="1:11">
      <c r="A56" s="229"/>
      <c r="B56" s="229"/>
      <c r="C56" s="229"/>
      <c r="D56" s="229"/>
      <c r="F56" s="231"/>
      <c r="G56" s="231"/>
      <c r="H56" s="231"/>
      <c r="I56" s="231"/>
      <c r="J56" s="232"/>
      <c r="K56" s="231"/>
    </row>
    <row r="57" spans="1:11">
      <c r="A57" s="229"/>
      <c r="B57" s="229"/>
      <c r="C57" s="229"/>
      <c r="D57" s="229"/>
      <c r="J57" s="232"/>
    </row>
    <row r="58" spans="1:11">
      <c r="A58" s="229"/>
      <c r="B58" s="229"/>
      <c r="C58" s="229"/>
      <c r="D58" s="229"/>
      <c r="J58" s="232"/>
    </row>
    <row r="59" spans="1:11">
      <c r="A59" s="229"/>
      <c r="B59" s="229"/>
      <c r="C59" s="229"/>
      <c r="D59" s="229"/>
      <c r="J59" s="232"/>
    </row>
    <row r="60" spans="1:11">
      <c r="A60" s="229"/>
      <c r="B60" s="229"/>
      <c r="C60" s="229"/>
      <c r="D60" s="229"/>
    </row>
    <row r="61" spans="1:11">
      <c r="A61" s="229"/>
      <c r="B61" s="229"/>
      <c r="C61" s="229"/>
      <c r="D61" s="229"/>
      <c r="G61" s="233"/>
    </row>
    <row r="62" spans="1:11">
      <c r="A62" s="229"/>
      <c r="B62" s="229"/>
      <c r="C62" s="229"/>
      <c r="D62" s="229"/>
      <c r="G62" s="233"/>
    </row>
    <row r="63" spans="1:11">
      <c r="A63" s="229"/>
      <c r="B63" s="229"/>
      <c r="C63" s="229"/>
      <c r="D63" s="229"/>
      <c r="G63" s="233"/>
    </row>
    <row r="64" spans="1:11">
      <c r="A64" s="229"/>
      <c r="B64" s="229"/>
      <c r="C64" s="229"/>
      <c r="D64" s="229"/>
      <c r="G64" s="233"/>
    </row>
    <row r="65" spans="1:7">
      <c r="A65" s="229"/>
      <c r="B65" s="229"/>
      <c r="C65" s="229"/>
      <c r="D65" s="229"/>
      <c r="G65" s="233"/>
    </row>
    <row r="66" spans="1:7">
      <c r="A66" s="229"/>
      <c r="B66" s="229"/>
      <c r="C66" s="229"/>
      <c r="D66" s="229"/>
    </row>
    <row r="67" spans="1:7">
      <c r="A67" s="229"/>
      <c r="B67" s="229"/>
      <c r="C67" s="229"/>
      <c r="D67" s="229"/>
    </row>
    <row r="68" spans="1:7">
      <c r="A68" s="229"/>
      <c r="B68" s="229"/>
      <c r="C68" s="229"/>
      <c r="D68" s="229"/>
    </row>
    <row r="69" spans="1:7">
      <c r="A69" s="229"/>
      <c r="B69" s="229"/>
      <c r="C69" s="229"/>
      <c r="D69" s="229"/>
    </row>
    <row r="70" spans="1:7">
      <c r="A70" s="229"/>
      <c r="B70" s="229"/>
      <c r="C70" s="229"/>
      <c r="D70" s="229"/>
    </row>
    <row r="71" spans="1:7">
      <c r="A71" s="229"/>
      <c r="B71" s="229"/>
      <c r="C71" s="229"/>
      <c r="D71" s="229"/>
    </row>
    <row r="72" spans="1:7">
      <c r="A72" s="229"/>
      <c r="B72" s="229"/>
      <c r="C72" s="229"/>
      <c r="D72" s="229"/>
    </row>
    <row r="73" spans="1:7">
      <c r="A73" s="229"/>
      <c r="B73" s="229"/>
      <c r="C73" s="229"/>
      <c r="D73" s="229"/>
    </row>
    <row r="74" spans="1:7">
      <c r="A74" s="229"/>
      <c r="B74" s="229"/>
      <c r="C74" s="229"/>
      <c r="D74" s="229"/>
    </row>
    <row r="75" spans="1:7">
      <c r="A75" s="229"/>
      <c r="B75" s="229"/>
      <c r="C75" s="229"/>
      <c r="D75" s="229"/>
    </row>
    <row r="76" spans="1:7">
      <c r="A76" s="229"/>
      <c r="B76" s="229"/>
      <c r="C76" s="229"/>
      <c r="D76" s="229"/>
    </row>
    <row r="77" spans="1:7">
      <c r="A77" s="229"/>
      <c r="B77" s="229"/>
      <c r="C77" s="229"/>
      <c r="D77" s="229"/>
    </row>
    <row r="78" spans="1:7">
      <c r="A78" s="229"/>
      <c r="B78" s="229"/>
      <c r="C78" s="229"/>
      <c r="D78" s="229"/>
    </row>
    <row r="79" spans="1:7">
      <c r="A79" s="229"/>
      <c r="B79" s="229"/>
      <c r="C79" s="229"/>
      <c r="D79" s="229"/>
    </row>
    <row r="80" spans="1:7">
      <c r="A80" s="229"/>
      <c r="B80" s="229"/>
      <c r="C80" s="229"/>
      <c r="D80" s="229"/>
    </row>
    <row r="81" spans="1:4">
      <c r="A81" s="229"/>
      <c r="B81" s="229"/>
      <c r="C81" s="229"/>
      <c r="D81" s="229"/>
    </row>
    <row r="82" spans="1:4">
      <c r="A82" s="229"/>
      <c r="B82" s="229"/>
      <c r="C82" s="229"/>
      <c r="D82" s="229"/>
    </row>
    <row r="83" spans="1:4">
      <c r="A83" s="229"/>
      <c r="B83" s="229"/>
      <c r="C83" s="229"/>
      <c r="D83" s="229"/>
    </row>
    <row r="84" spans="1:4">
      <c r="A84" s="229"/>
      <c r="B84" s="229"/>
      <c r="C84" s="229"/>
      <c r="D84" s="229"/>
    </row>
  </sheetData>
  <sheetProtection algorithmName="SHA-512" hashValue="mNqWKry8QGhT+Ybro0TlCtqvmcMr2YTGEV336um9DEiH04eqGQNsDwUsyOCktpvnhjL6j00SN2pgTHsA0DN26Q==" saltValue="Mn1zFwKMW6FhWujqWbJOsw==" spinCount="100000" sheet="1" objects="1" scenarios="1"/>
  <mergeCells count="8">
    <mergeCell ref="A3:C8"/>
    <mergeCell ref="C43:C45"/>
    <mergeCell ref="B16:B22"/>
    <mergeCell ref="C16:C22"/>
    <mergeCell ref="B33:B39"/>
    <mergeCell ref="C33:C39"/>
    <mergeCell ref="C24:C30"/>
    <mergeCell ref="B24:B30"/>
  </mergeCells>
  <hyperlinks>
    <hyperlink ref="A14" location="'Economic Summary'!A1" display="Economic Summary" xr:uid="{00000000-0004-0000-0100-000000000000}"/>
    <hyperlink ref="A41" location="'Benefit Summary'!A1" display="Benefit Summary" xr:uid="{00000000-0004-0000-0100-000001000000}"/>
    <hyperlink ref="A42" location="'Benefit Log'!A1" display="Benefit Overview" xr:uid="{00000000-0004-0000-0100-000002000000}"/>
    <hyperlink ref="A43" location="CRBs!A9" display="CRBs" xr:uid="{00000000-0004-0000-0100-000003000000}"/>
    <hyperlink ref="A44" location="NCRBs!A1" display="NCRBs" xr:uid="{00000000-0004-0000-0100-000004000000}"/>
    <hyperlink ref="A46" location="QBs!A1" display="QBs" xr:uid="{00000000-0004-0000-0100-000005000000}"/>
    <hyperlink ref="A45" location="SBs!A1" display="SBs" xr:uid="{00000000-0004-0000-0100-000006000000}"/>
    <hyperlink ref="A15" location="'Cost Summary'!A1" display="Cost Summary" xr:uid="{00000000-0004-0000-0100-000007000000}"/>
    <hyperlink ref="A24" location="'OB Option 0'!A1" display="OB Option 0" xr:uid="{00000000-0004-0000-0100-000008000000}"/>
    <hyperlink ref="A23" location="'OB Mitigation'!A1" display="OB Mitigation" xr:uid="{00000000-0004-0000-0100-000009000000}"/>
    <hyperlink ref="A32" location="'Risk Log'!A1" display="Risk Log" xr:uid="{00000000-0004-0000-0100-00000A000000}"/>
    <hyperlink ref="A40" location="'Risk (Q)'!A1" display="Risk (Q)" xr:uid="{00000000-0004-0000-0100-00000B000000}"/>
    <hyperlink ref="A16" location="'Cost Option 0'!A1" display="Cost Option 0" xr:uid="{00000000-0004-0000-0100-00000C000000}"/>
    <hyperlink ref="A33" location="'Risk (£) Option 0'!A1" display="Risk (£) Option 0" xr:uid="{00000000-0004-0000-0100-00000D000000}"/>
    <hyperlink ref="A13" location="Factors!A22" display="Factors" xr:uid="{00000000-0004-0000-0100-00000E000000}"/>
    <hyperlink ref="A17:A22" location="'Cost Option 0'!A15" display="Costs Option 0-6" xr:uid="{00000000-0004-0000-0100-00000F000000}"/>
    <hyperlink ref="A34:A39" location="'Risk (£) Option 0'!A20" display="Risk (£) Option 0-6" xr:uid="{00000000-0004-0000-0100-000010000000}"/>
    <hyperlink ref="A17" location="'Cost Option 1'!A1" display="Cost Option 1" xr:uid="{00000000-0004-0000-0100-000011000000}"/>
    <hyperlink ref="A18" location="'Cost Option 2'!A1" display="Cost Option 2" xr:uid="{00000000-0004-0000-0100-000012000000}"/>
    <hyperlink ref="A19" location="'Cost Option 3'!A1" display="Cost Option 3" xr:uid="{00000000-0004-0000-0100-000013000000}"/>
    <hyperlink ref="A20" location="'Cost Option 4'!A1" display="Cost Option 4" xr:uid="{00000000-0004-0000-0100-000014000000}"/>
    <hyperlink ref="A21" location="'Cost Option 5'!A1" display="Cost Option 5" xr:uid="{00000000-0004-0000-0100-000015000000}"/>
    <hyperlink ref="A22" location="'Cost Option 6'!A1" display="Cost Option 6" xr:uid="{00000000-0004-0000-0100-000016000000}"/>
    <hyperlink ref="A34" location="'Risk (£) Option 1'!A1" display="Risk (£) Option 1" xr:uid="{00000000-0004-0000-0100-000017000000}"/>
    <hyperlink ref="A35" location="'Risk (£) Option 2'!A1" display="Risk (£) Option 2" xr:uid="{00000000-0004-0000-0100-000018000000}"/>
    <hyperlink ref="A36" location="'Risk (£) Option 3'!A1" display="Risk (£) Option 3" xr:uid="{00000000-0004-0000-0100-000019000000}"/>
    <hyperlink ref="A37" location="'Risk (£) Option 4'!A1" display="Risk (£) Option 4" xr:uid="{00000000-0004-0000-0100-00001A000000}"/>
    <hyperlink ref="A38" location="'Risk (£) Option 5'!A1" display="Risk (£) Option 5" xr:uid="{00000000-0004-0000-0100-00001B000000}"/>
    <hyperlink ref="A39" location="'Risk (£) Option 6'!A1" display="Risk (£) Option 6" xr:uid="{00000000-0004-0000-0100-00001C000000}"/>
    <hyperlink ref="A31" location="'Risk Summary'!A1" display="Risk Summary" xr:uid="{00000000-0004-0000-0100-00001D000000}"/>
    <hyperlink ref="A25:A30" location="'OB Option 0 '!A1" display="OB Option 0" xr:uid="{00000000-0004-0000-0100-00001E000000}"/>
    <hyperlink ref="A25" location="'OB Option 1'!A1" display="OB Option 1" xr:uid="{00000000-0004-0000-0100-00001F000000}"/>
    <hyperlink ref="A26" location="'OB Option 2'!A1" display="OB Option 2" xr:uid="{00000000-0004-0000-0100-000020000000}"/>
    <hyperlink ref="A27" location="'OB Option 3'!A1" display="OB Option 3" xr:uid="{00000000-0004-0000-0100-000021000000}"/>
    <hyperlink ref="A28" location="'OB Option 4'!A1" display="OB Option 4" xr:uid="{00000000-0004-0000-0100-000022000000}"/>
    <hyperlink ref="A29" location="'OB Option 5'!A1" display="OB Option 5" xr:uid="{00000000-0004-0000-0100-000023000000}"/>
    <hyperlink ref="A30" location="'OB Option 6'!A1" display="OB Option 6" xr:uid="{00000000-0004-0000-0100-000024000000}"/>
    <hyperlink ref="A12" location="'Model Structure'!A1" display="Model Structure" xr:uid="{00000000-0004-0000-0100-000025000000}"/>
  </hyperlinks>
  <pageMargins left="0.7" right="0.7" top="0.75" bottom="0.75" header="0.3" footer="0.3"/>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sheetPr>
  <dimension ref="A1:BU94"/>
  <sheetViews>
    <sheetView tabSelected="1" zoomScaleNormal="100" workbookViewId="0">
      <selection activeCell="G7" sqref="G7"/>
    </sheetView>
  </sheetViews>
  <sheetFormatPr baseColWidth="10" defaultColWidth="8.83203125" defaultRowHeight="15"/>
  <cols>
    <col min="1" max="1" width="23.83203125" customWidth="1"/>
    <col min="2" max="2" width="17.1640625" customWidth="1"/>
    <col min="3" max="3" width="10.5" customWidth="1"/>
    <col min="4" max="4" width="10.6640625" customWidth="1"/>
    <col min="6" max="6" width="26.33203125" customWidth="1"/>
    <col min="7" max="7" width="17.5" customWidth="1"/>
    <col min="8" max="8" width="10.1640625" customWidth="1"/>
    <col min="9" max="9" width="10.6640625" customWidth="1"/>
    <col min="10" max="10" width="9.1640625" customWidth="1"/>
    <col min="15" max="15" width="7.5" bestFit="1" customWidth="1"/>
    <col min="16" max="18" width="7.5" hidden="1" customWidth="1"/>
    <col min="33" max="62" width="9.5" bestFit="1" customWidth="1"/>
    <col min="63" max="63" width="9.83203125" customWidth="1"/>
    <col min="72" max="72" width="9.33203125" bestFit="1" customWidth="1"/>
  </cols>
  <sheetData>
    <row r="1" spans="1:18" ht="15" customHeight="1">
      <c r="A1" s="114" t="s">
        <v>391</v>
      </c>
      <c r="B1" s="114"/>
      <c r="C1" s="114"/>
      <c r="D1" s="212" t="s">
        <v>421</v>
      </c>
      <c r="E1" s="212"/>
      <c r="G1" s="3"/>
      <c r="H1" s="3"/>
      <c r="N1" s="3"/>
      <c r="O1" s="3"/>
    </row>
    <row r="2" spans="1:18" ht="15" customHeight="1">
      <c r="A2" s="550" t="s">
        <v>657</v>
      </c>
      <c r="B2" s="152"/>
      <c r="C2" s="115"/>
      <c r="D2" s="382" t="s">
        <v>573</v>
      </c>
      <c r="E2" s="115"/>
      <c r="F2" s="3"/>
      <c r="G2" s="3"/>
      <c r="H2" s="3"/>
      <c r="I2" s="3"/>
      <c r="J2" s="3"/>
      <c r="N2" s="3"/>
      <c r="O2" s="3"/>
    </row>
    <row r="3" spans="1:18" ht="15" customHeight="1">
      <c r="A3" s="577" t="s">
        <v>420</v>
      </c>
      <c r="B3" s="578"/>
      <c r="C3" s="578"/>
      <c r="D3" s="578"/>
      <c r="E3" s="578"/>
      <c r="F3" s="579"/>
      <c r="G3" s="3"/>
      <c r="H3" s="3"/>
      <c r="I3" s="3"/>
      <c r="J3" s="3"/>
      <c r="N3" s="3"/>
      <c r="O3" s="3"/>
    </row>
    <row r="4" spans="1:18" ht="15" customHeight="1">
      <c r="A4" s="151" t="s">
        <v>419</v>
      </c>
      <c r="B4" s="580" t="s">
        <v>665</v>
      </c>
      <c r="C4" s="580"/>
      <c r="D4" s="580"/>
      <c r="E4" s="580"/>
      <c r="F4" s="580"/>
      <c r="G4" s="3"/>
      <c r="H4" s="3"/>
      <c r="I4" s="3"/>
      <c r="J4" s="3"/>
      <c r="N4" s="3"/>
      <c r="O4" s="3"/>
    </row>
    <row r="5" spans="1:18" ht="15" customHeight="1">
      <c r="A5" s="127" t="s">
        <v>343</v>
      </c>
      <c r="B5" s="580" t="s">
        <v>666</v>
      </c>
      <c r="C5" s="580"/>
      <c r="D5" s="580"/>
      <c r="E5" s="580"/>
      <c r="F5" s="580"/>
      <c r="I5" s="3"/>
      <c r="J5" s="3"/>
      <c r="N5" s="3"/>
      <c r="O5" s="3"/>
    </row>
    <row r="6" spans="1:18" ht="15" customHeight="1">
      <c r="A6" s="127" t="s">
        <v>400</v>
      </c>
      <c r="B6" s="580" t="s">
        <v>658</v>
      </c>
      <c r="C6" s="580"/>
      <c r="D6" s="580"/>
      <c r="E6" s="580"/>
      <c r="F6" s="580"/>
      <c r="I6" s="3"/>
      <c r="J6" s="3"/>
      <c r="N6" s="3"/>
      <c r="O6" s="3"/>
    </row>
    <row r="7" spans="1:18" ht="15" customHeight="1">
      <c r="A7" s="127" t="s">
        <v>401</v>
      </c>
      <c r="B7" s="580" t="s">
        <v>659</v>
      </c>
      <c r="C7" s="580"/>
      <c r="D7" s="580"/>
      <c r="E7" s="580"/>
      <c r="F7" s="580"/>
      <c r="I7" s="3"/>
      <c r="J7" s="3"/>
      <c r="N7" s="3"/>
      <c r="O7" s="3"/>
    </row>
    <row r="8" spans="1:18" ht="15" customHeight="1">
      <c r="A8" s="115"/>
      <c r="B8" s="152"/>
      <c r="C8" s="115"/>
      <c r="D8" s="115"/>
      <c r="E8" s="115"/>
      <c r="F8" s="3"/>
      <c r="G8" s="3"/>
      <c r="H8" s="3"/>
      <c r="I8" s="3"/>
      <c r="J8" s="3"/>
      <c r="K8" s="3"/>
      <c r="L8" s="3"/>
      <c r="M8" s="3"/>
      <c r="N8" s="3"/>
      <c r="O8" s="3"/>
    </row>
    <row r="9" spans="1:18" ht="15" customHeight="1">
      <c r="A9" s="577" t="s">
        <v>340</v>
      </c>
      <c r="B9" s="578"/>
      <c r="C9" s="579"/>
      <c r="E9" s="4"/>
      <c r="F9" s="4"/>
      <c r="G9" s="4"/>
      <c r="H9" s="4"/>
      <c r="I9" s="4"/>
      <c r="J9" s="5"/>
      <c r="K9" s="4"/>
      <c r="L9" s="4"/>
      <c r="M9" s="5"/>
      <c r="N9" s="5"/>
      <c r="O9" s="5"/>
    </row>
    <row r="10" spans="1:18" s="7" customFormat="1" ht="15" customHeight="1">
      <c r="A10" s="582" t="s">
        <v>379</v>
      </c>
      <c r="B10" s="582"/>
      <c r="C10" s="234" t="s">
        <v>660</v>
      </c>
      <c r="J10" s="8"/>
    </row>
    <row r="11" spans="1:18" s="7" customFormat="1" ht="15" customHeight="1">
      <c r="A11" s="582" t="s">
        <v>590</v>
      </c>
      <c r="B11" s="582"/>
      <c r="C11" s="235">
        <v>2021</v>
      </c>
      <c r="J11" s="8"/>
    </row>
    <row r="12" spans="1:18" s="89" customFormat="1">
      <c r="A12" s="205"/>
      <c r="B12" s="236"/>
      <c r="C12" s="206"/>
      <c r="E12" s="207"/>
      <c r="M12" s="208"/>
      <c r="N12" s="208"/>
      <c r="O12" s="208"/>
    </row>
    <row r="13" spans="1:18" s="7" customFormat="1" ht="15" customHeight="1">
      <c r="A13" s="577" t="s">
        <v>11</v>
      </c>
      <c r="B13" s="578"/>
      <c r="C13" s="578"/>
      <c r="D13" s="578"/>
      <c r="E13" s="578"/>
      <c r="F13" s="578"/>
      <c r="G13" s="578"/>
      <c r="H13" s="578"/>
      <c r="I13" s="578"/>
      <c r="J13" s="578"/>
      <c r="K13" s="579"/>
    </row>
    <row r="14" spans="1:18" ht="15" customHeight="1">
      <c r="A14" s="237" t="s">
        <v>403</v>
      </c>
      <c r="B14" s="582" t="s">
        <v>404</v>
      </c>
      <c r="C14" s="582"/>
      <c r="D14" s="582"/>
      <c r="E14" s="582"/>
      <c r="F14" s="582"/>
      <c r="G14" s="582"/>
      <c r="H14" s="576" t="s">
        <v>464</v>
      </c>
      <c r="I14" s="576"/>
      <c r="J14" s="576" t="s">
        <v>468</v>
      </c>
      <c r="K14" s="576"/>
      <c r="L14" s="3"/>
      <c r="M14" s="3"/>
      <c r="N14" s="3"/>
      <c r="O14" s="3"/>
    </row>
    <row r="15" spans="1:18" ht="24" customHeight="1">
      <c r="A15" s="368" t="s">
        <v>339</v>
      </c>
      <c r="B15" s="581" t="s">
        <v>667</v>
      </c>
      <c r="C15" s="581"/>
      <c r="D15" s="581"/>
      <c r="E15" s="581"/>
      <c r="F15" s="581"/>
      <c r="G15" s="581"/>
      <c r="H15" s="554">
        <v>31</v>
      </c>
      <c r="I15" s="555"/>
      <c r="J15" s="575" t="str">
        <f t="shared" ref="J15:J20" si="0">(P15 &amp; "/" &amp; R15)</f>
        <v>2051/52</v>
      </c>
      <c r="K15" s="575"/>
      <c r="L15" s="3"/>
      <c r="M15" s="3"/>
      <c r="N15" s="3"/>
      <c r="O15" s="3"/>
      <c r="P15">
        <f>IF(H15=0,"",$C$11+H15-1)</f>
        <v>2051</v>
      </c>
      <c r="Q15" t="str">
        <f>RIGHT(P15,2)</f>
        <v>51</v>
      </c>
      <c r="R15">
        <f>Q15+1</f>
        <v>52</v>
      </c>
    </row>
    <row r="16" spans="1:18" ht="24" customHeight="1">
      <c r="A16" s="368" t="s">
        <v>12</v>
      </c>
      <c r="B16" s="581" t="s">
        <v>668</v>
      </c>
      <c r="C16" s="581"/>
      <c r="D16" s="581"/>
      <c r="E16" s="581"/>
      <c r="F16" s="581"/>
      <c r="G16" s="581"/>
      <c r="H16" s="554">
        <v>31</v>
      </c>
      <c r="I16" s="555"/>
      <c r="J16" s="575" t="str">
        <f t="shared" si="0"/>
        <v>2051/52</v>
      </c>
      <c r="K16" s="575"/>
      <c r="L16" s="3"/>
      <c r="M16" s="3"/>
      <c r="N16" s="3"/>
      <c r="O16" s="3"/>
      <c r="P16">
        <f t="shared" ref="P16:P21" si="1">IF(H16=0,"",$C$11+H16-1)</f>
        <v>2051</v>
      </c>
      <c r="Q16" t="str">
        <f t="shared" ref="Q16:Q21" si="2">RIGHT(P16,2)</f>
        <v>51</v>
      </c>
      <c r="R16">
        <f t="shared" ref="R16:R21" si="3">Q16+1</f>
        <v>52</v>
      </c>
    </row>
    <row r="17" spans="1:18" ht="24" customHeight="1">
      <c r="A17" s="368" t="s">
        <v>13</v>
      </c>
      <c r="B17" s="581" t="s">
        <v>669</v>
      </c>
      <c r="C17" s="581"/>
      <c r="D17" s="581"/>
      <c r="E17" s="581"/>
      <c r="F17" s="581"/>
      <c r="G17" s="581"/>
      <c r="H17" s="554">
        <v>31</v>
      </c>
      <c r="I17" s="555"/>
      <c r="J17" s="575" t="str">
        <f t="shared" si="0"/>
        <v>2051/52</v>
      </c>
      <c r="K17" s="575"/>
      <c r="L17" s="3"/>
      <c r="M17" s="3"/>
      <c r="N17" s="3"/>
      <c r="O17" s="3"/>
      <c r="P17">
        <f t="shared" si="1"/>
        <v>2051</v>
      </c>
      <c r="Q17" t="str">
        <f t="shared" si="2"/>
        <v>51</v>
      </c>
      <c r="R17">
        <f t="shared" si="3"/>
        <v>52</v>
      </c>
    </row>
    <row r="18" spans="1:18" ht="24" customHeight="1">
      <c r="A18" s="368" t="s">
        <v>14</v>
      </c>
      <c r="B18" s="581" t="s">
        <v>670</v>
      </c>
      <c r="C18" s="581"/>
      <c r="D18" s="581"/>
      <c r="E18" s="581"/>
      <c r="F18" s="581"/>
      <c r="G18" s="581"/>
      <c r="H18" s="554">
        <v>31</v>
      </c>
      <c r="I18" s="555"/>
      <c r="J18" s="575" t="str">
        <f t="shared" si="0"/>
        <v>2051/52</v>
      </c>
      <c r="K18" s="575"/>
      <c r="L18" s="3"/>
      <c r="M18" s="3"/>
      <c r="N18" s="3"/>
      <c r="O18" s="3"/>
      <c r="P18">
        <f t="shared" si="1"/>
        <v>2051</v>
      </c>
      <c r="Q18" t="str">
        <f t="shared" si="2"/>
        <v>51</v>
      </c>
      <c r="R18">
        <f t="shared" si="3"/>
        <v>52</v>
      </c>
    </row>
    <row r="19" spans="1:18" ht="24" customHeight="1">
      <c r="A19" s="368" t="s">
        <v>15</v>
      </c>
      <c r="B19" s="581"/>
      <c r="C19" s="581"/>
      <c r="D19" s="581"/>
      <c r="E19" s="581"/>
      <c r="F19" s="581"/>
      <c r="G19" s="581"/>
      <c r="H19" s="554">
        <v>15</v>
      </c>
      <c r="I19" s="555"/>
      <c r="J19" s="575" t="str">
        <f t="shared" si="0"/>
        <v>2035/36</v>
      </c>
      <c r="K19" s="575"/>
      <c r="L19" s="3"/>
      <c r="M19" s="3"/>
      <c r="N19" s="3"/>
      <c r="O19" s="3"/>
      <c r="P19">
        <f t="shared" si="1"/>
        <v>2035</v>
      </c>
      <c r="Q19" t="str">
        <f t="shared" si="2"/>
        <v>35</v>
      </c>
      <c r="R19">
        <f t="shared" si="3"/>
        <v>36</v>
      </c>
    </row>
    <row r="20" spans="1:18" ht="24" customHeight="1">
      <c r="A20" s="368" t="s">
        <v>16</v>
      </c>
      <c r="B20" s="581"/>
      <c r="C20" s="581"/>
      <c r="D20" s="581"/>
      <c r="E20" s="581"/>
      <c r="F20" s="581"/>
      <c r="G20" s="581"/>
      <c r="H20" s="554">
        <v>15</v>
      </c>
      <c r="I20" s="555"/>
      <c r="J20" s="575" t="str">
        <f t="shared" si="0"/>
        <v>2035/36</v>
      </c>
      <c r="K20" s="575"/>
      <c r="L20" s="3"/>
      <c r="M20" s="3"/>
      <c r="N20" s="3"/>
      <c r="O20" s="3"/>
      <c r="P20">
        <f t="shared" si="1"/>
        <v>2035</v>
      </c>
      <c r="Q20" t="str">
        <f t="shared" si="2"/>
        <v>35</v>
      </c>
      <c r="R20">
        <f t="shared" si="3"/>
        <v>36</v>
      </c>
    </row>
    <row r="21" spans="1:18" ht="24" customHeight="1">
      <c r="A21" s="368" t="s">
        <v>17</v>
      </c>
      <c r="B21" s="581"/>
      <c r="C21" s="581"/>
      <c r="D21" s="581"/>
      <c r="E21" s="581"/>
      <c r="F21" s="581"/>
      <c r="G21" s="581"/>
      <c r="H21" s="554">
        <v>15</v>
      </c>
      <c r="I21" s="555"/>
      <c r="J21" s="575" t="str">
        <f>(P21 &amp; "/" &amp; R21)</f>
        <v>2035/36</v>
      </c>
      <c r="K21" s="575"/>
      <c r="L21" s="3"/>
      <c r="M21" s="3"/>
      <c r="N21" s="3"/>
      <c r="O21" s="3"/>
      <c r="P21">
        <f t="shared" si="1"/>
        <v>2035</v>
      </c>
      <c r="Q21" t="str">
        <f t="shared" si="2"/>
        <v>35</v>
      </c>
      <c r="R21">
        <f t="shared" si="3"/>
        <v>36</v>
      </c>
    </row>
    <row r="22" spans="1:18" s="89" customFormat="1" ht="15" customHeight="1">
      <c r="A22" s="205"/>
      <c r="B22" s="206"/>
      <c r="C22" s="206"/>
      <c r="D22" s="206"/>
      <c r="E22" s="206"/>
      <c r="F22" s="206"/>
      <c r="G22" s="206"/>
      <c r="I22" s="207"/>
      <c r="J22" s="207"/>
      <c r="K22" s="208"/>
      <c r="L22" s="208"/>
      <c r="M22" s="208"/>
      <c r="N22" s="208"/>
      <c r="O22" s="208"/>
    </row>
    <row r="23" spans="1:18" ht="15" customHeight="1">
      <c r="A23" s="598" t="s">
        <v>382</v>
      </c>
      <c r="B23" s="599"/>
      <c r="C23" s="599"/>
      <c r="D23" s="599"/>
      <c r="E23" s="599"/>
      <c r="F23" s="599"/>
      <c r="G23" s="599"/>
    </row>
    <row r="24" spans="1:18">
      <c r="A24" s="6" t="s">
        <v>412</v>
      </c>
      <c r="B24" s="588" t="s">
        <v>413</v>
      </c>
      <c r="C24" s="589"/>
      <c r="D24" s="589"/>
      <c r="E24" s="589"/>
      <c r="F24" s="589"/>
      <c r="G24" s="590"/>
    </row>
    <row r="25" spans="1:18" ht="24" customHeight="1">
      <c r="A25" s="368" t="s">
        <v>416</v>
      </c>
      <c r="B25" s="591"/>
      <c r="C25" s="592"/>
      <c r="D25" s="592"/>
      <c r="E25" s="592"/>
      <c r="F25" s="592"/>
      <c r="G25" s="593"/>
      <c r="I25" s="211" t="str">
        <f t="shared" ref="I25:I32" si="4">A25 &amp; " - " &amp; B25</f>
        <v xml:space="preserve">IO1 - </v>
      </c>
    </row>
    <row r="26" spans="1:18" ht="24" customHeight="1">
      <c r="A26" s="368" t="s">
        <v>383</v>
      </c>
      <c r="B26" s="591"/>
      <c r="C26" s="592"/>
      <c r="D26" s="592"/>
      <c r="E26" s="592"/>
      <c r="F26" s="592"/>
      <c r="G26" s="593"/>
      <c r="I26" s="211" t="str">
        <f t="shared" si="4"/>
        <v xml:space="preserve">IO2 - </v>
      </c>
    </row>
    <row r="27" spans="1:18" ht="24" customHeight="1">
      <c r="A27" s="368" t="s">
        <v>384</v>
      </c>
      <c r="B27" s="591"/>
      <c r="C27" s="592"/>
      <c r="D27" s="592"/>
      <c r="E27" s="592"/>
      <c r="F27" s="592"/>
      <c r="G27" s="593"/>
      <c r="I27" s="211" t="str">
        <f t="shared" si="4"/>
        <v xml:space="preserve">IO3 - </v>
      </c>
    </row>
    <row r="28" spans="1:18" ht="24" customHeight="1">
      <c r="A28" s="368" t="s">
        <v>385</v>
      </c>
      <c r="B28" s="591"/>
      <c r="C28" s="592"/>
      <c r="D28" s="592"/>
      <c r="E28" s="592"/>
      <c r="F28" s="592"/>
      <c r="G28" s="593"/>
      <c r="I28" s="211" t="str">
        <f t="shared" si="4"/>
        <v xml:space="preserve">IO4 - </v>
      </c>
    </row>
    <row r="29" spans="1:18" ht="24" customHeight="1">
      <c r="A29" s="368" t="s">
        <v>386</v>
      </c>
      <c r="B29" s="591"/>
      <c r="C29" s="592"/>
      <c r="D29" s="592"/>
      <c r="E29" s="592"/>
      <c r="F29" s="592"/>
      <c r="G29" s="593"/>
      <c r="I29" s="211" t="str">
        <f t="shared" si="4"/>
        <v xml:space="preserve">IO5 - </v>
      </c>
    </row>
    <row r="30" spans="1:18" ht="24" customHeight="1">
      <c r="A30" s="368" t="s">
        <v>387</v>
      </c>
      <c r="B30" s="591"/>
      <c r="C30" s="592"/>
      <c r="D30" s="592"/>
      <c r="E30" s="592"/>
      <c r="F30" s="592"/>
      <c r="G30" s="593"/>
      <c r="I30" s="211" t="str">
        <f t="shared" si="4"/>
        <v xml:space="preserve">IO6 - </v>
      </c>
    </row>
    <row r="31" spans="1:18" ht="24" customHeight="1">
      <c r="A31" s="368" t="s">
        <v>388</v>
      </c>
      <c r="B31" s="591"/>
      <c r="C31" s="592"/>
      <c r="D31" s="592"/>
      <c r="E31" s="592"/>
      <c r="F31" s="592"/>
      <c r="G31" s="593"/>
      <c r="I31" s="211" t="str">
        <f t="shared" si="4"/>
        <v xml:space="preserve">IO7 - </v>
      </c>
    </row>
    <row r="32" spans="1:18" ht="24" customHeight="1">
      <c r="A32" s="368" t="s">
        <v>389</v>
      </c>
      <c r="B32" s="591"/>
      <c r="C32" s="592"/>
      <c r="D32" s="592"/>
      <c r="E32" s="592"/>
      <c r="F32" s="592"/>
      <c r="G32" s="593"/>
      <c r="I32" s="211" t="str">
        <f t="shared" si="4"/>
        <v xml:space="preserve">IO8 - </v>
      </c>
    </row>
    <row r="33" spans="1:73">
      <c r="A33" s="3"/>
      <c r="B33" s="3"/>
      <c r="C33" s="3"/>
      <c r="D33" s="3"/>
      <c r="E33" s="3"/>
      <c r="F33" s="3"/>
      <c r="G33" s="3"/>
      <c r="H33" s="3"/>
      <c r="I33" s="3"/>
      <c r="J33" s="3"/>
      <c r="K33" s="3"/>
      <c r="L33" s="3"/>
      <c r="M33" s="3"/>
      <c r="N33" s="3"/>
      <c r="O33" s="3"/>
    </row>
    <row r="34" spans="1:73">
      <c r="A34" s="577" t="s">
        <v>414</v>
      </c>
      <c r="B34" s="578"/>
      <c r="C34" s="579"/>
      <c r="D34" s="3"/>
      <c r="E34" s="3"/>
      <c r="F34" s="3"/>
      <c r="G34" s="3"/>
      <c r="H34" s="3"/>
      <c r="I34" s="3"/>
      <c r="J34" s="3"/>
      <c r="K34" s="3"/>
      <c r="L34" s="3"/>
      <c r="M34" s="3"/>
      <c r="N34" s="3"/>
      <c r="O34" s="3"/>
    </row>
    <row r="35" spans="1:73">
      <c r="A35" s="112" t="s">
        <v>373</v>
      </c>
      <c r="B35" s="165" t="s">
        <v>380</v>
      </c>
      <c r="C35" s="164">
        <v>3.5000000000000003E-2</v>
      </c>
      <c r="E35" s="5"/>
      <c r="F35" s="5"/>
      <c r="G35" s="3"/>
      <c r="H35" s="3"/>
      <c r="I35" s="3"/>
      <c r="J35" s="3"/>
      <c r="K35" s="3"/>
      <c r="L35" s="3"/>
      <c r="M35" s="3"/>
      <c r="N35" s="3"/>
      <c r="O35" s="3"/>
    </row>
    <row r="36" spans="1:73">
      <c r="A36" s="124"/>
      <c r="B36" s="396" t="s">
        <v>589</v>
      </c>
      <c r="C36" s="398">
        <v>0.03</v>
      </c>
      <c r="M36" s="3"/>
      <c r="N36" s="3"/>
      <c r="O36" s="3"/>
    </row>
    <row r="37" spans="1:73">
      <c r="A37" s="397" t="s">
        <v>372</v>
      </c>
      <c r="B37" s="399" t="s">
        <v>380</v>
      </c>
      <c r="C37" s="164">
        <v>1.4999999999999999E-2</v>
      </c>
      <c r="M37" s="3"/>
      <c r="N37" s="3"/>
      <c r="O37" s="3"/>
    </row>
    <row r="38" spans="1:73">
      <c r="A38" s="395"/>
      <c r="B38" s="400" t="s">
        <v>589</v>
      </c>
      <c r="C38" s="401">
        <v>1.2857142857142853E-2</v>
      </c>
      <c r="M38" s="3"/>
      <c r="N38" s="3"/>
      <c r="O38" s="3"/>
    </row>
    <row r="40" spans="1:73" ht="18" customHeight="1">
      <c r="A40" s="587" t="s">
        <v>24</v>
      </c>
      <c r="B40" s="587"/>
      <c r="C40" s="9">
        <v>0</v>
      </c>
      <c r="D40" s="9">
        <v>1</v>
      </c>
      <c r="E40" s="9">
        <v>2</v>
      </c>
      <c r="F40" s="9">
        <v>3</v>
      </c>
      <c r="G40" s="9">
        <v>4</v>
      </c>
      <c r="H40" s="9">
        <v>5</v>
      </c>
      <c r="I40" s="9">
        <v>6</v>
      </c>
      <c r="J40" s="9">
        <v>7</v>
      </c>
      <c r="K40" s="9">
        <v>8</v>
      </c>
      <c r="L40" s="9">
        <v>9</v>
      </c>
      <c r="M40" s="9">
        <v>10</v>
      </c>
      <c r="N40" s="9">
        <v>11</v>
      </c>
      <c r="O40" s="9">
        <v>12</v>
      </c>
      <c r="P40" s="9">
        <v>13</v>
      </c>
      <c r="Q40" s="9">
        <v>14</v>
      </c>
      <c r="R40" s="9">
        <v>15</v>
      </c>
      <c r="S40" s="9">
        <v>16</v>
      </c>
      <c r="T40" s="9">
        <v>17</v>
      </c>
      <c r="U40" s="9">
        <v>18</v>
      </c>
      <c r="V40" s="9">
        <v>19</v>
      </c>
      <c r="W40" s="9">
        <v>20</v>
      </c>
      <c r="X40" s="9">
        <v>21</v>
      </c>
      <c r="Y40" s="9">
        <v>22</v>
      </c>
      <c r="Z40" s="9">
        <v>23</v>
      </c>
      <c r="AA40" s="9">
        <v>24</v>
      </c>
      <c r="AB40" s="9">
        <v>25</v>
      </c>
      <c r="AC40" s="9">
        <v>26</v>
      </c>
      <c r="AD40" s="9">
        <v>27</v>
      </c>
      <c r="AE40" s="9">
        <v>28</v>
      </c>
      <c r="AF40" s="9">
        <v>29</v>
      </c>
      <c r="AG40" s="9">
        <v>30</v>
      </c>
      <c r="AH40" s="9">
        <v>31</v>
      </c>
      <c r="AI40" s="9">
        <v>32</v>
      </c>
      <c r="AJ40" s="9">
        <v>33</v>
      </c>
      <c r="AK40" s="9">
        <v>34</v>
      </c>
      <c r="AL40" s="9">
        <v>35</v>
      </c>
      <c r="AM40" s="9">
        <v>36</v>
      </c>
      <c r="AN40" s="9">
        <v>37</v>
      </c>
      <c r="AO40" s="9">
        <v>38</v>
      </c>
      <c r="AP40" s="9">
        <v>39</v>
      </c>
      <c r="AQ40" s="9">
        <v>40</v>
      </c>
      <c r="AR40" s="9">
        <v>41</v>
      </c>
      <c r="AS40" s="9">
        <v>42</v>
      </c>
      <c r="AT40" s="9">
        <v>43</v>
      </c>
      <c r="AU40" s="9">
        <v>44</v>
      </c>
      <c r="AV40" s="9">
        <v>45</v>
      </c>
      <c r="AW40" s="9">
        <v>46</v>
      </c>
      <c r="AX40" s="9">
        <v>47</v>
      </c>
      <c r="AY40" s="9">
        <v>48</v>
      </c>
      <c r="AZ40" s="9">
        <v>49</v>
      </c>
      <c r="BA40" s="9">
        <v>50</v>
      </c>
      <c r="BB40" s="9">
        <v>51</v>
      </c>
      <c r="BC40" s="9">
        <v>52</v>
      </c>
      <c r="BD40" s="9">
        <v>53</v>
      </c>
      <c r="BE40" s="9">
        <v>54</v>
      </c>
      <c r="BF40" s="9">
        <v>55</v>
      </c>
      <c r="BG40" s="9">
        <v>56</v>
      </c>
      <c r="BH40" s="9">
        <v>57</v>
      </c>
      <c r="BI40" s="9">
        <v>58</v>
      </c>
      <c r="BJ40" s="9">
        <v>59</v>
      </c>
      <c r="BK40" s="9">
        <v>60</v>
      </c>
      <c r="BL40" s="9">
        <v>61</v>
      </c>
      <c r="BM40" s="9">
        <v>62</v>
      </c>
      <c r="BN40" s="9">
        <v>63</v>
      </c>
      <c r="BO40" s="9">
        <v>64</v>
      </c>
      <c r="BP40" s="9">
        <v>65</v>
      </c>
      <c r="BQ40" s="9">
        <v>66</v>
      </c>
      <c r="BR40" s="9">
        <v>67</v>
      </c>
      <c r="BS40" s="9">
        <v>68</v>
      </c>
      <c r="BT40" s="9">
        <v>69</v>
      </c>
      <c r="BU40" s="583" t="s">
        <v>19</v>
      </c>
    </row>
    <row r="41" spans="1:73">
      <c r="A41" s="587"/>
      <c r="B41" s="587"/>
      <c r="C41" s="134" t="str">
        <f>IF($C$11="","",IF(C44=1,C45&amp;"/"&amp;C46,"-"))</f>
        <v>2021/22</v>
      </c>
      <c r="D41" s="134" t="str">
        <f t="shared" ref="D41:BO41" si="5">IF($C$11="","",IF(D44=1,D45&amp;"/"&amp;D46,"-"))</f>
        <v>2022/23</v>
      </c>
      <c r="E41" s="134" t="str">
        <f t="shared" si="5"/>
        <v>2023/24</v>
      </c>
      <c r="F41" s="134" t="str">
        <f t="shared" si="5"/>
        <v>2024/25</v>
      </c>
      <c r="G41" s="134" t="str">
        <f t="shared" si="5"/>
        <v>2025/26</v>
      </c>
      <c r="H41" s="134" t="str">
        <f t="shared" si="5"/>
        <v>2026/27</v>
      </c>
      <c r="I41" s="134" t="str">
        <f t="shared" si="5"/>
        <v>2027/28</v>
      </c>
      <c r="J41" s="134" t="str">
        <f t="shared" si="5"/>
        <v>2028/29</v>
      </c>
      <c r="K41" s="134" t="str">
        <f t="shared" si="5"/>
        <v>2029/30</v>
      </c>
      <c r="L41" s="134" t="str">
        <f t="shared" si="5"/>
        <v>2030/31</v>
      </c>
      <c r="M41" s="134" t="str">
        <f t="shared" si="5"/>
        <v>2031/32</v>
      </c>
      <c r="N41" s="134" t="str">
        <f t="shared" si="5"/>
        <v>2032/33</v>
      </c>
      <c r="O41" s="134" t="str">
        <f t="shared" si="5"/>
        <v>2033/34</v>
      </c>
      <c r="P41" s="134" t="str">
        <f t="shared" si="5"/>
        <v>2034/35</v>
      </c>
      <c r="Q41" s="134" t="str">
        <f t="shared" si="5"/>
        <v>2035/36</v>
      </c>
      <c r="R41" s="134" t="str">
        <f t="shared" si="5"/>
        <v>2036/37</v>
      </c>
      <c r="S41" s="134" t="str">
        <f t="shared" si="5"/>
        <v>2037/38</v>
      </c>
      <c r="T41" s="134" t="str">
        <f t="shared" si="5"/>
        <v>2038/39</v>
      </c>
      <c r="U41" s="134" t="str">
        <f t="shared" si="5"/>
        <v>2039/40</v>
      </c>
      <c r="V41" s="134" t="str">
        <f t="shared" si="5"/>
        <v>2040/41</v>
      </c>
      <c r="W41" s="134" t="str">
        <f t="shared" si="5"/>
        <v>2041/42</v>
      </c>
      <c r="X41" s="134" t="str">
        <f t="shared" si="5"/>
        <v>2042/43</v>
      </c>
      <c r="Y41" s="134" t="str">
        <f t="shared" si="5"/>
        <v>2043/44</v>
      </c>
      <c r="Z41" s="134" t="str">
        <f t="shared" si="5"/>
        <v>2044/45</v>
      </c>
      <c r="AA41" s="134" t="str">
        <f t="shared" si="5"/>
        <v>2045/46</v>
      </c>
      <c r="AB41" s="134" t="str">
        <f t="shared" si="5"/>
        <v>2046/47</v>
      </c>
      <c r="AC41" s="134" t="str">
        <f t="shared" si="5"/>
        <v>2047/48</v>
      </c>
      <c r="AD41" s="134" t="str">
        <f t="shared" si="5"/>
        <v>2048/49</v>
      </c>
      <c r="AE41" s="134" t="str">
        <f t="shared" si="5"/>
        <v>2049/50</v>
      </c>
      <c r="AF41" s="134" t="str">
        <f t="shared" si="5"/>
        <v>2050/51</v>
      </c>
      <c r="AG41" s="134" t="str">
        <f t="shared" si="5"/>
        <v>2051/52</v>
      </c>
      <c r="AH41" s="134" t="str">
        <f t="shared" si="5"/>
        <v>-</v>
      </c>
      <c r="AI41" s="134" t="str">
        <f t="shared" si="5"/>
        <v>-</v>
      </c>
      <c r="AJ41" s="134" t="str">
        <f t="shared" si="5"/>
        <v>-</v>
      </c>
      <c r="AK41" s="134" t="str">
        <f t="shared" si="5"/>
        <v>-</v>
      </c>
      <c r="AL41" s="134" t="str">
        <f t="shared" si="5"/>
        <v>-</v>
      </c>
      <c r="AM41" s="134" t="str">
        <f t="shared" si="5"/>
        <v>-</v>
      </c>
      <c r="AN41" s="134" t="str">
        <f t="shared" si="5"/>
        <v>-</v>
      </c>
      <c r="AO41" s="134" t="str">
        <f t="shared" si="5"/>
        <v>-</v>
      </c>
      <c r="AP41" s="134" t="str">
        <f t="shared" si="5"/>
        <v>-</v>
      </c>
      <c r="AQ41" s="134" t="str">
        <f t="shared" si="5"/>
        <v>-</v>
      </c>
      <c r="AR41" s="134" t="str">
        <f t="shared" si="5"/>
        <v>-</v>
      </c>
      <c r="AS41" s="134" t="str">
        <f t="shared" si="5"/>
        <v>-</v>
      </c>
      <c r="AT41" s="134" t="str">
        <f t="shared" si="5"/>
        <v>-</v>
      </c>
      <c r="AU41" s="134" t="str">
        <f t="shared" si="5"/>
        <v>-</v>
      </c>
      <c r="AV41" s="134" t="str">
        <f t="shared" si="5"/>
        <v>-</v>
      </c>
      <c r="AW41" s="134" t="str">
        <f t="shared" si="5"/>
        <v>-</v>
      </c>
      <c r="AX41" s="134" t="str">
        <f t="shared" si="5"/>
        <v>-</v>
      </c>
      <c r="AY41" s="134" t="str">
        <f t="shared" si="5"/>
        <v>-</v>
      </c>
      <c r="AZ41" s="134" t="str">
        <f t="shared" si="5"/>
        <v>-</v>
      </c>
      <c r="BA41" s="134" t="str">
        <f t="shared" si="5"/>
        <v>-</v>
      </c>
      <c r="BB41" s="134" t="str">
        <f t="shared" si="5"/>
        <v>-</v>
      </c>
      <c r="BC41" s="134" t="str">
        <f t="shared" si="5"/>
        <v>-</v>
      </c>
      <c r="BD41" s="134" t="str">
        <f t="shared" si="5"/>
        <v>-</v>
      </c>
      <c r="BE41" s="134" t="str">
        <f t="shared" si="5"/>
        <v>-</v>
      </c>
      <c r="BF41" s="134" t="str">
        <f t="shared" si="5"/>
        <v>-</v>
      </c>
      <c r="BG41" s="134" t="str">
        <f t="shared" si="5"/>
        <v>-</v>
      </c>
      <c r="BH41" s="134" t="str">
        <f t="shared" si="5"/>
        <v>-</v>
      </c>
      <c r="BI41" s="134" t="str">
        <f t="shared" si="5"/>
        <v>-</v>
      </c>
      <c r="BJ41" s="134" t="str">
        <f t="shared" si="5"/>
        <v>-</v>
      </c>
      <c r="BK41" s="134" t="str">
        <f t="shared" si="5"/>
        <v>-</v>
      </c>
      <c r="BL41" s="134" t="str">
        <f t="shared" si="5"/>
        <v>-</v>
      </c>
      <c r="BM41" s="134" t="str">
        <f t="shared" si="5"/>
        <v>-</v>
      </c>
      <c r="BN41" s="134" t="str">
        <f t="shared" si="5"/>
        <v>-</v>
      </c>
      <c r="BO41" s="134" t="str">
        <f t="shared" si="5"/>
        <v>-</v>
      </c>
      <c r="BP41" s="134" t="str">
        <f>IF($C$11="","",IF(BP44=1,BP45&amp;"/"&amp;BP46,"-"))</f>
        <v>-</v>
      </c>
      <c r="BQ41" s="134" t="str">
        <f>IF($C$11="","",IF(BQ44=1,BQ45&amp;"/"&amp;BQ46,"-"))</f>
        <v>-</v>
      </c>
      <c r="BR41" s="134" t="str">
        <f>IF($C$11="","",IF(BR44=1,BR45&amp;"/"&amp;BR46,"-"))</f>
        <v>-</v>
      </c>
      <c r="BS41" s="134" t="str">
        <f>IF($C$11="","",IF(BS44=1,BS45&amp;"/"&amp;BS46,"-"))</f>
        <v>-</v>
      </c>
      <c r="BT41" s="134" t="str">
        <f>IF($C$11="","",IF(BT44=1,BT45&amp;"/"&amp;BT46,"-"))</f>
        <v>-</v>
      </c>
      <c r="BU41" s="584"/>
    </row>
    <row r="42" spans="1:73">
      <c r="A42" s="582" t="s">
        <v>467</v>
      </c>
      <c r="B42" s="582"/>
      <c r="C42" s="149">
        <v>1</v>
      </c>
      <c r="D42" s="10">
        <f>(C42/(1+$C$35))*D44</f>
        <v>0.96618357487922713</v>
      </c>
      <c r="E42" s="10">
        <f>(D42/(1+$C$35))*E44</f>
        <v>0.93351070036640305</v>
      </c>
      <c r="F42" s="10">
        <f>(E42/(1+$C$35))*F44</f>
        <v>0.90194270566802237</v>
      </c>
      <c r="G42" s="10">
        <f t="shared" ref="G42:AF42" si="6">(F42/(1+$C$35))*G44</f>
        <v>0.87144222769857238</v>
      </c>
      <c r="H42" s="10">
        <f t="shared" si="6"/>
        <v>0.84197316685852408</v>
      </c>
      <c r="I42" s="10">
        <f t="shared" si="6"/>
        <v>0.81350064430775282</v>
      </c>
      <c r="J42" s="10">
        <f t="shared" si="6"/>
        <v>0.78599096068381924</v>
      </c>
      <c r="K42" s="10">
        <f t="shared" si="6"/>
        <v>0.75941155621625056</v>
      </c>
      <c r="L42" s="10">
        <f t="shared" si="6"/>
        <v>0.73373097218961414</v>
      </c>
      <c r="M42" s="10">
        <f t="shared" si="6"/>
        <v>0.70891881370977217</v>
      </c>
      <c r="N42" s="10">
        <f t="shared" si="6"/>
        <v>0.68494571372924851</v>
      </c>
      <c r="O42" s="10">
        <f t="shared" si="6"/>
        <v>0.66178329828912907</v>
      </c>
      <c r="P42" s="10">
        <f t="shared" si="6"/>
        <v>0.63940415293635666</v>
      </c>
      <c r="Q42" s="10">
        <f t="shared" si="6"/>
        <v>0.61778179027667313</v>
      </c>
      <c r="R42" s="10">
        <f t="shared" si="6"/>
        <v>0.59689061862480497</v>
      </c>
      <c r="S42" s="10">
        <f t="shared" si="6"/>
        <v>0.57670591171478747</v>
      </c>
      <c r="T42" s="10">
        <f t="shared" si="6"/>
        <v>0.55720377943457733</v>
      </c>
      <c r="U42" s="10">
        <f t="shared" si="6"/>
        <v>0.53836113955031628</v>
      </c>
      <c r="V42" s="10">
        <f t="shared" si="6"/>
        <v>0.520155690386779</v>
      </c>
      <c r="W42" s="10">
        <f t="shared" si="6"/>
        <v>0.50256588443167061</v>
      </c>
      <c r="X42" s="10">
        <f t="shared" si="6"/>
        <v>0.48557090283253201</v>
      </c>
      <c r="Y42" s="10">
        <f t="shared" si="6"/>
        <v>0.46915063075606961</v>
      </c>
      <c r="Z42" s="10">
        <f t="shared" si="6"/>
        <v>0.45328563358074364</v>
      </c>
      <c r="AA42" s="10">
        <f t="shared" si="6"/>
        <v>0.43795713389443836</v>
      </c>
      <c r="AB42" s="10">
        <f t="shared" si="6"/>
        <v>0.42314698926998878</v>
      </c>
      <c r="AC42" s="10">
        <f t="shared" si="6"/>
        <v>0.40883767079225974</v>
      </c>
      <c r="AD42" s="10">
        <f t="shared" si="6"/>
        <v>0.39501224231136212</v>
      </c>
      <c r="AE42" s="10">
        <f t="shared" si="6"/>
        <v>0.38165434039745133</v>
      </c>
      <c r="AF42" s="10">
        <f t="shared" si="6"/>
        <v>0.36874815497338298</v>
      </c>
      <c r="AG42" s="10">
        <f>(AF42/(1+$C$35))*AG44</f>
        <v>0.35627841060230242</v>
      </c>
      <c r="AH42" s="10">
        <f>(AG42/(1+$C$36))*AH44</f>
        <v>0</v>
      </c>
      <c r="AI42" s="10">
        <f t="shared" ref="AI42:BO42" si="7">(AH42/(1+$C$36))*AI44</f>
        <v>0</v>
      </c>
      <c r="AJ42" s="10">
        <f t="shared" si="7"/>
        <v>0</v>
      </c>
      <c r="AK42" s="10">
        <f t="shared" si="7"/>
        <v>0</v>
      </c>
      <c r="AL42" s="10">
        <f t="shared" si="7"/>
        <v>0</v>
      </c>
      <c r="AM42" s="10">
        <f t="shared" si="7"/>
        <v>0</v>
      </c>
      <c r="AN42" s="10">
        <f t="shared" si="7"/>
        <v>0</v>
      </c>
      <c r="AO42" s="10">
        <f t="shared" si="7"/>
        <v>0</v>
      </c>
      <c r="AP42" s="10">
        <f t="shared" si="7"/>
        <v>0</v>
      </c>
      <c r="AQ42" s="10">
        <f t="shared" si="7"/>
        <v>0</v>
      </c>
      <c r="AR42" s="10">
        <f t="shared" si="7"/>
        <v>0</v>
      </c>
      <c r="AS42" s="10">
        <f t="shared" si="7"/>
        <v>0</v>
      </c>
      <c r="AT42" s="10">
        <f t="shared" si="7"/>
        <v>0</v>
      </c>
      <c r="AU42" s="10">
        <f t="shared" si="7"/>
        <v>0</v>
      </c>
      <c r="AV42" s="10">
        <f t="shared" si="7"/>
        <v>0</v>
      </c>
      <c r="AW42" s="10">
        <f t="shared" si="7"/>
        <v>0</v>
      </c>
      <c r="AX42" s="10">
        <f t="shared" si="7"/>
        <v>0</v>
      </c>
      <c r="AY42" s="10">
        <f t="shared" si="7"/>
        <v>0</v>
      </c>
      <c r="AZ42" s="10">
        <f t="shared" si="7"/>
        <v>0</v>
      </c>
      <c r="BA42" s="10">
        <f t="shared" si="7"/>
        <v>0</v>
      </c>
      <c r="BB42" s="10">
        <f t="shared" si="7"/>
        <v>0</v>
      </c>
      <c r="BC42" s="10">
        <f t="shared" si="7"/>
        <v>0</v>
      </c>
      <c r="BD42" s="10">
        <f t="shared" si="7"/>
        <v>0</v>
      </c>
      <c r="BE42" s="10">
        <f t="shared" si="7"/>
        <v>0</v>
      </c>
      <c r="BF42" s="10">
        <f t="shared" si="7"/>
        <v>0</v>
      </c>
      <c r="BG42" s="10">
        <f t="shared" si="7"/>
        <v>0</v>
      </c>
      <c r="BH42" s="10">
        <f t="shared" si="7"/>
        <v>0</v>
      </c>
      <c r="BI42" s="10">
        <f t="shared" si="7"/>
        <v>0</v>
      </c>
      <c r="BJ42" s="10">
        <f t="shared" si="7"/>
        <v>0</v>
      </c>
      <c r="BK42" s="10">
        <f t="shared" si="7"/>
        <v>0</v>
      </c>
      <c r="BL42" s="10">
        <f t="shared" si="7"/>
        <v>0</v>
      </c>
      <c r="BM42" s="10">
        <f t="shared" si="7"/>
        <v>0</v>
      </c>
      <c r="BN42" s="10">
        <f t="shared" si="7"/>
        <v>0</v>
      </c>
      <c r="BO42" s="10">
        <f t="shared" si="7"/>
        <v>0</v>
      </c>
      <c r="BP42" s="10">
        <f>(BO42/(1+$C$36))*BP44</f>
        <v>0</v>
      </c>
      <c r="BQ42" s="10">
        <f>(BP42/(1+$C$36))*BQ44</f>
        <v>0</v>
      </c>
      <c r="BR42" s="10">
        <f>(BQ42/(1+$C$36))*BR44</f>
        <v>0</v>
      </c>
      <c r="BS42" s="10">
        <f>(BR42/(1+$C$36))*BS44</f>
        <v>0</v>
      </c>
      <c r="BT42" s="517">
        <f>(BS42/(1+$C$36))*BT44</f>
        <v>0</v>
      </c>
      <c r="BU42" s="150">
        <f>SUM(C42:BT42)</f>
        <v>19.39204541136283</v>
      </c>
    </row>
    <row r="43" spans="1:73">
      <c r="A43" s="582" t="s">
        <v>578</v>
      </c>
      <c r="B43" s="582"/>
      <c r="C43" s="149">
        <v>1</v>
      </c>
      <c r="D43" s="10">
        <f>(C43/(1+$C$37))*D44</f>
        <v>0.98522167487684742</v>
      </c>
      <c r="E43" s="10">
        <f t="shared" ref="E43:AG43" si="8">(D43/(1+$C$37))*E44</f>
        <v>0.97066174864714039</v>
      </c>
      <c r="F43" s="10">
        <f t="shared" si="8"/>
        <v>0.95631699374102508</v>
      </c>
      <c r="G43" s="10">
        <f t="shared" si="8"/>
        <v>0.94218423028672427</v>
      </c>
      <c r="H43" s="10">
        <f t="shared" si="8"/>
        <v>0.92826032540563974</v>
      </c>
      <c r="I43" s="10">
        <f t="shared" si="8"/>
        <v>0.91454219251787172</v>
      </c>
      <c r="J43" s="10">
        <f t="shared" si="8"/>
        <v>0.90102679065800173</v>
      </c>
      <c r="K43" s="10">
        <f t="shared" si="8"/>
        <v>0.88771112380098705</v>
      </c>
      <c r="L43" s="10">
        <f t="shared" si="8"/>
        <v>0.87459224019801685</v>
      </c>
      <c r="M43" s="10">
        <f t="shared" si="8"/>
        <v>0.86166723172218418</v>
      </c>
      <c r="N43" s="10">
        <f t="shared" si="8"/>
        <v>0.84893323322382686</v>
      </c>
      <c r="O43" s="10">
        <f t="shared" si="8"/>
        <v>0.83638742189539594</v>
      </c>
      <c r="P43" s="10">
        <f t="shared" si="8"/>
        <v>0.82402701664571032</v>
      </c>
      <c r="Q43" s="10">
        <f t="shared" si="8"/>
        <v>0.81184927748345848</v>
      </c>
      <c r="R43" s="10">
        <f t="shared" si="8"/>
        <v>0.79985150490981138</v>
      </c>
      <c r="S43" s="10">
        <f t="shared" si="8"/>
        <v>0.78803103932001128</v>
      </c>
      <c r="T43" s="10">
        <f t="shared" si="8"/>
        <v>0.77638526041380429</v>
      </c>
      <c r="U43" s="10">
        <f t="shared" si="8"/>
        <v>0.76491158661458558</v>
      </c>
      <c r="V43" s="10">
        <f t="shared" si="8"/>
        <v>0.75360747449712873</v>
      </c>
      <c r="W43" s="10">
        <f t="shared" si="8"/>
        <v>0.74247041822377224</v>
      </c>
      <c r="X43" s="10">
        <f t="shared" si="8"/>
        <v>0.73149794898893827</v>
      </c>
      <c r="Y43" s="10">
        <f t="shared" si="8"/>
        <v>0.72068763447186046</v>
      </c>
      <c r="Z43" s="10">
        <f t="shared" si="8"/>
        <v>0.71003707829739948</v>
      </c>
      <c r="AA43" s="10">
        <f t="shared" si="8"/>
        <v>0.69954391950482719</v>
      </c>
      <c r="AB43" s="10">
        <f t="shared" si="8"/>
        <v>0.6892058320244604</v>
      </c>
      <c r="AC43" s="10">
        <f t="shared" si="8"/>
        <v>0.67902052416202996</v>
      </c>
      <c r="AD43" s="10">
        <f t="shared" si="8"/>
        <v>0.66898573809066997</v>
      </c>
      <c r="AE43" s="10">
        <f t="shared" si="8"/>
        <v>0.65909924935041386</v>
      </c>
      <c r="AF43" s="10">
        <f t="shared" si="8"/>
        <v>0.64935886635508766</v>
      </c>
      <c r="AG43" s="10">
        <f t="shared" si="8"/>
        <v>0.63976242990649035</v>
      </c>
      <c r="AH43" s="10">
        <f>(AG43/(1+$C$38))*AH44</f>
        <v>0</v>
      </c>
      <c r="AI43" s="10">
        <f t="shared" ref="AI43:BO43" si="9">(AH43/(1+$C$38))*AI44</f>
        <v>0</v>
      </c>
      <c r="AJ43" s="10">
        <f t="shared" si="9"/>
        <v>0</v>
      </c>
      <c r="AK43" s="10">
        <f t="shared" si="9"/>
        <v>0</v>
      </c>
      <c r="AL43" s="10">
        <f t="shared" si="9"/>
        <v>0</v>
      </c>
      <c r="AM43" s="10">
        <f t="shared" si="9"/>
        <v>0</v>
      </c>
      <c r="AN43" s="10">
        <f t="shared" si="9"/>
        <v>0</v>
      </c>
      <c r="AO43" s="10">
        <f t="shared" si="9"/>
        <v>0</v>
      </c>
      <c r="AP43" s="10">
        <f t="shared" si="9"/>
        <v>0</v>
      </c>
      <c r="AQ43" s="10">
        <f t="shared" si="9"/>
        <v>0</v>
      </c>
      <c r="AR43" s="10">
        <f t="shared" si="9"/>
        <v>0</v>
      </c>
      <c r="AS43" s="10">
        <f t="shared" si="9"/>
        <v>0</v>
      </c>
      <c r="AT43" s="10">
        <f t="shared" si="9"/>
        <v>0</v>
      </c>
      <c r="AU43" s="10">
        <f t="shared" si="9"/>
        <v>0</v>
      </c>
      <c r="AV43" s="10">
        <f t="shared" si="9"/>
        <v>0</v>
      </c>
      <c r="AW43" s="10">
        <f t="shared" si="9"/>
        <v>0</v>
      </c>
      <c r="AX43" s="10">
        <f t="shared" si="9"/>
        <v>0</v>
      </c>
      <c r="AY43" s="10">
        <f t="shared" si="9"/>
        <v>0</v>
      </c>
      <c r="AZ43" s="10">
        <f t="shared" si="9"/>
        <v>0</v>
      </c>
      <c r="BA43" s="10">
        <f t="shared" si="9"/>
        <v>0</v>
      </c>
      <c r="BB43" s="10">
        <f t="shared" si="9"/>
        <v>0</v>
      </c>
      <c r="BC43" s="10">
        <f t="shared" si="9"/>
        <v>0</v>
      </c>
      <c r="BD43" s="10">
        <f t="shared" si="9"/>
        <v>0</v>
      </c>
      <c r="BE43" s="10">
        <f t="shared" si="9"/>
        <v>0</v>
      </c>
      <c r="BF43" s="10">
        <f t="shared" si="9"/>
        <v>0</v>
      </c>
      <c r="BG43" s="10">
        <f t="shared" si="9"/>
        <v>0</v>
      </c>
      <c r="BH43" s="10">
        <f t="shared" si="9"/>
        <v>0</v>
      </c>
      <c r="BI43" s="10">
        <f t="shared" si="9"/>
        <v>0</v>
      </c>
      <c r="BJ43" s="10">
        <f t="shared" si="9"/>
        <v>0</v>
      </c>
      <c r="BK43" s="10">
        <f t="shared" si="9"/>
        <v>0</v>
      </c>
      <c r="BL43" s="10">
        <f t="shared" si="9"/>
        <v>0</v>
      </c>
      <c r="BM43" s="10">
        <f t="shared" si="9"/>
        <v>0</v>
      </c>
      <c r="BN43" s="10">
        <f t="shared" si="9"/>
        <v>0</v>
      </c>
      <c r="BO43" s="10">
        <f t="shared" si="9"/>
        <v>0</v>
      </c>
      <c r="BP43" s="10">
        <f>(BO43/(1+$C$38))*BP44</f>
        <v>0</v>
      </c>
      <c r="BQ43" s="10">
        <f>(BP43/(1+$C$38))*BQ44</f>
        <v>0</v>
      </c>
      <c r="BR43" s="10">
        <f>(BQ43/(1+$C$38))*BR44</f>
        <v>0</v>
      </c>
      <c r="BS43" s="10">
        <f>(BR43/(1+$C$38))*BS44</f>
        <v>0</v>
      </c>
      <c r="BT43" s="10">
        <f>(BS43/(1+$C$38))*BT44</f>
        <v>0</v>
      </c>
      <c r="BU43" s="150">
        <f>SUM(C43:BT43)</f>
        <v>25.015838006234119</v>
      </c>
    </row>
    <row r="44" spans="1:73">
      <c r="A44" s="585" t="s">
        <v>20</v>
      </c>
      <c r="B44" s="586"/>
      <c r="C44" s="10">
        <f>IF(H15="",0,1)</f>
        <v>1</v>
      </c>
      <c r="D44" s="10">
        <f t="shared" ref="D44:BO44" si="10">N(D40&lt;$H$15)</f>
        <v>1</v>
      </c>
      <c r="E44" s="10">
        <f t="shared" si="10"/>
        <v>1</v>
      </c>
      <c r="F44" s="10">
        <f t="shared" si="10"/>
        <v>1</v>
      </c>
      <c r="G44" s="10">
        <f t="shared" si="10"/>
        <v>1</v>
      </c>
      <c r="H44" s="10">
        <f t="shared" si="10"/>
        <v>1</v>
      </c>
      <c r="I44" s="10">
        <f t="shared" si="10"/>
        <v>1</v>
      </c>
      <c r="J44" s="10">
        <f t="shared" si="10"/>
        <v>1</v>
      </c>
      <c r="K44" s="10">
        <f t="shared" si="10"/>
        <v>1</v>
      </c>
      <c r="L44" s="10">
        <f t="shared" si="10"/>
        <v>1</v>
      </c>
      <c r="M44" s="10">
        <f t="shared" si="10"/>
        <v>1</v>
      </c>
      <c r="N44" s="10">
        <f t="shared" si="10"/>
        <v>1</v>
      </c>
      <c r="O44" s="10">
        <f t="shared" si="10"/>
        <v>1</v>
      </c>
      <c r="P44" s="10">
        <f t="shared" si="10"/>
        <v>1</v>
      </c>
      <c r="Q44" s="10">
        <f t="shared" si="10"/>
        <v>1</v>
      </c>
      <c r="R44" s="10">
        <f t="shared" si="10"/>
        <v>1</v>
      </c>
      <c r="S44" s="10">
        <f t="shared" si="10"/>
        <v>1</v>
      </c>
      <c r="T44" s="10">
        <f t="shared" si="10"/>
        <v>1</v>
      </c>
      <c r="U44" s="10">
        <f t="shared" si="10"/>
        <v>1</v>
      </c>
      <c r="V44" s="10">
        <f t="shared" si="10"/>
        <v>1</v>
      </c>
      <c r="W44" s="10">
        <f t="shared" si="10"/>
        <v>1</v>
      </c>
      <c r="X44" s="10">
        <f t="shared" si="10"/>
        <v>1</v>
      </c>
      <c r="Y44" s="10">
        <f t="shared" si="10"/>
        <v>1</v>
      </c>
      <c r="Z44" s="10">
        <f t="shared" si="10"/>
        <v>1</v>
      </c>
      <c r="AA44" s="10">
        <f t="shared" si="10"/>
        <v>1</v>
      </c>
      <c r="AB44" s="10">
        <f t="shared" si="10"/>
        <v>1</v>
      </c>
      <c r="AC44" s="10">
        <f t="shared" si="10"/>
        <v>1</v>
      </c>
      <c r="AD44" s="10">
        <f t="shared" si="10"/>
        <v>1</v>
      </c>
      <c r="AE44" s="10">
        <f t="shared" si="10"/>
        <v>1</v>
      </c>
      <c r="AF44" s="10">
        <f t="shared" si="10"/>
        <v>1</v>
      </c>
      <c r="AG44" s="10">
        <f t="shared" si="10"/>
        <v>1</v>
      </c>
      <c r="AH44" s="10">
        <f t="shared" si="10"/>
        <v>0</v>
      </c>
      <c r="AI44" s="10">
        <f t="shared" si="10"/>
        <v>0</v>
      </c>
      <c r="AJ44" s="10">
        <f t="shared" si="10"/>
        <v>0</v>
      </c>
      <c r="AK44" s="10">
        <f t="shared" si="10"/>
        <v>0</v>
      </c>
      <c r="AL44" s="10">
        <f t="shared" si="10"/>
        <v>0</v>
      </c>
      <c r="AM44" s="10">
        <f t="shared" si="10"/>
        <v>0</v>
      </c>
      <c r="AN44" s="10">
        <f t="shared" si="10"/>
        <v>0</v>
      </c>
      <c r="AO44" s="10">
        <f t="shared" si="10"/>
        <v>0</v>
      </c>
      <c r="AP44" s="10">
        <f t="shared" si="10"/>
        <v>0</v>
      </c>
      <c r="AQ44" s="10">
        <f t="shared" si="10"/>
        <v>0</v>
      </c>
      <c r="AR44" s="10">
        <f t="shared" si="10"/>
        <v>0</v>
      </c>
      <c r="AS44" s="10">
        <f t="shared" si="10"/>
        <v>0</v>
      </c>
      <c r="AT44" s="10">
        <f t="shared" si="10"/>
        <v>0</v>
      </c>
      <c r="AU44" s="10">
        <f t="shared" si="10"/>
        <v>0</v>
      </c>
      <c r="AV44" s="10">
        <f t="shared" si="10"/>
        <v>0</v>
      </c>
      <c r="AW44" s="10">
        <f t="shared" si="10"/>
        <v>0</v>
      </c>
      <c r="AX44" s="10">
        <f t="shared" si="10"/>
        <v>0</v>
      </c>
      <c r="AY44" s="10">
        <f t="shared" si="10"/>
        <v>0</v>
      </c>
      <c r="AZ44" s="10">
        <f t="shared" si="10"/>
        <v>0</v>
      </c>
      <c r="BA44" s="10">
        <f t="shared" si="10"/>
        <v>0</v>
      </c>
      <c r="BB44" s="10">
        <f t="shared" si="10"/>
        <v>0</v>
      </c>
      <c r="BC44" s="10">
        <f t="shared" si="10"/>
        <v>0</v>
      </c>
      <c r="BD44" s="10">
        <f t="shared" si="10"/>
        <v>0</v>
      </c>
      <c r="BE44" s="10">
        <f t="shared" si="10"/>
        <v>0</v>
      </c>
      <c r="BF44" s="10">
        <f t="shared" si="10"/>
        <v>0</v>
      </c>
      <c r="BG44" s="10">
        <f t="shared" si="10"/>
        <v>0</v>
      </c>
      <c r="BH44" s="10">
        <f t="shared" si="10"/>
        <v>0</v>
      </c>
      <c r="BI44" s="10">
        <f t="shared" si="10"/>
        <v>0</v>
      </c>
      <c r="BJ44" s="10">
        <f t="shared" si="10"/>
        <v>0</v>
      </c>
      <c r="BK44" s="10">
        <f t="shared" si="10"/>
        <v>0</v>
      </c>
      <c r="BL44" s="10">
        <f t="shared" si="10"/>
        <v>0</v>
      </c>
      <c r="BM44" s="10">
        <f t="shared" si="10"/>
        <v>0</v>
      </c>
      <c r="BN44" s="10">
        <f t="shared" si="10"/>
        <v>0</v>
      </c>
      <c r="BO44" s="10">
        <f t="shared" si="10"/>
        <v>0</v>
      </c>
      <c r="BP44" s="10">
        <f>N(BP40&lt;$H$15)</f>
        <v>0</v>
      </c>
      <c r="BQ44" s="10">
        <f>N(BQ40&lt;$H$15)</f>
        <v>0</v>
      </c>
      <c r="BR44" s="10">
        <f>N(BR40&lt;$H$15)</f>
        <v>0</v>
      </c>
      <c r="BS44" s="10">
        <f>N(BS40&lt;$H$15)</f>
        <v>0</v>
      </c>
      <c r="BT44" s="10">
        <f>N(BT40&lt;$H$15)</f>
        <v>0</v>
      </c>
      <c r="BU44" s="117"/>
    </row>
    <row r="45" spans="1:73" s="7" customFormat="1" ht="12" hidden="1">
      <c r="C45" s="7">
        <f>C11</f>
        <v>2021</v>
      </c>
      <c r="D45" s="7">
        <f>C45+1</f>
        <v>2022</v>
      </c>
      <c r="E45" s="7">
        <f t="shared" ref="E45:BK45" si="11">D45+1</f>
        <v>2023</v>
      </c>
      <c r="F45" s="7">
        <f t="shared" si="11"/>
        <v>2024</v>
      </c>
      <c r="G45" s="7">
        <f t="shared" si="11"/>
        <v>2025</v>
      </c>
      <c r="H45" s="7">
        <f t="shared" si="11"/>
        <v>2026</v>
      </c>
      <c r="I45" s="7">
        <f>H45+1</f>
        <v>2027</v>
      </c>
      <c r="J45" s="7">
        <f t="shared" si="11"/>
        <v>2028</v>
      </c>
      <c r="K45" s="7">
        <f t="shared" si="11"/>
        <v>2029</v>
      </c>
      <c r="L45" s="7">
        <f t="shared" si="11"/>
        <v>2030</v>
      </c>
      <c r="M45" s="7">
        <f t="shared" si="11"/>
        <v>2031</v>
      </c>
      <c r="N45" s="7">
        <f>M45+1</f>
        <v>2032</v>
      </c>
      <c r="O45" s="7">
        <f t="shared" si="11"/>
        <v>2033</v>
      </c>
      <c r="P45" s="7">
        <f t="shared" si="11"/>
        <v>2034</v>
      </c>
      <c r="Q45" s="7">
        <f t="shared" si="11"/>
        <v>2035</v>
      </c>
      <c r="R45" s="7">
        <f t="shared" si="11"/>
        <v>2036</v>
      </c>
      <c r="S45" s="7">
        <f t="shared" si="11"/>
        <v>2037</v>
      </c>
      <c r="T45" s="7">
        <f t="shared" si="11"/>
        <v>2038</v>
      </c>
      <c r="U45" s="7">
        <f t="shared" si="11"/>
        <v>2039</v>
      </c>
      <c r="V45" s="7">
        <f t="shared" si="11"/>
        <v>2040</v>
      </c>
      <c r="W45" s="7">
        <f t="shared" si="11"/>
        <v>2041</v>
      </c>
      <c r="X45" s="7">
        <f t="shared" si="11"/>
        <v>2042</v>
      </c>
      <c r="Y45" s="7">
        <f t="shared" si="11"/>
        <v>2043</v>
      </c>
      <c r="Z45" s="7">
        <f t="shared" si="11"/>
        <v>2044</v>
      </c>
      <c r="AA45" s="7">
        <f t="shared" si="11"/>
        <v>2045</v>
      </c>
      <c r="AB45" s="7">
        <f t="shared" si="11"/>
        <v>2046</v>
      </c>
      <c r="AC45" s="7">
        <f t="shared" si="11"/>
        <v>2047</v>
      </c>
      <c r="AD45" s="7">
        <f t="shared" si="11"/>
        <v>2048</v>
      </c>
      <c r="AE45" s="7">
        <f t="shared" si="11"/>
        <v>2049</v>
      </c>
      <c r="AF45" s="7">
        <f t="shared" si="11"/>
        <v>2050</v>
      </c>
      <c r="AG45" s="7">
        <f t="shared" si="11"/>
        <v>2051</v>
      </c>
      <c r="AH45" s="7">
        <f t="shared" si="11"/>
        <v>2052</v>
      </c>
      <c r="AI45" s="7">
        <f t="shared" si="11"/>
        <v>2053</v>
      </c>
      <c r="AJ45" s="7">
        <f t="shared" si="11"/>
        <v>2054</v>
      </c>
      <c r="AK45" s="7">
        <f t="shared" si="11"/>
        <v>2055</v>
      </c>
      <c r="AL45" s="7">
        <f t="shared" si="11"/>
        <v>2056</v>
      </c>
      <c r="AM45" s="7">
        <f t="shared" si="11"/>
        <v>2057</v>
      </c>
      <c r="AN45" s="7">
        <f t="shared" si="11"/>
        <v>2058</v>
      </c>
      <c r="AO45" s="7">
        <f t="shared" si="11"/>
        <v>2059</v>
      </c>
      <c r="AP45" s="7">
        <f t="shared" si="11"/>
        <v>2060</v>
      </c>
      <c r="AQ45" s="7">
        <f t="shared" si="11"/>
        <v>2061</v>
      </c>
      <c r="AR45" s="7">
        <f t="shared" si="11"/>
        <v>2062</v>
      </c>
      <c r="AS45" s="7">
        <f t="shared" si="11"/>
        <v>2063</v>
      </c>
      <c r="AT45" s="7">
        <f t="shared" si="11"/>
        <v>2064</v>
      </c>
      <c r="AU45" s="7">
        <f t="shared" si="11"/>
        <v>2065</v>
      </c>
      <c r="AV45" s="7">
        <f t="shared" si="11"/>
        <v>2066</v>
      </c>
      <c r="AW45" s="7">
        <f t="shared" si="11"/>
        <v>2067</v>
      </c>
      <c r="AX45" s="7">
        <f t="shared" si="11"/>
        <v>2068</v>
      </c>
      <c r="AY45" s="7">
        <f t="shared" si="11"/>
        <v>2069</v>
      </c>
      <c r="AZ45" s="7">
        <f t="shared" si="11"/>
        <v>2070</v>
      </c>
      <c r="BA45" s="7">
        <f t="shared" si="11"/>
        <v>2071</v>
      </c>
      <c r="BB45" s="7">
        <f t="shared" si="11"/>
        <v>2072</v>
      </c>
      <c r="BC45" s="7">
        <f t="shared" si="11"/>
        <v>2073</v>
      </c>
      <c r="BD45" s="7">
        <f t="shared" si="11"/>
        <v>2074</v>
      </c>
      <c r="BE45" s="7">
        <f t="shared" si="11"/>
        <v>2075</v>
      </c>
      <c r="BF45" s="7">
        <f t="shared" si="11"/>
        <v>2076</v>
      </c>
      <c r="BG45" s="7">
        <f t="shared" si="11"/>
        <v>2077</v>
      </c>
      <c r="BH45" s="7">
        <f t="shared" si="11"/>
        <v>2078</v>
      </c>
      <c r="BI45" s="7">
        <f t="shared" si="11"/>
        <v>2079</v>
      </c>
      <c r="BJ45" s="7">
        <f t="shared" si="11"/>
        <v>2080</v>
      </c>
      <c r="BK45" s="7">
        <f t="shared" si="11"/>
        <v>2081</v>
      </c>
      <c r="BL45" s="7">
        <f t="shared" ref="BL45:BT45" si="12">BK45+1</f>
        <v>2082</v>
      </c>
      <c r="BM45" s="7">
        <f t="shared" si="12"/>
        <v>2083</v>
      </c>
      <c r="BN45" s="7">
        <f t="shared" si="12"/>
        <v>2084</v>
      </c>
      <c r="BO45" s="7">
        <f t="shared" si="12"/>
        <v>2085</v>
      </c>
      <c r="BP45" s="7">
        <f t="shared" si="12"/>
        <v>2086</v>
      </c>
      <c r="BQ45" s="7">
        <f t="shared" si="12"/>
        <v>2087</v>
      </c>
      <c r="BR45" s="7">
        <f t="shared" si="12"/>
        <v>2088</v>
      </c>
      <c r="BS45" s="7">
        <f t="shared" si="12"/>
        <v>2089</v>
      </c>
      <c r="BT45" s="7">
        <f t="shared" si="12"/>
        <v>2090</v>
      </c>
    </row>
    <row r="46" spans="1:73" s="7" customFormat="1" ht="12" hidden="1">
      <c r="C46" s="7">
        <f>(RIGHT(C45,2)*1)+1</f>
        <v>22</v>
      </c>
      <c r="D46" s="7">
        <f t="shared" ref="D46:BO46" si="13">(RIGHT(D45,2)*1)+1</f>
        <v>23</v>
      </c>
      <c r="E46" s="7">
        <f t="shared" si="13"/>
        <v>24</v>
      </c>
      <c r="F46" s="7">
        <f t="shared" si="13"/>
        <v>25</v>
      </c>
      <c r="G46" s="7">
        <f t="shared" si="13"/>
        <v>26</v>
      </c>
      <c r="H46" s="7">
        <f t="shared" si="13"/>
        <v>27</v>
      </c>
      <c r="I46" s="7">
        <f t="shared" si="13"/>
        <v>28</v>
      </c>
      <c r="J46" s="7">
        <f t="shared" si="13"/>
        <v>29</v>
      </c>
      <c r="K46" s="7">
        <f t="shared" si="13"/>
        <v>30</v>
      </c>
      <c r="L46" s="7">
        <f t="shared" si="13"/>
        <v>31</v>
      </c>
      <c r="M46" s="7">
        <f t="shared" si="13"/>
        <v>32</v>
      </c>
      <c r="N46" s="7">
        <f t="shared" si="13"/>
        <v>33</v>
      </c>
      <c r="O46" s="7">
        <f t="shared" si="13"/>
        <v>34</v>
      </c>
      <c r="P46" s="7">
        <f t="shared" si="13"/>
        <v>35</v>
      </c>
      <c r="Q46" s="7">
        <f t="shared" si="13"/>
        <v>36</v>
      </c>
      <c r="R46" s="7">
        <f t="shared" si="13"/>
        <v>37</v>
      </c>
      <c r="S46" s="7">
        <f t="shared" si="13"/>
        <v>38</v>
      </c>
      <c r="T46" s="7">
        <f t="shared" si="13"/>
        <v>39</v>
      </c>
      <c r="U46" s="7">
        <f t="shared" si="13"/>
        <v>40</v>
      </c>
      <c r="V46" s="7">
        <f t="shared" si="13"/>
        <v>41</v>
      </c>
      <c r="W46" s="7">
        <f t="shared" si="13"/>
        <v>42</v>
      </c>
      <c r="X46" s="7">
        <f t="shared" si="13"/>
        <v>43</v>
      </c>
      <c r="Y46" s="7">
        <f t="shared" si="13"/>
        <v>44</v>
      </c>
      <c r="Z46" s="7">
        <f t="shared" si="13"/>
        <v>45</v>
      </c>
      <c r="AA46" s="7">
        <f t="shared" si="13"/>
        <v>46</v>
      </c>
      <c r="AB46" s="7">
        <f t="shared" si="13"/>
        <v>47</v>
      </c>
      <c r="AC46" s="7">
        <f t="shared" si="13"/>
        <v>48</v>
      </c>
      <c r="AD46" s="7">
        <f t="shared" si="13"/>
        <v>49</v>
      </c>
      <c r="AE46" s="7">
        <f t="shared" si="13"/>
        <v>50</v>
      </c>
      <c r="AF46" s="7">
        <f t="shared" si="13"/>
        <v>51</v>
      </c>
      <c r="AG46" s="7">
        <f t="shared" si="13"/>
        <v>52</v>
      </c>
      <c r="AH46" s="7">
        <f t="shared" si="13"/>
        <v>53</v>
      </c>
      <c r="AI46" s="7">
        <f t="shared" si="13"/>
        <v>54</v>
      </c>
      <c r="AJ46" s="7">
        <f t="shared" si="13"/>
        <v>55</v>
      </c>
      <c r="AK46" s="7">
        <f t="shared" si="13"/>
        <v>56</v>
      </c>
      <c r="AL46" s="7">
        <f t="shared" si="13"/>
        <v>57</v>
      </c>
      <c r="AM46" s="7">
        <f t="shared" si="13"/>
        <v>58</v>
      </c>
      <c r="AN46" s="7">
        <f t="shared" si="13"/>
        <v>59</v>
      </c>
      <c r="AO46" s="7">
        <f t="shared" si="13"/>
        <v>60</v>
      </c>
      <c r="AP46" s="7">
        <f t="shared" si="13"/>
        <v>61</v>
      </c>
      <c r="AQ46" s="7">
        <f t="shared" si="13"/>
        <v>62</v>
      </c>
      <c r="AR46" s="7">
        <f t="shared" si="13"/>
        <v>63</v>
      </c>
      <c r="AS46" s="7">
        <f t="shared" si="13"/>
        <v>64</v>
      </c>
      <c r="AT46" s="7">
        <f t="shared" si="13"/>
        <v>65</v>
      </c>
      <c r="AU46" s="7">
        <f t="shared" si="13"/>
        <v>66</v>
      </c>
      <c r="AV46" s="7">
        <f t="shared" si="13"/>
        <v>67</v>
      </c>
      <c r="AW46" s="7">
        <f t="shared" si="13"/>
        <v>68</v>
      </c>
      <c r="AX46" s="7">
        <f t="shared" si="13"/>
        <v>69</v>
      </c>
      <c r="AY46" s="7">
        <f t="shared" si="13"/>
        <v>70</v>
      </c>
      <c r="AZ46" s="7">
        <f t="shared" si="13"/>
        <v>71</v>
      </c>
      <c r="BA46" s="7">
        <f t="shared" si="13"/>
        <v>72</v>
      </c>
      <c r="BB46" s="7">
        <f t="shared" si="13"/>
        <v>73</v>
      </c>
      <c r="BC46" s="7">
        <f t="shared" si="13"/>
        <v>74</v>
      </c>
      <c r="BD46" s="7">
        <f t="shared" si="13"/>
        <v>75</v>
      </c>
      <c r="BE46" s="7">
        <f t="shared" si="13"/>
        <v>76</v>
      </c>
      <c r="BF46" s="7">
        <f t="shared" si="13"/>
        <v>77</v>
      </c>
      <c r="BG46" s="7">
        <f t="shared" si="13"/>
        <v>78</v>
      </c>
      <c r="BH46" s="7">
        <f t="shared" si="13"/>
        <v>79</v>
      </c>
      <c r="BI46" s="7">
        <f t="shared" si="13"/>
        <v>80</v>
      </c>
      <c r="BJ46" s="7">
        <f t="shared" si="13"/>
        <v>81</v>
      </c>
      <c r="BK46" s="7">
        <f t="shared" si="13"/>
        <v>82</v>
      </c>
      <c r="BL46" s="7">
        <f t="shared" si="13"/>
        <v>83</v>
      </c>
      <c r="BM46" s="7">
        <f t="shared" si="13"/>
        <v>84</v>
      </c>
      <c r="BN46" s="7">
        <f t="shared" si="13"/>
        <v>85</v>
      </c>
      <c r="BO46" s="7">
        <f t="shared" si="13"/>
        <v>86</v>
      </c>
      <c r="BP46" s="7">
        <f>(RIGHT(BP45,2)*1)+1</f>
        <v>87</v>
      </c>
      <c r="BQ46" s="7">
        <f>(RIGHT(BQ45,2)*1)+1</f>
        <v>88</v>
      </c>
      <c r="BR46" s="7">
        <f>(RIGHT(BR45,2)*1)+1</f>
        <v>89</v>
      </c>
      <c r="BS46" s="7">
        <f>(RIGHT(BS45,2)*1)+1</f>
        <v>90</v>
      </c>
      <c r="BT46" s="7">
        <f>(RIGHT(BT45,2)*1)+1</f>
        <v>91</v>
      </c>
    </row>
    <row r="48" spans="1:73" ht="15" customHeight="1">
      <c r="A48" s="587" t="s">
        <v>25</v>
      </c>
      <c r="B48" s="587"/>
      <c r="C48" s="9">
        <v>0</v>
      </c>
      <c r="D48" s="9">
        <v>1</v>
      </c>
      <c r="E48" s="9">
        <v>2</v>
      </c>
      <c r="F48" s="9">
        <v>3</v>
      </c>
      <c r="G48" s="9">
        <v>4</v>
      </c>
      <c r="H48" s="9">
        <v>5</v>
      </c>
      <c r="I48" s="9">
        <v>6</v>
      </c>
      <c r="J48" s="9">
        <v>7</v>
      </c>
      <c r="K48" s="9">
        <v>8</v>
      </c>
      <c r="L48" s="9">
        <v>9</v>
      </c>
      <c r="M48" s="9">
        <v>10</v>
      </c>
      <c r="N48" s="9">
        <v>11</v>
      </c>
      <c r="O48" s="9">
        <v>12</v>
      </c>
      <c r="P48" s="9">
        <v>13</v>
      </c>
      <c r="Q48" s="9">
        <v>14</v>
      </c>
      <c r="R48" s="9">
        <v>15</v>
      </c>
      <c r="S48" s="9">
        <v>16</v>
      </c>
      <c r="T48" s="9">
        <v>17</v>
      </c>
      <c r="U48" s="9">
        <v>18</v>
      </c>
      <c r="V48" s="9">
        <v>19</v>
      </c>
      <c r="W48" s="9">
        <v>20</v>
      </c>
      <c r="X48" s="9">
        <v>21</v>
      </c>
      <c r="Y48" s="9">
        <v>22</v>
      </c>
      <c r="Z48" s="9">
        <v>23</v>
      </c>
      <c r="AA48" s="9">
        <v>24</v>
      </c>
      <c r="AB48" s="9">
        <v>25</v>
      </c>
      <c r="AC48" s="9">
        <v>26</v>
      </c>
      <c r="AD48" s="9">
        <v>27</v>
      </c>
      <c r="AE48" s="9">
        <v>28</v>
      </c>
      <c r="AF48" s="9">
        <v>29</v>
      </c>
      <c r="AG48" s="9">
        <v>30</v>
      </c>
      <c r="AH48" s="9">
        <v>31</v>
      </c>
      <c r="AI48" s="9">
        <v>32</v>
      </c>
      <c r="AJ48" s="9">
        <v>33</v>
      </c>
      <c r="AK48" s="9">
        <v>34</v>
      </c>
      <c r="AL48" s="9">
        <v>35</v>
      </c>
      <c r="AM48" s="9">
        <v>36</v>
      </c>
      <c r="AN48" s="9">
        <v>37</v>
      </c>
      <c r="AO48" s="9">
        <v>38</v>
      </c>
      <c r="AP48" s="9">
        <v>39</v>
      </c>
      <c r="AQ48" s="9">
        <v>40</v>
      </c>
      <c r="AR48" s="9">
        <v>41</v>
      </c>
      <c r="AS48" s="9">
        <v>42</v>
      </c>
      <c r="AT48" s="9">
        <v>43</v>
      </c>
      <c r="AU48" s="9">
        <v>44</v>
      </c>
      <c r="AV48" s="9">
        <v>45</v>
      </c>
      <c r="AW48" s="9">
        <v>46</v>
      </c>
      <c r="AX48" s="9">
        <v>47</v>
      </c>
      <c r="AY48" s="9">
        <v>48</v>
      </c>
      <c r="AZ48" s="9">
        <v>49</v>
      </c>
      <c r="BA48" s="9">
        <v>50</v>
      </c>
      <c r="BB48" s="9">
        <v>51</v>
      </c>
      <c r="BC48" s="9">
        <v>52</v>
      </c>
      <c r="BD48" s="9">
        <v>53</v>
      </c>
      <c r="BE48" s="9">
        <v>54</v>
      </c>
      <c r="BF48" s="9">
        <v>55</v>
      </c>
      <c r="BG48" s="9">
        <v>56</v>
      </c>
      <c r="BH48" s="9">
        <v>57</v>
      </c>
      <c r="BI48" s="9">
        <v>58</v>
      </c>
      <c r="BJ48" s="9">
        <v>59</v>
      </c>
      <c r="BK48" s="9">
        <v>60</v>
      </c>
      <c r="BL48" s="9">
        <v>61</v>
      </c>
      <c r="BM48" s="9">
        <v>62</v>
      </c>
      <c r="BN48" s="9">
        <v>63</v>
      </c>
      <c r="BO48" s="9">
        <v>64</v>
      </c>
      <c r="BP48" s="9">
        <v>65</v>
      </c>
      <c r="BQ48" s="9">
        <v>66</v>
      </c>
      <c r="BR48" s="9">
        <v>67</v>
      </c>
      <c r="BS48" s="9">
        <v>68</v>
      </c>
      <c r="BT48" s="9">
        <v>69</v>
      </c>
      <c r="BU48" s="583" t="s">
        <v>19</v>
      </c>
    </row>
    <row r="49" spans="1:73">
      <c r="A49" s="587"/>
      <c r="B49" s="587"/>
      <c r="C49" s="134" t="str">
        <f>IF($C$11="","",IF(C52=1,C53&amp;"/"&amp;C54,"-"))</f>
        <v>2021/22</v>
      </c>
      <c r="D49" s="134" t="str">
        <f t="shared" ref="D49:BO49" si="14">IF($C$11="","",IF(D52=1,D53&amp;"/"&amp;D54,"-"))</f>
        <v>2022/23</v>
      </c>
      <c r="E49" s="134" t="str">
        <f t="shared" si="14"/>
        <v>2023/24</v>
      </c>
      <c r="F49" s="134" t="str">
        <f t="shared" si="14"/>
        <v>2024/25</v>
      </c>
      <c r="G49" s="134" t="str">
        <f t="shared" si="14"/>
        <v>2025/26</v>
      </c>
      <c r="H49" s="134" t="str">
        <f t="shared" si="14"/>
        <v>2026/27</v>
      </c>
      <c r="I49" s="134" t="str">
        <f t="shared" si="14"/>
        <v>2027/28</v>
      </c>
      <c r="J49" s="134" t="str">
        <f t="shared" si="14"/>
        <v>2028/29</v>
      </c>
      <c r="K49" s="134" t="str">
        <f t="shared" si="14"/>
        <v>2029/30</v>
      </c>
      <c r="L49" s="134" t="str">
        <f t="shared" si="14"/>
        <v>2030/31</v>
      </c>
      <c r="M49" s="134" t="str">
        <f t="shared" si="14"/>
        <v>2031/32</v>
      </c>
      <c r="N49" s="134" t="str">
        <f t="shared" si="14"/>
        <v>2032/33</v>
      </c>
      <c r="O49" s="134" t="str">
        <f t="shared" si="14"/>
        <v>2033/34</v>
      </c>
      <c r="P49" s="134" t="str">
        <f t="shared" si="14"/>
        <v>2034/35</v>
      </c>
      <c r="Q49" s="134" t="str">
        <f t="shared" si="14"/>
        <v>2035/36</v>
      </c>
      <c r="R49" s="134" t="str">
        <f t="shared" si="14"/>
        <v>2036/37</v>
      </c>
      <c r="S49" s="134" t="str">
        <f t="shared" si="14"/>
        <v>2037/38</v>
      </c>
      <c r="T49" s="134" t="str">
        <f t="shared" si="14"/>
        <v>2038/39</v>
      </c>
      <c r="U49" s="134" t="str">
        <f t="shared" si="14"/>
        <v>2039/40</v>
      </c>
      <c r="V49" s="134" t="str">
        <f t="shared" si="14"/>
        <v>2040/41</v>
      </c>
      <c r="W49" s="134" t="str">
        <f t="shared" si="14"/>
        <v>2041/42</v>
      </c>
      <c r="X49" s="134" t="str">
        <f t="shared" si="14"/>
        <v>2042/43</v>
      </c>
      <c r="Y49" s="134" t="str">
        <f t="shared" si="14"/>
        <v>2043/44</v>
      </c>
      <c r="Z49" s="134" t="str">
        <f t="shared" si="14"/>
        <v>2044/45</v>
      </c>
      <c r="AA49" s="134" t="str">
        <f t="shared" si="14"/>
        <v>2045/46</v>
      </c>
      <c r="AB49" s="134" t="str">
        <f t="shared" si="14"/>
        <v>2046/47</v>
      </c>
      <c r="AC49" s="134" t="str">
        <f t="shared" si="14"/>
        <v>2047/48</v>
      </c>
      <c r="AD49" s="134" t="str">
        <f t="shared" si="14"/>
        <v>2048/49</v>
      </c>
      <c r="AE49" s="134" t="str">
        <f t="shared" si="14"/>
        <v>2049/50</v>
      </c>
      <c r="AF49" s="134" t="str">
        <f t="shared" si="14"/>
        <v>2050/51</v>
      </c>
      <c r="AG49" s="134" t="str">
        <f t="shared" si="14"/>
        <v>2051/52</v>
      </c>
      <c r="AH49" s="134" t="str">
        <f t="shared" si="14"/>
        <v>-</v>
      </c>
      <c r="AI49" s="134" t="str">
        <f t="shared" si="14"/>
        <v>-</v>
      </c>
      <c r="AJ49" s="134" t="str">
        <f t="shared" si="14"/>
        <v>-</v>
      </c>
      <c r="AK49" s="134" t="str">
        <f t="shared" si="14"/>
        <v>-</v>
      </c>
      <c r="AL49" s="134" t="str">
        <f t="shared" si="14"/>
        <v>-</v>
      </c>
      <c r="AM49" s="134" t="str">
        <f t="shared" si="14"/>
        <v>-</v>
      </c>
      <c r="AN49" s="134" t="str">
        <f t="shared" si="14"/>
        <v>-</v>
      </c>
      <c r="AO49" s="134" t="str">
        <f t="shared" si="14"/>
        <v>-</v>
      </c>
      <c r="AP49" s="134" t="str">
        <f t="shared" si="14"/>
        <v>-</v>
      </c>
      <c r="AQ49" s="134" t="str">
        <f t="shared" si="14"/>
        <v>-</v>
      </c>
      <c r="AR49" s="134" t="str">
        <f t="shared" si="14"/>
        <v>-</v>
      </c>
      <c r="AS49" s="134" t="str">
        <f t="shared" si="14"/>
        <v>-</v>
      </c>
      <c r="AT49" s="134" t="str">
        <f t="shared" si="14"/>
        <v>-</v>
      </c>
      <c r="AU49" s="134" t="str">
        <f t="shared" si="14"/>
        <v>-</v>
      </c>
      <c r="AV49" s="134" t="str">
        <f t="shared" si="14"/>
        <v>-</v>
      </c>
      <c r="AW49" s="134" t="str">
        <f t="shared" si="14"/>
        <v>-</v>
      </c>
      <c r="AX49" s="134" t="str">
        <f t="shared" si="14"/>
        <v>-</v>
      </c>
      <c r="AY49" s="134" t="str">
        <f t="shared" si="14"/>
        <v>-</v>
      </c>
      <c r="AZ49" s="134" t="str">
        <f t="shared" si="14"/>
        <v>-</v>
      </c>
      <c r="BA49" s="134" t="str">
        <f t="shared" si="14"/>
        <v>-</v>
      </c>
      <c r="BB49" s="134" t="str">
        <f t="shared" si="14"/>
        <v>-</v>
      </c>
      <c r="BC49" s="134" t="str">
        <f t="shared" si="14"/>
        <v>-</v>
      </c>
      <c r="BD49" s="134" t="str">
        <f t="shared" si="14"/>
        <v>-</v>
      </c>
      <c r="BE49" s="134" t="str">
        <f t="shared" si="14"/>
        <v>-</v>
      </c>
      <c r="BF49" s="134" t="str">
        <f t="shared" si="14"/>
        <v>-</v>
      </c>
      <c r="BG49" s="134" t="str">
        <f t="shared" si="14"/>
        <v>-</v>
      </c>
      <c r="BH49" s="134" t="str">
        <f t="shared" si="14"/>
        <v>-</v>
      </c>
      <c r="BI49" s="134" t="str">
        <f t="shared" si="14"/>
        <v>-</v>
      </c>
      <c r="BJ49" s="134" t="str">
        <f t="shared" si="14"/>
        <v>-</v>
      </c>
      <c r="BK49" s="134" t="str">
        <f t="shared" si="14"/>
        <v>-</v>
      </c>
      <c r="BL49" s="134" t="str">
        <f t="shared" si="14"/>
        <v>-</v>
      </c>
      <c r="BM49" s="134" t="str">
        <f t="shared" si="14"/>
        <v>-</v>
      </c>
      <c r="BN49" s="134" t="str">
        <f t="shared" si="14"/>
        <v>-</v>
      </c>
      <c r="BO49" s="134" t="str">
        <f t="shared" si="14"/>
        <v>-</v>
      </c>
      <c r="BP49" s="134" t="str">
        <f>IF($C$11="","",IF(BP52=1,BP53&amp;"/"&amp;BP54,"-"))</f>
        <v>-</v>
      </c>
      <c r="BQ49" s="134" t="str">
        <f>IF($C$11="","",IF(BQ52=1,BQ53&amp;"/"&amp;BQ54,"-"))</f>
        <v>-</v>
      </c>
      <c r="BR49" s="134" t="str">
        <f>IF($C$11="","",IF(BR52=1,BR53&amp;"/"&amp;BR54,"-"))</f>
        <v>-</v>
      </c>
      <c r="BS49" s="134" t="str">
        <f>IF($C$11="","",IF(BS52=1,BS53&amp;"/"&amp;BS54,"-"))</f>
        <v>-</v>
      </c>
      <c r="BT49" s="134" t="str">
        <f>IF($C$11="","",IF(BT52=1,BT53&amp;"/"&amp;BT54,"-"))</f>
        <v>-</v>
      </c>
      <c r="BU49" s="584"/>
    </row>
    <row r="50" spans="1:73">
      <c r="A50" s="582" t="s">
        <v>467</v>
      </c>
      <c r="B50" s="582"/>
      <c r="C50" s="149">
        <v>1</v>
      </c>
      <c r="D50" s="10">
        <f>(C50/(1+$C$35))*D52</f>
        <v>0.96618357487922713</v>
      </c>
      <c r="E50" s="10">
        <f t="shared" ref="E50:AG50" si="15">(D50/(1+$C$35))*E52</f>
        <v>0.93351070036640305</v>
      </c>
      <c r="F50" s="10">
        <f t="shared" si="15"/>
        <v>0.90194270566802237</v>
      </c>
      <c r="G50" s="10">
        <f t="shared" si="15"/>
        <v>0.87144222769857238</v>
      </c>
      <c r="H50" s="10">
        <f t="shared" si="15"/>
        <v>0.84197316685852408</v>
      </c>
      <c r="I50" s="10">
        <f t="shared" si="15"/>
        <v>0.81350064430775282</v>
      </c>
      <c r="J50" s="10">
        <f t="shared" si="15"/>
        <v>0.78599096068381924</v>
      </c>
      <c r="K50" s="10">
        <f t="shared" si="15"/>
        <v>0.75941155621625056</v>
      </c>
      <c r="L50" s="10">
        <f t="shared" si="15"/>
        <v>0.73373097218961414</v>
      </c>
      <c r="M50" s="10">
        <f t="shared" si="15"/>
        <v>0.70891881370977217</v>
      </c>
      <c r="N50" s="10">
        <f t="shared" si="15"/>
        <v>0.68494571372924851</v>
      </c>
      <c r="O50" s="10">
        <f t="shared" si="15"/>
        <v>0.66178329828912907</v>
      </c>
      <c r="P50" s="10">
        <f t="shared" si="15"/>
        <v>0.63940415293635666</v>
      </c>
      <c r="Q50" s="10">
        <f t="shared" si="15"/>
        <v>0.61778179027667313</v>
      </c>
      <c r="R50" s="10">
        <f t="shared" si="15"/>
        <v>0.59689061862480497</v>
      </c>
      <c r="S50" s="10">
        <f t="shared" si="15"/>
        <v>0.57670591171478747</v>
      </c>
      <c r="T50" s="10">
        <f t="shared" si="15"/>
        <v>0.55720377943457733</v>
      </c>
      <c r="U50" s="10">
        <f t="shared" si="15"/>
        <v>0.53836113955031628</v>
      </c>
      <c r="V50" s="10">
        <f t="shared" si="15"/>
        <v>0.520155690386779</v>
      </c>
      <c r="W50" s="10">
        <f t="shared" si="15"/>
        <v>0.50256588443167061</v>
      </c>
      <c r="X50" s="10">
        <f t="shared" si="15"/>
        <v>0.48557090283253201</v>
      </c>
      <c r="Y50" s="10">
        <f t="shared" si="15"/>
        <v>0.46915063075606961</v>
      </c>
      <c r="Z50" s="10">
        <f t="shared" si="15"/>
        <v>0.45328563358074364</v>
      </c>
      <c r="AA50" s="10">
        <f t="shared" si="15"/>
        <v>0.43795713389443836</v>
      </c>
      <c r="AB50" s="10">
        <f t="shared" si="15"/>
        <v>0.42314698926998878</v>
      </c>
      <c r="AC50" s="10">
        <f t="shared" si="15"/>
        <v>0.40883767079225974</v>
      </c>
      <c r="AD50" s="10">
        <f t="shared" si="15"/>
        <v>0.39501224231136212</v>
      </c>
      <c r="AE50" s="10">
        <f t="shared" si="15"/>
        <v>0.38165434039745133</v>
      </c>
      <c r="AF50" s="10">
        <f t="shared" si="15"/>
        <v>0.36874815497338298</v>
      </c>
      <c r="AG50" s="10">
        <f t="shared" si="15"/>
        <v>0.35627841060230242</v>
      </c>
      <c r="AH50" s="10">
        <f>(AG50/(1+$C$36))*AH52</f>
        <v>0</v>
      </c>
      <c r="AI50" s="10">
        <f t="shared" ref="AI50:BO50" si="16">(AH50/(1+$C$36))*AI52</f>
        <v>0</v>
      </c>
      <c r="AJ50" s="10">
        <f t="shared" si="16"/>
        <v>0</v>
      </c>
      <c r="AK50" s="10">
        <f t="shared" si="16"/>
        <v>0</v>
      </c>
      <c r="AL50" s="10">
        <f t="shared" si="16"/>
        <v>0</v>
      </c>
      <c r="AM50" s="10">
        <f t="shared" si="16"/>
        <v>0</v>
      </c>
      <c r="AN50" s="10">
        <f t="shared" si="16"/>
        <v>0</v>
      </c>
      <c r="AO50" s="10">
        <f t="shared" si="16"/>
        <v>0</v>
      </c>
      <c r="AP50" s="10">
        <f t="shared" si="16"/>
        <v>0</v>
      </c>
      <c r="AQ50" s="10">
        <f t="shared" si="16"/>
        <v>0</v>
      </c>
      <c r="AR50" s="10">
        <f t="shared" si="16"/>
        <v>0</v>
      </c>
      <c r="AS50" s="10">
        <f t="shared" si="16"/>
        <v>0</v>
      </c>
      <c r="AT50" s="10">
        <f t="shared" si="16"/>
        <v>0</v>
      </c>
      <c r="AU50" s="10">
        <f t="shared" si="16"/>
        <v>0</v>
      </c>
      <c r="AV50" s="10">
        <f t="shared" si="16"/>
        <v>0</v>
      </c>
      <c r="AW50" s="10">
        <f t="shared" si="16"/>
        <v>0</v>
      </c>
      <c r="AX50" s="10">
        <f t="shared" si="16"/>
        <v>0</v>
      </c>
      <c r="AY50" s="10">
        <f t="shared" si="16"/>
        <v>0</v>
      </c>
      <c r="AZ50" s="10">
        <f t="shared" si="16"/>
        <v>0</v>
      </c>
      <c r="BA50" s="10">
        <f t="shared" si="16"/>
        <v>0</v>
      </c>
      <c r="BB50" s="10">
        <f t="shared" si="16"/>
        <v>0</v>
      </c>
      <c r="BC50" s="10">
        <f t="shared" si="16"/>
        <v>0</v>
      </c>
      <c r="BD50" s="10">
        <f t="shared" si="16"/>
        <v>0</v>
      </c>
      <c r="BE50" s="10">
        <f t="shared" si="16"/>
        <v>0</v>
      </c>
      <c r="BF50" s="10">
        <f t="shared" si="16"/>
        <v>0</v>
      </c>
      <c r="BG50" s="10">
        <f t="shared" si="16"/>
        <v>0</v>
      </c>
      <c r="BH50" s="10">
        <f t="shared" si="16"/>
        <v>0</v>
      </c>
      <c r="BI50" s="10">
        <f t="shared" si="16"/>
        <v>0</v>
      </c>
      <c r="BJ50" s="10">
        <f t="shared" si="16"/>
        <v>0</v>
      </c>
      <c r="BK50" s="10">
        <f t="shared" si="16"/>
        <v>0</v>
      </c>
      <c r="BL50" s="10">
        <f t="shared" si="16"/>
        <v>0</v>
      </c>
      <c r="BM50" s="10">
        <f t="shared" si="16"/>
        <v>0</v>
      </c>
      <c r="BN50" s="10">
        <f t="shared" si="16"/>
        <v>0</v>
      </c>
      <c r="BO50" s="10">
        <f t="shared" si="16"/>
        <v>0</v>
      </c>
      <c r="BP50" s="10">
        <f>(BO50/(1+$C$36))*BP52</f>
        <v>0</v>
      </c>
      <c r="BQ50" s="10">
        <f>(BP50/(1+$C$36))*BQ52</f>
        <v>0</v>
      </c>
      <c r="BR50" s="10">
        <f>(BQ50/(1+$C$36))*BR52</f>
        <v>0</v>
      </c>
      <c r="BS50" s="10">
        <f>(BR50/(1+$C$36))*BS52</f>
        <v>0</v>
      </c>
      <c r="BT50" s="10">
        <f>(BS50/(1+$C$36))*BT52</f>
        <v>0</v>
      </c>
      <c r="BU50" s="150">
        <f>SUM(C50:BT50)</f>
        <v>19.39204541136283</v>
      </c>
    </row>
    <row r="51" spans="1:73">
      <c r="A51" s="582" t="s">
        <v>578</v>
      </c>
      <c r="B51" s="582"/>
      <c r="C51" s="149">
        <v>1</v>
      </c>
      <c r="D51" s="10">
        <f>(C51/(1+$C$37))*D52</f>
        <v>0.98522167487684742</v>
      </c>
      <c r="E51" s="10">
        <f t="shared" ref="E51:AG51" si="17">(D51/(1+$C$37))*E52</f>
        <v>0.97066174864714039</v>
      </c>
      <c r="F51" s="10">
        <f t="shared" si="17"/>
        <v>0.95631699374102508</v>
      </c>
      <c r="G51" s="10">
        <f t="shared" si="17"/>
        <v>0.94218423028672427</v>
      </c>
      <c r="H51" s="10">
        <f t="shared" si="17"/>
        <v>0.92826032540563974</v>
      </c>
      <c r="I51" s="10">
        <f t="shared" si="17"/>
        <v>0.91454219251787172</v>
      </c>
      <c r="J51" s="10">
        <f t="shared" si="17"/>
        <v>0.90102679065800173</v>
      </c>
      <c r="K51" s="10">
        <f t="shared" si="17"/>
        <v>0.88771112380098705</v>
      </c>
      <c r="L51" s="10">
        <f t="shared" si="17"/>
        <v>0.87459224019801685</v>
      </c>
      <c r="M51" s="10">
        <f t="shared" si="17"/>
        <v>0.86166723172218418</v>
      </c>
      <c r="N51" s="10">
        <f t="shared" si="17"/>
        <v>0.84893323322382686</v>
      </c>
      <c r="O51" s="10">
        <f t="shared" si="17"/>
        <v>0.83638742189539594</v>
      </c>
      <c r="P51" s="10">
        <f t="shared" si="17"/>
        <v>0.82402701664571032</v>
      </c>
      <c r="Q51" s="10">
        <f t="shared" si="17"/>
        <v>0.81184927748345848</v>
      </c>
      <c r="R51" s="10">
        <f t="shared" si="17"/>
        <v>0.79985150490981138</v>
      </c>
      <c r="S51" s="10">
        <f t="shared" si="17"/>
        <v>0.78803103932001128</v>
      </c>
      <c r="T51" s="10">
        <f t="shared" si="17"/>
        <v>0.77638526041380429</v>
      </c>
      <c r="U51" s="10">
        <f t="shared" si="17"/>
        <v>0.76491158661458558</v>
      </c>
      <c r="V51" s="10">
        <f t="shared" si="17"/>
        <v>0.75360747449712873</v>
      </c>
      <c r="W51" s="10">
        <f t="shared" si="17"/>
        <v>0.74247041822377224</v>
      </c>
      <c r="X51" s="10">
        <f t="shared" si="17"/>
        <v>0.73149794898893827</v>
      </c>
      <c r="Y51" s="10">
        <f t="shared" si="17"/>
        <v>0.72068763447186046</v>
      </c>
      <c r="Z51" s="10">
        <f t="shared" si="17"/>
        <v>0.71003707829739948</v>
      </c>
      <c r="AA51" s="10">
        <f t="shared" si="17"/>
        <v>0.69954391950482719</v>
      </c>
      <c r="AB51" s="10">
        <f t="shared" si="17"/>
        <v>0.6892058320244604</v>
      </c>
      <c r="AC51" s="10">
        <f t="shared" si="17"/>
        <v>0.67902052416202996</v>
      </c>
      <c r="AD51" s="10">
        <f t="shared" si="17"/>
        <v>0.66898573809066997</v>
      </c>
      <c r="AE51" s="10">
        <f t="shared" si="17"/>
        <v>0.65909924935041386</v>
      </c>
      <c r="AF51" s="10">
        <f t="shared" si="17"/>
        <v>0.64935886635508766</v>
      </c>
      <c r="AG51" s="10">
        <f t="shared" si="17"/>
        <v>0.63976242990649035</v>
      </c>
      <c r="AH51" s="10">
        <f>(AG51/(1+$C$38))*AH52</f>
        <v>0</v>
      </c>
      <c r="AI51" s="10">
        <f t="shared" ref="AI51:BO51" si="18">(AH51/(1+$C$38))*AI52</f>
        <v>0</v>
      </c>
      <c r="AJ51" s="10">
        <f t="shared" si="18"/>
        <v>0</v>
      </c>
      <c r="AK51" s="10">
        <f t="shared" si="18"/>
        <v>0</v>
      </c>
      <c r="AL51" s="10">
        <f t="shared" si="18"/>
        <v>0</v>
      </c>
      <c r="AM51" s="10">
        <f t="shared" si="18"/>
        <v>0</v>
      </c>
      <c r="AN51" s="10">
        <f t="shared" si="18"/>
        <v>0</v>
      </c>
      <c r="AO51" s="10">
        <f t="shared" si="18"/>
        <v>0</v>
      </c>
      <c r="AP51" s="10">
        <f t="shared" si="18"/>
        <v>0</v>
      </c>
      <c r="AQ51" s="10">
        <f t="shared" si="18"/>
        <v>0</v>
      </c>
      <c r="AR51" s="10">
        <f t="shared" si="18"/>
        <v>0</v>
      </c>
      <c r="AS51" s="10">
        <f t="shared" si="18"/>
        <v>0</v>
      </c>
      <c r="AT51" s="10">
        <f t="shared" si="18"/>
        <v>0</v>
      </c>
      <c r="AU51" s="10">
        <f t="shared" si="18"/>
        <v>0</v>
      </c>
      <c r="AV51" s="10">
        <f t="shared" si="18"/>
        <v>0</v>
      </c>
      <c r="AW51" s="10">
        <f t="shared" si="18"/>
        <v>0</v>
      </c>
      <c r="AX51" s="10">
        <f t="shared" si="18"/>
        <v>0</v>
      </c>
      <c r="AY51" s="10">
        <f t="shared" si="18"/>
        <v>0</v>
      </c>
      <c r="AZ51" s="10">
        <f t="shared" si="18"/>
        <v>0</v>
      </c>
      <c r="BA51" s="10">
        <f t="shared" si="18"/>
        <v>0</v>
      </c>
      <c r="BB51" s="10">
        <f t="shared" si="18"/>
        <v>0</v>
      </c>
      <c r="BC51" s="10">
        <f t="shared" si="18"/>
        <v>0</v>
      </c>
      <c r="BD51" s="10">
        <f t="shared" si="18"/>
        <v>0</v>
      </c>
      <c r="BE51" s="10">
        <f t="shared" si="18"/>
        <v>0</v>
      </c>
      <c r="BF51" s="10">
        <f t="shared" si="18"/>
        <v>0</v>
      </c>
      <c r="BG51" s="10">
        <f t="shared" si="18"/>
        <v>0</v>
      </c>
      <c r="BH51" s="10">
        <f t="shared" si="18"/>
        <v>0</v>
      </c>
      <c r="BI51" s="10">
        <f t="shared" si="18"/>
        <v>0</v>
      </c>
      <c r="BJ51" s="10">
        <f t="shared" si="18"/>
        <v>0</v>
      </c>
      <c r="BK51" s="10">
        <f t="shared" si="18"/>
        <v>0</v>
      </c>
      <c r="BL51" s="10">
        <f t="shared" si="18"/>
        <v>0</v>
      </c>
      <c r="BM51" s="10">
        <f t="shared" si="18"/>
        <v>0</v>
      </c>
      <c r="BN51" s="10">
        <f t="shared" si="18"/>
        <v>0</v>
      </c>
      <c r="BO51" s="10">
        <f t="shared" si="18"/>
        <v>0</v>
      </c>
      <c r="BP51" s="10">
        <f>(BO51/(1+$C$38))*BP52</f>
        <v>0</v>
      </c>
      <c r="BQ51" s="10">
        <f>(BP51/(1+$C$38))*BQ52</f>
        <v>0</v>
      </c>
      <c r="BR51" s="10">
        <f>(BQ51/(1+$C$38))*BR52</f>
        <v>0</v>
      </c>
      <c r="BS51" s="10">
        <f>(BR51/(1+$C$38))*BS52</f>
        <v>0</v>
      </c>
      <c r="BT51" s="10">
        <f>(BS51/(1+$C$38))*BT52</f>
        <v>0</v>
      </c>
      <c r="BU51" s="150">
        <f>SUM(C51:BT51)</f>
        <v>25.015838006234119</v>
      </c>
    </row>
    <row r="52" spans="1:73">
      <c r="A52" s="585" t="s">
        <v>20</v>
      </c>
      <c r="B52" s="586"/>
      <c r="C52" s="10">
        <f>IF(H16="",0,1)</f>
        <v>1</v>
      </c>
      <c r="D52" s="10">
        <f t="shared" ref="D52:BO52" si="19">N(D48&lt;$H$16)</f>
        <v>1</v>
      </c>
      <c r="E52" s="10">
        <f t="shared" si="19"/>
        <v>1</v>
      </c>
      <c r="F52" s="10">
        <f t="shared" si="19"/>
        <v>1</v>
      </c>
      <c r="G52" s="10">
        <f t="shared" si="19"/>
        <v>1</v>
      </c>
      <c r="H52" s="10">
        <f t="shared" si="19"/>
        <v>1</v>
      </c>
      <c r="I52" s="10">
        <f t="shared" si="19"/>
        <v>1</v>
      </c>
      <c r="J52" s="10">
        <f t="shared" si="19"/>
        <v>1</v>
      </c>
      <c r="K52" s="10">
        <f t="shared" si="19"/>
        <v>1</v>
      </c>
      <c r="L52" s="10">
        <f t="shared" si="19"/>
        <v>1</v>
      </c>
      <c r="M52" s="10">
        <f t="shared" si="19"/>
        <v>1</v>
      </c>
      <c r="N52" s="10">
        <f t="shared" si="19"/>
        <v>1</v>
      </c>
      <c r="O52" s="10">
        <f t="shared" si="19"/>
        <v>1</v>
      </c>
      <c r="P52" s="10">
        <f t="shared" si="19"/>
        <v>1</v>
      </c>
      <c r="Q52" s="10">
        <f t="shared" si="19"/>
        <v>1</v>
      </c>
      <c r="R52" s="10">
        <f t="shared" si="19"/>
        <v>1</v>
      </c>
      <c r="S52" s="10">
        <f t="shared" si="19"/>
        <v>1</v>
      </c>
      <c r="T52" s="10">
        <f t="shared" si="19"/>
        <v>1</v>
      </c>
      <c r="U52" s="10">
        <f t="shared" si="19"/>
        <v>1</v>
      </c>
      <c r="V52" s="10">
        <f t="shared" si="19"/>
        <v>1</v>
      </c>
      <c r="W52" s="10">
        <f t="shared" si="19"/>
        <v>1</v>
      </c>
      <c r="X52" s="10">
        <f t="shared" si="19"/>
        <v>1</v>
      </c>
      <c r="Y52" s="10">
        <f t="shared" si="19"/>
        <v>1</v>
      </c>
      <c r="Z52" s="10">
        <f t="shared" si="19"/>
        <v>1</v>
      </c>
      <c r="AA52" s="10">
        <f t="shared" si="19"/>
        <v>1</v>
      </c>
      <c r="AB52" s="10">
        <f t="shared" si="19"/>
        <v>1</v>
      </c>
      <c r="AC52" s="10">
        <f t="shared" si="19"/>
        <v>1</v>
      </c>
      <c r="AD52" s="10">
        <f t="shared" si="19"/>
        <v>1</v>
      </c>
      <c r="AE52" s="10">
        <f t="shared" si="19"/>
        <v>1</v>
      </c>
      <c r="AF52" s="10">
        <f t="shared" si="19"/>
        <v>1</v>
      </c>
      <c r="AG52" s="10">
        <f t="shared" si="19"/>
        <v>1</v>
      </c>
      <c r="AH52" s="10">
        <f t="shared" si="19"/>
        <v>0</v>
      </c>
      <c r="AI52" s="10">
        <f t="shared" si="19"/>
        <v>0</v>
      </c>
      <c r="AJ52" s="10">
        <f t="shared" si="19"/>
        <v>0</v>
      </c>
      <c r="AK52" s="10">
        <f t="shared" si="19"/>
        <v>0</v>
      </c>
      <c r="AL52" s="10">
        <f t="shared" si="19"/>
        <v>0</v>
      </c>
      <c r="AM52" s="10">
        <f t="shared" si="19"/>
        <v>0</v>
      </c>
      <c r="AN52" s="10">
        <f t="shared" si="19"/>
        <v>0</v>
      </c>
      <c r="AO52" s="10">
        <f t="shared" si="19"/>
        <v>0</v>
      </c>
      <c r="AP52" s="10">
        <f t="shared" si="19"/>
        <v>0</v>
      </c>
      <c r="AQ52" s="10">
        <f t="shared" si="19"/>
        <v>0</v>
      </c>
      <c r="AR52" s="10">
        <f t="shared" si="19"/>
        <v>0</v>
      </c>
      <c r="AS52" s="10">
        <f t="shared" si="19"/>
        <v>0</v>
      </c>
      <c r="AT52" s="10">
        <f t="shared" si="19"/>
        <v>0</v>
      </c>
      <c r="AU52" s="10">
        <f t="shared" si="19"/>
        <v>0</v>
      </c>
      <c r="AV52" s="10">
        <f t="shared" si="19"/>
        <v>0</v>
      </c>
      <c r="AW52" s="10">
        <f t="shared" si="19"/>
        <v>0</v>
      </c>
      <c r="AX52" s="10">
        <f t="shared" si="19"/>
        <v>0</v>
      </c>
      <c r="AY52" s="10">
        <f t="shared" si="19"/>
        <v>0</v>
      </c>
      <c r="AZ52" s="10">
        <f t="shared" si="19"/>
        <v>0</v>
      </c>
      <c r="BA52" s="10">
        <f t="shared" si="19"/>
        <v>0</v>
      </c>
      <c r="BB52" s="10">
        <f t="shared" si="19"/>
        <v>0</v>
      </c>
      <c r="BC52" s="10">
        <f t="shared" si="19"/>
        <v>0</v>
      </c>
      <c r="BD52" s="10">
        <f t="shared" si="19"/>
        <v>0</v>
      </c>
      <c r="BE52" s="10">
        <f t="shared" si="19"/>
        <v>0</v>
      </c>
      <c r="BF52" s="10">
        <f t="shared" si="19"/>
        <v>0</v>
      </c>
      <c r="BG52" s="10">
        <f t="shared" si="19"/>
        <v>0</v>
      </c>
      <c r="BH52" s="10">
        <f t="shared" si="19"/>
        <v>0</v>
      </c>
      <c r="BI52" s="10">
        <f t="shared" si="19"/>
        <v>0</v>
      </c>
      <c r="BJ52" s="10">
        <f t="shared" si="19"/>
        <v>0</v>
      </c>
      <c r="BK52" s="10">
        <f t="shared" si="19"/>
        <v>0</v>
      </c>
      <c r="BL52" s="10">
        <f t="shared" si="19"/>
        <v>0</v>
      </c>
      <c r="BM52" s="10">
        <f t="shared" si="19"/>
        <v>0</v>
      </c>
      <c r="BN52" s="10">
        <f t="shared" si="19"/>
        <v>0</v>
      </c>
      <c r="BO52" s="10">
        <f t="shared" si="19"/>
        <v>0</v>
      </c>
      <c r="BP52" s="10">
        <f>N(BP48&lt;$H$16)</f>
        <v>0</v>
      </c>
      <c r="BQ52" s="10">
        <f>N(BQ48&lt;$H$16)</f>
        <v>0</v>
      </c>
      <c r="BR52" s="10">
        <f>N(BR48&lt;$H$16)</f>
        <v>0</v>
      </c>
      <c r="BS52" s="10">
        <f>N(BS48&lt;$H$16)</f>
        <v>0</v>
      </c>
      <c r="BT52" s="10">
        <f>N(BT48&lt;$H$16)</f>
        <v>0</v>
      </c>
      <c r="BU52" s="117"/>
    </row>
    <row r="53" spans="1:73" s="7" customFormat="1" ht="12" hidden="1">
      <c r="C53" s="7">
        <f>C11</f>
        <v>2021</v>
      </c>
      <c r="D53" s="7">
        <f t="shared" ref="D53:AI53" si="20">C53+1</f>
        <v>2022</v>
      </c>
      <c r="E53" s="7">
        <f t="shared" si="20"/>
        <v>2023</v>
      </c>
      <c r="F53" s="7">
        <f t="shared" si="20"/>
        <v>2024</v>
      </c>
      <c r="G53" s="7">
        <f t="shared" si="20"/>
        <v>2025</v>
      </c>
      <c r="H53" s="7">
        <f t="shared" si="20"/>
        <v>2026</v>
      </c>
      <c r="I53" s="7">
        <f t="shared" si="20"/>
        <v>2027</v>
      </c>
      <c r="J53" s="7">
        <f t="shared" si="20"/>
        <v>2028</v>
      </c>
      <c r="K53" s="7">
        <f t="shared" si="20"/>
        <v>2029</v>
      </c>
      <c r="L53" s="7">
        <f t="shared" si="20"/>
        <v>2030</v>
      </c>
      <c r="M53" s="7">
        <f t="shared" si="20"/>
        <v>2031</v>
      </c>
      <c r="N53" s="7">
        <f t="shared" si="20"/>
        <v>2032</v>
      </c>
      <c r="O53" s="7">
        <f t="shared" si="20"/>
        <v>2033</v>
      </c>
      <c r="P53" s="7">
        <f t="shared" si="20"/>
        <v>2034</v>
      </c>
      <c r="Q53" s="7">
        <f t="shared" si="20"/>
        <v>2035</v>
      </c>
      <c r="R53" s="7">
        <f t="shared" si="20"/>
        <v>2036</v>
      </c>
      <c r="S53" s="7">
        <f t="shared" si="20"/>
        <v>2037</v>
      </c>
      <c r="T53" s="7">
        <f t="shared" si="20"/>
        <v>2038</v>
      </c>
      <c r="U53" s="7">
        <f t="shared" si="20"/>
        <v>2039</v>
      </c>
      <c r="V53" s="7">
        <f t="shared" si="20"/>
        <v>2040</v>
      </c>
      <c r="W53" s="7">
        <f t="shared" si="20"/>
        <v>2041</v>
      </c>
      <c r="X53" s="7">
        <f t="shared" si="20"/>
        <v>2042</v>
      </c>
      <c r="Y53" s="7">
        <f t="shared" si="20"/>
        <v>2043</v>
      </c>
      <c r="Z53" s="7">
        <f t="shared" si="20"/>
        <v>2044</v>
      </c>
      <c r="AA53" s="7">
        <f t="shared" si="20"/>
        <v>2045</v>
      </c>
      <c r="AB53" s="7">
        <f t="shared" si="20"/>
        <v>2046</v>
      </c>
      <c r="AC53" s="7">
        <f t="shared" si="20"/>
        <v>2047</v>
      </c>
      <c r="AD53" s="7">
        <f t="shared" si="20"/>
        <v>2048</v>
      </c>
      <c r="AE53" s="7">
        <f t="shared" si="20"/>
        <v>2049</v>
      </c>
      <c r="AF53" s="7">
        <f t="shared" si="20"/>
        <v>2050</v>
      </c>
      <c r="AG53" s="7">
        <f t="shared" si="20"/>
        <v>2051</v>
      </c>
      <c r="AH53" s="7">
        <f t="shared" si="20"/>
        <v>2052</v>
      </c>
      <c r="AI53" s="7">
        <f t="shared" si="20"/>
        <v>2053</v>
      </c>
      <c r="AJ53" s="7">
        <f t="shared" ref="AJ53:BT53" si="21">AI53+1</f>
        <v>2054</v>
      </c>
      <c r="AK53" s="7">
        <f t="shared" si="21"/>
        <v>2055</v>
      </c>
      <c r="AL53" s="7">
        <f t="shared" si="21"/>
        <v>2056</v>
      </c>
      <c r="AM53" s="7">
        <f t="shared" si="21"/>
        <v>2057</v>
      </c>
      <c r="AN53" s="7">
        <f t="shared" si="21"/>
        <v>2058</v>
      </c>
      <c r="AO53" s="7">
        <f t="shared" si="21"/>
        <v>2059</v>
      </c>
      <c r="AP53" s="7">
        <f t="shared" si="21"/>
        <v>2060</v>
      </c>
      <c r="AQ53" s="7">
        <f t="shared" si="21"/>
        <v>2061</v>
      </c>
      <c r="AR53" s="7">
        <f t="shared" si="21"/>
        <v>2062</v>
      </c>
      <c r="AS53" s="7">
        <f t="shared" si="21"/>
        <v>2063</v>
      </c>
      <c r="AT53" s="7">
        <f t="shared" si="21"/>
        <v>2064</v>
      </c>
      <c r="AU53" s="7">
        <f t="shared" si="21"/>
        <v>2065</v>
      </c>
      <c r="AV53" s="7">
        <f t="shared" si="21"/>
        <v>2066</v>
      </c>
      <c r="AW53" s="7">
        <f t="shared" si="21"/>
        <v>2067</v>
      </c>
      <c r="AX53" s="7">
        <f t="shared" si="21"/>
        <v>2068</v>
      </c>
      <c r="AY53" s="7">
        <f t="shared" si="21"/>
        <v>2069</v>
      </c>
      <c r="AZ53" s="7">
        <f t="shared" si="21"/>
        <v>2070</v>
      </c>
      <c r="BA53" s="7">
        <f t="shared" si="21"/>
        <v>2071</v>
      </c>
      <c r="BB53" s="7">
        <f t="shared" si="21"/>
        <v>2072</v>
      </c>
      <c r="BC53" s="7">
        <f t="shared" si="21"/>
        <v>2073</v>
      </c>
      <c r="BD53" s="7">
        <f t="shared" si="21"/>
        <v>2074</v>
      </c>
      <c r="BE53" s="7">
        <f t="shared" si="21"/>
        <v>2075</v>
      </c>
      <c r="BF53" s="7">
        <f t="shared" si="21"/>
        <v>2076</v>
      </c>
      <c r="BG53" s="7">
        <f t="shared" si="21"/>
        <v>2077</v>
      </c>
      <c r="BH53" s="7">
        <f t="shared" si="21"/>
        <v>2078</v>
      </c>
      <c r="BI53" s="7">
        <f t="shared" si="21"/>
        <v>2079</v>
      </c>
      <c r="BJ53" s="7">
        <f t="shared" si="21"/>
        <v>2080</v>
      </c>
      <c r="BK53" s="7">
        <f t="shared" si="21"/>
        <v>2081</v>
      </c>
      <c r="BL53" s="7">
        <f t="shared" si="21"/>
        <v>2082</v>
      </c>
      <c r="BM53" s="7">
        <f t="shared" si="21"/>
        <v>2083</v>
      </c>
      <c r="BN53" s="7">
        <f t="shared" si="21"/>
        <v>2084</v>
      </c>
      <c r="BO53" s="7">
        <f t="shared" si="21"/>
        <v>2085</v>
      </c>
      <c r="BP53" s="7">
        <f t="shared" si="21"/>
        <v>2086</v>
      </c>
      <c r="BQ53" s="7">
        <f t="shared" si="21"/>
        <v>2087</v>
      </c>
      <c r="BR53" s="7">
        <f t="shared" si="21"/>
        <v>2088</v>
      </c>
      <c r="BS53" s="7">
        <f t="shared" si="21"/>
        <v>2089</v>
      </c>
      <c r="BT53" s="7">
        <f t="shared" si="21"/>
        <v>2090</v>
      </c>
    </row>
    <row r="54" spans="1:73" s="7" customFormat="1" ht="12" hidden="1">
      <c r="C54" s="7">
        <f>(RIGHT(C53,2)*1)+1</f>
        <v>22</v>
      </c>
      <c r="D54" s="7">
        <f t="shared" ref="D54:BO54" si="22">(RIGHT(D53,2)*1)+1</f>
        <v>23</v>
      </c>
      <c r="E54" s="7">
        <f t="shared" si="22"/>
        <v>24</v>
      </c>
      <c r="F54" s="7">
        <f t="shared" si="22"/>
        <v>25</v>
      </c>
      <c r="G54" s="7">
        <f t="shared" si="22"/>
        <v>26</v>
      </c>
      <c r="H54" s="7">
        <f t="shared" si="22"/>
        <v>27</v>
      </c>
      <c r="I54" s="7">
        <f t="shared" si="22"/>
        <v>28</v>
      </c>
      <c r="J54" s="7">
        <f t="shared" si="22"/>
        <v>29</v>
      </c>
      <c r="K54" s="7">
        <f t="shared" si="22"/>
        <v>30</v>
      </c>
      <c r="L54" s="7">
        <f t="shared" si="22"/>
        <v>31</v>
      </c>
      <c r="M54" s="7">
        <f t="shared" si="22"/>
        <v>32</v>
      </c>
      <c r="N54" s="7">
        <f t="shared" si="22"/>
        <v>33</v>
      </c>
      <c r="O54" s="7">
        <f t="shared" si="22"/>
        <v>34</v>
      </c>
      <c r="P54" s="7">
        <f t="shared" si="22"/>
        <v>35</v>
      </c>
      <c r="Q54" s="7">
        <f t="shared" si="22"/>
        <v>36</v>
      </c>
      <c r="R54" s="7">
        <f t="shared" si="22"/>
        <v>37</v>
      </c>
      <c r="S54" s="7">
        <f t="shared" si="22"/>
        <v>38</v>
      </c>
      <c r="T54" s="7">
        <f t="shared" si="22"/>
        <v>39</v>
      </c>
      <c r="U54" s="7">
        <f t="shared" si="22"/>
        <v>40</v>
      </c>
      <c r="V54" s="7">
        <f t="shared" si="22"/>
        <v>41</v>
      </c>
      <c r="W54" s="7">
        <f t="shared" si="22"/>
        <v>42</v>
      </c>
      <c r="X54" s="7">
        <f t="shared" si="22"/>
        <v>43</v>
      </c>
      <c r="Y54" s="7">
        <f t="shared" si="22"/>
        <v>44</v>
      </c>
      <c r="Z54" s="7">
        <f t="shared" si="22"/>
        <v>45</v>
      </c>
      <c r="AA54" s="7">
        <f t="shared" si="22"/>
        <v>46</v>
      </c>
      <c r="AB54" s="7">
        <f t="shared" si="22"/>
        <v>47</v>
      </c>
      <c r="AC54" s="7">
        <f t="shared" si="22"/>
        <v>48</v>
      </c>
      <c r="AD54" s="7">
        <f t="shared" si="22"/>
        <v>49</v>
      </c>
      <c r="AE54" s="7">
        <f t="shared" si="22"/>
        <v>50</v>
      </c>
      <c r="AF54" s="7">
        <f t="shared" si="22"/>
        <v>51</v>
      </c>
      <c r="AG54" s="7">
        <f t="shared" si="22"/>
        <v>52</v>
      </c>
      <c r="AH54" s="7">
        <f t="shared" si="22"/>
        <v>53</v>
      </c>
      <c r="AI54" s="7">
        <f t="shared" si="22"/>
        <v>54</v>
      </c>
      <c r="AJ54" s="7">
        <f t="shared" si="22"/>
        <v>55</v>
      </c>
      <c r="AK54" s="7">
        <f t="shared" si="22"/>
        <v>56</v>
      </c>
      <c r="AL54" s="7">
        <f t="shared" si="22"/>
        <v>57</v>
      </c>
      <c r="AM54" s="7">
        <f t="shared" si="22"/>
        <v>58</v>
      </c>
      <c r="AN54" s="7">
        <f t="shared" si="22"/>
        <v>59</v>
      </c>
      <c r="AO54" s="7">
        <f t="shared" si="22"/>
        <v>60</v>
      </c>
      <c r="AP54" s="7">
        <f t="shared" si="22"/>
        <v>61</v>
      </c>
      <c r="AQ54" s="7">
        <f t="shared" si="22"/>
        <v>62</v>
      </c>
      <c r="AR54" s="7">
        <f t="shared" si="22"/>
        <v>63</v>
      </c>
      <c r="AS54" s="7">
        <f t="shared" si="22"/>
        <v>64</v>
      </c>
      <c r="AT54" s="7">
        <f t="shared" si="22"/>
        <v>65</v>
      </c>
      <c r="AU54" s="7">
        <f t="shared" si="22"/>
        <v>66</v>
      </c>
      <c r="AV54" s="7">
        <f t="shared" si="22"/>
        <v>67</v>
      </c>
      <c r="AW54" s="7">
        <f t="shared" si="22"/>
        <v>68</v>
      </c>
      <c r="AX54" s="7">
        <f t="shared" si="22"/>
        <v>69</v>
      </c>
      <c r="AY54" s="7">
        <f t="shared" si="22"/>
        <v>70</v>
      </c>
      <c r="AZ54" s="7">
        <f t="shared" si="22"/>
        <v>71</v>
      </c>
      <c r="BA54" s="7">
        <f t="shared" si="22"/>
        <v>72</v>
      </c>
      <c r="BB54" s="7">
        <f t="shared" si="22"/>
        <v>73</v>
      </c>
      <c r="BC54" s="7">
        <f t="shared" si="22"/>
        <v>74</v>
      </c>
      <c r="BD54" s="7">
        <f t="shared" si="22"/>
        <v>75</v>
      </c>
      <c r="BE54" s="7">
        <f t="shared" si="22"/>
        <v>76</v>
      </c>
      <c r="BF54" s="7">
        <f t="shared" si="22"/>
        <v>77</v>
      </c>
      <c r="BG54" s="7">
        <f t="shared" si="22"/>
        <v>78</v>
      </c>
      <c r="BH54" s="7">
        <f t="shared" si="22"/>
        <v>79</v>
      </c>
      <c r="BI54" s="7">
        <f t="shared" si="22"/>
        <v>80</v>
      </c>
      <c r="BJ54" s="7">
        <f t="shared" si="22"/>
        <v>81</v>
      </c>
      <c r="BK54" s="7">
        <f t="shared" si="22"/>
        <v>82</v>
      </c>
      <c r="BL54" s="7">
        <f t="shared" si="22"/>
        <v>83</v>
      </c>
      <c r="BM54" s="7">
        <f t="shared" si="22"/>
        <v>84</v>
      </c>
      <c r="BN54" s="7">
        <f t="shared" si="22"/>
        <v>85</v>
      </c>
      <c r="BO54" s="7">
        <f t="shared" si="22"/>
        <v>86</v>
      </c>
      <c r="BP54" s="7">
        <f>(RIGHT(BP53,2)*1)+1</f>
        <v>87</v>
      </c>
      <c r="BQ54" s="7">
        <f>(RIGHT(BQ53,2)*1)+1</f>
        <v>88</v>
      </c>
      <c r="BR54" s="7">
        <f>(RIGHT(BR53,2)*1)+1</f>
        <v>89</v>
      </c>
      <c r="BS54" s="7">
        <f>(RIGHT(BS53,2)*1)+1</f>
        <v>90</v>
      </c>
      <c r="BT54" s="7">
        <f>(RIGHT(BT53,2)*1)+1</f>
        <v>91</v>
      </c>
    </row>
    <row r="56" spans="1:73">
      <c r="A56" s="587" t="s">
        <v>13</v>
      </c>
      <c r="B56" s="587"/>
      <c r="C56" s="9">
        <v>0</v>
      </c>
      <c r="D56" s="9">
        <v>1</v>
      </c>
      <c r="E56" s="9">
        <v>2</v>
      </c>
      <c r="F56" s="9">
        <v>3</v>
      </c>
      <c r="G56" s="9">
        <v>4</v>
      </c>
      <c r="H56" s="9">
        <v>5</v>
      </c>
      <c r="I56" s="9">
        <v>6</v>
      </c>
      <c r="J56" s="9">
        <v>7</v>
      </c>
      <c r="K56" s="9">
        <v>8</v>
      </c>
      <c r="L56" s="9">
        <v>9</v>
      </c>
      <c r="M56" s="9">
        <v>10</v>
      </c>
      <c r="N56" s="9">
        <v>11</v>
      </c>
      <c r="O56" s="9">
        <v>12</v>
      </c>
      <c r="P56" s="9">
        <v>13</v>
      </c>
      <c r="Q56" s="9">
        <v>14</v>
      </c>
      <c r="R56" s="9">
        <v>15</v>
      </c>
      <c r="S56" s="9">
        <v>16</v>
      </c>
      <c r="T56" s="9">
        <v>17</v>
      </c>
      <c r="U56" s="9">
        <v>18</v>
      </c>
      <c r="V56" s="9">
        <v>19</v>
      </c>
      <c r="W56" s="9">
        <v>20</v>
      </c>
      <c r="X56" s="9">
        <v>21</v>
      </c>
      <c r="Y56" s="9">
        <v>22</v>
      </c>
      <c r="Z56" s="9">
        <v>23</v>
      </c>
      <c r="AA56" s="9">
        <v>24</v>
      </c>
      <c r="AB56" s="9">
        <v>25</v>
      </c>
      <c r="AC56" s="9">
        <v>26</v>
      </c>
      <c r="AD56" s="9">
        <v>27</v>
      </c>
      <c r="AE56" s="9">
        <v>28</v>
      </c>
      <c r="AF56" s="9">
        <v>29</v>
      </c>
      <c r="AG56" s="9">
        <v>30</v>
      </c>
      <c r="AH56" s="9">
        <v>31</v>
      </c>
      <c r="AI56" s="9">
        <v>32</v>
      </c>
      <c r="AJ56" s="9">
        <v>33</v>
      </c>
      <c r="AK56" s="9">
        <v>34</v>
      </c>
      <c r="AL56" s="9">
        <v>35</v>
      </c>
      <c r="AM56" s="9">
        <v>36</v>
      </c>
      <c r="AN56" s="9">
        <v>37</v>
      </c>
      <c r="AO56" s="9">
        <v>38</v>
      </c>
      <c r="AP56" s="9">
        <v>39</v>
      </c>
      <c r="AQ56" s="9">
        <v>40</v>
      </c>
      <c r="AR56" s="9">
        <v>41</v>
      </c>
      <c r="AS56" s="9">
        <v>42</v>
      </c>
      <c r="AT56" s="9">
        <v>43</v>
      </c>
      <c r="AU56" s="9">
        <v>44</v>
      </c>
      <c r="AV56" s="9">
        <v>45</v>
      </c>
      <c r="AW56" s="9">
        <v>46</v>
      </c>
      <c r="AX56" s="9">
        <v>47</v>
      </c>
      <c r="AY56" s="9">
        <v>48</v>
      </c>
      <c r="AZ56" s="9">
        <v>49</v>
      </c>
      <c r="BA56" s="9">
        <v>50</v>
      </c>
      <c r="BB56" s="9">
        <v>51</v>
      </c>
      <c r="BC56" s="9">
        <v>52</v>
      </c>
      <c r="BD56" s="9">
        <v>53</v>
      </c>
      <c r="BE56" s="9">
        <v>54</v>
      </c>
      <c r="BF56" s="9">
        <v>55</v>
      </c>
      <c r="BG56" s="9">
        <v>56</v>
      </c>
      <c r="BH56" s="9">
        <v>57</v>
      </c>
      <c r="BI56" s="9">
        <v>58</v>
      </c>
      <c r="BJ56" s="9">
        <v>59</v>
      </c>
      <c r="BK56" s="9">
        <v>60</v>
      </c>
      <c r="BL56" s="9">
        <v>61</v>
      </c>
      <c r="BM56" s="9">
        <v>62</v>
      </c>
      <c r="BN56" s="9">
        <v>63</v>
      </c>
      <c r="BO56" s="9">
        <v>64</v>
      </c>
      <c r="BP56" s="9">
        <v>65</v>
      </c>
      <c r="BQ56" s="9">
        <v>66</v>
      </c>
      <c r="BR56" s="9">
        <v>67</v>
      </c>
      <c r="BS56" s="9">
        <v>68</v>
      </c>
      <c r="BT56" s="9">
        <v>69</v>
      </c>
      <c r="BU56" s="583" t="s">
        <v>19</v>
      </c>
    </row>
    <row r="57" spans="1:73">
      <c r="A57" s="587"/>
      <c r="B57" s="587"/>
      <c r="C57" s="134" t="str">
        <f>IF($C$11="","",IF(C60=1,C61&amp;"/"&amp;C62,"-"))</f>
        <v>2021/22</v>
      </c>
      <c r="D57" s="134" t="str">
        <f t="shared" ref="D57:BO57" si="23">IF($C$11="","",IF(D60=1,D61&amp;"/"&amp;D62,"-"))</f>
        <v>2022/23</v>
      </c>
      <c r="E57" s="134" t="str">
        <f t="shared" si="23"/>
        <v>2023/24</v>
      </c>
      <c r="F57" s="134" t="str">
        <f t="shared" si="23"/>
        <v>2024/25</v>
      </c>
      <c r="G57" s="134" t="str">
        <f t="shared" si="23"/>
        <v>2025/26</v>
      </c>
      <c r="H57" s="134" t="str">
        <f t="shared" si="23"/>
        <v>2026/27</v>
      </c>
      <c r="I57" s="134" t="str">
        <f t="shared" si="23"/>
        <v>2027/28</v>
      </c>
      <c r="J57" s="134" t="str">
        <f t="shared" si="23"/>
        <v>2028/29</v>
      </c>
      <c r="K57" s="134" t="str">
        <f t="shared" si="23"/>
        <v>2029/30</v>
      </c>
      <c r="L57" s="134" t="str">
        <f t="shared" si="23"/>
        <v>2030/31</v>
      </c>
      <c r="M57" s="134" t="str">
        <f t="shared" si="23"/>
        <v>2031/32</v>
      </c>
      <c r="N57" s="134" t="str">
        <f t="shared" si="23"/>
        <v>2032/33</v>
      </c>
      <c r="O57" s="134" t="str">
        <f t="shared" si="23"/>
        <v>2033/34</v>
      </c>
      <c r="P57" s="134" t="str">
        <f t="shared" si="23"/>
        <v>2034/35</v>
      </c>
      <c r="Q57" s="134" t="str">
        <f t="shared" si="23"/>
        <v>2035/36</v>
      </c>
      <c r="R57" s="134" t="str">
        <f t="shared" si="23"/>
        <v>2036/37</v>
      </c>
      <c r="S57" s="134" t="str">
        <f t="shared" si="23"/>
        <v>2037/38</v>
      </c>
      <c r="T57" s="134" t="str">
        <f t="shared" si="23"/>
        <v>2038/39</v>
      </c>
      <c r="U57" s="134" t="str">
        <f t="shared" si="23"/>
        <v>2039/40</v>
      </c>
      <c r="V57" s="134" t="str">
        <f t="shared" si="23"/>
        <v>2040/41</v>
      </c>
      <c r="W57" s="134" t="str">
        <f t="shared" si="23"/>
        <v>2041/42</v>
      </c>
      <c r="X57" s="134" t="str">
        <f t="shared" si="23"/>
        <v>2042/43</v>
      </c>
      <c r="Y57" s="134" t="str">
        <f t="shared" si="23"/>
        <v>2043/44</v>
      </c>
      <c r="Z57" s="134" t="str">
        <f t="shared" si="23"/>
        <v>2044/45</v>
      </c>
      <c r="AA57" s="134" t="str">
        <f t="shared" si="23"/>
        <v>2045/46</v>
      </c>
      <c r="AB57" s="134" t="str">
        <f t="shared" si="23"/>
        <v>2046/47</v>
      </c>
      <c r="AC57" s="134" t="str">
        <f t="shared" si="23"/>
        <v>2047/48</v>
      </c>
      <c r="AD57" s="134" t="str">
        <f t="shared" si="23"/>
        <v>2048/49</v>
      </c>
      <c r="AE57" s="134" t="str">
        <f t="shared" si="23"/>
        <v>2049/50</v>
      </c>
      <c r="AF57" s="134" t="str">
        <f t="shared" si="23"/>
        <v>2050/51</v>
      </c>
      <c r="AG57" s="134" t="str">
        <f t="shared" si="23"/>
        <v>2051/52</v>
      </c>
      <c r="AH57" s="134" t="str">
        <f t="shared" si="23"/>
        <v>-</v>
      </c>
      <c r="AI57" s="134" t="str">
        <f t="shared" si="23"/>
        <v>-</v>
      </c>
      <c r="AJ57" s="134" t="str">
        <f t="shared" si="23"/>
        <v>-</v>
      </c>
      <c r="AK57" s="134" t="str">
        <f t="shared" si="23"/>
        <v>-</v>
      </c>
      <c r="AL57" s="134" t="str">
        <f t="shared" si="23"/>
        <v>-</v>
      </c>
      <c r="AM57" s="134" t="str">
        <f t="shared" si="23"/>
        <v>-</v>
      </c>
      <c r="AN57" s="134" t="str">
        <f t="shared" si="23"/>
        <v>-</v>
      </c>
      <c r="AO57" s="134" t="str">
        <f t="shared" si="23"/>
        <v>-</v>
      </c>
      <c r="AP57" s="134" t="str">
        <f t="shared" si="23"/>
        <v>-</v>
      </c>
      <c r="AQ57" s="134" t="str">
        <f t="shared" si="23"/>
        <v>-</v>
      </c>
      <c r="AR57" s="134" t="str">
        <f t="shared" si="23"/>
        <v>-</v>
      </c>
      <c r="AS57" s="134" t="str">
        <f t="shared" si="23"/>
        <v>-</v>
      </c>
      <c r="AT57" s="134" t="str">
        <f t="shared" si="23"/>
        <v>-</v>
      </c>
      <c r="AU57" s="134" t="str">
        <f t="shared" si="23"/>
        <v>-</v>
      </c>
      <c r="AV57" s="134" t="str">
        <f t="shared" si="23"/>
        <v>-</v>
      </c>
      <c r="AW57" s="134" t="str">
        <f t="shared" si="23"/>
        <v>-</v>
      </c>
      <c r="AX57" s="134" t="str">
        <f t="shared" si="23"/>
        <v>-</v>
      </c>
      <c r="AY57" s="134" t="str">
        <f t="shared" si="23"/>
        <v>-</v>
      </c>
      <c r="AZ57" s="134" t="str">
        <f t="shared" si="23"/>
        <v>-</v>
      </c>
      <c r="BA57" s="134" t="str">
        <f t="shared" si="23"/>
        <v>-</v>
      </c>
      <c r="BB57" s="134" t="str">
        <f t="shared" si="23"/>
        <v>-</v>
      </c>
      <c r="BC57" s="134" t="str">
        <f t="shared" si="23"/>
        <v>-</v>
      </c>
      <c r="BD57" s="134" t="str">
        <f t="shared" si="23"/>
        <v>-</v>
      </c>
      <c r="BE57" s="134" t="str">
        <f t="shared" si="23"/>
        <v>-</v>
      </c>
      <c r="BF57" s="134" t="str">
        <f t="shared" si="23"/>
        <v>-</v>
      </c>
      <c r="BG57" s="134" t="str">
        <f t="shared" si="23"/>
        <v>-</v>
      </c>
      <c r="BH57" s="134" t="str">
        <f t="shared" si="23"/>
        <v>-</v>
      </c>
      <c r="BI57" s="134" t="str">
        <f t="shared" si="23"/>
        <v>-</v>
      </c>
      <c r="BJ57" s="134" t="str">
        <f t="shared" si="23"/>
        <v>-</v>
      </c>
      <c r="BK57" s="134" t="str">
        <f t="shared" si="23"/>
        <v>-</v>
      </c>
      <c r="BL57" s="134" t="str">
        <f t="shared" si="23"/>
        <v>-</v>
      </c>
      <c r="BM57" s="134" t="str">
        <f t="shared" si="23"/>
        <v>-</v>
      </c>
      <c r="BN57" s="134" t="str">
        <f t="shared" si="23"/>
        <v>-</v>
      </c>
      <c r="BO57" s="134" t="str">
        <f t="shared" si="23"/>
        <v>-</v>
      </c>
      <c r="BP57" s="134" t="str">
        <f>IF($C$11="","",IF(BP60=1,BP61&amp;"/"&amp;BP62,"-"))</f>
        <v>-</v>
      </c>
      <c r="BQ57" s="134" t="str">
        <f>IF($C$11="","",IF(BQ60=1,BQ61&amp;"/"&amp;BQ62,"-"))</f>
        <v>-</v>
      </c>
      <c r="BR57" s="134" t="str">
        <f>IF($C$11="","",IF(BR60=1,BR61&amp;"/"&amp;BR62,"-"))</f>
        <v>-</v>
      </c>
      <c r="BS57" s="134" t="str">
        <f>IF($C$11="","",IF(BS60=1,BS61&amp;"/"&amp;BS62,"-"))</f>
        <v>-</v>
      </c>
      <c r="BT57" s="134" t="str">
        <f>IF($C$11="","",IF(BT60=1,BT61&amp;"/"&amp;BT62,"-"))</f>
        <v>-</v>
      </c>
      <c r="BU57" s="584"/>
    </row>
    <row r="58" spans="1:73">
      <c r="A58" s="588" t="s">
        <v>467</v>
      </c>
      <c r="B58" s="590"/>
      <c r="C58" s="149">
        <v>1</v>
      </c>
      <c r="D58" s="10">
        <f>(C58/(1+$C$35))*D60</f>
        <v>0.96618357487922713</v>
      </c>
      <c r="E58" s="10">
        <f t="shared" ref="E58:AG58" si="24">(D58/(1+$C$35))*E60</f>
        <v>0.93351070036640305</v>
      </c>
      <c r="F58" s="10">
        <f t="shared" si="24"/>
        <v>0.90194270566802237</v>
      </c>
      <c r="G58" s="10">
        <f t="shared" si="24"/>
        <v>0.87144222769857238</v>
      </c>
      <c r="H58" s="10">
        <f t="shared" si="24"/>
        <v>0.84197316685852408</v>
      </c>
      <c r="I58" s="10">
        <f t="shared" si="24"/>
        <v>0.81350064430775282</v>
      </c>
      <c r="J58" s="10">
        <f t="shared" si="24"/>
        <v>0.78599096068381924</v>
      </c>
      <c r="K58" s="10">
        <f t="shared" si="24"/>
        <v>0.75941155621625056</v>
      </c>
      <c r="L58" s="10">
        <f t="shared" si="24"/>
        <v>0.73373097218961414</v>
      </c>
      <c r="M58" s="10">
        <f t="shared" si="24"/>
        <v>0.70891881370977217</v>
      </c>
      <c r="N58" s="10">
        <f t="shared" si="24"/>
        <v>0.68494571372924851</v>
      </c>
      <c r="O58" s="10">
        <f t="shared" si="24"/>
        <v>0.66178329828912907</v>
      </c>
      <c r="P58" s="10">
        <f t="shared" si="24"/>
        <v>0.63940415293635666</v>
      </c>
      <c r="Q58" s="10">
        <f t="shared" si="24"/>
        <v>0.61778179027667313</v>
      </c>
      <c r="R58" s="10">
        <f t="shared" si="24"/>
        <v>0.59689061862480497</v>
      </c>
      <c r="S58" s="10">
        <f t="shared" si="24"/>
        <v>0.57670591171478747</v>
      </c>
      <c r="T58" s="10">
        <f t="shared" si="24"/>
        <v>0.55720377943457733</v>
      </c>
      <c r="U58" s="10">
        <f t="shared" si="24"/>
        <v>0.53836113955031628</v>
      </c>
      <c r="V58" s="10">
        <f t="shared" si="24"/>
        <v>0.520155690386779</v>
      </c>
      <c r="W58" s="10">
        <f t="shared" si="24"/>
        <v>0.50256588443167061</v>
      </c>
      <c r="X58" s="10">
        <f t="shared" si="24"/>
        <v>0.48557090283253201</v>
      </c>
      <c r="Y58" s="10">
        <f t="shared" si="24"/>
        <v>0.46915063075606961</v>
      </c>
      <c r="Z58" s="10">
        <f t="shared" si="24"/>
        <v>0.45328563358074364</v>
      </c>
      <c r="AA58" s="10">
        <f t="shared" si="24"/>
        <v>0.43795713389443836</v>
      </c>
      <c r="AB58" s="10">
        <f t="shared" si="24"/>
        <v>0.42314698926998878</v>
      </c>
      <c r="AC58" s="10">
        <f t="shared" si="24"/>
        <v>0.40883767079225974</v>
      </c>
      <c r="AD58" s="10">
        <f t="shared" si="24"/>
        <v>0.39501224231136212</v>
      </c>
      <c r="AE58" s="10">
        <f t="shared" si="24"/>
        <v>0.38165434039745133</v>
      </c>
      <c r="AF58" s="10">
        <f t="shared" si="24"/>
        <v>0.36874815497338298</v>
      </c>
      <c r="AG58" s="10">
        <f t="shared" si="24"/>
        <v>0.35627841060230242</v>
      </c>
      <c r="AH58" s="10">
        <f>(AG58/(1+$C$36))*AH60</f>
        <v>0</v>
      </c>
      <c r="AI58" s="10">
        <f t="shared" ref="AI58:BO58" si="25">(AH58/(1+$C$36))*AI60</f>
        <v>0</v>
      </c>
      <c r="AJ58" s="10">
        <f t="shared" si="25"/>
        <v>0</v>
      </c>
      <c r="AK58" s="10">
        <f t="shared" si="25"/>
        <v>0</v>
      </c>
      <c r="AL58" s="10">
        <f t="shared" si="25"/>
        <v>0</v>
      </c>
      <c r="AM58" s="10">
        <f t="shared" si="25"/>
        <v>0</v>
      </c>
      <c r="AN58" s="10">
        <f t="shared" si="25"/>
        <v>0</v>
      </c>
      <c r="AO58" s="10">
        <f t="shared" si="25"/>
        <v>0</v>
      </c>
      <c r="AP58" s="10">
        <f t="shared" si="25"/>
        <v>0</v>
      </c>
      <c r="AQ58" s="10">
        <f t="shared" si="25"/>
        <v>0</v>
      </c>
      <c r="AR58" s="10">
        <f t="shared" si="25"/>
        <v>0</v>
      </c>
      <c r="AS58" s="10">
        <f t="shared" si="25"/>
        <v>0</v>
      </c>
      <c r="AT58" s="10">
        <f t="shared" si="25"/>
        <v>0</v>
      </c>
      <c r="AU58" s="10">
        <f t="shared" si="25"/>
        <v>0</v>
      </c>
      <c r="AV58" s="10">
        <f t="shared" si="25"/>
        <v>0</v>
      </c>
      <c r="AW58" s="10">
        <f t="shared" si="25"/>
        <v>0</v>
      </c>
      <c r="AX58" s="10">
        <f t="shared" si="25"/>
        <v>0</v>
      </c>
      <c r="AY58" s="10">
        <f t="shared" si="25"/>
        <v>0</v>
      </c>
      <c r="AZ58" s="10">
        <f t="shared" si="25"/>
        <v>0</v>
      </c>
      <c r="BA58" s="10">
        <f t="shared" si="25"/>
        <v>0</v>
      </c>
      <c r="BB58" s="10">
        <f t="shared" si="25"/>
        <v>0</v>
      </c>
      <c r="BC58" s="10">
        <f t="shared" si="25"/>
        <v>0</v>
      </c>
      <c r="BD58" s="10">
        <f t="shared" si="25"/>
        <v>0</v>
      </c>
      <c r="BE58" s="10">
        <f t="shared" si="25"/>
        <v>0</v>
      </c>
      <c r="BF58" s="10">
        <f t="shared" si="25"/>
        <v>0</v>
      </c>
      <c r="BG58" s="10">
        <f t="shared" si="25"/>
        <v>0</v>
      </c>
      <c r="BH58" s="10">
        <f t="shared" si="25"/>
        <v>0</v>
      </c>
      <c r="BI58" s="10">
        <f t="shared" si="25"/>
        <v>0</v>
      </c>
      <c r="BJ58" s="10">
        <f t="shared" si="25"/>
        <v>0</v>
      </c>
      <c r="BK58" s="10">
        <f t="shared" si="25"/>
        <v>0</v>
      </c>
      <c r="BL58" s="10">
        <f t="shared" si="25"/>
        <v>0</v>
      </c>
      <c r="BM58" s="10">
        <f t="shared" si="25"/>
        <v>0</v>
      </c>
      <c r="BN58" s="10">
        <f t="shared" si="25"/>
        <v>0</v>
      </c>
      <c r="BO58" s="10">
        <f t="shared" si="25"/>
        <v>0</v>
      </c>
      <c r="BP58" s="10">
        <f>(BO58/(1+$C$36))*BP60</f>
        <v>0</v>
      </c>
      <c r="BQ58" s="10">
        <f>(BP58/(1+$C$36))*BQ60</f>
        <v>0</v>
      </c>
      <c r="BR58" s="10">
        <f>(BQ58/(1+$C$36))*BR60</f>
        <v>0</v>
      </c>
      <c r="BS58" s="10">
        <f>(BR58/(1+$C$36))*BS60</f>
        <v>0</v>
      </c>
      <c r="BT58" s="10">
        <f>(BS58/(1+$C$36))*BT60</f>
        <v>0</v>
      </c>
      <c r="BU58" s="150">
        <f>SUM(C58:BT58)</f>
        <v>19.39204541136283</v>
      </c>
    </row>
    <row r="59" spans="1:73">
      <c r="A59" s="582" t="s">
        <v>578</v>
      </c>
      <c r="B59" s="582"/>
      <c r="C59" s="149">
        <v>1</v>
      </c>
      <c r="D59" s="10">
        <f>(C59/(1+$C$37))*D60</f>
        <v>0.98522167487684742</v>
      </c>
      <c r="E59" s="10">
        <f t="shared" ref="E59:AG59" si="26">(D59/(1+$C$37))*E60</f>
        <v>0.97066174864714039</v>
      </c>
      <c r="F59" s="10">
        <f t="shared" si="26"/>
        <v>0.95631699374102508</v>
      </c>
      <c r="G59" s="10">
        <f t="shared" si="26"/>
        <v>0.94218423028672427</v>
      </c>
      <c r="H59" s="10">
        <f t="shared" si="26"/>
        <v>0.92826032540563974</v>
      </c>
      <c r="I59" s="10">
        <f t="shared" si="26"/>
        <v>0.91454219251787172</v>
      </c>
      <c r="J59" s="10">
        <f t="shared" si="26"/>
        <v>0.90102679065800173</v>
      </c>
      <c r="K59" s="10">
        <f t="shared" si="26"/>
        <v>0.88771112380098705</v>
      </c>
      <c r="L59" s="10">
        <f t="shared" si="26"/>
        <v>0.87459224019801685</v>
      </c>
      <c r="M59" s="10">
        <f t="shared" si="26"/>
        <v>0.86166723172218418</v>
      </c>
      <c r="N59" s="10">
        <f t="shared" si="26"/>
        <v>0.84893323322382686</v>
      </c>
      <c r="O59" s="10">
        <f t="shared" si="26"/>
        <v>0.83638742189539594</v>
      </c>
      <c r="P59" s="10">
        <f t="shared" si="26"/>
        <v>0.82402701664571032</v>
      </c>
      <c r="Q59" s="10">
        <f t="shared" si="26"/>
        <v>0.81184927748345848</v>
      </c>
      <c r="R59" s="10">
        <f t="shared" si="26"/>
        <v>0.79985150490981138</v>
      </c>
      <c r="S59" s="10">
        <f t="shared" si="26"/>
        <v>0.78803103932001128</v>
      </c>
      <c r="T59" s="10">
        <f t="shared" si="26"/>
        <v>0.77638526041380429</v>
      </c>
      <c r="U59" s="10">
        <f t="shared" si="26"/>
        <v>0.76491158661458558</v>
      </c>
      <c r="V59" s="10">
        <f t="shared" si="26"/>
        <v>0.75360747449712873</v>
      </c>
      <c r="W59" s="10">
        <f t="shared" si="26"/>
        <v>0.74247041822377224</v>
      </c>
      <c r="X59" s="10">
        <f t="shared" si="26"/>
        <v>0.73149794898893827</v>
      </c>
      <c r="Y59" s="10">
        <f t="shared" si="26"/>
        <v>0.72068763447186046</v>
      </c>
      <c r="Z59" s="10">
        <f t="shared" si="26"/>
        <v>0.71003707829739948</v>
      </c>
      <c r="AA59" s="10">
        <f t="shared" si="26"/>
        <v>0.69954391950482719</v>
      </c>
      <c r="AB59" s="10">
        <f t="shared" si="26"/>
        <v>0.6892058320244604</v>
      </c>
      <c r="AC59" s="10">
        <f t="shared" si="26"/>
        <v>0.67902052416202996</v>
      </c>
      <c r="AD59" s="10">
        <f t="shared" si="26"/>
        <v>0.66898573809066997</v>
      </c>
      <c r="AE59" s="10">
        <f t="shared" si="26"/>
        <v>0.65909924935041386</v>
      </c>
      <c r="AF59" s="10">
        <f t="shared" si="26"/>
        <v>0.64935886635508766</v>
      </c>
      <c r="AG59" s="10">
        <f t="shared" si="26"/>
        <v>0.63976242990649035</v>
      </c>
      <c r="AH59" s="10">
        <f>(AG59/(1+$C$38))*AH60</f>
        <v>0</v>
      </c>
      <c r="AI59" s="10">
        <f t="shared" ref="AI59:BO59" si="27">(AH59/(1+$C$38))*AI60</f>
        <v>0</v>
      </c>
      <c r="AJ59" s="10">
        <f t="shared" si="27"/>
        <v>0</v>
      </c>
      <c r="AK59" s="10">
        <f t="shared" si="27"/>
        <v>0</v>
      </c>
      <c r="AL59" s="10">
        <f t="shared" si="27"/>
        <v>0</v>
      </c>
      <c r="AM59" s="10">
        <f t="shared" si="27"/>
        <v>0</v>
      </c>
      <c r="AN59" s="10">
        <f t="shared" si="27"/>
        <v>0</v>
      </c>
      <c r="AO59" s="10">
        <f t="shared" si="27"/>
        <v>0</v>
      </c>
      <c r="AP59" s="10">
        <f t="shared" si="27"/>
        <v>0</v>
      </c>
      <c r="AQ59" s="10">
        <f t="shared" si="27"/>
        <v>0</v>
      </c>
      <c r="AR59" s="10">
        <f t="shared" si="27"/>
        <v>0</v>
      </c>
      <c r="AS59" s="10">
        <f t="shared" si="27"/>
        <v>0</v>
      </c>
      <c r="AT59" s="10">
        <f t="shared" si="27"/>
        <v>0</v>
      </c>
      <c r="AU59" s="10">
        <f t="shared" si="27"/>
        <v>0</v>
      </c>
      <c r="AV59" s="10">
        <f t="shared" si="27"/>
        <v>0</v>
      </c>
      <c r="AW59" s="10">
        <f t="shared" si="27"/>
        <v>0</v>
      </c>
      <c r="AX59" s="10">
        <f t="shared" si="27"/>
        <v>0</v>
      </c>
      <c r="AY59" s="10">
        <f t="shared" si="27"/>
        <v>0</v>
      </c>
      <c r="AZ59" s="10">
        <f t="shared" si="27"/>
        <v>0</v>
      </c>
      <c r="BA59" s="10">
        <f t="shared" si="27"/>
        <v>0</v>
      </c>
      <c r="BB59" s="10">
        <f t="shared" si="27"/>
        <v>0</v>
      </c>
      <c r="BC59" s="10">
        <f t="shared" si="27"/>
        <v>0</v>
      </c>
      <c r="BD59" s="10">
        <f t="shared" si="27"/>
        <v>0</v>
      </c>
      <c r="BE59" s="10">
        <f t="shared" si="27"/>
        <v>0</v>
      </c>
      <c r="BF59" s="10">
        <f t="shared" si="27"/>
        <v>0</v>
      </c>
      <c r="BG59" s="10">
        <f t="shared" si="27"/>
        <v>0</v>
      </c>
      <c r="BH59" s="10">
        <f t="shared" si="27"/>
        <v>0</v>
      </c>
      <c r="BI59" s="10">
        <f t="shared" si="27"/>
        <v>0</v>
      </c>
      <c r="BJ59" s="10">
        <f t="shared" si="27"/>
        <v>0</v>
      </c>
      <c r="BK59" s="10">
        <f t="shared" si="27"/>
        <v>0</v>
      </c>
      <c r="BL59" s="10">
        <f t="shared" si="27"/>
        <v>0</v>
      </c>
      <c r="BM59" s="10">
        <f t="shared" si="27"/>
        <v>0</v>
      </c>
      <c r="BN59" s="10">
        <f t="shared" si="27"/>
        <v>0</v>
      </c>
      <c r="BO59" s="10">
        <f t="shared" si="27"/>
        <v>0</v>
      </c>
      <c r="BP59" s="10">
        <f>(BO59/(1+$C$38))*BP60</f>
        <v>0</v>
      </c>
      <c r="BQ59" s="10">
        <f>(BP59/(1+$C$38))*BQ60</f>
        <v>0</v>
      </c>
      <c r="BR59" s="10">
        <f>(BQ59/(1+$C$38))*BR60</f>
        <v>0</v>
      </c>
      <c r="BS59" s="10">
        <f>(BR59/(1+$C$38))*BS60</f>
        <v>0</v>
      </c>
      <c r="BT59" s="10">
        <f>(BS59/(1+$C$38))*BT60</f>
        <v>0</v>
      </c>
      <c r="BU59" s="150">
        <f>SUM(C59:BT59)</f>
        <v>25.015838006234119</v>
      </c>
    </row>
    <row r="60" spans="1:73">
      <c r="A60" s="585" t="s">
        <v>20</v>
      </c>
      <c r="B60" s="586"/>
      <c r="C60" s="10">
        <f>IF(H17="",0,1)</f>
        <v>1</v>
      </c>
      <c r="D60" s="10">
        <f t="shared" ref="D60:BO60" si="28">N(D56&lt;$H$17)</f>
        <v>1</v>
      </c>
      <c r="E60" s="10">
        <f t="shared" si="28"/>
        <v>1</v>
      </c>
      <c r="F60" s="10">
        <f t="shared" si="28"/>
        <v>1</v>
      </c>
      <c r="G60" s="10">
        <f t="shared" si="28"/>
        <v>1</v>
      </c>
      <c r="H60" s="10">
        <f t="shared" si="28"/>
        <v>1</v>
      </c>
      <c r="I60" s="10">
        <f t="shared" si="28"/>
        <v>1</v>
      </c>
      <c r="J60" s="10">
        <f t="shared" si="28"/>
        <v>1</v>
      </c>
      <c r="K60" s="10">
        <f t="shared" si="28"/>
        <v>1</v>
      </c>
      <c r="L60" s="10">
        <f t="shared" si="28"/>
        <v>1</v>
      </c>
      <c r="M60" s="10">
        <f t="shared" si="28"/>
        <v>1</v>
      </c>
      <c r="N60" s="10">
        <f t="shared" si="28"/>
        <v>1</v>
      </c>
      <c r="O60" s="10">
        <f t="shared" si="28"/>
        <v>1</v>
      </c>
      <c r="P60" s="10">
        <f t="shared" si="28"/>
        <v>1</v>
      </c>
      <c r="Q60" s="10">
        <f t="shared" si="28"/>
        <v>1</v>
      </c>
      <c r="R60" s="10">
        <f t="shared" si="28"/>
        <v>1</v>
      </c>
      <c r="S60" s="10">
        <f t="shared" si="28"/>
        <v>1</v>
      </c>
      <c r="T60" s="10">
        <f t="shared" si="28"/>
        <v>1</v>
      </c>
      <c r="U60" s="10">
        <f t="shared" si="28"/>
        <v>1</v>
      </c>
      <c r="V60" s="10">
        <f t="shared" si="28"/>
        <v>1</v>
      </c>
      <c r="W60" s="10">
        <f t="shared" si="28"/>
        <v>1</v>
      </c>
      <c r="X60" s="10">
        <f t="shared" si="28"/>
        <v>1</v>
      </c>
      <c r="Y60" s="10">
        <f t="shared" si="28"/>
        <v>1</v>
      </c>
      <c r="Z60" s="10">
        <f t="shared" si="28"/>
        <v>1</v>
      </c>
      <c r="AA60" s="10">
        <f t="shared" si="28"/>
        <v>1</v>
      </c>
      <c r="AB60" s="10">
        <f t="shared" si="28"/>
        <v>1</v>
      </c>
      <c r="AC60" s="10">
        <f t="shared" si="28"/>
        <v>1</v>
      </c>
      <c r="AD60" s="10">
        <f t="shared" si="28"/>
        <v>1</v>
      </c>
      <c r="AE60" s="10">
        <f t="shared" si="28"/>
        <v>1</v>
      </c>
      <c r="AF60" s="10">
        <f t="shared" si="28"/>
        <v>1</v>
      </c>
      <c r="AG60" s="10">
        <f t="shared" si="28"/>
        <v>1</v>
      </c>
      <c r="AH60" s="10">
        <f t="shared" si="28"/>
        <v>0</v>
      </c>
      <c r="AI60" s="10">
        <f t="shared" si="28"/>
        <v>0</v>
      </c>
      <c r="AJ60" s="10">
        <f t="shared" si="28"/>
        <v>0</v>
      </c>
      <c r="AK60" s="10">
        <f t="shared" si="28"/>
        <v>0</v>
      </c>
      <c r="AL60" s="10">
        <f t="shared" si="28"/>
        <v>0</v>
      </c>
      <c r="AM60" s="10">
        <f t="shared" si="28"/>
        <v>0</v>
      </c>
      <c r="AN60" s="10">
        <f t="shared" si="28"/>
        <v>0</v>
      </c>
      <c r="AO60" s="10">
        <f t="shared" si="28"/>
        <v>0</v>
      </c>
      <c r="AP60" s="10">
        <f t="shared" si="28"/>
        <v>0</v>
      </c>
      <c r="AQ60" s="10">
        <f t="shared" si="28"/>
        <v>0</v>
      </c>
      <c r="AR60" s="10">
        <f t="shared" si="28"/>
        <v>0</v>
      </c>
      <c r="AS60" s="10">
        <f t="shared" si="28"/>
        <v>0</v>
      </c>
      <c r="AT60" s="10">
        <f t="shared" si="28"/>
        <v>0</v>
      </c>
      <c r="AU60" s="10">
        <f t="shared" si="28"/>
        <v>0</v>
      </c>
      <c r="AV60" s="10">
        <f t="shared" si="28"/>
        <v>0</v>
      </c>
      <c r="AW60" s="10">
        <f t="shared" si="28"/>
        <v>0</v>
      </c>
      <c r="AX60" s="10">
        <f t="shared" si="28"/>
        <v>0</v>
      </c>
      <c r="AY60" s="10">
        <f t="shared" si="28"/>
        <v>0</v>
      </c>
      <c r="AZ60" s="10">
        <f t="shared" si="28"/>
        <v>0</v>
      </c>
      <c r="BA60" s="10">
        <f t="shared" si="28"/>
        <v>0</v>
      </c>
      <c r="BB60" s="10">
        <f t="shared" si="28"/>
        <v>0</v>
      </c>
      <c r="BC60" s="10">
        <f t="shared" si="28"/>
        <v>0</v>
      </c>
      <c r="BD60" s="10">
        <f t="shared" si="28"/>
        <v>0</v>
      </c>
      <c r="BE60" s="10">
        <f t="shared" si="28"/>
        <v>0</v>
      </c>
      <c r="BF60" s="10">
        <f t="shared" si="28"/>
        <v>0</v>
      </c>
      <c r="BG60" s="10">
        <f t="shared" si="28"/>
        <v>0</v>
      </c>
      <c r="BH60" s="10">
        <f t="shared" si="28"/>
        <v>0</v>
      </c>
      <c r="BI60" s="10">
        <f t="shared" si="28"/>
        <v>0</v>
      </c>
      <c r="BJ60" s="10">
        <f t="shared" si="28"/>
        <v>0</v>
      </c>
      <c r="BK60" s="10">
        <f t="shared" si="28"/>
        <v>0</v>
      </c>
      <c r="BL60" s="10">
        <f t="shared" si="28"/>
        <v>0</v>
      </c>
      <c r="BM60" s="10">
        <f t="shared" si="28"/>
        <v>0</v>
      </c>
      <c r="BN60" s="10">
        <f t="shared" si="28"/>
        <v>0</v>
      </c>
      <c r="BO60" s="10">
        <f t="shared" si="28"/>
        <v>0</v>
      </c>
      <c r="BP60" s="10">
        <f>N(BP56&lt;$H$17)</f>
        <v>0</v>
      </c>
      <c r="BQ60" s="10">
        <f>N(BQ56&lt;$H$17)</f>
        <v>0</v>
      </c>
      <c r="BR60" s="10">
        <f>N(BR56&lt;$H$17)</f>
        <v>0</v>
      </c>
      <c r="BS60" s="10">
        <f>N(BS56&lt;$H$17)</f>
        <v>0</v>
      </c>
      <c r="BT60" s="10">
        <f>N(BT56&lt;$H$17)</f>
        <v>0</v>
      </c>
      <c r="BU60" s="117"/>
    </row>
    <row r="61" spans="1:73" s="7" customFormat="1" ht="12" hidden="1">
      <c r="C61" s="7">
        <f>C11</f>
        <v>2021</v>
      </c>
      <c r="D61" s="7">
        <f t="shared" ref="D61:AI61" si="29">C61+1</f>
        <v>2022</v>
      </c>
      <c r="E61" s="7">
        <f t="shared" si="29"/>
        <v>2023</v>
      </c>
      <c r="F61" s="7">
        <f t="shared" si="29"/>
        <v>2024</v>
      </c>
      <c r="G61" s="7">
        <f t="shared" si="29"/>
        <v>2025</v>
      </c>
      <c r="H61" s="7">
        <f t="shared" si="29"/>
        <v>2026</v>
      </c>
      <c r="I61" s="7">
        <f t="shared" si="29"/>
        <v>2027</v>
      </c>
      <c r="J61" s="7">
        <f t="shared" si="29"/>
        <v>2028</v>
      </c>
      <c r="K61" s="7">
        <f t="shared" si="29"/>
        <v>2029</v>
      </c>
      <c r="L61" s="7">
        <f t="shared" si="29"/>
        <v>2030</v>
      </c>
      <c r="M61" s="7">
        <f t="shared" si="29"/>
        <v>2031</v>
      </c>
      <c r="N61" s="7">
        <f t="shared" si="29"/>
        <v>2032</v>
      </c>
      <c r="O61" s="7">
        <f t="shared" si="29"/>
        <v>2033</v>
      </c>
      <c r="P61" s="7">
        <f t="shared" si="29"/>
        <v>2034</v>
      </c>
      <c r="Q61" s="7">
        <f t="shared" si="29"/>
        <v>2035</v>
      </c>
      <c r="R61" s="7">
        <f t="shared" si="29"/>
        <v>2036</v>
      </c>
      <c r="S61" s="7">
        <f t="shared" si="29"/>
        <v>2037</v>
      </c>
      <c r="T61" s="7">
        <f t="shared" si="29"/>
        <v>2038</v>
      </c>
      <c r="U61" s="7">
        <f t="shared" si="29"/>
        <v>2039</v>
      </c>
      <c r="V61" s="7">
        <f t="shared" si="29"/>
        <v>2040</v>
      </c>
      <c r="W61" s="7">
        <f t="shared" si="29"/>
        <v>2041</v>
      </c>
      <c r="X61" s="7">
        <f t="shared" si="29"/>
        <v>2042</v>
      </c>
      <c r="Y61" s="7">
        <f t="shared" si="29"/>
        <v>2043</v>
      </c>
      <c r="Z61" s="7">
        <f t="shared" si="29"/>
        <v>2044</v>
      </c>
      <c r="AA61" s="7">
        <f t="shared" si="29"/>
        <v>2045</v>
      </c>
      <c r="AB61" s="7">
        <f t="shared" si="29"/>
        <v>2046</v>
      </c>
      <c r="AC61" s="7">
        <f t="shared" si="29"/>
        <v>2047</v>
      </c>
      <c r="AD61" s="7">
        <f t="shared" si="29"/>
        <v>2048</v>
      </c>
      <c r="AE61" s="7">
        <f t="shared" si="29"/>
        <v>2049</v>
      </c>
      <c r="AF61" s="7">
        <f t="shared" si="29"/>
        <v>2050</v>
      </c>
      <c r="AG61" s="7">
        <f t="shared" si="29"/>
        <v>2051</v>
      </c>
      <c r="AH61" s="7">
        <f t="shared" si="29"/>
        <v>2052</v>
      </c>
      <c r="AI61" s="7">
        <f t="shared" si="29"/>
        <v>2053</v>
      </c>
      <c r="AJ61" s="7">
        <f t="shared" ref="AJ61:BT61" si="30">AI61+1</f>
        <v>2054</v>
      </c>
      <c r="AK61" s="7">
        <f t="shared" si="30"/>
        <v>2055</v>
      </c>
      <c r="AL61" s="7">
        <f t="shared" si="30"/>
        <v>2056</v>
      </c>
      <c r="AM61" s="7">
        <f t="shared" si="30"/>
        <v>2057</v>
      </c>
      <c r="AN61" s="7">
        <f t="shared" si="30"/>
        <v>2058</v>
      </c>
      <c r="AO61" s="7">
        <f t="shared" si="30"/>
        <v>2059</v>
      </c>
      <c r="AP61" s="7">
        <f t="shared" si="30"/>
        <v>2060</v>
      </c>
      <c r="AQ61" s="7">
        <f t="shared" si="30"/>
        <v>2061</v>
      </c>
      <c r="AR61" s="7">
        <f t="shared" si="30"/>
        <v>2062</v>
      </c>
      <c r="AS61" s="7">
        <f t="shared" si="30"/>
        <v>2063</v>
      </c>
      <c r="AT61" s="7">
        <f t="shared" si="30"/>
        <v>2064</v>
      </c>
      <c r="AU61" s="7">
        <f t="shared" si="30"/>
        <v>2065</v>
      </c>
      <c r="AV61" s="7">
        <f t="shared" si="30"/>
        <v>2066</v>
      </c>
      <c r="AW61" s="7">
        <f t="shared" si="30"/>
        <v>2067</v>
      </c>
      <c r="AX61" s="7">
        <f t="shared" si="30"/>
        <v>2068</v>
      </c>
      <c r="AY61" s="7">
        <f t="shared" si="30"/>
        <v>2069</v>
      </c>
      <c r="AZ61" s="7">
        <f t="shared" si="30"/>
        <v>2070</v>
      </c>
      <c r="BA61" s="7">
        <f t="shared" si="30"/>
        <v>2071</v>
      </c>
      <c r="BB61" s="7">
        <f t="shared" si="30"/>
        <v>2072</v>
      </c>
      <c r="BC61" s="7">
        <f t="shared" si="30"/>
        <v>2073</v>
      </c>
      <c r="BD61" s="7">
        <f t="shared" si="30"/>
        <v>2074</v>
      </c>
      <c r="BE61" s="7">
        <f t="shared" si="30"/>
        <v>2075</v>
      </c>
      <c r="BF61" s="7">
        <f t="shared" si="30"/>
        <v>2076</v>
      </c>
      <c r="BG61" s="7">
        <f t="shared" si="30"/>
        <v>2077</v>
      </c>
      <c r="BH61" s="7">
        <f t="shared" si="30"/>
        <v>2078</v>
      </c>
      <c r="BI61" s="7">
        <f t="shared" si="30"/>
        <v>2079</v>
      </c>
      <c r="BJ61" s="7">
        <f t="shared" si="30"/>
        <v>2080</v>
      </c>
      <c r="BK61" s="7">
        <f t="shared" si="30"/>
        <v>2081</v>
      </c>
      <c r="BL61" s="7">
        <f t="shared" si="30"/>
        <v>2082</v>
      </c>
      <c r="BM61" s="7">
        <f t="shared" si="30"/>
        <v>2083</v>
      </c>
      <c r="BN61" s="7">
        <f t="shared" si="30"/>
        <v>2084</v>
      </c>
      <c r="BO61" s="7">
        <f t="shared" si="30"/>
        <v>2085</v>
      </c>
      <c r="BP61" s="7">
        <f t="shared" si="30"/>
        <v>2086</v>
      </c>
      <c r="BQ61" s="7">
        <f t="shared" si="30"/>
        <v>2087</v>
      </c>
      <c r="BR61" s="7">
        <f t="shared" si="30"/>
        <v>2088</v>
      </c>
      <c r="BS61" s="7">
        <f t="shared" si="30"/>
        <v>2089</v>
      </c>
      <c r="BT61" s="7">
        <f t="shared" si="30"/>
        <v>2090</v>
      </c>
    </row>
    <row r="62" spans="1:73" s="7" customFormat="1" ht="12" hidden="1">
      <c r="C62" s="7">
        <f>(RIGHT(C61,2)*1)+1</f>
        <v>22</v>
      </c>
      <c r="D62" s="7">
        <f t="shared" ref="D62:BO62" si="31">(RIGHT(D61,2)*1)+1</f>
        <v>23</v>
      </c>
      <c r="E62" s="7">
        <f t="shared" si="31"/>
        <v>24</v>
      </c>
      <c r="F62" s="7">
        <f t="shared" si="31"/>
        <v>25</v>
      </c>
      <c r="G62" s="7">
        <f t="shared" si="31"/>
        <v>26</v>
      </c>
      <c r="H62" s="7">
        <f t="shared" si="31"/>
        <v>27</v>
      </c>
      <c r="I62" s="7">
        <f t="shared" si="31"/>
        <v>28</v>
      </c>
      <c r="J62" s="7">
        <f t="shared" si="31"/>
        <v>29</v>
      </c>
      <c r="K62" s="7">
        <f t="shared" si="31"/>
        <v>30</v>
      </c>
      <c r="L62" s="7">
        <f t="shared" si="31"/>
        <v>31</v>
      </c>
      <c r="M62" s="7">
        <f t="shared" si="31"/>
        <v>32</v>
      </c>
      <c r="N62" s="7">
        <f t="shared" si="31"/>
        <v>33</v>
      </c>
      <c r="O62" s="7">
        <f t="shared" si="31"/>
        <v>34</v>
      </c>
      <c r="P62" s="7">
        <f t="shared" si="31"/>
        <v>35</v>
      </c>
      <c r="Q62" s="7">
        <f t="shared" si="31"/>
        <v>36</v>
      </c>
      <c r="R62" s="7">
        <f t="shared" si="31"/>
        <v>37</v>
      </c>
      <c r="S62" s="7">
        <f t="shared" si="31"/>
        <v>38</v>
      </c>
      <c r="T62" s="7">
        <f t="shared" si="31"/>
        <v>39</v>
      </c>
      <c r="U62" s="7">
        <f t="shared" si="31"/>
        <v>40</v>
      </c>
      <c r="V62" s="7">
        <f t="shared" si="31"/>
        <v>41</v>
      </c>
      <c r="W62" s="7">
        <f t="shared" si="31"/>
        <v>42</v>
      </c>
      <c r="X62" s="7">
        <f t="shared" si="31"/>
        <v>43</v>
      </c>
      <c r="Y62" s="7">
        <f t="shared" si="31"/>
        <v>44</v>
      </c>
      <c r="Z62" s="7">
        <f t="shared" si="31"/>
        <v>45</v>
      </c>
      <c r="AA62" s="7">
        <f t="shared" si="31"/>
        <v>46</v>
      </c>
      <c r="AB62" s="7">
        <f t="shared" si="31"/>
        <v>47</v>
      </c>
      <c r="AC62" s="7">
        <f t="shared" si="31"/>
        <v>48</v>
      </c>
      <c r="AD62" s="7">
        <f t="shared" si="31"/>
        <v>49</v>
      </c>
      <c r="AE62" s="7">
        <f t="shared" si="31"/>
        <v>50</v>
      </c>
      <c r="AF62" s="7">
        <f t="shared" si="31"/>
        <v>51</v>
      </c>
      <c r="AG62" s="7">
        <f t="shared" si="31"/>
        <v>52</v>
      </c>
      <c r="AH62" s="7">
        <f t="shared" si="31"/>
        <v>53</v>
      </c>
      <c r="AI62" s="7">
        <f t="shared" si="31"/>
        <v>54</v>
      </c>
      <c r="AJ62" s="7">
        <f t="shared" si="31"/>
        <v>55</v>
      </c>
      <c r="AK62" s="7">
        <f t="shared" si="31"/>
        <v>56</v>
      </c>
      <c r="AL62" s="7">
        <f t="shared" si="31"/>
        <v>57</v>
      </c>
      <c r="AM62" s="7">
        <f t="shared" si="31"/>
        <v>58</v>
      </c>
      <c r="AN62" s="7">
        <f t="shared" si="31"/>
        <v>59</v>
      </c>
      <c r="AO62" s="7">
        <f t="shared" si="31"/>
        <v>60</v>
      </c>
      <c r="AP62" s="7">
        <f t="shared" si="31"/>
        <v>61</v>
      </c>
      <c r="AQ62" s="7">
        <f t="shared" si="31"/>
        <v>62</v>
      </c>
      <c r="AR62" s="7">
        <f t="shared" si="31"/>
        <v>63</v>
      </c>
      <c r="AS62" s="7">
        <f t="shared" si="31"/>
        <v>64</v>
      </c>
      <c r="AT62" s="7">
        <f t="shared" si="31"/>
        <v>65</v>
      </c>
      <c r="AU62" s="7">
        <f t="shared" si="31"/>
        <v>66</v>
      </c>
      <c r="AV62" s="7">
        <f t="shared" si="31"/>
        <v>67</v>
      </c>
      <c r="AW62" s="7">
        <f t="shared" si="31"/>
        <v>68</v>
      </c>
      <c r="AX62" s="7">
        <f t="shared" si="31"/>
        <v>69</v>
      </c>
      <c r="AY62" s="7">
        <f t="shared" si="31"/>
        <v>70</v>
      </c>
      <c r="AZ62" s="7">
        <f t="shared" si="31"/>
        <v>71</v>
      </c>
      <c r="BA62" s="7">
        <f t="shared" si="31"/>
        <v>72</v>
      </c>
      <c r="BB62" s="7">
        <f t="shared" si="31"/>
        <v>73</v>
      </c>
      <c r="BC62" s="7">
        <f t="shared" si="31"/>
        <v>74</v>
      </c>
      <c r="BD62" s="7">
        <f t="shared" si="31"/>
        <v>75</v>
      </c>
      <c r="BE62" s="7">
        <f t="shared" si="31"/>
        <v>76</v>
      </c>
      <c r="BF62" s="7">
        <f t="shared" si="31"/>
        <v>77</v>
      </c>
      <c r="BG62" s="7">
        <f t="shared" si="31"/>
        <v>78</v>
      </c>
      <c r="BH62" s="7">
        <f t="shared" si="31"/>
        <v>79</v>
      </c>
      <c r="BI62" s="7">
        <f t="shared" si="31"/>
        <v>80</v>
      </c>
      <c r="BJ62" s="7">
        <f t="shared" si="31"/>
        <v>81</v>
      </c>
      <c r="BK62" s="7">
        <f t="shared" si="31"/>
        <v>82</v>
      </c>
      <c r="BL62" s="7">
        <f t="shared" si="31"/>
        <v>83</v>
      </c>
      <c r="BM62" s="7">
        <f t="shared" si="31"/>
        <v>84</v>
      </c>
      <c r="BN62" s="7">
        <f t="shared" si="31"/>
        <v>85</v>
      </c>
      <c r="BO62" s="7">
        <f t="shared" si="31"/>
        <v>86</v>
      </c>
      <c r="BP62" s="7">
        <f>(RIGHT(BP61,2)*1)+1</f>
        <v>87</v>
      </c>
      <c r="BQ62" s="7">
        <f>(RIGHT(BQ61,2)*1)+1</f>
        <v>88</v>
      </c>
      <c r="BR62" s="7">
        <f>(RIGHT(BR61,2)*1)+1</f>
        <v>89</v>
      </c>
      <c r="BS62" s="7">
        <f>(RIGHT(BS61,2)*1)+1</f>
        <v>90</v>
      </c>
      <c r="BT62" s="7">
        <f>(RIGHT(BT61,2)*1)+1</f>
        <v>91</v>
      </c>
    </row>
    <row r="64" spans="1:73">
      <c r="A64" s="587" t="s">
        <v>14</v>
      </c>
      <c r="B64" s="587"/>
      <c r="C64" s="9">
        <v>0</v>
      </c>
      <c r="D64" s="9">
        <v>1</v>
      </c>
      <c r="E64" s="9">
        <v>2</v>
      </c>
      <c r="F64" s="9">
        <v>3</v>
      </c>
      <c r="G64" s="9">
        <v>4</v>
      </c>
      <c r="H64" s="9">
        <v>5</v>
      </c>
      <c r="I64" s="9">
        <v>6</v>
      </c>
      <c r="J64" s="9">
        <v>7</v>
      </c>
      <c r="K64" s="9">
        <v>8</v>
      </c>
      <c r="L64" s="9">
        <v>9</v>
      </c>
      <c r="M64" s="9">
        <v>10</v>
      </c>
      <c r="N64" s="9">
        <v>11</v>
      </c>
      <c r="O64" s="9">
        <v>12</v>
      </c>
      <c r="P64" s="9">
        <v>13</v>
      </c>
      <c r="Q64" s="9">
        <v>14</v>
      </c>
      <c r="R64" s="9">
        <v>15</v>
      </c>
      <c r="S64" s="9">
        <v>16</v>
      </c>
      <c r="T64" s="9">
        <v>17</v>
      </c>
      <c r="U64" s="9">
        <v>18</v>
      </c>
      <c r="V64" s="9">
        <v>19</v>
      </c>
      <c r="W64" s="9">
        <v>20</v>
      </c>
      <c r="X64" s="9">
        <v>21</v>
      </c>
      <c r="Y64" s="9">
        <v>22</v>
      </c>
      <c r="Z64" s="9">
        <v>23</v>
      </c>
      <c r="AA64" s="9">
        <v>24</v>
      </c>
      <c r="AB64" s="9">
        <v>25</v>
      </c>
      <c r="AC64" s="9">
        <v>26</v>
      </c>
      <c r="AD64" s="9">
        <v>27</v>
      </c>
      <c r="AE64" s="9">
        <v>28</v>
      </c>
      <c r="AF64" s="9">
        <v>29</v>
      </c>
      <c r="AG64" s="9">
        <v>30</v>
      </c>
      <c r="AH64" s="9">
        <v>31</v>
      </c>
      <c r="AI64" s="9">
        <v>32</v>
      </c>
      <c r="AJ64" s="9">
        <v>33</v>
      </c>
      <c r="AK64" s="9">
        <v>34</v>
      </c>
      <c r="AL64" s="9">
        <v>35</v>
      </c>
      <c r="AM64" s="9">
        <v>36</v>
      </c>
      <c r="AN64" s="9">
        <v>37</v>
      </c>
      <c r="AO64" s="9">
        <v>38</v>
      </c>
      <c r="AP64" s="9">
        <v>39</v>
      </c>
      <c r="AQ64" s="9">
        <v>40</v>
      </c>
      <c r="AR64" s="9">
        <v>41</v>
      </c>
      <c r="AS64" s="9">
        <v>42</v>
      </c>
      <c r="AT64" s="9">
        <v>43</v>
      </c>
      <c r="AU64" s="9">
        <v>44</v>
      </c>
      <c r="AV64" s="9">
        <v>45</v>
      </c>
      <c r="AW64" s="9">
        <v>46</v>
      </c>
      <c r="AX64" s="9">
        <v>47</v>
      </c>
      <c r="AY64" s="9">
        <v>48</v>
      </c>
      <c r="AZ64" s="9">
        <v>49</v>
      </c>
      <c r="BA64" s="9">
        <v>50</v>
      </c>
      <c r="BB64" s="9">
        <v>51</v>
      </c>
      <c r="BC64" s="9">
        <v>52</v>
      </c>
      <c r="BD64" s="9">
        <v>53</v>
      </c>
      <c r="BE64" s="9">
        <v>54</v>
      </c>
      <c r="BF64" s="9">
        <v>55</v>
      </c>
      <c r="BG64" s="9">
        <v>56</v>
      </c>
      <c r="BH64" s="9">
        <v>57</v>
      </c>
      <c r="BI64" s="9">
        <v>58</v>
      </c>
      <c r="BJ64" s="9">
        <v>59</v>
      </c>
      <c r="BK64" s="9">
        <v>60</v>
      </c>
      <c r="BL64" s="9">
        <v>61</v>
      </c>
      <c r="BM64" s="9">
        <v>62</v>
      </c>
      <c r="BN64" s="9">
        <v>63</v>
      </c>
      <c r="BO64" s="9">
        <v>64</v>
      </c>
      <c r="BP64" s="9">
        <v>65</v>
      </c>
      <c r="BQ64" s="9">
        <v>66</v>
      </c>
      <c r="BR64" s="9">
        <v>67</v>
      </c>
      <c r="BS64" s="9">
        <v>68</v>
      </c>
      <c r="BT64" s="9">
        <v>69</v>
      </c>
      <c r="BU64" s="583" t="s">
        <v>19</v>
      </c>
    </row>
    <row r="65" spans="1:73">
      <c r="A65" s="587"/>
      <c r="B65" s="587"/>
      <c r="C65" s="134" t="str">
        <f>IF($C$11="","",IF(C68=1,C69&amp;"/"&amp;C70,"-"))</f>
        <v>2021/22</v>
      </c>
      <c r="D65" s="134" t="str">
        <f t="shared" ref="D65:BO65" si="32">IF($C$11="","",IF(D68=1,D69&amp;"/"&amp;D70,"-"))</f>
        <v>2022/23</v>
      </c>
      <c r="E65" s="134" t="str">
        <f t="shared" si="32"/>
        <v>2023/24</v>
      </c>
      <c r="F65" s="134" t="str">
        <f t="shared" si="32"/>
        <v>2024/25</v>
      </c>
      <c r="G65" s="134" t="str">
        <f t="shared" si="32"/>
        <v>2025/26</v>
      </c>
      <c r="H65" s="134" t="str">
        <f t="shared" si="32"/>
        <v>2026/27</v>
      </c>
      <c r="I65" s="134" t="str">
        <f t="shared" si="32"/>
        <v>2027/28</v>
      </c>
      <c r="J65" s="134" t="str">
        <f t="shared" si="32"/>
        <v>2028/29</v>
      </c>
      <c r="K65" s="134" t="str">
        <f t="shared" si="32"/>
        <v>2029/30</v>
      </c>
      <c r="L65" s="134" t="str">
        <f t="shared" si="32"/>
        <v>2030/31</v>
      </c>
      <c r="M65" s="134" t="str">
        <f t="shared" si="32"/>
        <v>2031/32</v>
      </c>
      <c r="N65" s="134" t="str">
        <f t="shared" si="32"/>
        <v>2032/33</v>
      </c>
      <c r="O65" s="134" t="str">
        <f t="shared" si="32"/>
        <v>2033/34</v>
      </c>
      <c r="P65" s="134" t="str">
        <f t="shared" si="32"/>
        <v>2034/35</v>
      </c>
      <c r="Q65" s="134" t="str">
        <f t="shared" si="32"/>
        <v>2035/36</v>
      </c>
      <c r="R65" s="134" t="str">
        <f t="shared" si="32"/>
        <v>2036/37</v>
      </c>
      <c r="S65" s="134" t="str">
        <f t="shared" si="32"/>
        <v>2037/38</v>
      </c>
      <c r="T65" s="134" t="str">
        <f t="shared" si="32"/>
        <v>2038/39</v>
      </c>
      <c r="U65" s="134" t="str">
        <f t="shared" si="32"/>
        <v>2039/40</v>
      </c>
      <c r="V65" s="134" t="str">
        <f t="shared" si="32"/>
        <v>2040/41</v>
      </c>
      <c r="W65" s="134" t="str">
        <f t="shared" si="32"/>
        <v>2041/42</v>
      </c>
      <c r="X65" s="134" t="str">
        <f t="shared" si="32"/>
        <v>2042/43</v>
      </c>
      <c r="Y65" s="134" t="str">
        <f t="shared" si="32"/>
        <v>2043/44</v>
      </c>
      <c r="Z65" s="134" t="str">
        <f t="shared" si="32"/>
        <v>2044/45</v>
      </c>
      <c r="AA65" s="134" t="str">
        <f t="shared" si="32"/>
        <v>2045/46</v>
      </c>
      <c r="AB65" s="134" t="str">
        <f t="shared" si="32"/>
        <v>2046/47</v>
      </c>
      <c r="AC65" s="134" t="str">
        <f t="shared" si="32"/>
        <v>2047/48</v>
      </c>
      <c r="AD65" s="134" t="str">
        <f t="shared" si="32"/>
        <v>2048/49</v>
      </c>
      <c r="AE65" s="134" t="str">
        <f t="shared" si="32"/>
        <v>2049/50</v>
      </c>
      <c r="AF65" s="134" t="str">
        <f t="shared" si="32"/>
        <v>2050/51</v>
      </c>
      <c r="AG65" s="134" t="str">
        <f t="shared" si="32"/>
        <v>2051/52</v>
      </c>
      <c r="AH65" s="134" t="str">
        <f t="shared" si="32"/>
        <v>-</v>
      </c>
      <c r="AI65" s="134" t="str">
        <f t="shared" si="32"/>
        <v>-</v>
      </c>
      <c r="AJ65" s="134" t="str">
        <f t="shared" si="32"/>
        <v>-</v>
      </c>
      <c r="AK65" s="134" t="str">
        <f t="shared" si="32"/>
        <v>-</v>
      </c>
      <c r="AL65" s="134" t="str">
        <f t="shared" si="32"/>
        <v>-</v>
      </c>
      <c r="AM65" s="134" t="str">
        <f t="shared" si="32"/>
        <v>-</v>
      </c>
      <c r="AN65" s="134" t="str">
        <f t="shared" si="32"/>
        <v>-</v>
      </c>
      <c r="AO65" s="134" t="str">
        <f t="shared" si="32"/>
        <v>-</v>
      </c>
      <c r="AP65" s="134" t="str">
        <f t="shared" si="32"/>
        <v>-</v>
      </c>
      <c r="AQ65" s="134" t="str">
        <f t="shared" si="32"/>
        <v>-</v>
      </c>
      <c r="AR65" s="134" t="str">
        <f t="shared" si="32"/>
        <v>-</v>
      </c>
      <c r="AS65" s="134" t="str">
        <f t="shared" si="32"/>
        <v>-</v>
      </c>
      <c r="AT65" s="134" t="str">
        <f t="shared" si="32"/>
        <v>-</v>
      </c>
      <c r="AU65" s="134" t="str">
        <f t="shared" si="32"/>
        <v>-</v>
      </c>
      <c r="AV65" s="134" t="str">
        <f t="shared" si="32"/>
        <v>-</v>
      </c>
      <c r="AW65" s="134" t="str">
        <f t="shared" si="32"/>
        <v>-</v>
      </c>
      <c r="AX65" s="134" t="str">
        <f t="shared" si="32"/>
        <v>-</v>
      </c>
      <c r="AY65" s="134" t="str">
        <f t="shared" si="32"/>
        <v>-</v>
      </c>
      <c r="AZ65" s="134" t="str">
        <f t="shared" si="32"/>
        <v>-</v>
      </c>
      <c r="BA65" s="134" t="str">
        <f t="shared" si="32"/>
        <v>-</v>
      </c>
      <c r="BB65" s="134" t="str">
        <f t="shared" si="32"/>
        <v>-</v>
      </c>
      <c r="BC65" s="134" t="str">
        <f t="shared" si="32"/>
        <v>-</v>
      </c>
      <c r="BD65" s="134" t="str">
        <f t="shared" si="32"/>
        <v>-</v>
      </c>
      <c r="BE65" s="134" t="str">
        <f t="shared" si="32"/>
        <v>-</v>
      </c>
      <c r="BF65" s="134" t="str">
        <f t="shared" si="32"/>
        <v>-</v>
      </c>
      <c r="BG65" s="134" t="str">
        <f t="shared" si="32"/>
        <v>-</v>
      </c>
      <c r="BH65" s="134" t="str">
        <f t="shared" si="32"/>
        <v>-</v>
      </c>
      <c r="BI65" s="134" t="str">
        <f t="shared" si="32"/>
        <v>-</v>
      </c>
      <c r="BJ65" s="134" t="str">
        <f t="shared" si="32"/>
        <v>-</v>
      </c>
      <c r="BK65" s="134" t="str">
        <f t="shared" si="32"/>
        <v>-</v>
      </c>
      <c r="BL65" s="134" t="str">
        <f t="shared" si="32"/>
        <v>-</v>
      </c>
      <c r="BM65" s="134" t="str">
        <f t="shared" si="32"/>
        <v>-</v>
      </c>
      <c r="BN65" s="134" t="str">
        <f t="shared" si="32"/>
        <v>-</v>
      </c>
      <c r="BO65" s="134" t="str">
        <f t="shared" si="32"/>
        <v>-</v>
      </c>
      <c r="BP65" s="134" t="str">
        <f>IF($C$11="","",IF(BP68=1,BP69&amp;"/"&amp;BP70,"-"))</f>
        <v>-</v>
      </c>
      <c r="BQ65" s="134" t="str">
        <f>IF($C$11="","",IF(BQ68=1,BQ69&amp;"/"&amp;BQ70,"-"))</f>
        <v>-</v>
      </c>
      <c r="BR65" s="134" t="str">
        <f>IF($C$11="","",IF(BR68=1,BR69&amp;"/"&amp;BR70,"-"))</f>
        <v>-</v>
      </c>
      <c r="BS65" s="134" t="str">
        <f>IF($C$11="","",IF(BS68=1,BS69&amp;"/"&amp;BS70,"-"))</f>
        <v>-</v>
      </c>
      <c r="BT65" s="134" t="str">
        <f>IF($C$11="","",IF(BT68=1,BT69&amp;"/"&amp;BT70,"-"))</f>
        <v>-</v>
      </c>
      <c r="BU65" s="584"/>
    </row>
    <row r="66" spans="1:73">
      <c r="A66" s="582" t="s">
        <v>467</v>
      </c>
      <c r="B66" s="582"/>
      <c r="C66" s="149">
        <v>1</v>
      </c>
      <c r="D66" s="10">
        <f>(C66/(1+$C$35))*D68</f>
        <v>0.96618357487922713</v>
      </c>
      <c r="E66" s="10">
        <f t="shared" ref="E66:AG66" si="33">(D66/(1+$C$35))*E68</f>
        <v>0.93351070036640305</v>
      </c>
      <c r="F66" s="10">
        <f t="shared" si="33"/>
        <v>0.90194270566802237</v>
      </c>
      <c r="G66" s="10">
        <f t="shared" si="33"/>
        <v>0.87144222769857238</v>
      </c>
      <c r="H66" s="10">
        <f t="shared" si="33"/>
        <v>0.84197316685852408</v>
      </c>
      <c r="I66" s="10">
        <f t="shared" si="33"/>
        <v>0.81350064430775282</v>
      </c>
      <c r="J66" s="10">
        <f t="shared" si="33"/>
        <v>0.78599096068381924</v>
      </c>
      <c r="K66" s="10">
        <f t="shared" si="33"/>
        <v>0.75941155621625056</v>
      </c>
      <c r="L66" s="10">
        <f t="shared" si="33"/>
        <v>0.73373097218961414</v>
      </c>
      <c r="M66" s="10">
        <f t="shared" si="33"/>
        <v>0.70891881370977217</v>
      </c>
      <c r="N66" s="10">
        <f t="shared" si="33"/>
        <v>0.68494571372924851</v>
      </c>
      <c r="O66" s="10">
        <f t="shared" si="33"/>
        <v>0.66178329828912907</v>
      </c>
      <c r="P66" s="10">
        <f t="shared" si="33"/>
        <v>0.63940415293635666</v>
      </c>
      <c r="Q66" s="10">
        <f t="shared" si="33"/>
        <v>0.61778179027667313</v>
      </c>
      <c r="R66" s="10">
        <f t="shared" si="33"/>
        <v>0.59689061862480497</v>
      </c>
      <c r="S66" s="10">
        <f t="shared" si="33"/>
        <v>0.57670591171478747</v>
      </c>
      <c r="T66" s="10">
        <f t="shared" si="33"/>
        <v>0.55720377943457733</v>
      </c>
      <c r="U66" s="10">
        <f t="shared" si="33"/>
        <v>0.53836113955031628</v>
      </c>
      <c r="V66" s="10">
        <f t="shared" si="33"/>
        <v>0.520155690386779</v>
      </c>
      <c r="W66" s="10">
        <f t="shared" si="33"/>
        <v>0.50256588443167061</v>
      </c>
      <c r="X66" s="10">
        <f t="shared" si="33"/>
        <v>0.48557090283253201</v>
      </c>
      <c r="Y66" s="10">
        <f t="shared" si="33"/>
        <v>0.46915063075606961</v>
      </c>
      <c r="Z66" s="10">
        <f t="shared" si="33"/>
        <v>0.45328563358074364</v>
      </c>
      <c r="AA66" s="10">
        <f t="shared" si="33"/>
        <v>0.43795713389443836</v>
      </c>
      <c r="AB66" s="10">
        <f t="shared" si="33"/>
        <v>0.42314698926998878</v>
      </c>
      <c r="AC66" s="10">
        <f t="shared" si="33"/>
        <v>0.40883767079225974</v>
      </c>
      <c r="AD66" s="10">
        <f t="shared" si="33"/>
        <v>0.39501224231136212</v>
      </c>
      <c r="AE66" s="10">
        <f t="shared" si="33"/>
        <v>0.38165434039745133</v>
      </c>
      <c r="AF66" s="10">
        <f t="shared" si="33"/>
        <v>0.36874815497338298</v>
      </c>
      <c r="AG66" s="10">
        <f t="shared" si="33"/>
        <v>0.35627841060230242</v>
      </c>
      <c r="AH66" s="10">
        <f>(AG66/(1+$C$36))*AH68</f>
        <v>0</v>
      </c>
      <c r="AI66" s="10">
        <f t="shared" ref="AI66:BO66" si="34">(AH66/(1+$C$36))*AI68</f>
        <v>0</v>
      </c>
      <c r="AJ66" s="10">
        <f t="shared" si="34"/>
        <v>0</v>
      </c>
      <c r="AK66" s="10">
        <f t="shared" si="34"/>
        <v>0</v>
      </c>
      <c r="AL66" s="10">
        <f t="shared" si="34"/>
        <v>0</v>
      </c>
      <c r="AM66" s="10">
        <f t="shared" si="34"/>
        <v>0</v>
      </c>
      <c r="AN66" s="10">
        <f t="shared" si="34"/>
        <v>0</v>
      </c>
      <c r="AO66" s="10">
        <f t="shared" si="34"/>
        <v>0</v>
      </c>
      <c r="AP66" s="10">
        <f t="shared" si="34"/>
        <v>0</v>
      </c>
      <c r="AQ66" s="10">
        <f t="shared" si="34"/>
        <v>0</v>
      </c>
      <c r="AR66" s="10">
        <f t="shared" si="34"/>
        <v>0</v>
      </c>
      <c r="AS66" s="10">
        <f t="shared" si="34"/>
        <v>0</v>
      </c>
      <c r="AT66" s="10">
        <f t="shared" si="34"/>
        <v>0</v>
      </c>
      <c r="AU66" s="10">
        <f t="shared" si="34"/>
        <v>0</v>
      </c>
      <c r="AV66" s="10">
        <f t="shared" si="34"/>
        <v>0</v>
      </c>
      <c r="AW66" s="10">
        <f t="shared" si="34"/>
        <v>0</v>
      </c>
      <c r="AX66" s="10">
        <f t="shared" si="34"/>
        <v>0</v>
      </c>
      <c r="AY66" s="10">
        <f t="shared" si="34"/>
        <v>0</v>
      </c>
      <c r="AZ66" s="10">
        <f t="shared" si="34"/>
        <v>0</v>
      </c>
      <c r="BA66" s="10">
        <f t="shared" si="34"/>
        <v>0</v>
      </c>
      <c r="BB66" s="10">
        <f t="shared" si="34"/>
        <v>0</v>
      </c>
      <c r="BC66" s="10">
        <f t="shared" si="34"/>
        <v>0</v>
      </c>
      <c r="BD66" s="10">
        <f t="shared" si="34"/>
        <v>0</v>
      </c>
      <c r="BE66" s="10">
        <f t="shared" si="34"/>
        <v>0</v>
      </c>
      <c r="BF66" s="10">
        <f t="shared" si="34"/>
        <v>0</v>
      </c>
      <c r="BG66" s="10">
        <f t="shared" si="34"/>
        <v>0</v>
      </c>
      <c r="BH66" s="10">
        <f t="shared" si="34"/>
        <v>0</v>
      </c>
      <c r="BI66" s="10">
        <f t="shared" si="34"/>
        <v>0</v>
      </c>
      <c r="BJ66" s="10">
        <f t="shared" si="34"/>
        <v>0</v>
      </c>
      <c r="BK66" s="10">
        <f t="shared" si="34"/>
        <v>0</v>
      </c>
      <c r="BL66" s="10">
        <f t="shared" si="34"/>
        <v>0</v>
      </c>
      <c r="BM66" s="10">
        <f t="shared" si="34"/>
        <v>0</v>
      </c>
      <c r="BN66" s="10">
        <f t="shared" si="34"/>
        <v>0</v>
      </c>
      <c r="BO66" s="10">
        <f t="shared" si="34"/>
        <v>0</v>
      </c>
      <c r="BP66" s="10">
        <f>(BO66/(1+$C$36))*BP68</f>
        <v>0</v>
      </c>
      <c r="BQ66" s="10">
        <f>(BP66/(1+$C$36))*BQ68</f>
        <v>0</v>
      </c>
      <c r="BR66" s="10">
        <f>(BQ66/(1+$C$36))*BR68</f>
        <v>0</v>
      </c>
      <c r="BS66" s="10">
        <f>(BR66/(1+$C$36))*BS68</f>
        <v>0</v>
      </c>
      <c r="BT66" s="10">
        <f>(BS66/(1+$C$36))*BT68</f>
        <v>0</v>
      </c>
      <c r="BU66" s="150">
        <f>SUM(C66:BT66)</f>
        <v>19.39204541136283</v>
      </c>
    </row>
    <row r="67" spans="1:73">
      <c r="A67" s="582" t="s">
        <v>578</v>
      </c>
      <c r="B67" s="582"/>
      <c r="C67" s="149">
        <v>1</v>
      </c>
      <c r="D67" s="10">
        <f>(C67/(1+$C$37))*D68</f>
        <v>0.98522167487684742</v>
      </c>
      <c r="E67" s="10">
        <f t="shared" ref="E67:AG67" si="35">(D67/(1+$C$37))*E68</f>
        <v>0.97066174864714039</v>
      </c>
      <c r="F67" s="10">
        <f t="shared" si="35"/>
        <v>0.95631699374102508</v>
      </c>
      <c r="G67" s="10">
        <f t="shared" si="35"/>
        <v>0.94218423028672427</v>
      </c>
      <c r="H67" s="10">
        <f t="shared" si="35"/>
        <v>0.92826032540563974</v>
      </c>
      <c r="I67" s="10">
        <f t="shared" si="35"/>
        <v>0.91454219251787172</v>
      </c>
      <c r="J67" s="10">
        <f t="shared" si="35"/>
        <v>0.90102679065800173</v>
      </c>
      <c r="K67" s="10">
        <f t="shared" si="35"/>
        <v>0.88771112380098705</v>
      </c>
      <c r="L67" s="10">
        <f t="shared" si="35"/>
        <v>0.87459224019801685</v>
      </c>
      <c r="M67" s="10">
        <f t="shared" si="35"/>
        <v>0.86166723172218418</v>
      </c>
      <c r="N67" s="10">
        <f t="shared" si="35"/>
        <v>0.84893323322382686</v>
      </c>
      <c r="O67" s="10">
        <f t="shared" si="35"/>
        <v>0.83638742189539594</v>
      </c>
      <c r="P67" s="10">
        <f t="shared" si="35"/>
        <v>0.82402701664571032</v>
      </c>
      <c r="Q67" s="10">
        <f t="shared" si="35"/>
        <v>0.81184927748345848</v>
      </c>
      <c r="R67" s="10">
        <f t="shared" si="35"/>
        <v>0.79985150490981138</v>
      </c>
      <c r="S67" s="10">
        <f t="shared" si="35"/>
        <v>0.78803103932001128</v>
      </c>
      <c r="T67" s="10">
        <f t="shared" si="35"/>
        <v>0.77638526041380429</v>
      </c>
      <c r="U67" s="10">
        <f t="shared" si="35"/>
        <v>0.76491158661458558</v>
      </c>
      <c r="V67" s="10">
        <f t="shared" si="35"/>
        <v>0.75360747449712873</v>
      </c>
      <c r="W67" s="10">
        <f t="shared" si="35"/>
        <v>0.74247041822377224</v>
      </c>
      <c r="X67" s="10">
        <f t="shared" si="35"/>
        <v>0.73149794898893827</v>
      </c>
      <c r="Y67" s="10">
        <f t="shared" si="35"/>
        <v>0.72068763447186046</v>
      </c>
      <c r="Z67" s="10">
        <f t="shared" si="35"/>
        <v>0.71003707829739948</v>
      </c>
      <c r="AA67" s="10">
        <f t="shared" si="35"/>
        <v>0.69954391950482719</v>
      </c>
      <c r="AB67" s="10">
        <f t="shared" si="35"/>
        <v>0.6892058320244604</v>
      </c>
      <c r="AC67" s="10">
        <f t="shared" si="35"/>
        <v>0.67902052416202996</v>
      </c>
      <c r="AD67" s="10">
        <f t="shared" si="35"/>
        <v>0.66898573809066997</v>
      </c>
      <c r="AE67" s="10">
        <f t="shared" si="35"/>
        <v>0.65909924935041386</v>
      </c>
      <c r="AF67" s="10">
        <f t="shared" si="35"/>
        <v>0.64935886635508766</v>
      </c>
      <c r="AG67" s="10">
        <f t="shared" si="35"/>
        <v>0.63976242990649035</v>
      </c>
      <c r="AH67" s="10">
        <f>(AG67/(1+$C$38))*AH68</f>
        <v>0</v>
      </c>
      <c r="AI67" s="10">
        <f t="shared" ref="AI67:BO67" si="36">(AH67/(1+$C$38))*AI68</f>
        <v>0</v>
      </c>
      <c r="AJ67" s="10">
        <f t="shared" si="36"/>
        <v>0</v>
      </c>
      <c r="AK67" s="10">
        <f t="shared" si="36"/>
        <v>0</v>
      </c>
      <c r="AL67" s="10">
        <f t="shared" si="36"/>
        <v>0</v>
      </c>
      <c r="AM67" s="10">
        <f t="shared" si="36"/>
        <v>0</v>
      </c>
      <c r="AN67" s="10">
        <f t="shared" si="36"/>
        <v>0</v>
      </c>
      <c r="AO67" s="10">
        <f t="shared" si="36"/>
        <v>0</v>
      </c>
      <c r="AP67" s="10">
        <f t="shared" si="36"/>
        <v>0</v>
      </c>
      <c r="AQ67" s="10">
        <f t="shared" si="36"/>
        <v>0</v>
      </c>
      <c r="AR67" s="10">
        <f t="shared" si="36"/>
        <v>0</v>
      </c>
      <c r="AS67" s="10">
        <f t="shared" si="36"/>
        <v>0</v>
      </c>
      <c r="AT67" s="10">
        <f t="shared" si="36"/>
        <v>0</v>
      </c>
      <c r="AU67" s="10">
        <f t="shared" si="36"/>
        <v>0</v>
      </c>
      <c r="AV67" s="10">
        <f t="shared" si="36"/>
        <v>0</v>
      </c>
      <c r="AW67" s="10">
        <f t="shared" si="36"/>
        <v>0</v>
      </c>
      <c r="AX67" s="10">
        <f t="shared" si="36"/>
        <v>0</v>
      </c>
      <c r="AY67" s="10">
        <f t="shared" si="36"/>
        <v>0</v>
      </c>
      <c r="AZ67" s="10">
        <f t="shared" si="36"/>
        <v>0</v>
      </c>
      <c r="BA67" s="10">
        <f t="shared" si="36"/>
        <v>0</v>
      </c>
      <c r="BB67" s="10">
        <f t="shared" si="36"/>
        <v>0</v>
      </c>
      <c r="BC67" s="10">
        <f t="shared" si="36"/>
        <v>0</v>
      </c>
      <c r="BD67" s="10">
        <f t="shared" si="36"/>
        <v>0</v>
      </c>
      <c r="BE67" s="10">
        <f t="shared" si="36"/>
        <v>0</v>
      </c>
      <c r="BF67" s="10">
        <f t="shared" si="36"/>
        <v>0</v>
      </c>
      <c r="BG67" s="10">
        <f t="shared" si="36"/>
        <v>0</v>
      </c>
      <c r="BH67" s="10">
        <f t="shared" si="36"/>
        <v>0</v>
      </c>
      <c r="BI67" s="10">
        <f t="shared" si="36"/>
        <v>0</v>
      </c>
      <c r="BJ67" s="10">
        <f t="shared" si="36"/>
        <v>0</v>
      </c>
      <c r="BK67" s="10">
        <f t="shared" si="36"/>
        <v>0</v>
      </c>
      <c r="BL67" s="10">
        <f t="shared" si="36"/>
        <v>0</v>
      </c>
      <c r="BM67" s="10">
        <f t="shared" si="36"/>
        <v>0</v>
      </c>
      <c r="BN67" s="10">
        <f t="shared" si="36"/>
        <v>0</v>
      </c>
      <c r="BO67" s="10">
        <f t="shared" si="36"/>
        <v>0</v>
      </c>
      <c r="BP67" s="10">
        <f>(BO67/(1+$C$38))*BP68</f>
        <v>0</v>
      </c>
      <c r="BQ67" s="10">
        <f>(BP67/(1+$C$38))*BQ68</f>
        <v>0</v>
      </c>
      <c r="BR67" s="10">
        <f>(BQ67/(1+$C$38))*BR68</f>
        <v>0</v>
      </c>
      <c r="BS67" s="10">
        <f>(BR67/(1+$C$38))*BS68</f>
        <v>0</v>
      </c>
      <c r="BT67" s="10">
        <f>(BS67/(1+$C$38))*BT68</f>
        <v>0</v>
      </c>
      <c r="BU67" s="150">
        <f>SUM(C67:BT67)</f>
        <v>25.015838006234119</v>
      </c>
    </row>
    <row r="68" spans="1:73">
      <c r="A68" s="585" t="s">
        <v>20</v>
      </c>
      <c r="B68" s="586"/>
      <c r="C68" s="10">
        <f>IF(H18="",0,1)</f>
        <v>1</v>
      </c>
      <c r="D68" s="10">
        <f t="shared" ref="D68:BO68" si="37">N(D64&lt;$H$18)</f>
        <v>1</v>
      </c>
      <c r="E68" s="10">
        <f t="shared" si="37"/>
        <v>1</v>
      </c>
      <c r="F68" s="10">
        <f t="shared" si="37"/>
        <v>1</v>
      </c>
      <c r="G68" s="10">
        <f t="shared" si="37"/>
        <v>1</v>
      </c>
      <c r="H68" s="10">
        <f t="shared" si="37"/>
        <v>1</v>
      </c>
      <c r="I68" s="10">
        <f t="shared" si="37"/>
        <v>1</v>
      </c>
      <c r="J68" s="10">
        <f t="shared" si="37"/>
        <v>1</v>
      </c>
      <c r="K68" s="10">
        <f t="shared" si="37"/>
        <v>1</v>
      </c>
      <c r="L68" s="10">
        <f t="shared" si="37"/>
        <v>1</v>
      </c>
      <c r="M68" s="10">
        <f t="shared" si="37"/>
        <v>1</v>
      </c>
      <c r="N68" s="10">
        <f t="shared" si="37"/>
        <v>1</v>
      </c>
      <c r="O68" s="10">
        <f t="shared" si="37"/>
        <v>1</v>
      </c>
      <c r="P68" s="10">
        <f t="shared" si="37"/>
        <v>1</v>
      </c>
      <c r="Q68" s="10">
        <f t="shared" si="37"/>
        <v>1</v>
      </c>
      <c r="R68" s="10">
        <f t="shared" si="37"/>
        <v>1</v>
      </c>
      <c r="S68" s="10">
        <f t="shared" si="37"/>
        <v>1</v>
      </c>
      <c r="T68" s="10">
        <f t="shared" si="37"/>
        <v>1</v>
      </c>
      <c r="U68" s="10">
        <f t="shared" si="37"/>
        <v>1</v>
      </c>
      <c r="V68" s="10">
        <f t="shared" si="37"/>
        <v>1</v>
      </c>
      <c r="W68" s="10">
        <f t="shared" si="37"/>
        <v>1</v>
      </c>
      <c r="X68" s="10">
        <f t="shared" si="37"/>
        <v>1</v>
      </c>
      <c r="Y68" s="10">
        <f t="shared" si="37"/>
        <v>1</v>
      </c>
      <c r="Z68" s="10">
        <f t="shared" si="37"/>
        <v>1</v>
      </c>
      <c r="AA68" s="10">
        <f t="shared" si="37"/>
        <v>1</v>
      </c>
      <c r="AB68" s="10">
        <f t="shared" si="37"/>
        <v>1</v>
      </c>
      <c r="AC68" s="10">
        <f t="shared" si="37"/>
        <v>1</v>
      </c>
      <c r="AD68" s="10">
        <f t="shared" si="37"/>
        <v>1</v>
      </c>
      <c r="AE68" s="10">
        <f t="shared" si="37"/>
        <v>1</v>
      </c>
      <c r="AF68" s="10">
        <f t="shared" si="37"/>
        <v>1</v>
      </c>
      <c r="AG68" s="10">
        <f t="shared" si="37"/>
        <v>1</v>
      </c>
      <c r="AH68" s="10">
        <f t="shared" si="37"/>
        <v>0</v>
      </c>
      <c r="AI68" s="10">
        <f t="shared" si="37"/>
        <v>0</v>
      </c>
      <c r="AJ68" s="10">
        <f t="shared" si="37"/>
        <v>0</v>
      </c>
      <c r="AK68" s="10">
        <f t="shared" si="37"/>
        <v>0</v>
      </c>
      <c r="AL68" s="10">
        <f t="shared" si="37"/>
        <v>0</v>
      </c>
      <c r="AM68" s="10">
        <f t="shared" si="37"/>
        <v>0</v>
      </c>
      <c r="AN68" s="10">
        <f t="shared" si="37"/>
        <v>0</v>
      </c>
      <c r="AO68" s="10">
        <f t="shared" si="37"/>
        <v>0</v>
      </c>
      <c r="AP68" s="10">
        <f t="shared" si="37"/>
        <v>0</v>
      </c>
      <c r="AQ68" s="10">
        <f t="shared" si="37"/>
        <v>0</v>
      </c>
      <c r="AR68" s="10">
        <f t="shared" si="37"/>
        <v>0</v>
      </c>
      <c r="AS68" s="10">
        <f t="shared" si="37"/>
        <v>0</v>
      </c>
      <c r="AT68" s="10">
        <f t="shared" si="37"/>
        <v>0</v>
      </c>
      <c r="AU68" s="10">
        <f t="shared" si="37"/>
        <v>0</v>
      </c>
      <c r="AV68" s="10">
        <f t="shared" si="37"/>
        <v>0</v>
      </c>
      <c r="AW68" s="10">
        <f t="shared" si="37"/>
        <v>0</v>
      </c>
      <c r="AX68" s="10">
        <f t="shared" si="37"/>
        <v>0</v>
      </c>
      <c r="AY68" s="10">
        <f t="shared" si="37"/>
        <v>0</v>
      </c>
      <c r="AZ68" s="10">
        <f t="shared" si="37"/>
        <v>0</v>
      </c>
      <c r="BA68" s="10">
        <f t="shared" si="37"/>
        <v>0</v>
      </c>
      <c r="BB68" s="10">
        <f t="shared" si="37"/>
        <v>0</v>
      </c>
      <c r="BC68" s="10">
        <f t="shared" si="37"/>
        <v>0</v>
      </c>
      <c r="BD68" s="10">
        <f t="shared" si="37"/>
        <v>0</v>
      </c>
      <c r="BE68" s="10">
        <f t="shared" si="37"/>
        <v>0</v>
      </c>
      <c r="BF68" s="10">
        <f t="shared" si="37"/>
        <v>0</v>
      </c>
      <c r="BG68" s="10">
        <f t="shared" si="37"/>
        <v>0</v>
      </c>
      <c r="BH68" s="10">
        <f t="shared" si="37"/>
        <v>0</v>
      </c>
      <c r="BI68" s="10">
        <f t="shared" si="37"/>
        <v>0</v>
      </c>
      <c r="BJ68" s="10">
        <f t="shared" si="37"/>
        <v>0</v>
      </c>
      <c r="BK68" s="10">
        <f t="shared" si="37"/>
        <v>0</v>
      </c>
      <c r="BL68" s="10">
        <f t="shared" si="37"/>
        <v>0</v>
      </c>
      <c r="BM68" s="10">
        <f t="shared" si="37"/>
        <v>0</v>
      </c>
      <c r="BN68" s="10">
        <f t="shared" si="37"/>
        <v>0</v>
      </c>
      <c r="BO68" s="10">
        <f t="shared" si="37"/>
        <v>0</v>
      </c>
      <c r="BP68" s="10">
        <f>N(BP64&lt;$H$18)</f>
        <v>0</v>
      </c>
      <c r="BQ68" s="10">
        <f>N(BQ64&lt;$H$18)</f>
        <v>0</v>
      </c>
      <c r="BR68" s="10">
        <f>N(BR64&lt;$H$18)</f>
        <v>0</v>
      </c>
      <c r="BS68" s="10">
        <f>N(BS64&lt;$H$18)</f>
        <v>0</v>
      </c>
      <c r="BT68" s="10">
        <f>N(BT64&lt;$H$18)</f>
        <v>0</v>
      </c>
      <c r="BU68" s="117"/>
    </row>
    <row r="69" spans="1:73" s="7" customFormat="1" ht="12" hidden="1">
      <c r="C69" s="7">
        <f>C11</f>
        <v>2021</v>
      </c>
      <c r="D69" s="7">
        <f t="shared" ref="D69:AI69" si="38">C69+1</f>
        <v>2022</v>
      </c>
      <c r="E69" s="7">
        <f t="shared" si="38"/>
        <v>2023</v>
      </c>
      <c r="F69" s="7">
        <f t="shared" si="38"/>
        <v>2024</v>
      </c>
      <c r="G69" s="7">
        <f t="shared" si="38"/>
        <v>2025</v>
      </c>
      <c r="H69" s="7">
        <f t="shared" si="38"/>
        <v>2026</v>
      </c>
      <c r="I69" s="7">
        <f t="shared" si="38"/>
        <v>2027</v>
      </c>
      <c r="J69" s="7">
        <f t="shared" si="38"/>
        <v>2028</v>
      </c>
      <c r="K69" s="7">
        <f t="shared" si="38"/>
        <v>2029</v>
      </c>
      <c r="L69" s="7">
        <f t="shared" si="38"/>
        <v>2030</v>
      </c>
      <c r="M69" s="7">
        <f t="shared" si="38"/>
        <v>2031</v>
      </c>
      <c r="N69" s="7">
        <f t="shared" si="38"/>
        <v>2032</v>
      </c>
      <c r="O69" s="7">
        <f t="shared" si="38"/>
        <v>2033</v>
      </c>
      <c r="P69" s="7">
        <f t="shared" si="38"/>
        <v>2034</v>
      </c>
      <c r="Q69" s="7">
        <f t="shared" si="38"/>
        <v>2035</v>
      </c>
      <c r="R69" s="7">
        <f t="shared" si="38"/>
        <v>2036</v>
      </c>
      <c r="S69" s="7">
        <f t="shared" si="38"/>
        <v>2037</v>
      </c>
      <c r="T69" s="7">
        <f t="shared" si="38"/>
        <v>2038</v>
      </c>
      <c r="U69" s="7">
        <f t="shared" si="38"/>
        <v>2039</v>
      </c>
      <c r="V69" s="7">
        <f t="shared" si="38"/>
        <v>2040</v>
      </c>
      <c r="W69" s="7">
        <f t="shared" si="38"/>
        <v>2041</v>
      </c>
      <c r="X69" s="7">
        <f t="shared" si="38"/>
        <v>2042</v>
      </c>
      <c r="Y69" s="7">
        <f t="shared" si="38"/>
        <v>2043</v>
      </c>
      <c r="Z69" s="7">
        <f t="shared" si="38"/>
        <v>2044</v>
      </c>
      <c r="AA69" s="7">
        <f t="shared" si="38"/>
        <v>2045</v>
      </c>
      <c r="AB69" s="7">
        <f t="shared" si="38"/>
        <v>2046</v>
      </c>
      <c r="AC69" s="7">
        <f t="shared" si="38"/>
        <v>2047</v>
      </c>
      <c r="AD69" s="7">
        <f t="shared" si="38"/>
        <v>2048</v>
      </c>
      <c r="AE69" s="7">
        <f t="shared" si="38"/>
        <v>2049</v>
      </c>
      <c r="AF69" s="7">
        <f t="shared" si="38"/>
        <v>2050</v>
      </c>
      <c r="AG69" s="7">
        <f t="shared" si="38"/>
        <v>2051</v>
      </c>
      <c r="AH69" s="7">
        <f t="shared" si="38"/>
        <v>2052</v>
      </c>
      <c r="AI69" s="7">
        <f t="shared" si="38"/>
        <v>2053</v>
      </c>
      <c r="AJ69" s="7">
        <f t="shared" ref="AJ69:BT69" si="39">AI69+1</f>
        <v>2054</v>
      </c>
      <c r="AK69" s="7">
        <f t="shared" si="39"/>
        <v>2055</v>
      </c>
      <c r="AL69" s="7">
        <f t="shared" si="39"/>
        <v>2056</v>
      </c>
      <c r="AM69" s="7">
        <f t="shared" si="39"/>
        <v>2057</v>
      </c>
      <c r="AN69" s="7">
        <f t="shared" si="39"/>
        <v>2058</v>
      </c>
      <c r="AO69" s="7">
        <f t="shared" si="39"/>
        <v>2059</v>
      </c>
      <c r="AP69" s="7">
        <f t="shared" si="39"/>
        <v>2060</v>
      </c>
      <c r="AQ69" s="7">
        <f t="shared" si="39"/>
        <v>2061</v>
      </c>
      <c r="AR69" s="7">
        <f t="shared" si="39"/>
        <v>2062</v>
      </c>
      <c r="AS69" s="7">
        <f t="shared" si="39"/>
        <v>2063</v>
      </c>
      <c r="AT69" s="7">
        <f t="shared" si="39"/>
        <v>2064</v>
      </c>
      <c r="AU69" s="7">
        <f t="shared" si="39"/>
        <v>2065</v>
      </c>
      <c r="AV69" s="7">
        <f t="shared" si="39"/>
        <v>2066</v>
      </c>
      <c r="AW69" s="7">
        <f t="shared" si="39"/>
        <v>2067</v>
      </c>
      <c r="AX69" s="7">
        <f t="shared" si="39"/>
        <v>2068</v>
      </c>
      <c r="AY69" s="7">
        <f t="shared" si="39"/>
        <v>2069</v>
      </c>
      <c r="AZ69" s="7">
        <f t="shared" si="39"/>
        <v>2070</v>
      </c>
      <c r="BA69" s="7">
        <f t="shared" si="39"/>
        <v>2071</v>
      </c>
      <c r="BB69" s="7">
        <f t="shared" si="39"/>
        <v>2072</v>
      </c>
      <c r="BC69" s="7">
        <f t="shared" si="39"/>
        <v>2073</v>
      </c>
      <c r="BD69" s="7">
        <f t="shared" si="39"/>
        <v>2074</v>
      </c>
      <c r="BE69" s="7">
        <f t="shared" si="39"/>
        <v>2075</v>
      </c>
      <c r="BF69" s="7">
        <f t="shared" si="39"/>
        <v>2076</v>
      </c>
      <c r="BG69" s="7">
        <f t="shared" si="39"/>
        <v>2077</v>
      </c>
      <c r="BH69" s="7">
        <f t="shared" si="39"/>
        <v>2078</v>
      </c>
      <c r="BI69" s="7">
        <f t="shared" si="39"/>
        <v>2079</v>
      </c>
      <c r="BJ69" s="7">
        <f t="shared" si="39"/>
        <v>2080</v>
      </c>
      <c r="BK69" s="7">
        <f t="shared" si="39"/>
        <v>2081</v>
      </c>
      <c r="BL69" s="7">
        <f t="shared" si="39"/>
        <v>2082</v>
      </c>
      <c r="BM69" s="7">
        <f t="shared" si="39"/>
        <v>2083</v>
      </c>
      <c r="BN69" s="7">
        <f t="shared" si="39"/>
        <v>2084</v>
      </c>
      <c r="BO69" s="7">
        <f t="shared" si="39"/>
        <v>2085</v>
      </c>
      <c r="BP69" s="7">
        <f t="shared" si="39"/>
        <v>2086</v>
      </c>
      <c r="BQ69" s="7">
        <f t="shared" si="39"/>
        <v>2087</v>
      </c>
      <c r="BR69" s="7">
        <f t="shared" si="39"/>
        <v>2088</v>
      </c>
      <c r="BS69" s="7">
        <f t="shared" si="39"/>
        <v>2089</v>
      </c>
      <c r="BT69" s="7">
        <f t="shared" si="39"/>
        <v>2090</v>
      </c>
    </row>
    <row r="70" spans="1:73" s="7" customFormat="1" ht="12" hidden="1">
      <c r="C70" s="7">
        <f>(RIGHT(C69,2)*1)+1</f>
        <v>22</v>
      </c>
      <c r="D70" s="7">
        <f t="shared" ref="D70:BO70" si="40">(RIGHT(D69,2)*1)+1</f>
        <v>23</v>
      </c>
      <c r="E70" s="7">
        <f t="shared" si="40"/>
        <v>24</v>
      </c>
      <c r="F70" s="7">
        <f t="shared" si="40"/>
        <v>25</v>
      </c>
      <c r="G70" s="7">
        <f t="shared" si="40"/>
        <v>26</v>
      </c>
      <c r="H70" s="7">
        <f t="shared" si="40"/>
        <v>27</v>
      </c>
      <c r="I70" s="7">
        <f t="shared" si="40"/>
        <v>28</v>
      </c>
      <c r="J70" s="7">
        <f t="shared" si="40"/>
        <v>29</v>
      </c>
      <c r="K70" s="7">
        <f t="shared" si="40"/>
        <v>30</v>
      </c>
      <c r="L70" s="7">
        <f t="shared" si="40"/>
        <v>31</v>
      </c>
      <c r="M70" s="7">
        <f t="shared" si="40"/>
        <v>32</v>
      </c>
      <c r="N70" s="7">
        <f t="shared" si="40"/>
        <v>33</v>
      </c>
      <c r="O70" s="7">
        <f t="shared" si="40"/>
        <v>34</v>
      </c>
      <c r="P70" s="7">
        <f t="shared" si="40"/>
        <v>35</v>
      </c>
      <c r="Q70" s="7">
        <f t="shared" si="40"/>
        <v>36</v>
      </c>
      <c r="R70" s="7">
        <f t="shared" si="40"/>
        <v>37</v>
      </c>
      <c r="S70" s="7">
        <f t="shared" si="40"/>
        <v>38</v>
      </c>
      <c r="T70" s="7">
        <f t="shared" si="40"/>
        <v>39</v>
      </c>
      <c r="U70" s="7">
        <f t="shared" si="40"/>
        <v>40</v>
      </c>
      <c r="V70" s="7">
        <f t="shared" si="40"/>
        <v>41</v>
      </c>
      <c r="W70" s="7">
        <f t="shared" si="40"/>
        <v>42</v>
      </c>
      <c r="X70" s="7">
        <f t="shared" si="40"/>
        <v>43</v>
      </c>
      <c r="Y70" s="7">
        <f t="shared" si="40"/>
        <v>44</v>
      </c>
      <c r="Z70" s="7">
        <f t="shared" si="40"/>
        <v>45</v>
      </c>
      <c r="AA70" s="7">
        <f t="shared" si="40"/>
        <v>46</v>
      </c>
      <c r="AB70" s="7">
        <f t="shared" si="40"/>
        <v>47</v>
      </c>
      <c r="AC70" s="7">
        <f t="shared" si="40"/>
        <v>48</v>
      </c>
      <c r="AD70" s="7">
        <f t="shared" si="40"/>
        <v>49</v>
      </c>
      <c r="AE70" s="7">
        <f t="shared" si="40"/>
        <v>50</v>
      </c>
      <c r="AF70" s="7">
        <f t="shared" si="40"/>
        <v>51</v>
      </c>
      <c r="AG70" s="7">
        <f t="shared" si="40"/>
        <v>52</v>
      </c>
      <c r="AH70" s="7">
        <f t="shared" si="40"/>
        <v>53</v>
      </c>
      <c r="AI70" s="7">
        <f t="shared" si="40"/>
        <v>54</v>
      </c>
      <c r="AJ70" s="7">
        <f t="shared" si="40"/>
        <v>55</v>
      </c>
      <c r="AK70" s="7">
        <f t="shared" si="40"/>
        <v>56</v>
      </c>
      <c r="AL70" s="7">
        <f t="shared" si="40"/>
        <v>57</v>
      </c>
      <c r="AM70" s="7">
        <f t="shared" si="40"/>
        <v>58</v>
      </c>
      <c r="AN70" s="7">
        <f t="shared" si="40"/>
        <v>59</v>
      </c>
      <c r="AO70" s="7">
        <f t="shared" si="40"/>
        <v>60</v>
      </c>
      <c r="AP70" s="7">
        <f t="shared" si="40"/>
        <v>61</v>
      </c>
      <c r="AQ70" s="7">
        <f t="shared" si="40"/>
        <v>62</v>
      </c>
      <c r="AR70" s="7">
        <f t="shared" si="40"/>
        <v>63</v>
      </c>
      <c r="AS70" s="7">
        <f t="shared" si="40"/>
        <v>64</v>
      </c>
      <c r="AT70" s="7">
        <f t="shared" si="40"/>
        <v>65</v>
      </c>
      <c r="AU70" s="7">
        <f t="shared" si="40"/>
        <v>66</v>
      </c>
      <c r="AV70" s="7">
        <f t="shared" si="40"/>
        <v>67</v>
      </c>
      <c r="AW70" s="7">
        <f t="shared" si="40"/>
        <v>68</v>
      </c>
      <c r="AX70" s="7">
        <f t="shared" si="40"/>
        <v>69</v>
      </c>
      <c r="AY70" s="7">
        <f t="shared" si="40"/>
        <v>70</v>
      </c>
      <c r="AZ70" s="7">
        <f t="shared" si="40"/>
        <v>71</v>
      </c>
      <c r="BA70" s="7">
        <f t="shared" si="40"/>
        <v>72</v>
      </c>
      <c r="BB70" s="7">
        <f t="shared" si="40"/>
        <v>73</v>
      </c>
      <c r="BC70" s="7">
        <f t="shared" si="40"/>
        <v>74</v>
      </c>
      <c r="BD70" s="7">
        <f t="shared" si="40"/>
        <v>75</v>
      </c>
      <c r="BE70" s="7">
        <f t="shared" si="40"/>
        <v>76</v>
      </c>
      <c r="BF70" s="7">
        <f t="shared" si="40"/>
        <v>77</v>
      </c>
      <c r="BG70" s="7">
        <f t="shared" si="40"/>
        <v>78</v>
      </c>
      <c r="BH70" s="7">
        <f t="shared" si="40"/>
        <v>79</v>
      </c>
      <c r="BI70" s="7">
        <f t="shared" si="40"/>
        <v>80</v>
      </c>
      <c r="BJ70" s="7">
        <f t="shared" si="40"/>
        <v>81</v>
      </c>
      <c r="BK70" s="7">
        <f t="shared" si="40"/>
        <v>82</v>
      </c>
      <c r="BL70" s="7">
        <f t="shared" si="40"/>
        <v>83</v>
      </c>
      <c r="BM70" s="7">
        <f t="shared" si="40"/>
        <v>84</v>
      </c>
      <c r="BN70" s="7">
        <f t="shared" si="40"/>
        <v>85</v>
      </c>
      <c r="BO70" s="7">
        <f t="shared" si="40"/>
        <v>86</v>
      </c>
      <c r="BP70" s="7">
        <f>(RIGHT(BP69,2)*1)+1</f>
        <v>87</v>
      </c>
      <c r="BQ70" s="7">
        <f>(RIGHT(BQ69,2)*1)+1</f>
        <v>88</v>
      </c>
      <c r="BR70" s="7">
        <f>(RIGHT(BR69,2)*1)+1</f>
        <v>89</v>
      </c>
      <c r="BS70" s="7">
        <f>(RIGHT(BS69,2)*1)+1</f>
        <v>90</v>
      </c>
      <c r="BT70" s="7">
        <f>(RIGHT(BT69,2)*1)+1</f>
        <v>91</v>
      </c>
    </row>
    <row r="72" spans="1:73">
      <c r="A72" s="587" t="s">
        <v>15</v>
      </c>
      <c r="B72" s="587"/>
      <c r="C72" s="9">
        <v>0</v>
      </c>
      <c r="D72" s="9">
        <v>1</v>
      </c>
      <c r="E72" s="9">
        <v>2</v>
      </c>
      <c r="F72" s="9">
        <v>3</v>
      </c>
      <c r="G72" s="9">
        <v>4</v>
      </c>
      <c r="H72" s="9">
        <v>5</v>
      </c>
      <c r="I72" s="9">
        <v>6</v>
      </c>
      <c r="J72" s="9">
        <v>7</v>
      </c>
      <c r="K72" s="9">
        <v>8</v>
      </c>
      <c r="L72" s="9">
        <v>9</v>
      </c>
      <c r="M72" s="9">
        <v>10</v>
      </c>
      <c r="N72" s="9">
        <v>11</v>
      </c>
      <c r="O72" s="9">
        <v>12</v>
      </c>
      <c r="P72" s="9">
        <v>13</v>
      </c>
      <c r="Q72" s="9">
        <v>14</v>
      </c>
      <c r="R72" s="9">
        <v>15</v>
      </c>
      <c r="S72" s="9">
        <v>16</v>
      </c>
      <c r="T72" s="9">
        <v>17</v>
      </c>
      <c r="U72" s="9">
        <v>18</v>
      </c>
      <c r="V72" s="9">
        <v>19</v>
      </c>
      <c r="W72" s="9">
        <v>20</v>
      </c>
      <c r="X72" s="9">
        <v>21</v>
      </c>
      <c r="Y72" s="9">
        <v>22</v>
      </c>
      <c r="Z72" s="9">
        <v>23</v>
      </c>
      <c r="AA72" s="9">
        <v>24</v>
      </c>
      <c r="AB72" s="9">
        <v>25</v>
      </c>
      <c r="AC72" s="9">
        <v>26</v>
      </c>
      <c r="AD72" s="9">
        <v>27</v>
      </c>
      <c r="AE72" s="9">
        <v>28</v>
      </c>
      <c r="AF72" s="9">
        <v>29</v>
      </c>
      <c r="AG72" s="9">
        <v>30</v>
      </c>
      <c r="AH72" s="9">
        <v>31</v>
      </c>
      <c r="AI72" s="9">
        <v>32</v>
      </c>
      <c r="AJ72" s="9">
        <v>33</v>
      </c>
      <c r="AK72" s="9">
        <v>34</v>
      </c>
      <c r="AL72" s="9">
        <v>35</v>
      </c>
      <c r="AM72" s="9">
        <v>36</v>
      </c>
      <c r="AN72" s="9">
        <v>37</v>
      </c>
      <c r="AO72" s="9">
        <v>38</v>
      </c>
      <c r="AP72" s="9">
        <v>39</v>
      </c>
      <c r="AQ72" s="9">
        <v>40</v>
      </c>
      <c r="AR72" s="9">
        <v>41</v>
      </c>
      <c r="AS72" s="9">
        <v>42</v>
      </c>
      <c r="AT72" s="9">
        <v>43</v>
      </c>
      <c r="AU72" s="9">
        <v>44</v>
      </c>
      <c r="AV72" s="9">
        <v>45</v>
      </c>
      <c r="AW72" s="9">
        <v>46</v>
      </c>
      <c r="AX72" s="9">
        <v>47</v>
      </c>
      <c r="AY72" s="9">
        <v>48</v>
      </c>
      <c r="AZ72" s="9">
        <v>49</v>
      </c>
      <c r="BA72" s="9">
        <v>50</v>
      </c>
      <c r="BB72" s="9">
        <v>51</v>
      </c>
      <c r="BC72" s="9">
        <v>52</v>
      </c>
      <c r="BD72" s="9">
        <v>53</v>
      </c>
      <c r="BE72" s="9">
        <v>54</v>
      </c>
      <c r="BF72" s="9">
        <v>55</v>
      </c>
      <c r="BG72" s="9">
        <v>56</v>
      </c>
      <c r="BH72" s="9">
        <v>57</v>
      </c>
      <c r="BI72" s="9">
        <v>58</v>
      </c>
      <c r="BJ72" s="9">
        <v>59</v>
      </c>
      <c r="BK72" s="9">
        <v>60</v>
      </c>
      <c r="BL72" s="9">
        <v>61</v>
      </c>
      <c r="BM72" s="9">
        <v>62</v>
      </c>
      <c r="BN72" s="9">
        <v>63</v>
      </c>
      <c r="BO72" s="9">
        <v>64</v>
      </c>
      <c r="BP72" s="9">
        <v>65</v>
      </c>
      <c r="BQ72" s="9">
        <v>66</v>
      </c>
      <c r="BR72" s="9">
        <v>67</v>
      </c>
      <c r="BS72" s="9">
        <v>68</v>
      </c>
      <c r="BT72" s="9">
        <v>69</v>
      </c>
      <c r="BU72" s="583" t="s">
        <v>19</v>
      </c>
    </row>
    <row r="73" spans="1:73">
      <c r="A73" s="587"/>
      <c r="B73" s="587"/>
      <c r="C73" s="134" t="str">
        <f>IF($C$11="","",IF(C76=1,C77&amp;"/"&amp;C78,"-"))</f>
        <v>2021/22</v>
      </c>
      <c r="D73" s="134" t="str">
        <f t="shared" ref="D73:BO73" si="41">IF($C$11="","",IF(D76=1,D77&amp;"/"&amp;D78,"-"))</f>
        <v>2022/23</v>
      </c>
      <c r="E73" s="134" t="str">
        <f t="shared" si="41"/>
        <v>2023/24</v>
      </c>
      <c r="F73" s="134" t="str">
        <f t="shared" si="41"/>
        <v>2024/25</v>
      </c>
      <c r="G73" s="134" t="str">
        <f t="shared" si="41"/>
        <v>2025/26</v>
      </c>
      <c r="H73" s="134" t="str">
        <f t="shared" si="41"/>
        <v>2026/27</v>
      </c>
      <c r="I73" s="134" t="str">
        <f t="shared" si="41"/>
        <v>2027/28</v>
      </c>
      <c r="J73" s="134" t="str">
        <f t="shared" si="41"/>
        <v>2028/29</v>
      </c>
      <c r="K73" s="134" t="str">
        <f t="shared" si="41"/>
        <v>2029/30</v>
      </c>
      <c r="L73" s="134" t="str">
        <f t="shared" si="41"/>
        <v>2030/31</v>
      </c>
      <c r="M73" s="134" t="str">
        <f t="shared" si="41"/>
        <v>2031/32</v>
      </c>
      <c r="N73" s="134" t="str">
        <f t="shared" si="41"/>
        <v>2032/33</v>
      </c>
      <c r="O73" s="134" t="str">
        <f t="shared" si="41"/>
        <v>2033/34</v>
      </c>
      <c r="P73" s="134" t="str">
        <f t="shared" si="41"/>
        <v>2034/35</v>
      </c>
      <c r="Q73" s="134" t="str">
        <f t="shared" si="41"/>
        <v>2035/36</v>
      </c>
      <c r="R73" s="134" t="str">
        <f t="shared" si="41"/>
        <v>-</v>
      </c>
      <c r="S73" s="134" t="str">
        <f t="shared" si="41"/>
        <v>-</v>
      </c>
      <c r="T73" s="134" t="str">
        <f t="shared" si="41"/>
        <v>-</v>
      </c>
      <c r="U73" s="134" t="str">
        <f t="shared" si="41"/>
        <v>-</v>
      </c>
      <c r="V73" s="134" t="str">
        <f t="shared" si="41"/>
        <v>-</v>
      </c>
      <c r="W73" s="134" t="str">
        <f t="shared" si="41"/>
        <v>-</v>
      </c>
      <c r="X73" s="134" t="str">
        <f t="shared" si="41"/>
        <v>-</v>
      </c>
      <c r="Y73" s="134" t="str">
        <f t="shared" si="41"/>
        <v>-</v>
      </c>
      <c r="Z73" s="134" t="str">
        <f t="shared" si="41"/>
        <v>-</v>
      </c>
      <c r="AA73" s="134" t="str">
        <f t="shared" si="41"/>
        <v>-</v>
      </c>
      <c r="AB73" s="134" t="str">
        <f t="shared" si="41"/>
        <v>-</v>
      </c>
      <c r="AC73" s="134" t="str">
        <f t="shared" si="41"/>
        <v>-</v>
      </c>
      <c r="AD73" s="134" t="str">
        <f t="shared" si="41"/>
        <v>-</v>
      </c>
      <c r="AE73" s="134" t="str">
        <f t="shared" si="41"/>
        <v>-</v>
      </c>
      <c r="AF73" s="134" t="str">
        <f t="shared" si="41"/>
        <v>-</v>
      </c>
      <c r="AG73" s="134" t="str">
        <f t="shared" si="41"/>
        <v>-</v>
      </c>
      <c r="AH73" s="134" t="str">
        <f t="shared" si="41"/>
        <v>-</v>
      </c>
      <c r="AI73" s="134" t="str">
        <f t="shared" si="41"/>
        <v>-</v>
      </c>
      <c r="AJ73" s="134" t="str">
        <f t="shared" si="41"/>
        <v>-</v>
      </c>
      <c r="AK73" s="134" t="str">
        <f t="shared" si="41"/>
        <v>-</v>
      </c>
      <c r="AL73" s="134" t="str">
        <f t="shared" si="41"/>
        <v>-</v>
      </c>
      <c r="AM73" s="134" t="str">
        <f t="shared" si="41"/>
        <v>-</v>
      </c>
      <c r="AN73" s="134" t="str">
        <f t="shared" si="41"/>
        <v>-</v>
      </c>
      <c r="AO73" s="134" t="str">
        <f t="shared" si="41"/>
        <v>-</v>
      </c>
      <c r="AP73" s="134" t="str">
        <f t="shared" si="41"/>
        <v>-</v>
      </c>
      <c r="AQ73" s="134" t="str">
        <f t="shared" si="41"/>
        <v>-</v>
      </c>
      <c r="AR73" s="134" t="str">
        <f t="shared" si="41"/>
        <v>-</v>
      </c>
      <c r="AS73" s="134" t="str">
        <f t="shared" si="41"/>
        <v>-</v>
      </c>
      <c r="AT73" s="134" t="str">
        <f t="shared" si="41"/>
        <v>-</v>
      </c>
      <c r="AU73" s="134" t="str">
        <f t="shared" si="41"/>
        <v>-</v>
      </c>
      <c r="AV73" s="134" t="str">
        <f t="shared" si="41"/>
        <v>-</v>
      </c>
      <c r="AW73" s="134" t="str">
        <f t="shared" si="41"/>
        <v>-</v>
      </c>
      <c r="AX73" s="134" t="str">
        <f t="shared" si="41"/>
        <v>-</v>
      </c>
      <c r="AY73" s="134" t="str">
        <f t="shared" si="41"/>
        <v>-</v>
      </c>
      <c r="AZ73" s="134" t="str">
        <f t="shared" si="41"/>
        <v>-</v>
      </c>
      <c r="BA73" s="134" t="str">
        <f t="shared" si="41"/>
        <v>-</v>
      </c>
      <c r="BB73" s="134" t="str">
        <f t="shared" si="41"/>
        <v>-</v>
      </c>
      <c r="BC73" s="134" t="str">
        <f t="shared" si="41"/>
        <v>-</v>
      </c>
      <c r="BD73" s="134" t="str">
        <f t="shared" si="41"/>
        <v>-</v>
      </c>
      <c r="BE73" s="134" t="str">
        <f t="shared" si="41"/>
        <v>-</v>
      </c>
      <c r="BF73" s="134" t="str">
        <f t="shared" si="41"/>
        <v>-</v>
      </c>
      <c r="BG73" s="134" t="str">
        <f t="shared" si="41"/>
        <v>-</v>
      </c>
      <c r="BH73" s="134" t="str">
        <f t="shared" si="41"/>
        <v>-</v>
      </c>
      <c r="BI73" s="134" t="str">
        <f t="shared" si="41"/>
        <v>-</v>
      </c>
      <c r="BJ73" s="134" t="str">
        <f t="shared" si="41"/>
        <v>-</v>
      </c>
      <c r="BK73" s="134" t="str">
        <f t="shared" si="41"/>
        <v>-</v>
      </c>
      <c r="BL73" s="134" t="str">
        <f t="shared" si="41"/>
        <v>-</v>
      </c>
      <c r="BM73" s="134" t="str">
        <f t="shared" si="41"/>
        <v>-</v>
      </c>
      <c r="BN73" s="134" t="str">
        <f t="shared" si="41"/>
        <v>-</v>
      </c>
      <c r="BO73" s="134" t="str">
        <f t="shared" si="41"/>
        <v>-</v>
      </c>
      <c r="BP73" s="134" t="str">
        <f>IF($C$11="","",IF(BP76=1,BP77&amp;"/"&amp;BP78,"-"))</f>
        <v>-</v>
      </c>
      <c r="BQ73" s="134" t="str">
        <f>IF($C$11="","",IF(BQ76=1,BQ77&amp;"/"&amp;BQ78,"-"))</f>
        <v>-</v>
      </c>
      <c r="BR73" s="134" t="str">
        <f>IF($C$11="","",IF(BR76=1,BR77&amp;"/"&amp;BR78,"-"))</f>
        <v>-</v>
      </c>
      <c r="BS73" s="134" t="str">
        <f>IF($C$11="","",IF(BS76=1,BS77&amp;"/"&amp;BS78,"-"))</f>
        <v>-</v>
      </c>
      <c r="BT73" s="134" t="str">
        <f>IF($C$11="","",IF(BT76=1,BT77&amp;"/"&amp;BT78,"-"))</f>
        <v>-</v>
      </c>
      <c r="BU73" s="584"/>
    </row>
    <row r="74" spans="1:73">
      <c r="A74" s="582" t="s">
        <v>467</v>
      </c>
      <c r="B74" s="582"/>
      <c r="C74" s="149">
        <v>1</v>
      </c>
      <c r="D74" s="10">
        <f>(C74/(1+$C$35))*D76</f>
        <v>0.96618357487922713</v>
      </c>
      <c r="E74" s="10">
        <f t="shared" ref="E74:AG74" si="42">(D74/(1+$C$35))*E76</f>
        <v>0.93351070036640305</v>
      </c>
      <c r="F74" s="10">
        <f t="shared" si="42"/>
        <v>0.90194270566802237</v>
      </c>
      <c r="G74" s="10">
        <f t="shared" si="42"/>
        <v>0.87144222769857238</v>
      </c>
      <c r="H74" s="10">
        <f t="shared" si="42"/>
        <v>0.84197316685852408</v>
      </c>
      <c r="I74" s="10">
        <f t="shared" si="42"/>
        <v>0.81350064430775282</v>
      </c>
      <c r="J74" s="10">
        <f t="shared" si="42"/>
        <v>0.78599096068381924</v>
      </c>
      <c r="K74" s="10">
        <f t="shared" si="42"/>
        <v>0.75941155621625056</v>
      </c>
      <c r="L74" s="10">
        <f t="shared" si="42"/>
        <v>0.73373097218961414</v>
      </c>
      <c r="M74" s="10">
        <f t="shared" si="42"/>
        <v>0.70891881370977217</v>
      </c>
      <c r="N74" s="10">
        <f t="shared" si="42"/>
        <v>0.68494571372924851</v>
      </c>
      <c r="O74" s="10">
        <f t="shared" si="42"/>
        <v>0.66178329828912907</v>
      </c>
      <c r="P74" s="10">
        <f t="shared" si="42"/>
        <v>0.63940415293635666</v>
      </c>
      <c r="Q74" s="10">
        <f t="shared" si="42"/>
        <v>0.61778179027667313</v>
      </c>
      <c r="R74" s="10">
        <f t="shared" si="42"/>
        <v>0</v>
      </c>
      <c r="S74" s="10">
        <f t="shared" si="42"/>
        <v>0</v>
      </c>
      <c r="T74" s="10">
        <f t="shared" si="42"/>
        <v>0</v>
      </c>
      <c r="U74" s="10">
        <f t="shared" si="42"/>
        <v>0</v>
      </c>
      <c r="V74" s="10">
        <f t="shared" si="42"/>
        <v>0</v>
      </c>
      <c r="W74" s="10">
        <f t="shared" si="42"/>
        <v>0</v>
      </c>
      <c r="X74" s="10">
        <f t="shared" si="42"/>
        <v>0</v>
      </c>
      <c r="Y74" s="10">
        <f t="shared" si="42"/>
        <v>0</v>
      </c>
      <c r="Z74" s="10">
        <f t="shared" si="42"/>
        <v>0</v>
      </c>
      <c r="AA74" s="10">
        <f t="shared" si="42"/>
        <v>0</v>
      </c>
      <c r="AB74" s="10">
        <f t="shared" si="42"/>
        <v>0</v>
      </c>
      <c r="AC74" s="10">
        <f t="shared" si="42"/>
        <v>0</v>
      </c>
      <c r="AD74" s="10">
        <f t="shared" si="42"/>
        <v>0</v>
      </c>
      <c r="AE74" s="10">
        <f t="shared" si="42"/>
        <v>0</v>
      </c>
      <c r="AF74" s="10">
        <f t="shared" si="42"/>
        <v>0</v>
      </c>
      <c r="AG74" s="10">
        <f t="shared" si="42"/>
        <v>0</v>
      </c>
      <c r="AH74" s="10">
        <f>(AG74/(1+$C$36))*AH76</f>
        <v>0</v>
      </c>
      <c r="AI74" s="10">
        <f t="shared" ref="AI74:BO74" si="43">(AH74/(1+$C$36))*AI76</f>
        <v>0</v>
      </c>
      <c r="AJ74" s="10">
        <f t="shared" si="43"/>
        <v>0</v>
      </c>
      <c r="AK74" s="10">
        <f t="shared" si="43"/>
        <v>0</v>
      </c>
      <c r="AL74" s="10">
        <f t="shared" si="43"/>
        <v>0</v>
      </c>
      <c r="AM74" s="10">
        <f t="shared" si="43"/>
        <v>0</v>
      </c>
      <c r="AN74" s="10">
        <f t="shared" si="43"/>
        <v>0</v>
      </c>
      <c r="AO74" s="10">
        <f t="shared" si="43"/>
        <v>0</v>
      </c>
      <c r="AP74" s="10">
        <f t="shared" si="43"/>
        <v>0</v>
      </c>
      <c r="AQ74" s="10">
        <f t="shared" si="43"/>
        <v>0</v>
      </c>
      <c r="AR74" s="10">
        <f t="shared" si="43"/>
        <v>0</v>
      </c>
      <c r="AS74" s="10">
        <f t="shared" si="43"/>
        <v>0</v>
      </c>
      <c r="AT74" s="10">
        <f t="shared" si="43"/>
        <v>0</v>
      </c>
      <c r="AU74" s="10">
        <f t="shared" si="43"/>
        <v>0</v>
      </c>
      <c r="AV74" s="10">
        <f t="shared" si="43"/>
        <v>0</v>
      </c>
      <c r="AW74" s="10">
        <f t="shared" si="43"/>
        <v>0</v>
      </c>
      <c r="AX74" s="10">
        <f t="shared" si="43"/>
        <v>0</v>
      </c>
      <c r="AY74" s="10">
        <f t="shared" si="43"/>
        <v>0</v>
      </c>
      <c r="AZ74" s="10">
        <f t="shared" si="43"/>
        <v>0</v>
      </c>
      <c r="BA74" s="10">
        <f t="shared" si="43"/>
        <v>0</v>
      </c>
      <c r="BB74" s="10">
        <f t="shared" si="43"/>
        <v>0</v>
      </c>
      <c r="BC74" s="10">
        <f t="shared" si="43"/>
        <v>0</v>
      </c>
      <c r="BD74" s="10">
        <f t="shared" si="43"/>
        <v>0</v>
      </c>
      <c r="BE74" s="10">
        <f t="shared" si="43"/>
        <v>0</v>
      </c>
      <c r="BF74" s="10">
        <f t="shared" si="43"/>
        <v>0</v>
      </c>
      <c r="BG74" s="10">
        <f t="shared" si="43"/>
        <v>0</v>
      </c>
      <c r="BH74" s="10">
        <f t="shared" si="43"/>
        <v>0</v>
      </c>
      <c r="BI74" s="10">
        <f t="shared" si="43"/>
        <v>0</v>
      </c>
      <c r="BJ74" s="10">
        <f t="shared" si="43"/>
        <v>0</v>
      </c>
      <c r="BK74" s="10">
        <f t="shared" si="43"/>
        <v>0</v>
      </c>
      <c r="BL74" s="10">
        <f t="shared" si="43"/>
        <v>0</v>
      </c>
      <c r="BM74" s="10">
        <f t="shared" si="43"/>
        <v>0</v>
      </c>
      <c r="BN74" s="10">
        <f t="shared" si="43"/>
        <v>0</v>
      </c>
      <c r="BO74" s="10">
        <f t="shared" si="43"/>
        <v>0</v>
      </c>
      <c r="BP74" s="10">
        <f>(BO74/(1+$C$36))*BP76</f>
        <v>0</v>
      </c>
      <c r="BQ74" s="10">
        <f>(BP74/(1+$C$36))*BQ76</f>
        <v>0</v>
      </c>
      <c r="BR74" s="10">
        <f>(BQ74/(1+$C$36))*BR76</f>
        <v>0</v>
      </c>
      <c r="BS74" s="10">
        <f>(BR74/(1+$C$36))*BS76</f>
        <v>0</v>
      </c>
      <c r="BT74" s="10">
        <f>(BS74/(1+$C$36))*BT76</f>
        <v>0</v>
      </c>
      <c r="BU74" s="150">
        <f>SUM(C74:BT74)</f>
        <v>11.920520277809365</v>
      </c>
    </row>
    <row r="75" spans="1:73">
      <c r="A75" s="582" t="s">
        <v>578</v>
      </c>
      <c r="B75" s="582"/>
      <c r="C75" s="149">
        <v>1</v>
      </c>
      <c r="D75" s="10">
        <f>(C75/(1+$C$37))*D76</f>
        <v>0.98522167487684742</v>
      </c>
      <c r="E75" s="10">
        <f t="shared" ref="E75:AG75" si="44">(D75/(1+$C$37))*E76</f>
        <v>0.97066174864714039</v>
      </c>
      <c r="F75" s="10">
        <f t="shared" si="44"/>
        <v>0.95631699374102508</v>
      </c>
      <c r="G75" s="10">
        <f t="shared" si="44"/>
        <v>0.94218423028672427</v>
      </c>
      <c r="H75" s="10">
        <f t="shared" si="44"/>
        <v>0.92826032540563974</v>
      </c>
      <c r="I75" s="10">
        <f t="shared" si="44"/>
        <v>0.91454219251787172</v>
      </c>
      <c r="J75" s="10">
        <f t="shared" si="44"/>
        <v>0.90102679065800173</v>
      </c>
      <c r="K75" s="10">
        <f t="shared" si="44"/>
        <v>0.88771112380098705</v>
      </c>
      <c r="L75" s="10">
        <f t="shared" si="44"/>
        <v>0.87459224019801685</v>
      </c>
      <c r="M75" s="10">
        <f t="shared" si="44"/>
        <v>0.86166723172218418</v>
      </c>
      <c r="N75" s="10">
        <f t="shared" si="44"/>
        <v>0.84893323322382686</v>
      </c>
      <c r="O75" s="10">
        <f t="shared" si="44"/>
        <v>0.83638742189539594</v>
      </c>
      <c r="P75" s="10">
        <f t="shared" si="44"/>
        <v>0.82402701664571032</v>
      </c>
      <c r="Q75" s="10">
        <f t="shared" si="44"/>
        <v>0.81184927748345848</v>
      </c>
      <c r="R75" s="10">
        <f t="shared" si="44"/>
        <v>0</v>
      </c>
      <c r="S75" s="10">
        <f t="shared" si="44"/>
        <v>0</v>
      </c>
      <c r="T75" s="10">
        <f t="shared" si="44"/>
        <v>0</v>
      </c>
      <c r="U75" s="10">
        <f t="shared" si="44"/>
        <v>0</v>
      </c>
      <c r="V75" s="10">
        <f t="shared" si="44"/>
        <v>0</v>
      </c>
      <c r="W75" s="10">
        <f t="shared" si="44"/>
        <v>0</v>
      </c>
      <c r="X75" s="10">
        <f t="shared" si="44"/>
        <v>0</v>
      </c>
      <c r="Y75" s="10">
        <f t="shared" si="44"/>
        <v>0</v>
      </c>
      <c r="Z75" s="10">
        <f t="shared" si="44"/>
        <v>0</v>
      </c>
      <c r="AA75" s="10">
        <f t="shared" si="44"/>
        <v>0</v>
      </c>
      <c r="AB75" s="10">
        <f t="shared" si="44"/>
        <v>0</v>
      </c>
      <c r="AC75" s="10">
        <f t="shared" si="44"/>
        <v>0</v>
      </c>
      <c r="AD75" s="10">
        <f t="shared" si="44"/>
        <v>0</v>
      </c>
      <c r="AE75" s="10">
        <f t="shared" si="44"/>
        <v>0</v>
      </c>
      <c r="AF75" s="10">
        <f t="shared" si="44"/>
        <v>0</v>
      </c>
      <c r="AG75" s="10">
        <f t="shared" si="44"/>
        <v>0</v>
      </c>
      <c r="AH75" s="10">
        <f>(AG75/(1+$C$38))*AH76</f>
        <v>0</v>
      </c>
      <c r="AI75" s="10">
        <f t="shared" ref="AI75:BO75" si="45">(AH75/(1+$C$38))*AI76</f>
        <v>0</v>
      </c>
      <c r="AJ75" s="10">
        <f t="shared" si="45"/>
        <v>0</v>
      </c>
      <c r="AK75" s="10">
        <f t="shared" si="45"/>
        <v>0</v>
      </c>
      <c r="AL75" s="10">
        <f t="shared" si="45"/>
        <v>0</v>
      </c>
      <c r="AM75" s="10">
        <f t="shared" si="45"/>
        <v>0</v>
      </c>
      <c r="AN75" s="10">
        <f t="shared" si="45"/>
        <v>0</v>
      </c>
      <c r="AO75" s="10">
        <f t="shared" si="45"/>
        <v>0</v>
      </c>
      <c r="AP75" s="10">
        <f t="shared" si="45"/>
        <v>0</v>
      </c>
      <c r="AQ75" s="10">
        <f t="shared" si="45"/>
        <v>0</v>
      </c>
      <c r="AR75" s="10">
        <f t="shared" si="45"/>
        <v>0</v>
      </c>
      <c r="AS75" s="10">
        <f t="shared" si="45"/>
        <v>0</v>
      </c>
      <c r="AT75" s="10">
        <f t="shared" si="45"/>
        <v>0</v>
      </c>
      <c r="AU75" s="10">
        <f t="shared" si="45"/>
        <v>0</v>
      </c>
      <c r="AV75" s="10">
        <f t="shared" si="45"/>
        <v>0</v>
      </c>
      <c r="AW75" s="10">
        <f t="shared" si="45"/>
        <v>0</v>
      </c>
      <c r="AX75" s="10">
        <f t="shared" si="45"/>
        <v>0</v>
      </c>
      <c r="AY75" s="10">
        <f t="shared" si="45"/>
        <v>0</v>
      </c>
      <c r="AZ75" s="10">
        <f t="shared" si="45"/>
        <v>0</v>
      </c>
      <c r="BA75" s="10">
        <f t="shared" si="45"/>
        <v>0</v>
      </c>
      <c r="BB75" s="10">
        <f t="shared" si="45"/>
        <v>0</v>
      </c>
      <c r="BC75" s="10">
        <f t="shared" si="45"/>
        <v>0</v>
      </c>
      <c r="BD75" s="10">
        <f t="shared" si="45"/>
        <v>0</v>
      </c>
      <c r="BE75" s="10">
        <f t="shared" si="45"/>
        <v>0</v>
      </c>
      <c r="BF75" s="10">
        <f t="shared" si="45"/>
        <v>0</v>
      </c>
      <c r="BG75" s="10">
        <f t="shared" si="45"/>
        <v>0</v>
      </c>
      <c r="BH75" s="10">
        <f t="shared" si="45"/>
        <v>0</v>
      </c>
      <c r="BI75" s="10">
        <f t="shared" si="45"/>
        <v>0</v>
      </c>
      <c r="BJ75" s="10">
        <f t="shared" si="45"/>
        <v>0</v>
      </c>
      <c r="BK75" s="10">
        <f t="shared" si="45"/>
        <v>0</v>
      </c>
      <c r="BL75" s="10">
        <f t="shared" si="45"/>
        <v>0</v>
      </c>
      <c r="BM75" s="10">
        <f t="shared" si="45"/>
        <v>0</v>
      </c>
      <c r="BN75" s="10">
        <f t="shared" si="45"/>
        <v>0</v>
      </c>
      <c r="BO75" s="10">
        <f t="shared" si="45"/>
        <v>0</v>
      </c>
      <c r="BP75" s="10">
        <f>(BO75/(1+$C$38))*BP76</f>
        <v>0</v>
      </c>
      <c r="BQ75" s="10">
        <f>(BP75/(1+$C$38))*BQ76</f>
        <v>0</v>
      </c>
      <c r="BR75" s="10">
        <f>(BQ75/(1+$C$38))*BR76</f>
        <v>0</v>
      </c>
      <c r="BS75" s="10">
        <f>(BR75/(1+$C$38))*BS76</f>
        <v>0</v>
      </c>
      <c r="BT75" s="10">
        <f>(BS75/(1+$C$38))*BT76</f>
        <v>0</v>
      </c>
      <c r="BU75" s="150">
        <f>SUM(C75:BT75)</f>
        <v>13.54338150110283</v>
      </c>
    </row>
    <row r="76" spans="1:73">
      <c r="A76" s="585" t="s">
        <v>20</v>
      </c>
      <c r="B76" s="586"/>
      <c r="C76" s="10">
        <f>IF(H19="",0,1)</f>
        <v>1</v>
      </c>
      <c r="D76" s="10">
        <f t="shared" ref="D76:BO76" si="46">N(D72&lt;$H$19)</f>
        <v>1</v>
      </c>
      <c r="E76" s="10">
        <f t="shared" si="46"/>
        <v>1</v>
      </c>
      <c r="F76" s="10">
        <f t="shared" si="46"/>
        <v>1</v>
      </c>
      <c r="G76" s="10">
        <f t="shared" si="46"/>
        <v>1</v>
      </c>
      <c r="H76" s="10">
        <f t="shared" si="46"/>
        <v>1</v>
      </c>
      <c r="I76" s="10">
        <f t="shared" si="46"/>
        <v>1</v>
      </c>
      <c r="J76" s="10">
        <f t="shared" si="46"/>
        <v>1</v>
      </c>
      <c r="K76" s="10">
        <f t="shared" si="46"/>
        <v>1</v>
      </c>
      <c r="L76" s="10">
        <f t="shared" si="46"/>
        <v>1</v>
      </c>
      <c r="M76" s="10">
        <f t="shared" si="46"/>
        <v>1</v>
      </c>
      <c r="N76" s="10">
        <f t="shared" si="46"/>
        <v>1</v>
      </c>
      <c r="O76" s="10">
        <f t="shared" si="46"/>
        <v>1</v>
      </c>
      <c r="P76" s="10">
        <f t="shared" si="46"/>
        <v>1</v>
      </c>
      <c r="Q76" s="10">
        <f t="shared" si="46"/>
        <v>1</v>
      </c>
      <c r="R76" s="10">
        <f t="shared" si="46"/>
        <v>0</v>
      </c>
      <c r="S76" s="10">
        <f t="shared" si="46"/>
        <v>0</v>
      </c>
      <c r="T76" s="10">
        <f t="shared" si="46"/>
        <v>0</v>
      </c>
      <c r="U76" s="10">
        <f t="shared" si="46"/>
        <v>0</v>
      </c>
      <c r="V76" s="10">
        <f t="shared" si="46"/>
        <v>0</v>
      </c>
      <c r="W76" s="10">
        <f t="shared" si="46"/>
        <v>0</v>
      </c>
      <c r="X76" s="10">
        <f t="shared" si="46"/>
        <v>0</v>
      </c>
      <c r="Y76" s="10">
        <f t="shared" si="46"/>
        <v>0</v>
      </c>
      <c r="Z76" s="10">
        <f t="shared" si="46"/>
        <v>0</v>
      </c>
      <c r="AA76" s="10">
        <f t="shared" si="46"/>
        <v>0</v>
      </c>
      <c r="AB76" s="10">
        <f t="shared" si="46"/>
        <v>0</v>
      </c>
      <c r="AC76" s="10">
        <f t="shared" si="46"/>
        <v>0</v>
      </c>
      <c r="AD76" s="10">
        <f t="shared" si="46"/>
        <v>0</v>
      </c>
      <c r="AE76" s="10">
        <f t="shared" si="46"/>
        <v>0</v>
      </c>
      <c r="AF76" s="10">
        <f t="shared" si="46"/>
        <v>0</v>
      </c>
      <c r="AG76" s="10">
        <f t="shared" si="46"/>
        <v>0</v>
      </c>
      <c r="AH76" s="10">
        <f t="shared" si="46"/>
        <v>0</v>
      </c>
      <c r="AI76" s="10">
        <f t="shared" si="46"/>
        <v>0</v>
      </c>
      <c r="AJ76" s="10">
        <f t="shared" si="46"/>
        <v>0</v>
      </c>
      <c r="AK76" s="10">
        <f t="shared" si="46"/>
        <v>0</v>
      </c>
      <c r="AL76" s="10">
        <f t="shared" si="46"/>
        <v>0</v>
      </c>
      <c r="AM76" s="10">
        <f t="shared" si="46"/>
        <v>0</v>
      </c>
      <c r="AN76" s="10">
        <f t="shared" si="46"/>
        <v>0</v>
      </c>
      <c r="AO76" s="10">
        <f t="shared" si="46"/>
        <v>0</v>
      </c>
      <c r="AP76" s="10">
        <f t="shared" si="46"/>
        <v>0</v>
      </c>
      <c r="AQ76" s="10">
        <f t="shared" si="46"/>
        <v>0</v>
      </c>
      <c r="AR76" s="10">
        <f t="shared" si="46"/>
        <v>0</v>
      </c>
      <c r="AS76" s="10">
        <f t="shared" si="46"/>
        <v>0</v>
      </c>
      <c r="AT76" s="10">
        <f t="shared" si="46"/>
        <v>0</v>
      </c>
      <c r="AU76" s="10">
        <f t="shared" si="46"/>
        <v>0</v>
      </c>
      <c r="AV76" s="10">
        <f t="shared" si="46"/>
        <v>0</v>
      </c>
      <c r="AW76" s="10">
        <f t="shared" si="46"/>
        <v>0</v>
      </c>
      <c r="AX76" s="10">
        <f t="shared" si="46"/>
        <v>0</v>
      </c>
      <c r="AY76" s="10">
        <f t="shared" si="46"/>
        <v>0</v>
      </c>
      <c r="AZ76" s="10">
        <f t="shared" si="46"/>
        <v>0</v>
      </c>
      <c r="BA76" s="10">
        <f t="shared" si="46"/>
        <v>0</v>
      </c>
      <c r="BB76" s="10">
        <f t="shared" si="46"/>
        <v>0</v>
      </c>
      <c r="BC76" s="10">
        <f t="shared" si="46"/>
        <v>0</v>
      </c>
      <c r="BD76" s="10">
        <f t="shared" si="46"/>
        <v>0</v>
      </c>
      <c r="BE76" s="10">
        <f t="shared" si="46"/>
        <v>0</v>
      </c>
      <c r="BF76" s="10">
        <f t="shared" si="46"/>
        <v>0</v>
      </c>
      <c r="BG76" s="10">
        <f t="shared" si="46"/>
        <v>0</v>
      </c>
      <c r="BH76" s="10">
        <f t="shared" si="46"/>
        <v>0</v>
      </c>
      <c r="BI76" s="10">
        <f t="shared" si="46"/>
        <v>0</v>
      </c>
      <c r="BJ76" s="10">
        <f t="shared" si="46"/>
        <v>0</v>
      </c>
      <c r="BK76" s="10">
        <f t="shared" si="46"/>
        <v>0</v>
      </c>
      <c r="BL76" s="10">
        <f t="shared" si="46"/>
        <v>0</v>
      </c>
      <c r="BM76" s="10">
        <f t="shared" si="46"/>
        <v>0</v>
      </c>
      <c r="BN76" s="10">
        <f t="shared" si="46"/>
        <v>0</v>
      </c>
      <c r="BO76" s="10">
        <f t="shared" si="46"/>
        <v>0</v>
      </c>
      <c r="BP76" s="10">
        <f>N(BP72&lt;$H$19)</f>
        <v>0</v>
      </c>
      <c r="BQ76" s="10">
        <f>N(BQ72&lt;$H$19)</f>
        <v>0</v>
      </c>
      <c r="BR76" s="10">
        <f>N(BR72&lt;$H$19)</f>
        <v>0</v>
      </c>
      <c r="BS76" s="10">
        <f>N(BS72&lt;$H$19)</f>
        <v>0</v>
      </c>
      <c r="BT76" s="10">
        <f>N(BT72&lt;$H$19)</f>
        <v>0</v>
      </c>
      <c r="BU76" s="117"/>
    </row>
    <row r="77" spans="1:73" s="7" customFormat="1" ht="12" hidden="1">
      <c r="C77" s="7">
        <f>C11</f>
        <v>2021</v>
      </c>
      <c r="D77" s="7">
        <f t="shared" ref="D77:AI77" si="47">C77+1</f>
        <v>2022</v>
      </c>
      <c r="E77" s="7">
        <f t="shared" si="47"/>
        <v>2023</v>
      </c>
      <c r="F77" s="7">
        <f t="shared" si="47"/>
        <v>2024</v>
      </c>
      <c r="G77" s="7">
        <f t="shared" si="47"/>
        <v>2025</v>
      </c>
      <c r="H77" s="7">
        <f t="shared" si="47"/>
        <v>2026</v>
      </c>
      <c r="I77" s="7">
        <f t="shared" si="47"/>
        <v>2027</v>
      </c>
      <c r="J77" s="7">
        <f t="shared" si="47"/>
        <v>2028</v>
      </c>
      <c r="K77" s="7">
        <f t="shared" si="47"/>
        <v>2029</v>
      </c>
      <c r="L77" s="7">
        <f t="shared" si="47"/>
        <v>2030</v>
      </c>
      <c r="M77" s="7">
        <f t="shared" si="47"/>
        <v>2031</v>
      </c>
      <c r="N77" s="7">
        <f t="shared" si="47"/>
        <v>2032</v>
      </c>
      <c r="O77" s="7">
        <f t="shared" si="47"/>
        <v>2033</v>
      </c>
      <c r="P77" s="7">
        <f t="shared" si="47"/>
        <v>2034</v>
      </c>
      <c r="Q77" s="7">
        <f t="shared" si="47"/>
        <v>2035</v>
      </c>
      <c r="R77" s="7">
        <f t="shared" si="47"/>
        <v>2036</v>
      </c>
      <c r="S77" s="7">
        <f t="shared" si="47"/>
        <v>2037</v>
      </c>
      <c r="T77" s="7">
        <f t="shared" si="47"/>
        <v>2038</v>
      </c>
      <c r="U77" s="7">
        <f t="shared" si="47"/>
        <v>2039</v>
      </c>
      <c r="V77" s="7">
        <f t="shared" si="47"/>
        <v>2040</v>
      </c>
      <c r="W77" s="7">
        <f t="shared" si="47"/>
        <v>2041</v>
      </c>
      <c r="X77" s="7">
        <f t="shared" si="47"/>
        <v>2042</v>
      </c>
      <c r="Y77" s="7">
        <f t="shared" si="47"/>
        <v>2043</v>
      </c>
      <c r="Z77" s="7">
        <f t="shared" si="47"/>
        <v>2044</v>
      </c>
      <c r="AA77" s="7">
        <f t="shared" si="47"/>
        <v>2045</v>
      </c>
      <c r="AB77" s="7">
        <f t="shared" si="47"/>
        <v>2046</v>
      </c>
      <c r="AC77" s="7">
        <f t="shared" si="47"/>
        <v>2047</v>
      </c>
      <c r="AD77" s="7">
        <f t="shared" si="47"/>
        <v>2048</v>
      </c>
      <c r="AE77" s="7">
        <f t="shared" si="47"/>
        <v>2049</v>
      </c>
      <c r="AF77" s="7">
        <f t="shared" si="47"/>
        <v>2050</v>
      </c>
      <c r="AG77" s="7">
        <f t="shared" si="47"/>
        <v>2051</v>
      </c>
      <c r="AH77" s="7">
        <f t="shared" si="47"/>
        <v>2052</v>
      </c>
      <c r="AI77" s="7">
        <f t="shared" si="47"/>
        <v>2053</v>
      </c>
      <c r="AJ77" s="7">
        <f t="shared" ref="AJ77:BT77" si="48">AI77+1</f>
        <v>2054</v>
      </c>
      <c r="AK77" s="7">
        <f t="shared" si="48"/>
        <v>2055</v>
      </c>
      <c r="AL77" s="7">
        <f t="shared" si="48"/>
        <v>2056</v>
      </c>
      <c r="AM77" s="7">
        <f t="shared" si="48"/>
        <v>2057</v>
      </c>
      <c r="AN77" s="7">
        <f t="shared" si="48"/>
        <v>2058</v>
      </c>
      <c r="AO77" s="7">
        <f t="shared" si="48"/>
        <v>2059</v>
      </c>
      <c r="AP77" s="7">
        <f t="shared" si="48"/>
        <v>2060</v>
      </c>
      <c r="AQ77" s="7">
        <f t="shared" si="48"/>
        <v>2061</v>
      </c>
      <c r="AR77" s="7">
        <f t="shared" si="48"/>
        <v>2062</v>
      </c>
      <c r="AS77" s="7">
        <f t="shared" si="48"/>
        <v>2063</v>
      </c>
      <c r="AT77" s="7">
        <f t="shared" si="48"/>
        <v>2064</v>
      </c>
      <c r="AU77" s="7">
        <f t="shared" si="48"/>
        <v>2065</v>
      </c>
      <c r="AV77" s="7">
        <f t="shared" si="48"/>
        <v>2066</v>
      </c>
      <c r="AW77" s="7">
        <f t="shared" si="48"/>
        <v>2067</v>
      </c>
      <c r="AX77" s="7">
        <f t="shared" si="48"/>
        <v>2068</v>
      </c>
      <c r="AY77" s="7">
        <f t="shared" si="48"/>
        <v>2069</v>
      </c>
      <c r="AZ77" s="7">
        <f t="shared" si="48"/>
        <v>2070</v>
      </c>
      <c r="BA77" s="7">
        <f t="shared" si="48"/>
        <v>2071</v>
      </c>
      <c r="BB77" s="7">
        <f t="shared" si="48"/>
        <v>2072</v>
      </c>
      <c r="BC77" s="7">
        <f t="shared" si="48"/>
        <v>2073</v>
      </c>
      <c r="BD77" s="7">
        <f t="shared" si="48"/>
        <v>2074</v>
      </c>
      <c r="BE77" s="7">
        <f t="shared" si="48"/>
        <v>2075</v>
      </c>
      <c r="BF77" s="7">
        <f t="shared" si="48"/>
        <v>2076</v>
      </c>
      <c r="BG77" s="7">
        <f t="shared" si="48"/>
        <v>2077</v>
      </c>
      <c r="BH77" s="7">
        <f t="shared" si="48"/>
        <v>2078</v>
      </c>
      <c r="BI77" s="7">
        <f t="shared" si="48"/>
        <v>2079</v>
      </c>
      <c r="BJ77" s="7">
        <f t="shared" si="48"/>
        <v>2080</v>
      </c>
      <c r="BK77" s="7">
        <f t="shared" si="48"/>
        <v>2081</v>
      </c>
      <c r="BL77" s="7">
        <f t="shared" si="48"/>
        <v>2082</v>
      </c>
      <c r="BM77" s="7">
        <f t="shared" si="48"/>
        <v>2083</v>
      </c>
      <c r="BN77" s="7">
        <f t="shared" si="48"/>
        <v>2084</v>
      </c>
      <c r="BO77" s="7">
        <f t="shared" si="48"/>
        <v>2085</v>
      </c>
      <c r="BP77" s="7">
        <f t="shared" si="48"/>
        <v>2086</v>
      </c>
      <c r="BQ77" s="7">
        <f t="shared" si="48"/>
        <v>2087</v>
      </c>
      <c r="BR77" s="7">
        <f t="shared" si="48"/>
        <v>2088</v>
      </c>
      <c r="BS77" s="7">
        <f t="shared" si="48"/>
        <v>2089</v>
      </c>
      <c r="BT77" s="7">
        <f t="shared" si="48"/>
        <v>2090</v>
      </c>
    </row>
    <row r="78" spans="1:73" s="7" customFormat="1" ht="12" hidden="1">
      <c r="C78" s="7">
        <f>(RIGHT(C77,2)*1)+1</f>
        <v>22</v>
      </c>
      <c r="D78" s="7">
        <f t="shared" ref="D78:BO78" si="49">(RIGHT(D77,2)*1)+1</f>
        <v>23</v>
      </c>
      <c r="E78" s="7">
        <f t="shared" si="49"/>
        <v>24</v>
      </c>
      <c r="F78" s="7">
        <f t="shared" si="49"/>
        <v>25</v>
      </c>
      <c r="G78" s="7">
        <f t="shared" si="49"/>
        <v>26</v>
      </c>
      <c r="H78" s="7">
        <f t="shared" si="49"/>
        <v>27</v>
      </c>
      <c r="I78" s="7">
        <f t="shared" si="49"/>
        <v>28</v>
      </c>
      <c r="J78" s="7">
        <f t="shared" si="49"/>
        <v>29</v>
      </c>
      <c r="K78" s="7">
        <f t="shared" si="49"/>
        <v>30</v>
      </c>
      <c r="L78" s="7">
        <f t="shared" si="49"/>
        <v>31</v>
      </c>
      <c r="M78" s="7">
        <f t="shared" si="49"/>
        <v>32</v>
      </c>
      <c r="N78" s="7">
        <f t="shared" si="49"/>
        <v>33</v>
      </c>
      <c r="O78" s="7">
        <f t="shared" si="49"/>
        <v>34</v>
      </c>
      <c r="P78" s="7">
        <f t="shared" si="49"/>
        <v>35</v>
      </c>
      <c r="Q78" s="7">
        <f t="shared" si="49"/>
        <v>36</v>
      </c>
      <c r="R78" s="7">
        <f t="shared" si="49"/>
        <v>37</v>
      </c>
      <c r="S78" s="7">
        <f t="shared" si="49"/>
        <v>38</v>
      </c>
      <c r="T78" s="7">
        <f t="shared" si="49"/>
        <v>39</v>
      </c>
      <c r="U78" s="7">
        <f t="shared" si="49"/>
        <v>40</v>
      </c>
      <c r="V78" s="7">
        <f t="shared" si="49"/>
        <v>41</v>
      </c>
      <c r="W78" s="7">
        <f t="shared" si="49"/>
        <v>42</v>
      </c>
      <c r="X78" s="7">
        <f t="shared" si="49"/>
        <v>43</v>
      </c>
      <c r="Y78" s="7">
        <f t="shared" si="49"/>
        <v>44</v>
      </c>
      <c r="Z78" s="7">
        <f t="shared" si="49"/>
        <v>45</v>
      </c>
      <c r="AA78" s="7">
        <f t="shared" si="49"/>
        <v>46</v>
      </c>
      <c r="AB78" s="7">
        <f t="shared" si="49"/>
        <v>47</v>
      </c>
      <c r="AC78" s="7">
        <f t="shared" si="49"/>
        <v>48</v>
      </c>
      <c r="AD78" s="7">
        <f t="shared" si="49"/>
        <v>49</v>
      </c>
      <c r="AE78" s="7">
        <f t="shared" si="49"/>
        <v>50</v>
      </c>
      <c r="AF78" s="7">
        <f t="shared" si="49"/>
        <v>51</v>
      </c>
      <c r="AG78" s="7">
        <f t="shared" si="49"/>
        <v>52</v>
      </c>
      <c r="AH78" s="7">
        <f t="shared" si="49"/>
        <v>53</v>
      </c>
      <c r="AI78" s="7">
        <f t="shared" si="49"/>
        <v>54</v>
      </c>
      <c r="AJ78" s="7">
        <f t="shared" si="49"/>
        <v>55</v>
      </c>
      <c r="AK78" s="7">
        <f t="shared" si="49"/>
        <v>56</v>
      </c>
      <c r="AL78" s="7">
        <f t="shared" si="49"/>
        <v>57</v>
      </c>
      <c r="AM78" s="7">
        <f t="shared" si="49"/>
        <v>58</v>
      </c>
      <c r="AN78" s="7">
        <f t="shared" si="49"/>
        <v>59</v>
      </c>
      <c r="AO78" s="7">
        <f t="shared" si="49"/>
        <v>60</v>
      </c>
      <c r="AP78" s="7">
        <f t="shared" si="49"/>
        <v>61</v>
      </c>
      <c r="AQ78" s="7">
        <f t="shared" si="49"/>
        <v>62</v>
      </c>
      <c r="AR78" s="7">
        <f t="shared" si="49"/>
        <v>63</v>
      </c>
      <c r="AS78" s="7">
        <f t="shared" si="49"/>
        <v>64</v>
      </c>
      <c r="AT78" s="7">
        <f t="shared" si="49"/>
        <v>65</v>
      </c>
      <c r="AU78" s="7">
        <f t="shared" si="49"/>
        <v>66</v>
      </c>
      <c r="AV78" s="7">
        <f t="shared" si="49"/>
        <v>67</v>
      </c>
      <c r="AW78" s="7">
        <f t="shared" si="49"/>
        <v>68</v>
      </c>
      <c r="AX78" s="7">
        <f t="shared" si="49"/>
        <v>69</v>
      </c>
      <c r="AY78" s="7">
        <f t="shared" si="49"/>
        <v>70</v>
      </c>
      <c r="AZ78" s="7">
        <f t="shared" si="49"/>
        <v>71</v>
      </c>
      <c r="BA78" s="7">
        <f t="shared" si="49"/>
        <v>72</v>
      </c>
      <c r="BB78" s="7">
        <f t="shared" si="49"/>
        <v>73</v>
      </c>
      <c r="BC78" s="7">
        <f t="shared" si="49"/>
        <v>74</v>
      </c>
      <c r="BD78" s="7">
        <f t="shared" si="49"/>
        <v>75</v>
      </c>
      <c r="BE78" s="7">
        <f t="shared" si="49"/>
        <v>76</v>
      </c>
      <c r="BF78" s="7">
        <f t="shared" si="49"/>
        <v>77</v>
      </c>
      <c r="BG78" s="7">
        <f t="shared" si="49"/>
        <v>78</v>
      </c>
      <c r="BH78" s="7">
        <f t="shared" si="49"/>
        <v>79</v>
      </c>
      <c r="BI78" s="7">
        <f t="shared" si="49"/>
        <v>80</v>
      </c>
      <c r="BJ78" s="7">
        <f t="shared" si="49"/>
        <v>81</v>
      </c>
      <c r="BK78" s="7">
        <f t="shared" si="49"/>
        <v>82</v>
      </c>
      <c r="BL78" s="7">
        <f t="shared" si="49"/>
        <v>83</v>
      </c>
      <c r="BM78" s="7">
        <f t="shared" si="49"/>
        <v>84</v>
      </c>
      <c r="BN78" s="7">
        <f t="shared" si="49"/>
        <v>85</v>
      </c>
      <c r="BO78" s="7">
        <f t="shared" si="49"/>
        <v>86</v>
      </c>
      <c r="BP78" s="7">
        <f>(RIGHT(BP77,2)*1)+1</f>
        <v>87</v>
      </c>
      <c r="BQ78" s="7">
        <f>(RIGHT(BQ77,2)*1)+1</f>
        <v>88</v>
      </c>
      <c r="BR78" s="7">
        <f>(RIGHT(BR77,2)*1)+1</f>
        <v>89</v>
      </c>
      <c r="BS78" s="7">
        <f>(RIGHT(BS77,2)*1)+1</f>
        <v>90</v>
      </c>
      <c r="BT78" s="7">
        <f>(RIGHT(BT77,2)*1)+1</f>
        <v>91</v>
      </c>
    </row>
    <row r="80" spans="1:73" ht="15" customHeight="1">
      <c r="A80" s="594" t="s">
        <v>16</v>
      </c>
      <c r="B80" s="595"/>
      <c r="C80" s="9">
        <v>0</v>
      </c>
      <c r="D80" s="9">
        <v>1</v>
      </c>
      <c r="E80" s="9">
        <v>2</v>
      </c>
      <c r="F80" s="9">
        <v>3</v>
      </c>
      <c r="G80" s="9">
        <v>4</v>
      </c>
      <c r="H80" s="9">
        <v>5</v>
      </c>
      <c r="I80" s="9">
        <v>6</v>
      </c>
      <c r="J80" s="9">
        <v>7</v>
      </c>
      <c r="K80" s="9">
        <v>8</v>
      </c>
      <c r="L80" s="9">
        <v>9</v>
      </c>
      <c r="M80" s="9">
        <v>10</v>
      </c>
      <c r="N80" s="9">
        <v>11</v>
      </c>
      <c r="O80" s="9">
        <v>12</v>
      </c>
      <c r="P80" s="9">
        <v>13</v>
      </c>
      <c r="Q80" s="9">
        <v>14</v>
      </c>
      <c r="R80" s="9">
        <v>15</v>
      </c>
      <c r="S80" s="9">
        <v>16</v>
      </c>
      <c r="T80" s="9">
        <v>17</v>
      </c>
      <c r="U80" s="9">
        <v>18</v>
      </c>
      <c r="V80" s="9">
        <v>19</v>
      </c>
      <c r="W80" s="9">
        <v>20</v>
      </c>
      <c r="X80" s="9">
        <v>21</v>
      </c>
      <c r="Y80" s="9">
        <v>22</v>
      </c>
      <c r="Z80" s="9">
        <v>23</v>
      </c>
      <c r="AA80" s="9">
        <v>24</v>
      </c>
      <c r="AB80" s="9">
        <v>25</v>
      </c>
      <c r="AC80" s="9">
        <v>26</v>
      </c>
      <c r="AD80" s="9">
        <v>27</v>
      </c>
      <c r="AE80" s="9">
        <v>28</v>
      </c>
      <c r="AF80" s="9">
        <v>29</v>
      </c>
      <c r="AG80" s="9">
        <v>30</v>
      </c>
      <c r="AH80" s="9">
        <v>31</v>
      </c>
      <c r="AI80" s="9">
        <v>32</v>
      </c>
      <c r="AJ80" s="9">
        <v>33</v>
      </c>
      <c r="AK80" s="9">
        <v>34</v>
      </c>
      <c r="AL80" s="9">
        <v>35</v>
      </c>
      <c r="AM80" s="9">
        <v>36</v>
      </c>
      <c r="AN80" s="9">
        <v>37</v>
      </c>
      <c r="AO80" s="9">
        <v>38</v>
      </c>
      <c r="AP80" s="9">
        <v>39</v>
      </c>
      <c r="AQ80" s="9">
        <v>40</v>
      </c>
      <c r="AR80" s="9">
        <v>41</v>
      </c>
      <c r="AS80" s="9">
        <v>42</v>
      </c>
      <c r="AT80" s="9">
        <v>43</v>
      </c>
      <c r="AU80" s="9">
        <v>44</v>
      </c>
      <c r="AV80" s="9">
        <v>45</v>
      </c>
      <c r="AW80" s="9">
        <v>46</v>
      </c>
      <c r="AX80" s="9">
        <v>47</v>
      </c>
      <c r="AY80" s="9">
        <v>48</v>
      </c>
      <c r="AZ80" s="9">
        <v>49</v>
      </c>
      <c r="BA80" s="9">
        <v>50</v>
      </c>
      <c r="BB80" s="9">
        <v>51</v>
      </c>
      <c r="BC80" s="9">
        <v>52</v>
      </c>
      <c r="BD80" s="9">
        <v>53</v>
      </c>
      <c r="BE80" s="9">
        <v>54</v>
      </c>
      <c r="BF80" s="9">
        <v>55</v>
      </c>
      <c r="BG80" s="9">
        <v>56</v>
      </c>
      <c r="BH80" s="9">
        <v>57</v>
      </c>
      <c r="BI80" s="9">
        <v>58</v>
      </c>
      <c r="BJ80" s="9">
        <v>59</v>
      </c>
      <c r="BK80" s="9">
        <v>60</v>
      </c>
      <c r="BL80" s="9">
        <v>61</v>
      </c>
      <c r="BM80" s="9">
        <v>62</v>
      </c>
      <c r="BN80" s="9">
        <v>63</v>
      </c>
      <c r="BO80" s="9">
        <v>64</v>
      </c>
      <c r="BP80" s="9">
        <v>65</v>
      </c>
      <c r="BQ80" s="9">
        <v>66</v>
      </c>
      <c r="BR80" s="9">
        <v>67</v>
      </c>
      <c r="BS80" s="9">
        <v>68</v>
      </c>
      <c r="BT80" s="9">
        <v>69</v>
      </c>
      <c r="BU80" s="583" t="s">
        <v>19</v>
      </c>
    </row>
    <row r="81" spans="1:73">
      <c r="A81" s="596"/>
      <c r="B81" s="597"/>
      <c r="C81" s="134" t="str">
        <f>IF($C$11="","",IF(C84=1,C85&amp;"/"&amp;C86,"-"))</f>
        <v>2021/22</v>
      </c>
      <c r="D81" s="134" t="str">
        <f t="shared" ref="D81:BO81" si="50">IF($C$11="","",IF(D84=1,D85&amp;"/"&amp;D86,"-"))</f>
        <v>2022/23</v>
      </c>
      <c r="E81" s="134" t="str">
        <f t="shared" si="50"/>
        <v>2023/24</v>
      </c>
      <c r="F81" s="134" t="str">
        <f t="shared" si="50"/>
        <v>2024/25</v>
      </c>
      <c r="G81" s="134" t="str">
        <f t="shared" si="50"/>
        <v>2025/26</v>
      </c>
      <c r="H81" s="134" t="str">
        <f t="shared" si="50"/>
        <v>2026/27</v>
      </c>
      <c r="I81" s="134" t="str">
        <f t="shared" si="50"/>
        <v>2027/28</v>
      </c>
      <c r="J81" s="134" t="str">
        <f t="shared" si="50"/>
        <v>2028/29</v>
      </c>
      <c r="K81" s="134" t="str">
        <f t="shared" si="50"/>
        <v>2029/30</v>
      </c>
      <c r="L81" s="134" t="str">
        <f t="shared" si="50"/>
        <v>2030/31</v>
      </c>
      <c r="M81" s="134" t="str">
        <f t="shared" si="50"/>
        <v>2031/32</v>
      </c>
      <c r="N81" s="134" t="str">
        <f t="shared" si="50"/>
        <v>2032/33</v>
      </c>
      <c r="O81" s="134" t="str">
        <f t="shared" si="50"/>
        <v>2033/34</v>
      </c>
      <c r="P81" s="134" t="str">
        <f t="shared" si="50"/>
        <v>2034/35</v>
      </c>
      <c r="Q81" s="134" t="str">
        <f t="shared" si="50"/>
        <v>2035/36</v>
      </c>
      <c r="R81" s="134" t="str">
        <f t="shared" si="50"/>
        <v>-</v>
      </c>
      <c r="S81" s="134" t="str">
        <f t="shared" si="50"/>
        <v>-</v>
      </c>
      <c r="T81" s="134" t="str">
        <f t="shared" si="50"/>
        <v>-</v>
      </c>
      <c r="U81" s="134" t="str">
        <f t="shared" si="50"/>
        <v>-</v>
      </c>
      <c r="V81" s="134" t="str">
        <f t="shared" si="50"/>
        <v>-</v>
      </c>
      <c r="W81" s="134" t="str">
        <f t="shared" si="50"/>
        <v>-</v>
      </c>
      <c r="X81" s="134" t="str">
        <f t="shared" si="50"/>
        <v>-</v>
      </c>
      <c r="Y81" s="134" t="str">
        <f t="shared" si="50"/>
        <v>-</v>
      </c>
      <c r="Z81" s="134" t="str">
        <f t="shared" si="50"/>
        <v>-</v>
      </c>
      <c r="AA81" s="134" t="str">
        <f t="shared" si="50"/>
        <v>-</v>
      </c>
      <c r="AB81" s="134" t="str">
        <f t="shared" si="50"/>
        <v>-</v>
      </c>
      <c r="AC81" s="134" t="str">
        <f t="shared" si="50"/>
        <v>-</v>
      </c>
      <c r="AD81" s="134" t="str">
        <f t="shared" si="50"/>
        <v>-</v>
      </c>
      <c r="AE81" s="134" t="str">
        <f t="shared" si="50"/>
        <v>-</v>
      </c>
      <c r="AF81" s="134" t="str">
        <f t="shared" si="50"/>
        <v>-</v>
      </c>
      <c r="AG81" s="134" t="str">
        <f t="shared" si="50"/>
        <v>-</v>
      </c>
      <c r="AH81" s="134" t="str">
        <f t="shared" si="50"/>
        <v>-</v>
      </c>
      <c r="AI81" s="134" t="str">
        <f t="shared" si="50"/>
        <v>-</v>
      </c>
      <c r="AJ81" s="134" t="str">
        <f t="shared" si="50"/>
        <v>-</v>
      </c>
      <c r="AK81" s="134" t="str">
        <f t="shared" si="50"/>
        <v>-</v>
      </c>
      <c r="AL81" s="134" t="str">
        <f t="shared" si="50"/>
        <v>-</v>
      </c>
      <c r="AM81" s="134" t="str">
        <f t="shared" si="50"/>
        <v>-</v>
      </c>
      <c r="AN81" s="134" t="str">
        <f t="shared" si="50"/>
        <v>-</v>
      </c>
      <c r="AO81" s="134" t="str">
        <f t="shared" si="50"/>
        <v>-</v>
      </c>
      <c r="AP81" s="134" t="str">
        <f t="shared" si="50"/>
        <v>-</v>
      </c>
      <c r="AQ81" s="134" t="str">
        <f t="shared" si="50"/>
        <v>-</v>
      </c>
      <c r="AR81" s="134" t="str">
        <f t="shared" si="50"/>
        <v>-</v>
      </c>
      <c r="AS81" s="134" t="str">
        <f t="shared" si="50"/>
        <v>-</v>
      </c>
      <c r="AT81" s="134" t="str">
        <f t="shared" si="50"/>
        <v>-</v>
      </c>
      <c r="AU81" s="134" t="str">
        <f t="shared" si="50"/>
        <v>-</v>
      </c>
      <c r="AV81" s="134" t="str">
        <f t="shared" si="50"/>
        <v>-</v>
      </c>
      <c r="AW81" s="134" t="str">
        <f t="shared" si="50"/>
        <v>-</v>
      </c>
      <c r="AX81" s="134" t="str">
        <f t="shared" si="50"/>
        <v>-</v>
      </c>
      <c r="AY81" s="134" t="str">
        <f t="shared" si="50"/>
        <v>-</v>
      </c>
      <c r="AZ81" s="134" t="str">
        <f t="shared" si="50"/>
        <v>-</v>
      </c>
      <c r="BA81" s="134" t="str">
        <f t="shared" si="50"/>
        <v>-</v>
      </c>
      <c r="BB81" s="134" t="str">
        <f t="shared" si="50"/>
        <v>-</v>
      </c>
      <c r="BC81" s="134" t="str">
        <f t="shared" si="50"/>
        <v>-</v>
      </c>
      <c r="BD81" s="134" t="str">
        <f t="shared" si="50"/>
        <v>-</v>
      </c>
      <c r="BE81" s="134" t="str">
        <f t="shared" si="50"/>
        <v>-</v>
      </c>
      <c r="BF81" s="134" t="str">
        <f t="shared" si="50"/>
        <v>-</v>
      </c>
      <c r="BG81" s="134" t="str">
        <f t="shared" si="50"/>
        <v>-</v>
      </c>
      <c r="BH81" s="134" t="str">
        <f t="shared" si="50"/>
        <v>-</v>
      </c>
      <c r="BI81" s="134" t="str">
        <f t="shared" si="50"/>
        <v>-</v>
      </c>
      <c r="BJ81" s="134" t="str">
        <f t="shared" si="50"/>
        <v>-</v>
      </c>
      <c r="BK81" s="134" t="str">
        <f t="shared" si="50"/>
        <v>-</v>
      </c>
      <c r="BL81" s="134" t="str">
        <f t="shared" si="50"/>
        <v>-</v>
      </c>
      <c r="BM81" s="134" t="str">
        <f t="shared" si="50"/>
        <v>-</v>
      </c>
      <c r="BN81" s="134" t="str">
        <f t="shared" si="50"/>
        <v>-</v>
      </c>
      <c r="BO81" s="134" t="str">
        <f t="shared" si="50"/>
        <v>-</v>
      </c>
      <c r="BP81" s="134" t="str">
        <f>IF($C$11="","",IF(BP84=1,BP85&amp;"/"&amp;BP86,"-"))</f>
        <v>-</v>
      </c>
      <c r="BQ81" s="134" t="str">
        <f>IF($C$11="","",IF(BQ84=1,BQ85&amp;"/"&amp;BQ86,"-"))</f>
        <v>-</v>
      </c>
      <c r="BR81" s="134" t="str">
        <f>IF($C$11="","",IF(BR84=1,BR85&amp;"/"&amp;BR86,"-"))</f>
        <v>-</v>
      </c>
      <c r="BS81" s="134" t="str">
        <f>IF($C$11="","",IF(BS84=1,BS85&amp;"/"&amp;BS86,"-"))</f>
        <v>-</v>
      </c>
      <c r="BT81" s="134" t="str">
        <f>IF($C$11="","",IF(BT84=1,BT85&amp;"/"&amp;BT86,"-"))</f>
        <v>-</v>
      </c>
      <c r="BU81" s="584"/>
    </row>
    <row r="82" spans="1:73">
      <c r="A82" s="588" t="s">
        <v>467</v>
      </c>
      <c r="B82" s="590"/>
      <c r="C82" s="149">
        <v>1</v>
      </c>
      <c r="D82" s="10">
        <f>(C82/(1+$C$35))*D84</f>
        <v>0.96618357487922713</v>
      </c>
      <c r="E82" s="10">
        <f t="shared" ref="E82:AG82" si="51">(D82/(1+$C$35))*E84</f>
        <v>0.93351070036640305</v>
      </c>
      <c r="F82" s="10">
        <f t="shared" si="51"/>
        <v>0.90194270566802237</v>
      </c>
      <c r="G82" s="10">
        <f t="shared" si="51"/>
        <v>0.87144222769857238</v>
      </c>
      <c r="H82" s="10">
        <f t="shared" si="51"/>
        <v>0.84197316685852408</v>
      </c>
      <c r="I82" s="10">
        <f t="shared" si="51"/>
        <v>0.81350064430775282</v>
      </c>
      <c r="J82" s="10">
        <f t="shared" si="51"/>
        <v>0.78599096068381924</v>
      </c>
      <c r="K82" s="10">
        <f t="shared" si="51"/>
        <v>0.75941155621625056</v>
      </c>
      <c r="L82" s="10">
        <f t="shared" si="51"/>
        <v>0.73373097218961414</v>
      </c>
      <c r="M82" s="10">
        <f t="shared" si="51"/>
        <v>0.70891881370977217</v>
      </c>
      <c r="N82" s="10">
        <f t="shared" si="51"/>
        <v>0.68494571372924851</v>
      </c>
      <c r="O82" s="10">
        <f t="shared" si="51"/>
        <v>0.66178329828912907</v>
      </c>
      <c r="P82" s="10">
        <f t="shared" si="51"/>
        <v>0.63940415293635666</v>
      </c>
      <c r="Q82" s="10">
        <f t="shared" si="51"/>
        <v>0.61778179027667313</v>
      </c>
      <c r="R82" s="10">
        <f t="shared" si="51"/>
        <v>0</v>
      </c>
      <c r="S82" s="10">
        <f t="shared" si="51"/>
        <v>0</v>
      </c>
      <c r="T82" s="10">
        <f t="shared" si="51"/>
        <v>0</v>
      </c>
      <c r="U82" s="10">
        <f t="shared" si="51"/>
        <v>0</v>
      </c>
      <c r="V82" s="10">
        <f t="shared" si="51"/>
        <v>0</v>
      </c>
      <c r="W82" s="10">
        <f t="shared" si="51"/>
        <v>0</v>
      </c>
      <c r="X82" s="10">
        <f t="shared" si="51"/>
        <v>0</v>
      </c>
      <c r="Y82" s="10">
        <f t="shared" si="51"/>
        <v>0</v>
      </c>
      <c r="Z82" s="10">
        <f t="shared" si="51"/>
        <v>0</v>
      </c>
      <c r="AA82" s="10">
        <f t="shared" si="51"/>
        <v>0</v>
      </c>
      <c r="AB82" s="10">
        <f t="shared" si="51"/>
        <v>0</v>
      </c>
      <c r="AC82" s="10">
        <f t="shared" si="51"/>
        <v>0</v>
      </c>
      <c r="AD82" s="10">
        <f t="shared" si="51"/>
        <v>0</v>
      </c>
      <c r="AE82" s="10">
        <f t="shared" si="51"/>
        <v>0</v>
      </c>
      <c r="AF82" s="10">
        <f t="shared" si="51"/>
        <v>0</v>
      </c>
      <c r="AG82" s="10">
        <f t="shared" si="51"/>
        <v>0</v>
      </c>
      <c r="AH82" s="10">
        <f>(AG82/(1+$C$36))*AH84</f>
        <v>0</v>
      </c>
      <c r="AI82" s="10">
        <f t="shared" ref="AI82:BO82" si="52">(AH82/(1+$C$36))*AI84</f>
        <v>0</v>
      </c>
      <c r="AJ82" s="10">
        <f t="shared" si="52"/>
        <v>0</v>
      </c>
      <c r="AK82" s="10">
        <f t="shared" si="52"/>
        <v>0</v>
      </c>
      <c r="AL82" s="10">
        <f t="shared" si="52"/>
        <v>0</v>
      </c>
      <c r="AM82" s="10">
        <f t="shared" si="52"/>
        <v>0</v>
      </c>
      <c r="AN82" s="10">
        <f t="shared" si="52"/>
        <v>0</v>
      </c>
      <c r="AO82" s="10">
        <f t="shared" si="52"/>
        <v>0</v>
      </c>
      <c r="AP82" s="10">
        <f t="shared" si="52"/>
        <v>0</v>
      </c>
      <c r="AQ82" s="10">
        <f t="shared" si="52"/>
        <v>0</v>
      </c>
      <c r="AR82" s="10">
        <f t="shared" si="52"/>
        <v>0</v>
      </c>
      <c r="AS82" s="10">
        <f t="shared" si="52"/>
        <v>0</v>
      </c>
      <c r="AT82" s="10">
        <f t="shared" si="52"/>
        <v>0</v>
      </c>
      <c r="AU82" s="10">
        <f t="shared" si="52"/>
        <v>0</v>
      </c>
      <c r="AV82" s="10">
        <f t="shared" si="52"/>
        <v>0</v>
      </c>
      <c r="AW82" s="10">
        <f t="shared" si="52"/>
        <v>0</v>
      </c>
      <c r="AX82" s="10">
        <f t="shared" si="52"/>
        <v>0</v>
      </c>
      <c r="AY82" s="10">
        <f t="shared" si="52"/>
        <v>0</v>
      </c>
      <c r="AZ82" s="10">
        <f t="shared" si="52"/>
        <v>0</v>
      </c>
      <c r="BA82" s="10">
        <f t="shared" si="52"/>
        <v>0</v>
      </c>
      <c r="BB82" s="10">
        <f t="shared" si="52"/>
        <v>0</v>
      </c>
      <c r="BC82" s="10">
        <f t="shared" si="52"/>
        <v>0</v>
      </c>
      <c r="BD82" s="10">
        <f t="shared" si="52"/>
        <v>0</v>
      </c>
      <c r="BE82" s="10">
        <f t="shared" si="52"/>
        <v>0</v>
      </c>
      <c r="BF82" s="10">
        <f t="shared" si="52"/>
        <v>0</v>
      </c>
      <c r="BG82" s="10">
        <f t="shared" si="52"/>
        <v>0</v>
      </c>
      <c r="BH82" s="10">
        <f t="shared" si="52"/>
        <v>0</v>
      </c>
      <c r="BI82" s="10">
        <f t="shared" si="52"/>
        <v>0</v>
      </c>
      <c r="BJ82" s="10">
        <f t="shared" si="52"/>
        <v>0</v>
      </c>
      <c r="BK82" s="10">
        <f t="shared" si="52"/>
        <v>0</v>
      </c>
      <c r="BL82" s="10">
        <f t="shared" si="52"/>
        <v>0</v>
      </c>
      <c r="BM82" s="10">
        <f t="shared" si="52"/>
        <v>0</v>
      </c>
      <c r="BN82" s="10">
        <f t="shared" si="52"/>
        <v>0</v>
      </c>
      <c r="BO82" s="10">
        <f t="shared" si="52"/>
        <v>0</v>
      </c>
      <c r="BP82" s="10">
        <f>(BO82/(1+$C$36))*BP84</f>
        <v>0</v>
      </c>
      <c r="BQ82" s="10">
        <f>(BP82/(1+$C$36))*BQ84</f>
        <v>0</v>
      </c>
      <c r="BR82" s="10">
        <f>(BQ82/(1+$C$36))*BR84</f>
        <v>0</v>
      </c>
      <c r="BS82" s="10">
        <f>(BR82/(1+$C$36))*BS84</f>
        <v>0</v>
      </c>
      <c r="BT82" s="10">
        <f>(BS82/(1+$C$36))*BT84</f>
        <v>0</v>
      </c>
      <c r="BU82" s="150">
        <f>SUM(C82:BT82)</f>
        <v>11.920520277809365</v>
      </c>
    </row>
    <row r="83" spans="1:73">
      <c r="A83" s="582" t="s">
        <v>578</v>
      </c>
      <c r="B83" s="582"/>
      <c r="C83" s="149">
        <v>1</v>
      </c>
      <c r="D83" s="10">
        <f>(C83/(1+$C$37))*D84</f>
        <v>0.98522167487684742</v>
      </c>
      <c r="E83" s="10">
        <f t="shared" ref="E83:AG83" si="53">(D83/(1+$C$37))*E84</f>
        <v>0.97066174864714039</v>
      </c>
      <c r="F83" s="10">
        <f t="shared" si="53"/>
        <v>0.95631699374102508</v>
      </c>
      <c r="G83" s="10">
        <f t="shared" si="53"/>
        <v>0.94218423028672427</v>
      </c>
      <c r="H83" s="10">
        <f t="shared" si="53"/>
        <v>0.92826032540563974</v>
      </c>
      <c r="I83" s="10">
        <f t="shared" si="53"/>
        <v>0.91454219251787172</v>
      </c>
      <c r="J83" s="10">
        <f t="shared" si="53"/>
        <v>0.90102679065800173</v>
      </c>
      <c r="K83" s="10">
        <f t="shared" si="53"/>
        <v>0.88771112380098705</v>
      </c>
      <c r="L83" s="10">
        <f t="shared" si="53"/>
        <v>0.87459224019801685</v>
      </c>
      <c r="M83" s="10">
        <f t="shared" si="53"/>
        <v>0.86166723172218418</v>
      </c>
      <c r="N83" s="10">
        <f t="shared" si="53"/>
        <v>0.84893323322382686</v>
      </c>
      <c r="O83" s="10">
        <f t="shared" si="53"/>
        <v>0.83638742189539594</v>
      </c>
      <c r="P83" s="10">
        <f t="shared" si="53"/>
        <v>0.82402701664571032</v>
      </c>
      <c r="Q83" s="10">
        <f t="shared" si="53"/>
        <v>0.81184927748345848</v>
      </c>
      <c r="R83" s="10">
        <f t="shared" si="53"/>
        <v>0</v>
      </c>
      <c r="S83" s="10">
        <f t="shared" si="53"/>
        <v>0</v>
      </c>
      <c r="T83" s="10">
        <f t="shared" si="53"/>
        <v>0</v>
      </c>
      <c r="U83" s="10">
        <f t="shared" si="53"/>
        <v>0</v>
      </c>
      <c r="V83" s="10">
        <f t="shared" si="53"/>
        <v>0</v>
      </c>
      <c r="W83" s="10">
        <f t="shared" si="53"/>
        <v>0</v>
      </c>
      <c r="X83" s="10">
        <f t="shared" si="53"/>
        <v>0</v>
      </c>
      <c r="Y83" s="10">
        <f t="shared" si="53"/>
        <v>0</v>
      </c>
      <c r="Z83" s="10">
        <f t="shared" si="53"/>
        <v>0</v>
      </c>
      <c r="AA83" s="10">
        <f t="shared" si="53"/>
        <v>0</v>
      </c>
      <c r="AB83" s="10">
        <f t="shared" si="53"/>
        <v>0</v>
      </c>
      <c r="AC83" s="10">
        <f t="shared" si="53"/>
        <v>0</v>
      </c>
      <c r="AD83" s="10">
        <f t="shared" si="53"/>
        <v>0</v>
      </c>
      <c r="AE83" s="10">
        <f t="shared" si="53"/>
        <v>0</v>
      </c>
      <c r="AF83" s="10">
        <f t="shared" si="53"/>
        <v>0</v>
      </c>
      <c r="AG83" s="10">
        <f t="shared" si="53"/>
        <v>0</v>
      </c>
      <c r="AH83" s="10">
        <f>(AG83/(1+$C$38))*AH84</f>
        <v>0</v>
      </c>
      <c r="AI83" s="10">
        <f t="shared" ref="AI83:BO83" si="54">(AH83/(1+$C$38))*AI84</f>
        <v>0</v>
      </c>
      <c r="AJ83" s="10">
        <f t="shared" si="54"/>
        <v>0</v>
      </c>
      <c r="AK83" s="10">
        <f t="shared" si="54"/>
        <v>0</v>
      </c>
      <c r="AL83" s="10">
        <f t="shared" si="54"/>
        <v>0</v>
      </c>
      <c r="AM83" s="10">
        <f t="shared" si="54"/>
        <v>0</v>
      </c>
      <c r="AN83" s="10">
        <f t="shared" si="54"/>
        <v>0</v>
      </c>
      <c r="AO83" s="10">
        <f t="shared" si="54"/>
        <v>0</v>
      </c>
      <c r="AP83" s="10">
        <f t="shared" si="54"/>
        <v>0</v>
      </c>
      <c r="AQ83" s="10">
        <f t="shared" si="54"/>
        <v>0</v>
      </c>
      <c r="AR83" s="10">
        <f t="shared" si="54"/>
        <v>0</v>
      </c>
      <c r="AS83" s="10">
        <f t="shared" si="54"/>
        <v>0</v>
      </c>
      <c r="AT83" s="10">
        <f t="shared" si="54"/>
        <v>0</v>
      </c>
      <c r="AU83" s="10">
        <f t="shared" si="54"/>
        <v>0</v>
      </c>
      <c r="AV83" s="10">
        <f t="shared" si="54"/>
        <v>0</v>
      </c>
      <c r="AW83" s="10">
        <f t="shared" si="54"/>
        <v>0</v>
      </c>
      <c r="AX83" s="10">
        <f t="shared" si="54"/>
        <v>0</v>
      </c>
      <c r="AY83" s="10">
        <f t="shared" si="54"/>
        <v>0</v>
      </c>
      <c r="AZ83" s="10">
        <f t="shared" si="54"/>
        <v>0</v>
      </c>
      <c r="BA83" s="10">
        <f t="shared" si="54"/>
        <v>0</v>
      </c>
      <c r="BB83" s="10">
        <f t="shared" si="54"/>
        <v>0</v>
      </c>
      <c r="BC83" s="10">
        <f t="shared" si="54"/>
        <v>0</v>
      </c>
      <c r="BD83" s="10">
        <f t="shared" si="54"/>
        <v>0</v>
      </c>
      <c r="BE83" s="10">
        <f t="shared" si="54"/>
        <v>0</v>
      </c>
      <c r="BF83" s="10">
        <f t="shared" si="54"/>
        <v>0</v>
      </c>
      <c r="BG83" s="10">
        <f t="shared" si="54"/>
        <v>0</v>
      </c>
      <c r="BH83" s="10">
        <f t="shared" si="54"/>
        <v>0</v>
      </c>
      <c r="BI83" s="10">
        <f t="shared" si="54"/>
        <v>0</v>
      </c>
      <c r="BJ83" s="10">
        <f t="shared" si="54"/>
        <v>0</v>
      </c>
      <c r="BK83" s="10">
        <f t="shared" si="54"/>
        <v>0</v>
      </c>
      <c r="BL83" s="10">
        <f t="shared" si="54"/>
        <v>0</v>
      </c>
      <c r="BM83" s="10">
        <f t="shared" si="54"/>
        <v>0</v>
      </c>
      <c r="BN83" s="10">
        <f t="shared" si="54"/>
        <v>0</v>
      </c>
      <c r="BO83" s="10">
        <f t="shared" si="54"/>
        <v>0</v>
      </c>
      <c r="BP83" s="10">
        <f>(BO83/(1+$C$38))*BP84</f>
        <v>0</v>
      </c>
      <c r="BQ83" s="10">
        <f>(BP83/(1+$C$38))*BQ84</f>
        <v>0</v>
      </c>
      <c r="BR83" s="10">
        <f>(BQ83/(1+$C$38))*BR84</f>
        <v>0</v>
      </c>
      <c r="BS83" s="10">
        <f>(BR83/(1+$C$38))*BS84</f>
        <v>0</v>
      </c>
      <c r="BT83" s="10">
        <f>(BS83/(1+$C$38))*BT84</f>
        <v>0</v>
      </c>
      <c r="BU83" s="150">
        <f>SUM(C83:BT83)</f>
        <v>13.54338150110283</v>
      </c>
    </row>
    <row r="84" spans="1:73">
      <c r="A84" s="585" t="s">
        <v>20</v>
      </c>
      <c r="B84" s="586"/>
      <c r="C84" s="10">
        <f>IF(H20="",0,1)</f>
        <v>1</v>
      </c>
      <c r="D84" s="10">
        <f t="shared" ref="D84:BO84" si="55">N(D80&lt;$H$20)</f>
        <v>1</v>
      </c>
      <c r="E84" s="10">
        <f t="shared" si="55"/>
        <v>1</v>
      </c>
      <c r="F84" s="10">
        <f t="shared" si="55"/>
        <v>1</v>
      </c>
      <c r="G84" s="10">
        <f t="shared" si="55"/>
        <v>1</v>
      </c>
      <c r="H84" s="10">
        <f t="shared" si="55"/>
        <v>1</v>
      </c>
      <c r="I84" s="10">
        <f t="shared" si="55"/>
        <v>1</v>
      </c>
      <c r="J84" s="10">
        <f t="shared" si="55"/>
        <v>1</v>
      </c>
      <c r="K84" s="10">
        <f t="shared" si="55"/>
        <v>1</v>
      </c>
      <c r="L84" s="10">
        <f t="shared" si="55"/>
        <v>1</v>
      </c>
      <c r="M84" s="10">
        <f t="shared" si="55"/>
        <v>1</v>
      </c>
      <c r="N84" s="10">
        <f t="shared" si="55"/>
        <v>1</v>
      </c>
      <c r="O84" s="10">
        <f t="shared" si="55"/>
        <v>1</v>
      </c>
      <c r="P84" s="10">
        <f t="shared" si="55"/>
        <v>1</v>
      </c>
      <c r="Q84" s="10">
        <f t="shared" si="55"/>
        <v>1</v>
      </c>
      <c r="R84" s="10">
        <f t="shared" si="55"/>
        <v>0</v>
      </c>
      <c r="S84" s="10">
        <f t="shared" si="55"/>
        <v>0</v>
      </c>
      <c r="T84" s="10">
        <f t="shared" si="55"/>
        <v>0</v>
      </c>
      <c r="U84" s="10">
        <f t="shared" si="55"/>
        <v>0</v>
      </c>
      <c r="V84" s="10">
        <f t="shared" si="55"/>
        <v>0</v>
      </c>
      <c r="W84" s="10">
        <f t="shared" si="55"/>
        <v>0</v>
      </c>
      <c r="X84" s="10">
        <f t="shared" si="55"/>
        <v>0</v>
      </c>
      <c r="Y84" s="10">
        <f t="shared" si="55"/>
        <v>0</v>
      </c>
      <c r="Z84" s="10">
        <f t="shared" si="55"/>
        <v>0</v>
      </c>
      <c r="AA84" s="10">
        <f t="shared" si="55"/>
        <v>0</v>
      </c>
      <c r="AB84" s="10">
        <f t="shared" si="55"/>
        <v>0</v>
      </c>
      <c r="AC84" s="10">
        <f t="shared" si="55"/>
        <v>0</v>
      </c>
      <c r="AD84" s="10">
        <f t="shared" si="55"/>
        <v>0</v>
      </c>
      <c r="AE84" s="10">
        <f t="shared" si="55"/>
        <v>0</v>
      </c>
      <c r="AF84" s="10">
        <f t="shared" si="55"/>
        <v>0</v>
      </c>
      <c r="AG84" s="10">
        <f t="shared" si="55"/>
        <v>0</v>
      </c>
      <c r="AH84" s="10">
        <f t="shared" si="55"/>
        <v>0</v>
      </c>
      <c r="AI84" s="10">
        <f t="shared" si="55"/>
        <v>0</v>
      </c>
      <c r="AJ84" s="10">
        <f t="shared" si="55"/>
        <v>0</v>
      </c>
      <c r="AK84" s="10">
        <f t="shared" si="55"/>
        <v>0</v>
      </c>
      <c r="AL84" s="10">
        <f t="shared" si="55"/>
        <v>0</v>
      </c>
      <c r="AM84" s="10">
        <f t="shared" si="55"/>
        <v>0</v>
      </c>
      <c r="AN84" s="10">
        <f t="shared" si="55"/>
        <v>0</v>
      </c>
      <c r="AO84" s="10">
        <f t="shared" si="55"/>
        <v>0</v>
      </c>
      <c r="AP84" s="10">
        <f t="shared" si="55"/>
        <v>0</v>
      </c>
      <c r="AQ84" s="10">
        <f t="shared" si="55"/>
        <v>0</v>
      </c>
      <c r="AR84" s="10">
        <f t="shared" si="55"/>
        <v>0</v>
      </c>
      <c r="AS84" s="10">
        <f t="shared" si="55"/>
        <v>0</v>
      </c>
      <c r="AT84" s="10">
        <f t="shared" si="55"/>
        <v>0</v>
      </c>
      <c r="AU84" s="10">
        <f t="shared" si="55"/>
        <v>0</v>
      </c>
      <c r="AV84" s="10">
        <f t="shared" si="55"/>
        <v>0</v>
      </c>
      <c r="AW84" s="10">
        <f t="shared" si="55"/>
        <v>0</v>
      </c>
      <c r="AX84" s="10">
        <f t="shared" si="55"/>
        <v>0</v>
      </c>
      <c r="AY84" s="10">
        <f t="shared" si="55"/>
        <v>0</v>
      </c>
      <c r="AZ84" s="10">
        <f t="shared" si="55"/>
        <v>0</v>
      </c>
      <c r="BA84" s="10">
        <f t="shared" si="55"/>
        <v>0</v>
      </c>
      <c r="BB84" s="10">
        <f t="shared" si="55"/>
        <v>0</v>
      </c>
      <c r="BC84" s="10">
        <f t="shared" si="55"/>
        <v>0</v>
      </c>
      <c r="BD84" s="10">
        <f t="shared" si="55"/>
        <v>0</v>
      </c>
      <c r="BE84" s="10">
        <f t="shared" si="55"/>
        <v>0</v>
      </c>
      <c r="BF84" s="10">
        <f t="shared" si="55"/>
        <v>0</v>
      </c>
      <c r="BG84" s="10">
        <f t="shared" si="55"/>
        <v>0</v>
      </c>
      <c r="BH84" s="10">
        <f t="shared" si="55"/>
        <v>0</v>
      </c>
      <c r="BI84" s="10">
        <f t="shared" si="55"/>
        <v>0</v>
      </c>
      <c r="BJ84" s="10">
        <f t="shared" si="55"/>
        <v>0</v>
      </c>
      <c r="BK84" s="10">
        <f t="shared" si="55"/>
        <v>0</v>
      </c>
      <c r="BL84" s="10">
        <f t="shared" si="55"/>
        <v>0</v>
      </c>
      <c r="BM84" s="10">
        <f t="shared" si="55"/>
        <v>0</v>
      </c>
      <c r="BN84" s="10">
        <f t="shared" si="55"/>
        <v>0</v>
      </c>
      <c r="BO84" s="10">
        <f t="shared" si="55"/>
        <v>0</v>
      </c>
      <c r="BP84" s="10">
        <f>N(BP80&lt;$H$20)</f>
        <v>0</v>
      </c>
      <c r="BQ84" s="10">
        <f>N(BQ80&lt;$H$20)</f>
        <v>0</v>
      </c>
      <c r="BR84" s="10">
        <f>N(BR80&lt;$H$20)</f>
        <v>0</v>
      </c>
      <c r="BS84" s="10">
        <f>N(BS80&lt;$H$20)</f>
        <v>0</v>
      </c>
      <c r="BT84" s="10">
        <f>N(BT80&lt;$H$20)</f>
        <v>0</v>
      </c>
      <c r="BU84" s="117"/>
    </row>
    <row r="85" spans="1:73" s="7" customFormat="1" ht="12" hidden="1">
      <c r="C85" s="7">
        <f>C11</f>
        <v>2021</v>
      </c>
      <c r="D85" s="7">
        <f t="shared" ref="D85:AI85" si="56">C85+1</f>
        <v>2022</v>
      </c>
      <c r="E85" s="7">
        <f t="shared" si="56"/>
        <v>2023</v>
      </c>
      <c r="F85" s="7">
        <f t="shared" si="56"/>
        <v>2024</v>
      </c>
      <c r="G85" s="7">
        <f t="shared" si="56"/>
        <v>2025</v>
      </c>
      <c r="H85" s="7">
        <f t="shared" si="56"/>
        <v>2026</v>
      </c>
      <c r="I85" s="7">
        <f t="shared" si="56"/>
        <v>2027</v>
      </c>
      <c r="J85" s="7">
        <f t="shared" si="56"/>
        <v>2028</v>
      </c>
      <c r="K85" s="7">
        <f t="shared" si="56"/>
        <v>2029</v>
      </c>
      <c r="L85" s="7">
        <f t="shared" si="56"/>
        <v>2030</v>
      </c>
      <c r="M85" s="7">
        <f t="shared" si="56"/>
        <v>2031</v>
      </c>
      <c r="N85" s="7">
        <f t="shared" si="56"/>
        <v>2032</v>
      </c>
      <c r="O85" s="7">
        <f t="shared" si="56"/>
        <v>2033</v>
      </c>
      <c r="P85" s="7">
        <f t="shared" si="56"/>
        <v>2034</v>
      </c>
      <c r="Q85" s="7">
        <f t="shared" si="56"/>
        <v>2035</v>
      </c>
      <c r="R85" s="7">
        <f t="shared" si="56"/>
        <v>2036</v>
      </c>
      <c r="S85" s="7">
        <f t="shared" si="56"/>
        <v>2037</v>
      </c>
      <c r="T85" s="7">
        <f t="shared" si="56"/>
        <v>2038</v>
      </c>
      <c r="U85" s="7">
        <f t="shared" si="56"/>
        <v>2039</v>
      </c>
      <c r="V85" s="7">
        <f t="shared" si="56"/>
        <v>2040</v>
      </c>
      <c r="W85" s="7">
        <f t="shared" si="56"/>
        <v>2041</v>
      </c>
      <c r="X85" s="7">
        <f t="shared" si="56"/>
        <v>2042</v>
      </c>
      <c r="Y85" s="7">
        <f t="shared" si="56"/>
        <v>2043</v>
      </c>
      <c r="Z85" s="7">
        <f t="shared" si="56"/>
        <v>2044</v>
      </c>
      <c r="AA85" s="7">
        <f t="shared" si="56"/>
        <v>2045</v>
      </c>
      <c r="AB85" s="7">
        <f t="shared" si="56"/>
        <v>2046</v>
      </c>
      <c r="AC85" s="7">
        <f t="shared" si="56"/>
        <v>2047</v>
      </c>
      <c r="AD85" s="7">
        <f t="shared" si="56"/>
        <v>2048</v>
      </c>
      <c r="AE85" s="7">
        <f t="shared" si="56"/>
        <v>2049</v>
      </c>
      <c r="AF85" s="7">
        <f t="shared" si="56"/>
        <v>2050</v>
      </c>
      <c r="AG85" s="7">
        <f t="shared" si="56"/>
        <v>2051</v>
      </c>
      <c r="AH85" s="7">
        <f t="shared" si="56"/>
        <v>2052</v>
      </c>
      <c r="AI85" s="7">
        <f t="shared" si="56"/>
        <v>2053</v>
      </c>
      <c r="AJ85" s="7">
        <f t="shared" ref="AJ85:BT85" si="57">AI85+1</f>
        <v>2054</v>
      </c>
      <c r="AK85" s="7">
        <f t="shared" si="57"/>
        <v>2055</v>
      </c>
      <c r="AL85" s="7">
        <f t="shared" si="57"/>
        <v>2056</v>
      </c>
      <c r="AM85" s="7">
        <f t="shared" si="57"/>
        <v>2057</v>
      </c>
      <c r="AN85" s="7">
        <f t="shared" si="57"/>
        <v>2058</v>
      </c>
      <c r="AO85" s="7">
        <f t="shared" si="57"/>
        <v>2059</v>
      </c>
      <c r="AP85" s="7">
        <f t="shared" si="57"/>
        <v>2060</v>
      </c>
      <c r="AQ85" s="7">
        <f t="shared" si="57"/>
        <v>2061</v>
      </c>
      <c r="AR85" s="7">
        <f t="shared" si="57"/>
        <v>2062</v>
      </c>
      <c r="AS85" s="7">
        <f t="shared" si="57"/>
        <v>2063</v>
      </c>
      <c r="AT85" s="7">
        <f t="shared" si="57"/>
        <v>2064</v>
      </c>
      <c r="AU85" s="7">
        <f t="shared" si="57"/>
        <v>2065</v>
      </c>
      <c r="AV85" s="7">
        <f t="shared" si="57"/>
        <v>2066</v>
      </c>
      <c r="AW85" s="7">
        <f t="shared" si="57"/>
        <v>2067</v>
      </c>
      <c r="AX85" s="7">
        <f t="shared" si="57"/>
        <v>2068</v>
      </c>
      <c r="AY85" s="7">
        <f t="shared" si="57"/>
        <v>2069</v>
      </c>
      <c r="AZ85" s="7">
        <f t="shared" si="57"/>
        <v>2070</v>
      </c>
      <c r="BA85" s="7">
        <f t="shared" si="57"/>
        <v>2071</v>
      </c>
      <c r="BB85" s="7">
        <f t="shared" si="57"/>
        <v>2072</v>
      </c>
      <c r="BC85" s="7">
        <f t="shared" si="57"/>
        <v>2073</v>
      </c>
      <c r="BD85" s="7">
        <f t="shared" si="57"/>
        <v>2074</v>
      </c>
      <c r="BE85" s="7">
        <f t="shared" si="57"/>
        <v>2075</v>
      </c>
      <c r="BF85" s="7">
        <f t="shared" si="57"/>
        <v>2076</v>
      </c>
      <c r="BG85" s="7">
        <f t="shared" si="57"/>
        <v>2077</v>
      </c>
      <c r="BH85" s="7">
        <f t="shared" si="57"/>
        <v>2078</v>
      </c>
      <c r="BI85" s="7">
        <f t="shared" si="57"/>
        <v>2079</v>
      </c>
      <c r="BJ85" s="7">
        <f t="shared" si="57"/>
        <v>2080</v>
      </c>
      <c r="BK85" s="7">
        <f t="shared" si="57"/>
        <v>2081</v>
      </c>
      <c r="BL85" s="7">
        <f t="shared" si="57"/>
        <v>2082</v>
      </c>
      <c r="BM85" s="7">
        <f t="shared" si="57"/>
        <v>2083</v>
      </c>
      <c r="BN85" s="7">
        <f t="shared" si="57"/>
        <v>2084</v>
      </c>
      <c r="BO85" s="7">
        <f t="shared" si="57"/>
        <v>2085</v>
      </c>
      <c r="BP85" s="7">
        <f t="shared" si="57"/>
        <v>2086</v>
      </c>
      <c r="BQ85" s="7">
        <f t="shared" si="57"/>
        <v>2087</v>
      </c>
      <c r="BR85" s="7">
        <f t="shared" si="57"/>
        <v>2088</v>
      </c>
      <c r="BS85" s="7">
        <f t="shared" si="57"/>
        <v>2089</v>
      </c>
      <c r="BT85" s="7">
        <f t="shared" si="57"/>
        <v>2090</v>
      </c>
    </row>
    <row r="86" spans="1:73" s="7" customFormat="1" ht="12" hidden="1">
      <c r="C86" s="7">
        <f>(RIGHT(C85,2)*1)+1</f>
        <v>22</v>
      </c>
      <c r="D86" s="7">
        <f t="shared" ref="D86:BO86" si="58">(RIGHT(D85,2)*1)+1</f>
        <v>23</v>
      </c>
      <c r="E86" s="7">
        <f t="shared" si="58"/>
        <v>24</v>
      </c>
      <c r="F86" s="7">
        <f t="shared" si="58"/>
        <v>25</v>
      </c>
      <c r="G86" s="7">
        <f t="shared" si="58"/>
        <v>26</v>
      </c>
      <c r="H86" s="7">
        <f t="shared" si="58"/>
        <v>27</v>
      </c>
      <c r="I86" s="7">
        <f t="shared" si="58"/>
        <v>28</v>
      </c>
      <c r="J86" s="7">
        <f t="shared" si="58"/>
        <v>29</v>
      </c>
      <c r="K86" s="7">
        <f t="shared" si="58"/>
        <v>30</v>
      </c>
      <c r="L86" s="7">
        <f t="shared" si="58"/>
        <v>31</v>
      </c>
      <c r="M86" s="7">
        <f t="shared" si="58"/>
        <v>32</v>
      </c>
      <c r="N86" s="7">
        <f t="shared" si="58"/>
        <v>33</v>
      </c>
      <c r="O86" s="7">
        <f t="shared" si="58"/>
        <v>34</v>
      </c>
      <c r="P86" s="7">
        <f t="shared" si="58"/>
        <v>35</v>
      </c>
      <c r="Q86" s="7">
        <f t="shared" si="58"/>
        <v>36</v>
      </c>
      <c r="R86" s="7">
        <f t="shared" si="58"/>
        <v>37</v>
      </c>
      <c r="S86" s="7">
        <f t="shared" si="58"/>
        <v>38</v>
      </c>
      <c r="T86" s="7">
        <f t="shared" si="58"/>
        <v>39</v>
      </c>
      <c r="U86" s="7">
        <f t="shared" si="58"/>
        <v>40</v>
      </c>
      <c r="V86" s="7">
        <f t="shared" si="58"/>
        <v>41</v>
      </c>
      <c r="W86" s="7">
        <f t="shared" si="58"/>
        <v>42</v>
      </c>
      <c r="X86" s="7">
        <f t="shared" si="58"/>
        <v>43</v>
      </c>
      <c r="Y86" s="7">
        <f t="shared" si="58"/>
        <v>44</v>
      </c>
      <c r="Z86" s="7">
        <f t="shared" si="58"/>
        <v>45</v>
      </c>
      <c r="AA86" s="7">
        <f t="shared" si="58"/>
        <v>46</v>
      </c>
      <c r="AB86" s="7">
        <f t="shared" si="58"/>
        <v>47</v>
      </c>
      <c r="AC86" s="7">
        <f t="shared" si="58"/>
        <v>48</v>
      </c>
      <c r="AD86" s="7">
        <f t="shared" si="58"/>
        <v>49</v>
      </c>
      <c r="AE86" s="7">
        <f t="shared" si="58"/>
        <v>50</v>
      </c>
      <c r="AF86" s="7">
        <f t="shared" si="58"/>
        <v>51</v>
      </c>
      <c r="AG86" s="7">
        <f t="shared" si="58"/>
        <v>52</v>
      </c>
      <c r="AH86" s="7">
        <f t="shared" si="58"/>
        <v>53</v>
      </c>
      <c r="AI86" s="7">
        <f t="shared" si="58"/>
        <v>54</v>
      </c>
      <c r="AJ86" s="7">
        <f t="shared" si="58"/>
        <v>55</v>
      </c>
      <c r="AK86" s="7">
        <f t="shared" si="58"/>
        <v>56</v>
      </c>
      <c r="AL86" s="7">
        <f t="shared" si="58"/>
        <v>57</v>
      </c>
      <c r="AM86" s="7">
        <f t="shared" si="58"/>
        <v>58</v>
      </c>
      <c r="AN86" s="7">
        <f t="shared" si="58"/>
        <v>59</v>
      </c>
      <c r="AO86" s="7">
        <f t="shared" si="58"/>
        <v>60</v>
      </c>
      <c r="AP86" s="7">
        <f t="shared" si="58"/>
        <v>61</v>
      </c>
      <c r="AQ86" s="7">
        <f t="shared" si="58"/>
        <v>62</v>
      </c>
      <c r="AR86" s="7">
        <f t="shared" si="58"/>
        <v>63</v>
      </c>
      <c r="AS86" s="7">
        <f t="shared" si="58"/>
        <v>64</v>
      </c>
      <c r="AT86" s="7">
        <f t="shared" si="58"/>
        <v>65</v>
      </c>
      <c r="AU86" s="7">
        <f t="shared" si="58"/>
        <v>66</v>
      </c>
      <c r="AV86" s="7">
        <f t="shared" si="58"/>
        <v>67</v>
      </c>
      <c r="AW86" s="7">
        <f t="shared" si="58"/>
        <v>68</v>
      </c>
      <c r="AX86" s="7">
        <f t="shared" si="58"/>
        <v>69</v>
      </c>
      <c r="AY86" s="7">
        <f t="shared" si="58"/>
        <v>70</v>
      </c>
      <c r="AZ86" s="7">
        <f t="shared" si="58"/>
        <v>71</v>
      </c>
      <c r="BA86" s="7">
        <f t="shared" si="58"/>
        <v>72</v>
      </c>
      <c r="BB86" s="7">
        <f t="shared" si="58"/>
        <v>73</v>
      </c>
      <c r="BC86" s="7">
        <f t="shared" si="58"/>
        <v>74</v>
      </c>
      <c r="BD86" s="7">
        <f t="shared" si="58"/>
        <v>75</v>
      </c>
      <c r="BE86" s="7">
        <f t="shared" si="58"/>
        <v>76</v>
      </c>
      <c r="BF86" s="7">
        <f t="shared" si="58"/>
        <v>77</v>
      </c>
      <c r="BG86" s="7">
        <f t="shared" si="58"/>
        <v>78</v>
      </c>
      <c r="BH86" s="7">
        <f t="shared" si="58"/>
        <v>79</v>
      </c>
      <c r="BI86" s="7">
        <f t="shared" si="58"/>
        <v>80</v>
      </c>
      <c r="BJ86" s="7">
        <f t="shared" si="58"/>
        <v>81</v>
      </c>
      <c r="BK86" s="7">
        <f t="shared" si="58"/>
        <v>82</v>
      </c>
      <c r="BL86" s="7">
        <f t="shared" si="58"/>
        <v>83</v>
      </c>
      <c r="BM86" s="7">
        <f t="shared" si="58"/>
        <v>84</v>
      </c>
      <c r="BN86" s="7">
        <f t="shared" si="58"/>
        <v>85</v>
      </c>
      <c r="BO86" s="7">
        <f t="shared" si="58"/>
        <v>86</v>
      </c>
      <c r="BP86" s="7">
        <f>(RIGHT(BP85,2)*1)+1</f>
        <v>87</v>
      </c>
      <c r="BQ86" s="7">
        <f>(RIGHT(BQ85,2)*1)+1</f>
        <v>88</v>
      </c>
      <c r="BR86" s="7">
        <f>(RIGHT(BR85,2)*1)+1</f>
        <v>89</v>
      </c>
      <c r="BS86" s="7">
        <f>(RIGHT(BS85,2)*1)+1</f>
        <v>90</v>
      </c>
      <c r="BT86" s="7">
        <f>(RIGHT(BT85,2)*1)+1</f>
        <v>91</v>
      </c>
    </row>
    <row r="88" spans="1:73">
      <c r="A88" s="587" t="s">
        <v>17</v>
      </c>
      <c r="B88" s="587"/>
      <c r="C88" s="9">
        <v>0</v>
      </c>
      <c r="D88" s="9">
        <v>1</v>
      </c>
      <c r="E88" s="9">
        <v>2</v>
      </c>
      <c r="F88" s="9">
        <v>3</v>
      </c>
      <c r="G88" s="9">
        <v>4</v>
      </c>
      <c r="H88" s="9">
        <v>5</v>
      </c>
      <c r="I88" s="9">
        <v>6</v>
      </c>
      <c r="J88" s="9">
        <v>7</v>
      </c>
      <c r="K88" s="9">
        <v>8</v>
      </c>
      <c r="L88" s="9">
        <v>9</v>
      </c>
      <c r="M88" s="9">
        <v>10</v>
      </c>
      <c r="N88" s="9">
        <v>11</v>
      </c>
      <c r="O88" s="9">
        <v>12</v>
      </c>
      <c r="P88" s="9">
        <v>13</v>
      </c>
      <c r="Q88" s="9">
        <v>14</v>
      </c>
      <c r="R88" s="9">
        <v>15</v>
      </c>
      <c r="S88" s="9">
        <v>16</v>
      </c>
      <c r="T88" s="9">
        <v>17</v>
      </c>
      <c r="U88" s="9">
        <v>18</v>
      </c>
      <c r="V88" s="9">
        <v>19</v>
      </c>
      <c r="W88" s="9">
        <v>20</v>
      </c>
      <c r="X88" s="9">
        <v>21</v>
      </c>
      <c r="Y88" s="9">
        <v>22</v>
      </c>
      <c r="Z88" s="9">
        <v>23</v>
      </c>
      <c r="AA88" s="9">
        <v>24</v>
      </c>
      <c r="AB88" s="9">
        <v>25</v>
      </c>
      <c r="AC88" s="9">
        <v>26</v>
      </c>
      <c r="AD88" s="9">
        <v>27</v>
      </c>
      <c r="AE88" s="9">
        <v>28</v>
      </c>
      <c r="AF88" s="9">
        <v>29</v>
      </c>
      <c r="AG88" s="9">
        <v>30</v>
      </c>
      <c r="AH88" s="9">
        <v>31</v>
      </c>
      <c r="AI88" s="9">
        <v>32</v>
      </c>
      <c r="AJ88" s="9">
        <v>33</v>
      </c>
      <c r="AK88" s="9">
        <v>34</v>
      </c>
      <c r="AL88" s="9">
        <v>35</v>
      </c>
      <c r="AM88" s="9">
        <v>36</v>
      </c>
      <c r="AN88" s="9">
        <v>37</v>
      </c>
      <c r="AO88" s="9">
        <v>38</v>
      </c>
      <c r="AP88" s="9">
        <v>39</v>
      </c>
      <c r="AQ88" s="9">
        <v>40</v>
      </c>
      <c r="AR88" s="9">
        <v>41</v>
      </c>
      <c r="AS88" s="9">
        <v>42</v>
      </c>
      <c r="AT88" s="9">
        <v>43</v>
      </c>
      <c r="AU88" s="9">
        <v>44</v>
      </c>
      <c r="AV88" s="9">
        <v>45</v>
      </c>
      <c r="AW88" s="9">
        <v>46</v>
      </c>
      <c r="AX88" s="9">
        <v>47</v>
      </c>
      <c r="AY88" s="9">
        <v>48</v>
      </c>
      <c r="AZ88" s="9">
        <v>49</v>
      </c>
      <c r="BA88" s="9">
        <v>50</v>
      </c>
      <c r="BB88" s="9">
        <v>51</v>
      </c>
      <c r="BC88" s="9">
        <v>52</v>
      </c>
      <c r="BD88" s="9">
        <v>53</v>
      </c>
      <c r="BE88" s="9">
        <v>54</v>
      </c>
      <c r="BF88" s="9">
        <v>55</v>
      </c>
      <c r="BG88" s="9">
        <v>56</v>
      </c>
      <c r="BH88" s="9">
        <v>57</v>
      </c>
      <c r="BI88" s="9">
        <v>58</v>
      </c>
      <c r="BJ88" s="9">
        <v>59</v>
      </c>
      <c r="BK88" s="9">
        <v>60</v>
      </c>
      <c r="BL88" s="9">
        <v>61</v>
      </c>
      <c r="BM88" s="9">
        <v>62</v>
      </c>
      <c r="BN88" s="9">
        <v>63</v>
      </c>
      <c r="BO88" s="9">
        <v>64</v>
      </c>
      <c r="BP88" s="9">
        <v>65</v>
      </c>
      <c r="BQ88" s="9">
        <v>66</v>
      </c>
      <c r="BR88" s="9">
        <v>67</v>
      </c>
      <c r="BS88" s="9">
        <v>68</v>
      </c>
      <c r="BT88" s="9">
        <v>69</v>
      </c>
      <c r="BU88" s="583" t="s">
        <v>19</v>
      </c>
    </row>
    <row r="89" spans="1:73">
      <c r="A89" s="587"/>
      <c r="B89" s="587"/>
      <c r="C89" s="134" t="str">
        <f>IF($C$11="","",IF(C92=1,C93&amp;"/"&amp;C94,"-"))</f>
        <v>2021/22</v>
      </c>
      <c r="D89" s="134" t="str">
        <f t="shared" ref="D89:BO89" si="59">IF($C$11="","",IF(D92=1,D93&amp;"/"&amp;D94,"-"))</f>
        <v>2022/23</v>
      </c>
      <c r="E89" s="134" t="str">
        <f t="shared" si="59"/>
        <v>2023/24</v>
      </c>
      <c r="F89" s="134" t="str">
        <f t="shared" si="59"/>
        <v>2024/25</v>
      </c>
      <c r="G89" s="134" t="str">
        <f t="shared" si="59"/>
        <v>2025/26</v>
      </c>
      <c r="H89" s="134" t="str">
        <f t="shared" si="59"/>
        <v>2026/27</v>
      </c>
      <c r="I89" s="134" t="str">
        <f t="shared" si="59"/>
        <v>2027/28</v>
      </c>
      <c r="J89" s="134" t="str">
        <f t="shared" si="59"/>
        <v>2028/29</v>
      </c>
      <c r="K89" s="134" t="str">
        <f t="shared" si="59"/>
        <v>2029/30</v>
      </c>
      <c r="L89" s="134" t="str">
        <f t="shared" si="59"/>
        <v>2030/31</v>
      </c>
      <c r="M89" s="134" t="str">
        <f t="shared" si="59"/>
        <v>2031/32</v>
      </c>
      <c r="N89" s="134" t="str">
        <f t="shared" si="59"/>
        <v>2032/33</v>
      </c>
      <c r="O89" s="134" t="str">
        <f t="shared" si="59"/>
        <v>2033/34</v>
      </c>
      <c r="P89" s="134" t="str">
        <f t="shared" si="59"/>
        <v>2034/35</v>
      </c>
      <c r="Q89" s="134" t="str">
        <f t="shared" si="59"/>
        <v>2035/36</v>
      </c>
      <c r="R89" s="134" t="str">
        <f t="shared" si="59"/>
        <v>-</v>
      </c>
      <c r="S89" s="134" t="str">
        <f t="shared" si="59"/>
        <v>-</v>
      </c>
      <c r="T89" s="134" t="str">
        <f t="shared" si="59"/>
        <v>-</v>
      </c>
      <c r="U89" s="134" t="str">
        <f t="shared" si="59"/>
        <v>-</v>
      </c>
      <c r="V89" s="134" t="str">
        <f t="shared" si="59"/>
        <v>-</v>
      </c>
      <c r="W89" s="134" t="str">
        <f t="shared" si="59"/>
        <v>-</v>
      </c>
      <c r="X89" s="134" t="str">
        <f t="shared" si="59"/>
        <v>-</v>
      </c>
      <c r="Y89" s="134" t="str">
        <f t="shared" si="59"/>
        <v>-</v>
      </c>
      <c r="Z89" s="134" t="str">
        <f t="shared" si="59"/>
        <v>-</v>
      </c>
      <c r="AA89" s="134" t="str">
        <f t="shared" si="59"/>
        <v>-</v>
      </c>
      <c r="AB89" s="134" t="str">
        <f t="shared" si="59"/>
        <v>-</v>
      </c>
      <c r="AC89" s="134" t="str">
        <f t="shared" si="59"/>
        <v>-</v>
      </c>
      <c r="AD89" s="134" t="str">
        <f t="shared" si="59"/>
        <v>-</v>
      </c>
      <c r="AE89" s="134" t="str">
        <f t="shared" si="59"/>
        <v>-</v>
      </c>
      <c r="AF89" s="134" t="str">
        <f t="shared" si="59"/>
        <v>-</v>
      </c>
      <c r="AG89" s="134" t="str">
        <f t="shared" si="59"/>
        <v>-</v>
      </c>
      <c r="AH89" s="134" t="str">
        <f t="shared" si="59"/>
        <v>-</v>
      </c>
      <c r="AI89" s="134" t="str">
        <f t="shared" si="59"/>
        <v>-</v>
      </c>
      <c r="AJ89" s="134" t="str">
        <f t="shared" si="59"/>
        <v>-</v>
      </c>
      <c r="AK89" s="134" t="str">
        <f t="shared" si="59"/>
        <v>-</v>
      </c>
      <c r="AL89" s="134" t="str">
        <f t="shared" si="59"/>
        <v>-</v>
      </c>
      <c r="AM89" s="134" t="str">
        <f t="shared" si="59"/>
        <v>-</v>
      </c>
      <c r="AN89" s="134" t="str">
        <f t="shared" si="59"/>
        <v>-</v>
      </c>
      <c r="AO89" s="134" t="str">
        <f t="shared" si="59"/>
        <v>-</v>
      </c>
      <c r="AP89" s="134" t="str">
        <f t="shared" si="59"/>
        <v>-</v>
      </c>
      <c r="AQ89" s="134" t="str">
        <f t="shared" si="59"/>
        <v>-</v>
      </c>
      <c r="AR89" s="134" t="str">
        <f t="shared" si="59"/>
        <v>-</v>
      </c>
      <c r="AS89" s="134" t="str">
        <f t="shared" si="59"/>
        <v>-</v>
      </c>
      <c r="AT89" s="134" t="str">
        <f t="shared" si="59"/>
        <v>-</v>
      </c>
      <c r="AU89" s="134" t="str">
        <f t="shared" si="59"/>
        <v>-</v>
      </c>
      <c r="AV89" s="134" t="str">
        <f t="shared" si="59"/>
        <v>-</v>
      </c>
      <c r="AW89" s="134" t="str">
        <f t="shared" si="59"/>
        <v>-</v>
      </c>
      <c r="AX89" s="134" t="str">
        <f t="shared" si="59"/>
        <v>-</v>
      </c>
      <c r="AY89" s="134" t="str">
        <f t="shared" si="59"/>
        <v>-</v>
      </c>
      <c r="AZ89" s="134" t="str">
        <f t="shared" si="59"/>
        <v>-</v>
      </c>
      <c r="BA89" s="134" t="str">
        <f t="shared" si="59"/>
        <v>-</v>
      </c>
      <c r="BB89" s="134" t="str">
        <f t="shared" si="59"/>
        <v>-</v>
      </c>
      <c r="BC89" s="134" t="str">
        <f t="shared" si="59"/>
        <v>-</v>
      </c>
      <c r="BD89" s="134" t="str">
        <f t="shared" si="59"/>
        <v>-</v>
      </c>
      <c r="BE89" s="134" t="str">
        <f t="shared" si="59"/>
        <v>-</v>
      </c>
      <c r="BF89" s="134" t="str">
        <f t="shared" si="59"/>
        <v>-</v>
      </c>
      <c r="BG89" s="134" t="str">
        <f t="shared" si="59"/>
        <v>-</v>
      </c>
      <c r="BH89" s="134" t="str">
        <f t="shared" si="59"/>
        <v>-</v>
      </c>
      <c r="BI89" s="134" t="str">
        <f t="shared" si="59"/>
        <v>-</v>
      </c>
      <c r="BJ89" s="134" t="str">
        <f t="shared" si="59"/>
        <v>-</v>
      </c>
      <c r="BK89" s="134" t="str">
        <f t="shared" si="59"/>
        <v>-</v>
      </c>
      <c r="BL89" s="134" t="str">
        <f t="shared" si="59"/>
        <v>-</v>
      </c>
      <c r="BM89" s="134" t="str">
        <f t="shared" si="59"/>
        <v>-</v>
      </c>
      <c r="BN89" s="134" t="str">
        <f t="shared" si="59"/>
        <v>-</v>
      </c>
      <c r="BO89" s="134" t="str">
        <f t="shared" si="59"/>
        <v>-</v>
      </c>
      <c r="BP89" s="134" t="str">
        <f>IF($C$11="","",IF(BP92=1,BP93&amp;"/"&amp;BP94,"-"))</f>
        <v>-</v>
      </c>
      <c r="BQ89" s="134" t="str">
        <f>IF($C$11="","",IF(BQ92=1,BQ93&amp;"/"&amp;BQ94,"-"))</f>
        <v>-</v>
      </c>
      <c r="BR89" s="134" t="str">
        <f>IF($C$11="","",IF(BR92=1,BR93&amp;"/"&amp;BR94,"-"))</f>
        <v>-</v>
      </c>
      <c r="BS89" s="134" t="str">
        <f>IF($C$11="","",IF(BS92=1,BS93&amp;"/"&amp;BS94,"-"))</f>
        <v>-</v>
      </c>
      <c r="BT89" s="134" t="str">
        <f>IF($C$11="","",IF(BT92=1,BT93&amp;"/"&amp;BT94,"-"))</f>
        <v>-</v>
      </c>
      <c r="BU89" s="584"/>
    </row>
    <row r="90" spans="1:73">
      <c r="A90" s="582" t="s">
        <v>467</v>
      </c>
      <c r="B90" s="582"/>
      <c r="C90" s="149">
        <v>1</v>
      </c>
      <c r="D90" s="10">
        <f>(C90/(1+$C$35))*D92</f>
        <v>0.96618357487922713</v>
      </c>
      <c r="E90" s="10">
        <f t="shared" ref="E90:AG90" si="60">(D90/(1+$C$35))*E92</f>
        <v>0.93351070036640305</v>
      </c>
      <c r="F90" s="10">
        <f t="shared" si="60"/>
        <v>0.90194270566802237</v>
      </c>
      <c r="G90" s="10">
        <f t="shared" si="60"/>
        <v>0.87144222769857238</v>
      </c>
      <c r="H90" s="10">
        <f t="shared" si="60"/>
        <v>0.84197316685852408</v>
      </c>
      <c r="I90" s="10">
        <f t="shared" si="60"/>
        <v>0.81350064430775282</v>
      </c>
      <c r="J90" s="10">
        <f t="shared" si="60"/>
        <v>0.78599096068381924</v>
      </c>
      <c r="K90" s="10">
        <f t="shared" si="60"/>
        <v>0.75941155621625056</v>
      </c>
      <c r="L90" s="10">
        <f t="shared" si="60"/>
        <v>0.73373097218961414</v>
      </c>
      <c r="M90" s="10">
        <f t="shared" si="60"/>
        <v>0.70891881370977217</v>
      </c>
      <c r="N90" s="10">
        <f t="shared" si="60"/>
        <v>0.68494571372924851</v>
      </c>
      <c r="O90" s="10">
        <f t="shared" si="60"/>
        <v>0.66178329828912907</v>
      </c>
      <c r="P90" s="10">
        <f t="shared" si="60"/>
        <v>0.63940415293635666</v>
      </c>
      <c r="Q90" s="10">
        <f t="shared" si="60"/>
        <v>0.61778179027667313</v>
      </c>
      <c r="R90" s="10">
        <f t="shared" si="60"/>
        <v>0</v>
      </c>
      <c r="S90" s="10">
        <f t="shared" si="60"/>
        <v>0</v>
      </c>
      <c r="T90" s="10">
        <f t="shared" si="60"/>
        <v>0</v>
      </c>
      <c r="U90" s="10">
        <f t="shared" si="60"/>
        <v>0</v>
      </c>
      <c r="V90" s="10">
        <f t="shared" si="60"/>
        <v>0</v>
      </c>
      <c r="W90" s="10">
        <f t="shared" si="60"/>
        <v>0</v>
      </c>
      <c r="X90" s="10">
        <f t="shared" si="60"/>
        <v>0</v>
      </c>
      <c r="Y90" s="10">
        <f t="shared" si="60"/>
        <v>0</v>
      </c>
      <c r="Z90" s="10">
        <f t="shared" si="60"/>
        <v>0</v>
      </c>
      <c r="AA90" s="10">
        <f t="shared" si="60"/>
        <v>0</v>
      </c>
      <c r="AB90" s="10">
        <f t="shared" si="60"/>
        <v>0</v>
      </c>
      <c r="AC90" s="10">
        <f t="shared" si="60"/>
        <v>0</v>
      </c>
      <c r="AD90" s="10">
        <f t="shared" si="60"/>
        <v>0</v>
      </c>
      <c r="AE90" s="10">
        <f t="shared" si="60"/>
        <v>0</v>
      </c>
      <c r="AF90" s="10">
        <f t="shared" si="60"/>
        <v>0</v>
      </c>
      <c r="AG90" s="10">
        <f t="shared" si="60"/>
        <v>0</v>
      </c>
      <c r="AH90" s="10">
        <f>(AG90/(1+$C$36))*AH92</f>
        <v>0</v>
      </c>
      <c r="AI90" s="10">
        <f t="shared" ref="AI90:BO90" si="61">(AH90/(1+$C$36))*AI92</f>
        <v>0</v>
      </c>
      <c r="AJ90" s="10">
        <f t="shared" si="61"/>
        <v>0</v>
      </c>
      <c r="AK90" s="10">
        <f t="shared" si="61"/>
        <v>0</v>
      </c>
      <c r="AL90" s="10">
        <f t="shared" si="61"/>
        <v>0</v>
      </c>
      <c r="AM90" s="10">
        <f t="shared" si="61"/>
        <v>0</v>
      </c>
      <c r="AN90" s="10">
        <f t="shared" si="61"/>
        <v>0</v>
      </c>
      <c r="AO90" s="10">
        <f t="shared" si="61"/>
        <v>0</v>
      </c>
      <c r="AP90" s="10">
        <f t="shared" si="61"/>
        <v>0</v>
      </c>
      <c r="AQ90" s="10">
        <f t="shared" si="61"/>
        <v>0</v>
      </c>
      <c r="AR90" s="10">
        <f t="shared" si="61"/>
        <v>0</v>
      </c>
      <c r="AS90" s="10">
        <f t="shared" si="61"/>
        <v>0</v>
      </c>
      <c r="AT90" s="10">
        <f t="shared" si="61"/>
        <v>0</v>
      </c>
      <c r="AU90" s="10">
        <f t="shared" si="61"/>
        <v>0</v>
      </c>
      <c r="AV90" s="10">
        <f t="shared" si="61"/>
        <v>0</v>
      </c>
      <c r="AW90" s="10">
        <f t="shared" si="61"/>
        <v>0</v>
      </c>
      <c r="AX90" s="10">
        <f t="shared" si="61"/>
        <v>0</v>
      </c>
      <c r="AY90" s="10">
        <f t="shared" si="61"/>
        <v>0</v>
      </c>
      <c r="AZ90" s="10">
        <f t="shared" si="61"/>
        <v>0</v>
      </c>
      <c r="BA90" s="10">
        <f t="shared" si="61"/>
        <v>0</v>
      </c>
      <c r="BB90" s="10">
        <f t="shared" si="61"/>
        <v>0</v>
      </c>
      <c r="BC90" s="10">
        <f t="shared" si="61"/>
        <v>0</v>
      </c>
      <c r="BD90" s="10">
        <f t="shared" si="61"/>
        <v>0</v>
      </c>
      <c r="BE90" s="10">
        <f t="shared" si="61"/>
        <v>0</v>
      </c>
      <c r="BF90" s="10">
        <f t="shared" si="61"/>
        <v>0</v>
      </c>
      <c r="BG90" s="10">
        <f t="shared" si="61"/>
        <v>0</v>
      </c>
      <c r="BH90" s="10">
        <f t="shared" si="61"/>
        <v>0</v>
      </c>
      <c r="BI90" s="10">
        <f t="shared" si="61"/>
        <v>0</v>
      </c>
      <c r="BJ90" s="10">
        <f t="shared" si="61"/>
        <v>0</v>
      </c>
      <c r="BK90" s="10">
        <f t="shared" si="61"/>
        <v>0</v>
      </c>
      <c r="BL90" s="10">
        <f t="shared" si="61"/>
        <v>0</v>
      </c>
      <c r="BM90" s="10">
        <f t="shared" si="61"/>
        <v>0</v>
      </c>
      <c r="BN90" s="10">
        <f t="shared" si="61"/>
        <v>0</v>
      </c>
      <c r="BO90" s="10">
        <f t="shared" si="61"/>
        <v>0</v>
      </c>
      <c r="BP90" s="10">
        <f>(BO90/(1+$C$36))*BP92</f>
        <v>0</v>
      </c>
      <c r="BQ90" s="10">
        <f>(BP90/(1+$C$36))*BQ92</f>
        <v>0</v>
      </c>
      <c r="BR90" s="10">
        <f>(BQ90/(1+$C$36))*BR92</f>
        <v>0</v>
      </c>
      <c r="BS90" s="10">
        <f>(BR90/(1+$C$36))*BS92</f>
        <v>0</v>
      </c>
      <c r="BT90" s="10">
        <f>(BS90/(1+$C$36))*BT92</f>
        <v>0</v>
      </c>
      <c r="BU90" s="150">
        <f>SUM(C90:BT90)</f>
        <v>11.920520277809365</v>
      </c>
    </row>
    <row r="91" spans="1:73">
      <c r="A91" s="582" t="s">
        <v>578</v>
      </c>
      <c r="B91" s="582"/>
      <c r="C91" s="149">
        <v>1</v>
      </c>
      <c r="D91" s="10">
        <f>(C91/(1+$C$37))*D92</f>
        <v>0.98522167487684742</v>
      </c>
      <c r="E91" s="10">
        <f t="shared" ref="E91:AG91" si="62">(D91/(1+$C$37))*E92</f>
        <v>0.97066174864714039</v>
      </c>
      <c r="F91" s="10">
        <f t="shared" si="62"/>
        <v>0.95631699374102508</v>
      </c>
      <c r="G91" s="10">
        <f t="shared" si="62"/>
        <v>0.94218423028672427</v>
      </c>
      <c r="H91" s="10">
        <f t="shared" si="62"/>
        <v>0.92826032540563974</v>
      </c>
      <c r="I91" s="10">
        <f t="shared" si="62"/>
        <v>0.91454219251787172</v>
      </c>
      <c r="J91" s="10">
        <f t="shared" si="62"/>
        <v>0.90102679065800173</v>
      </c>
      <c r="K91" s="10">
        <f t="shared" si="62"/>
        <v>0.88771112380098705</v>
      </c>
      <c r="L91" s="10">
        <f t="shared" si="62"/>
        <v>0.87459224019801685</v>
      </c>
      <c r="M91" s="10">
        <f t="shared" si="62"/>
        <v>0.86166723172218418</v>
      </c>
      <c r="N91" s="10">
        <f t="shared" si="62"/>
        <v>0.84893323322382686</v>
      </c>
      <c r="O91" s="10">
        <f t="shared" si="62"/>
        <v>0.83638742189539594</v>
      </c>
      <c r="P91" s="10">
        <f t="shared" si="62"/>
        <v>0.82402701664571032</v>
      </c>
      <c r="Q91" s="10">
        <f t="shared" si="62"/>
        <v>0.81184927748345848</v>
      </c>
      <c r="R91" s="10">
        <f t="shared" si="62"/>
        <v>0</v>
      </c>
      <c r="S91" s="10">
        <f t="shared" si="62"/>
        <v>0</v>
      </c>
      <c r="T91" s="10">
        <f t="shared" si="62"/>
        <v>0</v>
      </c>
      <c r="U91" s="10">
        <f t="shared" si="62"/>
        <v>0</v>
      </c>
      <c r="V91" s="10">
        <f t="shared" si="62"/>
        <v>0</v>
      </c>
      <c r="W91" s="10">
        <f t="shared" si="62"/>
        <v>0</v>
      </c>
      <c r="X91" s="10">
        <f t="shared" si="62"/>
        <v>0</v>
      </c>
      <c r="Y91" s="10">
        <f t="shared" si="62"/>
        <v>0</v>
      </c>
      <c r="Z91" s="10">
        <f t="shared" si="62"/>
        <v>0</v>
      </c>
      <c r="AA91" s="10">
        <f t="shared" si="62"/>
        <v>0</v>
      </c>
      <c r="AB91" s="10">
        <f t="shared" si="62"/>
        <v>0</v>
      </c>
      <c r="AC91" s="10">
        <f t="shared" si="62"/>
        <v>0</v>
      </c>
      <c r="AD91" s="10">
        <f t="shared" si="62"/>
        <v>0</v>
      </c>
      <c r="AE91" s="10">
        <f t="shared" si="62"/>
        <v>0</v>
      </c>
      <c r="AF91" s="10">
        <f t="shared" si="62"/>
        <v>0</v>
      </c>
      <c r="AG91" s="10">
        <f t="shared" si="62"/>
        <v>0</v>
      </c>
      <c r="AH91" s="10">
        <f>(AG91/(1+$C$38))*AH92</f>
        <v>0</v>
      </c>
      <c r="AI91" s="10">
        <f t="shared" ref="AI91:BO91" si="63">(AH91/(1+$C$38))*AI92</f>
        <v>0</v>
      </c>
      <c r="AJ91" s="10">
        <f t="shared" si="63"/>
        <v>0</v>
      </c>
      <c r="AK91" s="10">
        <f t="shared" si="63"/>
        <v>0</v>
      </c>
      <c r="AL91" s="10">
        <f t="shared" si="63"/>
        <v>0</v>
      </c>
      <c r="AM91" s="10">
        <f t="shared" si="63"/>
        <v>0</v>
      </c>
      <c r="AN91" s="10">
        <f t="shared" si="63"/>
        <v>0</v>
      </c>
      <c r="AO91" s="10">
        <f t="shared" si="63"/>
        <v>0</v>
      </c>
      <c r="AP91" s="10">
        <f t="shared" si="63"/>
        <v>0</v>
      </c>
      <c r="AQ91" s="10">
        <f t="shared" si="63"/>
        <v>0</v>
      </c>
      <c r="AR91" s="10">
        <f t="shared" si="63"/>
        <v>0</v>
      </c>
      <c r="AS91" s="10">
        <f t="shared" si="63"/>
        <v>0</v>
      </c>
      <c r="AT91" s="10">
        <f t="shared" si="63"/>
        <v>0</v>
      </c>
      <c r="AU91" s="10">
        <f t="shared" si="63"/>
        <v>0</v>
      </c>
      <c r="AV91" s="10">
        <f t="shared" si="63"/>
        <v>0</v>
      </c>
      <c r="AW91" s="10">
        <f t="shared" si="63"/>
        <v>0</v>
      </c>
      <c r="AX91" s="10">
        <f t="shared" si="63"/>
        <v>0</v>
      </c>
      <c r="AY91" s="10">
        <f t="shared" si="63"/>
        <v>0</v>
      </c>
      <c r="AZ91" s="10">
        <f t="shared" si="63"/>
        <v>0</v>
      </c>
      <c r="BA91" s="10">
        <f t="shared" si="63"/>
        <v>0</v>
      </c>
      <c r="BB91" s="10">
        <f t="shared" si="63"/>
        <v>0</v>
      </c>
      <c r="BC91" s="10">
        <f t="shared" si="63"/>
        <v>0</v>
      </c>
      <c r="BD91" s="10">
        <f t="shared" si="63"/>
        <v>0</v>
      </c>
      <c r="BE91" s="10">
        <f t="shared" si="63"/>
        <v>0</v>
      </c>
      <c r="BF91" s="10">
        <f t="shared" si="63"/>
        <v>0</v>
      </c>
      <c r="BG91" s="10">
        <f t="shared" si="63"/>
        <v>0</v>
      </c>
      <c r="BH91" s="10">
        <f t="shared" si="63"/>
        <v>0</v>
      </c>
      <c r="BI91" s="10">
        <f t="shared" si="63"/>
        <v>0</v>
      </c>
      <c r="BJ91" s="10">
        <f t="shared" si="63"/>
        <v>0</v>
      </c>
      <c r="BK91" s="10">
        <f t="shared" si="63"/>
        <v>0</v>
      </c>
      <c r="BL91" s="10">
        <f t="shared" si="63"/>
        <v>0</v>
      </c>
      <c r="BM91" s="10">
        <f t="shared" si="63"/>
        <v>0</v>
      </c>
      <c r="BN91" s="10">
        <f t="shared" si="63"/>
        <v>0</v>
      </c>
      <c r="BO91" s="10">
        <f t="shared" si="63"/>
        <v>0</v>
      </c>
      <c r="BP91" s="10">
        <f>(BO91/(1+$C$38))*BP92</f>
        <v>0</v>
      </c>
      <c r="BQ91" s="10">
        <f>(BP91/(1+$C$38))*BQ92</f>
        <v>0</v>
      </c>
      <c r="BR91" s="10">
        <f>(BQ91/(1+$C$38))*BR92</f>
        <v>0</v>
      </c>
      <c r="BS91" s="10">
        <f>(BR91/(1+$C$38))*BS92</f>
        <v>0</v>
      </c>
      <c r="BT91" s="10">
        <f>(BS91/(1+$C$38))*BT92</f>
        <v>0</v>
      </c>
      <c r="BU91" s="150">
        <f>SUM(C91:BT91)</f>
        <v>13.54338150110283</v>
      </c>
    </row>
    <row r="92" spans="1:73">
      <c r="A92" s="585" t="s">
        <v>20</v>
      </c>
      <c r="B92" s="586"/>
      <c r="C92" s="10">
        <f>IF(H21="",0,1)</f>
        <v>1</v>
      </c>
      <c r="D92" s="10">
        <f t="shared" ref="D92:BO92" si="64">N(D88&lt;$H$21)</f>
        <v>1</v>
      </c>
      <c r="E92" s="10">
        <f t="shared" si="64"/>
        <v>1</v>
      </c>
      <c r="F92" s="10">
        <f t="shared" si="64"/>
        <v>1</v>
      </c>
      <c r="G92" s="10">
        <f t="shared" si="64"/>
        <v>1</v>
      </c>
      <c r="H92" s="10">
        <f t="shared" si="64"/>
        <v>1</v>
      </c>
      <c r="I92" s="10">
        <f t="shared" si="64"/>
        <v>1</v>
      </c>
      <c r="J92" s="10">
        <f t="shared" si="64"/>
        <v>1</v>
      </c>
      <c r="K92" s="10">
        <f t="shared" si="64"/>
        <v>1</v>
      </c>
      <c r="L92" s="10">
        <f t="shared" si="64"/>
        <v>1</v>
      </c>
      <c r="M92" s="10">
        <f t="shared" si="64"/>
        <v>1</v>
      </c>
      <c r="N92" s="10">
        <f t="shared" si="64"/>
        <v>1</v>
      </c>
      <c r="O92" s="10">
        <f t="shared" si="64"/>
        <v>1</v>
      </c>
      <c r="P92" s="10">
        <f t="shared" si="64"/>
        <v>1</v>
      </c>
      <c r="Q92" s="10">
        <f t="shared" si="64"/>
        <v>1</v>
      </c>
      <c r="R92" s="10">
        <f t="shared" si="64"/>
        <v>0</v>
      </c>
      <c r="S92" s="10">
        <f t="shared" si="64"/>
        <v>0</v>
      </c>
      <c r="T92" s="10">
        <f t="shared" si="64"/>
        <v>0</v>
      </c>
      <c r="U92" s="10">
        <f t="shared" si="64"/>
        <v>0</v>
      </c>
      <c r="V92" s="10">
        <f t="shared" si="64"/>
        <v>0</v>
      </c>
      <c r="W92" s="10">
        <f t="shared" si="64"/>
        <v>0</v>
      </c>
      <c r="X92" s="10">
        <f t="shared" si="64"/>
        <v>0</v>
      </c>
      <c r="Y92" s="10">
        <f t="shared" si="64"/>
        <v>0</v>
      </c>
      <c r="Z92" s="10">
        <f t="shared" si="64"/>
        <v>0</v>
      </c>
      <c r="AA92" s="10">
        <f t="shared" si="64"/>
        <v>0</v>
      </c>
      <c r="AB92" s="10">
        <f t="shared" si="64"/>
        <v>0</v>
      </c>
      <c r="AC92" s="10">
        <f t="shared" si="64"/>
        <v>0</v>
      </c>
      <c r="AD92" s="10">
        <f t="shared" si="64"/>
        <v>0</v>
      </c>
      <c r="AE92" s="10">
        <f t="shared" si="64"/>
        <v>0</v>
      </c>
      <c r="AF92" s="10">
        <f t="shared" si="64"/>
        <v>0</v>
      </c>
      <c r="AG92" s="10">
        <f t="shared" si="64"/>
        <v>0</v>
      </c>
      <c r="AH92" s="10">
        <f t="shared" si="64"/>
        <v>0</v>
      </c>
      <c r="AI92" s="10">
        <f t="shared" si="64"/>
        <v>0</v>
      </c>
      <c r="AJ92" s="10">
        <f t="shared" si="64"/>
        <v>0</v>
      </c>
      <c r="AK92" s="10">
        <f t="shared" si="64"/>
        <v>0</v>
      </c>
      <c r="AL92" s="10">
        <f t="shared" si="64"/>
        <v>0</v>
      </c>
      <c r="AM92" s="10">
        <f t="shared" si="64"/>
        <v>0</v>
      </c>
      <c r="AN92" s="10">
        <f t="shared" si="64"/>
        <v>0</v>
      </c>
      <c r="AO92" s="10">
        <f t="shared" si="64"/>
        <v>0</v>
      </c>
      <c r="AP92" s="10">
        <f t="shared" si="64"/>
        <v>0</v>
      </c>
      <c r="AQ92" s="10">
        <f t="shared" si="64"/>
        <v>0</v>
      </c>
      <c r="AR92" s="10">
        <f t="shared" si="64"/>
        <v>0</v>
      </c>
      <c r="AS92" s="10">
        <f t="shared" si="64"/>
        <v>0</v>
      </c>
      <c r="AT92" s="10">
        <f t="shared" si="64"/>
        <v>0</v>
      </c>
      <c r="AU92" s="10">
        <f t="shared" si="64"/>
        <v>0</v>
      </c>
      <c r="AV92" s="10">
        <f t="shared" si="64"/>
        <v>0</v>
      </c>
      <c r="AW92" s="10">
        <f t="shared" si="64"/>
        <v>0</v>
      </c>
      <c r="AX92" s="10">
        <f t="shared" si="64"/>
        <v>0</v>
      </c>
      <c r="AY92" s="10">
        <f t="shared" si="64"/>
        <v>0</v>
      </c>
      <c r="AZ92" s="10">
        <f t="shared" si="64"/>
        <v>0</v>
      </c>
      <c r="BA92" s="10">
        <f t="shared" si="64"/>
        <v>0</v>
      </c>
      <c r="BB92" s="10">
        <f t="shared" si="64"/>
        <v>0</v>
      </c>
      <c r="BC92" s="10">
        <f t="shared" si="64"/>
        <v>0</v>
      </c>
      <c r="BD92" s="10">
        <f t="shared" si="64"/>
        <v>0</v>
      </c>
      <c r="BE92" s="10">
        <f t="shared" si="64"/>
        <v>0</v>
      </c>
      <c r="BF92" s="10">
        <f t="shared" si="64"/>
        <v>0</v>
      </c>
      <c r="BG92" s="10">
        <f t="shared" si="64"/>
        <v>0</v>
      </c>
      <c r="BH92" s="10">
        <f t="shared" si="64"/>
        <v>0</v>
      </c>
      <c r="BI92" s="10">
        <f t="shared" si="64"/>
        <v>0</v>
      </c>
      <c r="BJ92" s="10">
        <f t="shared" si="64"/>
        <v>0</v>
      </c>
      <c r="BK92" s="10">
        <f t="shared" si="64"/>
        <v>0</v>
      </c>
      <c r="BL92" s="10">
        <f t="shared" si="64"/>
        <v>0</v>
      </c>
      <c r="BM92" s="10">
        <f t="shared" si="64"/>
        <v>0</v>
      </c>
      <c r="BN92" s="10">
        <f t="shared" si="64"/>
        <v>0</v>
      </c>
      <c r="BO92" s="10">
        <f t="shared" si="64"/>
        <v>0</v>
      </c>
      <c r="BP92" s="10">
        <f>N(BP88&lt;$H$21)</f>
        <v>0</v>
      </c>
      <c r="BQ92" s="10">
        <f>N(BQ88&lt;$H$21)</f>
        <v>0</v>
      </c>
      <c r="BR92" s="10">
        <f>N(BR88&lt;$H$21)</f>
        <v>0</v>
      </c>
      <c r="BS92" s="10">
        <f>N(BS88&lt;$H$21)</f>
        <v>0</v>
      </c>
      <c r="BT92" s="10">
        <f>N(BT88&lt;$H$21)</f>
        <v>0</v>
      </c>
      <c r="BU92" s="117"/>
    </row>
    <row r="93" spans="1:73" s="7" customFormat="1" ht="12" hidden="1">
      <c r="C93" s="7">
        <f>C11</f>
        <v>2021</v>
      </c>
      <c r="D93" s="7">
        <f t="shared" ref="D93:AI93" si="65">C93+1</f>
        <v>2022</v>
      </c>
      <c r="E93" s="7">
        <f t="shared" si="65"/>
        <v>2023</v>
      </c>
      <c r="F93" s="7">
        <f t="shared" si="65"/>
        <v>2024</v>
      </c>
      <c r="G93" s="7">
        <f t="shared" si="65"/>
        <v>2025</v>
      </c>
      <c r="H93" s="7">
        <f t="shared" si="65"/>
        <v>2026</v>
      </c>
      <c r="I93" s="7">
        <f t="shared" si="65"/>
        <v>2027</v>
      </c>
      <c r="J93" s="7">
        <f t="shared" si="65"/>
        <v>2028</v>
      </c>
      <c r="K93" s="7">
        <f t="shared" si="65"/>
        <v>2029</v>
      </c>
      <c r="L93" s="7">
        <f t="shared" si="65"/>
        <v>2030</v>
      </c>
      <c r="M93" s="7">
        <f t="shared" si="65"/>
        <v>2031</v>
      </c>
      <c r="N93" s="7">
        <f t="shared" si="65"/>
        <v>2032</v>
      </c>
      <c r="O93" s="7">
        <f t="shared" si="65"/>
        <v>2033</v>
      </c>
      <c r="P93" s="7">
        <f t="shared" si="65"/>
        <v>2034</v>
      </c>
      <c r="Q93" s="7">
        <f t="shared" si="65"/>
        <v>2035</v>
      </c>
      <c r="R93" s="7">
        <f t="shared" si="65"/>
        <v>2036</v>
      </c>
      <c r="S93" s="7">
        <f t="shared" si="65"/>
        <v>2037</v>
      </c>
      <c r="T93" s="7">
        <f t="shared" si="65"/>
        <v>2038</v>
      </c>
      <c r="U93" s="7">
        <f t="shared" si="65"/>
        <v>2039</v>
      </c>
      <c r="V93" s="7">
        <f t="shared" si="65"/>
        <v>2040</v>
      </c>
      <c r="W93" s="7">
        <f t="shared" si="65"/>
        <v>2041</v>
      </c>
      <c r="X93" s="7">
        <f t="shared" si="65"/>
        <v>2042</v>
      </c>
      <c r="Y93" s="7">
        <f t="shared" si="65"/>
        <v>2043</v>
      </c>
      <c r="Z93" s="7">
        <f t="shared" si="65"/>
        <v>2044</v>
      </c>
      <c r="AA93" s="7">
        <f t="shared" si="65"/>
        <v>2045</v>
      </c>
      <c r="AB93" s="7">
        <f t="shared" si="65"/>
        <v>2046</v>
      </c>
      <c r="AC93" s="7">
        <f t="shared" si="65"/>
        <v>2047</v>
      </c>
      <c r="AD93" s="7">
        <f t="shared" si="65"/>
        <v>2048</v>
      </c>
      <c r="AE93" s="7">
        <f t="shared" si="65"/>
        <v>2049</v>
      </c>
      <c r="AF93" s="7">
        <f t="shared" si="65"/>
        <v>2050</v>
      </c>
      <c r="AG93" s="7">
        <f t="shared" si="65"/>
        <v>2051</v>
      </c>
      <c r="AH93" s="7">
        <f t="shared" si="65"/>
        <v>2052</v>
      </c>
      <c r="AI93" s="7">
        <f t="shared" si="65"/>
        <v>2053</v>
      </c>
      <c r="AJ93" s="7">
        <f t="shared" ref="AJ93:BT93" si="66">AI93+1</f>
        <v>2054</v>
      </c>
      <c r="AK93" s="7">
        <f t="shared" si="66"/>
        <v>2055</v>
      </c>
      <c r="AL93" s="7">
        <f t="shared" si="66"/>
        <v>2056</v>
      </c>
      <c r="AM93" s="7">
        <f t="shared" si="66"/>
        <v>2057</v>
      </c>
      <c r="AN93" s="7">
        <f t="shared" si="66"/>
        <v>2058</v>
      </c>
      <c r="AO93" s="7">
        <f t="shared" si="66"/>
        <v>2059</v>
      </c>
      <c r="AP93" s="7">
        <f t="shared" si="66"/>
        <v>2060</v>
      </c>
      <c r="AQ93" s="7">
        <f t="shared" si="66"/>
        <v>2061</v>
      </c>
      <c r="AR93" s="7">
        <f t="shared" si="66"/>
        <v>2062</v>
      </c>
      <c r="AS93" s="7">
        <f t="shared" si="66"/>
        <v>2063</v>
      </c>
      <c r="AT93" s="7">
        <f t="shared" si="66"/>
        <v>2064</v>
      </c>
      <c r="AU93" s="7">
        <f t="shared" si="66"/>
        <v>2065</v>
      </c>
      <c r="AV93" s="7">
        <f t="shared" si="66"/>
        <v>2066</v>
      </c>
      <c r="AW93" s="7">
        <f t="shared" si="66"/>
        <v>2067</v>
      </c>
      <c r="AX93" s="7">
        <f t="shared" si="66"/>
        <v>2068</v>
      </c>
      <c r="AY93" s="7">
        <f t="shared" si="66"/>
        <v>2069</v>
      </c>
      <c r="AZ93" s="7">
        <f t="shared" si="66"/>
        <v>2070</v>
      </c>
      <c r="BA93" s="7">
        <f t="shared" si="66"/>
        <v>2071</v>
      </c>
      <c r="BB93" s="7">
        <f t="shared" si="66"/>
        <v>2072</v>
      </c>
      <c r="BC93" s="7">
        <f t="shared" si="66"/>
        <v>2073</v>
      </c>
      <c r="BD93" s="7">
        <f t="shared" si="66"/>
        <v>2074</v>
      </c>
      <c r="BE93" s="7">
        <f t="shared" si="66"/>
        <v>2075</v>
      </c>
      <c r="BF93" s="7">
        <f t="shared" si="66"/>
        <v>2076</v>
      </c>
      <c r="BG93" s="7">
        <f t="shared" si="66"/>
        <v>2077</v>
      </c>
      <c r="BH93" s="7">
        <f t="shared" si="66"/>
        <v>2078</v>
      </c>
      <c r="BI93" s="7">
        <f t="shared" si="66"/>
        <v>2079</v>
      </c>
      <c r="BJ93" s="7">
        <f t="shared" si="66"/>
        <v>2080</v>
      </c>
      <c r="BK93" s="7">
        <f t="shared" si="66"/>
        <v>2081</v>
      </c>
      <c r="BL93" s="7">
        <f t="shared" si="66"/>
        <v>2082</v>
      </c>
      <c r="BM93" s="7">
        <f t="shared" si="66"/>
        <v>2083</v>
      </c>
      <c r="BN93" s="7">
        <f t="shared" si="66"/>
        <v>2084</v>
      </c>
      <c r="BO93" s="7">
        <f t="shared" si="66"/>
        <v>2085</v>
      </c>
      <c r="BP93" s="7">
        <f t="shared" si="66"/>
        <v>2086</v>
      </c>
      <c r="BQ93" s="7">
        <f t="shared" si="66"/>
        <v>2087</v>
      </c>
      <c r="BR93" s="7">
        <f t="shared" si="66"/>
        <v>2088</v>
      </c>
      <c r="BS93" s="7">
        <f t="shared" si="66"/>
        <v>2089</v>
      </c>
      <c r="BT93" s="7">
        <f t="shared" si="66"/>
        <v>2090</v>
      </c>
    </row>
    <row r="94" spans="1:73" s="7" customFormat="1" ht="12" hidden="1">
      <c r="C94" s="7">
        <f>(RIGHT(C93,2)*1)+1</f>
        <v>22</v>
      </c>
      <c r="D94" s="7">
        <f t="shared" ref="D94:BO94" si="67">(RIGHT(D93,2)*1)+1</f>
        <v>23</v>
      </c>
      <c r="E94" s="7">
        <f t="shared" si="67"/>
        <v>24</v>
      </c>
      <c r="F94" s="7">
        <f t="shared" si="67"/>
        <v>25</v>
      </c>
      <c r="G94" s="7">
        <f t="shared" si="67"/>
        <v>26</v>
      </c>
      <c r="H94" s="7">
        <f t="shared" si="67"/>
        <v>27</v>
      </c>
      <c r="I94" s="7">
        <f t="shared" si="67"/>
        <v>28</v>
      </c>
      <c r="J94" s="7">
        <f t="shared" si="67"/>
        <v>29</v>
      </c>
      <c r="K94" s="7">
        <f t="shared" si="67"/>
        <v>30</v>
      </c>
      <c r="L94" s="7">
        <f t="shared" si="67"/>
        <v>31</v>
      </c>
      <c r="M94" s="7">
        <f t="shared" si="67"/>
        <v>32</v>
      </c>
      <c r="N94" s="7">
        <f t="shared" si="67"/>
        <v>33</v>
      </c>
      <c r="O94" s="7">
        <f t="shared" si="67"/>
        <v>34</v>
      </c>
      <c r="P94" s="7">
        <f t="shared" si="67"/>
        <v>35</v>
      </c>
      <c r="Q94" s="7">
        <f t="shared" si="67"/>
        <v>36</v>
      </c>
      <c r="R94" s="7">
        <f t="shared" si="67"/>
        <v>37</v>
      </c>
      <c r="S94" s="7">
        <f t="shared" si="67"/>
        <v>38</v>
      </c>
      <c r="T94" s="7">
        <f t="shared" si="67"/>
        <v>39</v>
      </c>
      <c r="U94" s="7">
        <f t="shared" si="67"/>
        <v>40</v>
      </c>
      <c r="V94" s="7">
        <f t="shared" si="67"/>
        <v>41</v>
      </c>
      <c r="W94" s="7">
        <f t="shared" si="67"/>
        <v>42</v>
      </c>
      <c r="X94" s="7">
        <f t="shared" si="67"/>
        <v>43</v>
      </c>
      <c r="Y94" s="7">
        <f t="shared" si="67"/>
        <v>44</v>
      </c>
      <c r="Z94" s="7">
        <f t="shared" si="67"/>
        <v>45</v>
      </c>
      <c r="AA94" s="7">
        <f t="shared" si="67"/>
        <v>46</v>
      </c>
      <c r="AB94" s="7">
        <f t="shared" si="67"/>
        <v>47</v>
      </c>
      <c r="AC94" s="7">
        <f t="shared" si="67"/>
        <v>48</v>
      </c>
      <c r="AD94" s="7">
        <f t="shared" si="67"/>
        <v>49</v>
      </c>
      <c r="AE94" s="7">
        <f t="shared" si="67"/>
        <v>50</v>
      </c>
      <c r="AF94" s="7">
        <f t="shared" si="67"/>
        <v>51</v>
      </c>
      <c r="AG94" s="7">
        <f t="shared" si="67"/>
        <v>52</v>
      </c>
      <c r="AH94" s="7">
        <f t="shared" si="67"/>
        <v>53</v>
      </c>
      <c r="AI94" s="7">
        <f t="shared" si="67"/>
        <v>54</v>
      </c>
      <c r="AJ94" s="7">
        <f t="shared" si="67"/>
        <v>55</v>
      </c>
      <c r="AK94" s="7">
        <f t="shared" si="67"/>
        <v>56</v>
      </c>
      <c r="AL94" s="7">
        <f t="shared" si="67"/>
        <v>57</v>
      </c>
      <c r="AM94" s="7">
        <f t="shared" si="67"/>
        <v>58</v>
      </c>
      <c r="AN94" s="7">
        <f t="shared" si="67"/>
        <v>59</v>
      </c>
      <c r="AO94" s="7">
        <f t="shared" si="67"/>
        <v>60</v>
      </c>
      <c r="AP94" s="7">
        <f t="shared" si="67"/>
        <v>61</v>
      </c>
      <c r="AQ94" s="7">
        <f t="shared" si="67"/>
        <v>62</v>
      </c>
      <c r="AR94" s="7">
        <f t="shared" si="67"/>
        <v>63</v>
      </c>
      <c r="AS94" s="7">
        <f t="shared" si="67"/>
        <v>64</v>
      </c>
      <c r="AT94" s="7">
        <f t="shared" si="67"/>
        <v>65</v>
      </c>
      <c r="AU94" s="7">
        <f t="shared" si="67"/>
        <v>66</v>
      </c>
      <c r="AV94" s="7">
        <f t="shared" si="67"/>
        <v>67</v>
      </c>
      <c r="AW94" s="7">
        <f t="shared" si="67"/>
        <v>68</v>
      </c>
      <c r="AX94" s="7">
        <f t="shared" si="67"/>
        <v>69</v>
      </c>
      <c r="AY94" s="7">
        <f t="shared" si="67"/>
        <v>70</v>
      </c>
      <c r="AZ94" s="7">
        <f t="shared" si="67"/>
        <v>71</v>
      </c>
      <c r="BA94" s="7">
        <f t="shared" si="67"/>
        <v>72</v>
      </c>
      <c r="BB94" s="7">
        <f t="shared" si="67"/>
        <v>73</v>
      </c>
      <c r="BC94" s="7">
        <f t="shared" si="67"/>
        <v>74</v>
      </c>
      <c r="BD94" s="7">
        <f t="shared" si="67"/>
        <v>75</v>
      </c>
      <c r="BE94" s="7">
        <f t="shared" si="67"/>
        <v>76</v>
      </c>
      <c r="BF94" s="7">
        <f t="shared" si="67"/>
        <v>77</v>
      </c>
      <c r="BG94" s="7">
        <f t="shared" si="67"/>
        <v>78</v>
      </c>
      <c r="BH94" s="7">
        <f t="shared" si="67"/>
        <v>79</v>
      </c>
      <c r="BI94" s="7">
        <f t="shared" si="67"/>
        <v>80</v>
      </c>
      <c r="BJ94" s="7">
        <f t="shared" si="67"/>
        <v>81</v>
      </c>
      <c r="BK94" s="7">
        <f t="shared" si="67"/>
        <v>82</v>
      </c>
      <c r="BL94" s="7">
        <f t="shared" si="67"/>
        <v>83</v>
      </c>
      <c r="BM94" s="7">
        <f t="shared" si="67"/>
        <v>84</v>
      </c>
      <c r="BN94" s="7">
        <f t="shared" si="67"/>
        <v>85</v>
      </c>
      <c r="BO94" s="7">
        <f t="shared" si="67"/>
        <v>86</v>
      </c>
      <c r="BP94" s="7">
        <f>(RIGHT(BP93,2)*1)+1</f>
        <v>87</v>
      </c>
      <c r="BQ94" s="7">
        <f>(RIGHT(BQ93,2)*1)+1</f>
        <v>88</v>
      </c>
      <c r="BR94" s="7">
        <f>(RIGHT(BR93,2)*1)+1</f>
        <v>89</v>
      </c>
      <c r="BS94" s="7">
        <f>(RIGHT(BS93,2)*1)+1</f>
        <v>90</v>
      </c>
      <c r="BT94" s="7">
        <f>(RIGHT(BT93,2)*1)+1</f>
        <v>91</v>
      </c>
    </row>
  </sheetData>
  <sheetProtection algorithmName="SHA-512" hashValue="tzT4CwfGVTPAspNPTClobXZfr5aErGPAzbK9b8iIOyjBvgchqu/o7yT80I7x1BbCBiV/jCbTsOfn/EwHaUqTFQ==" saltValue="ITgUQ1kJVla+AmH9PchuxA==" spinCount="100000" sheet="1" objects="1" scenarios="1"/>
  <mergeCells count="72">
    <mergeCell ref="A48:B49"/>
    <mergeCell ref="A23:G23"/>
    <mergeCell ref="B20:G20"/>
    <mergeCell ref="B21:G21"/>
    <mergeCell ref="B19:G19"/>
    <mergeCell ref="A68:B68"/>
    <mergeCell ref="A76:B76"/>
    <mergeCell ref="A84:B84"/>
    <mergeCell ref="A82:B82"/>
    <mergeCell ref="A83:B83"/>
    <mergeCell ref="BU88:BU89"/>
    <mergeCell ref="A92:B92"/>
    <mergeCell ref="A72:B73"/>
    <mergeCell ref="BU72:BU73"/>
    <mergeCell ref="A74:B74"/>
    <mergeCell ref="A75:B75"/>
    <mergeCell ref="A80:B81"/>
    <mergeCell ref="BU80:BU81"/>
    <mergeCell ref="A90:B90"/>
    <mergeCell ref="A91:B91"/>
    <mergeCell ref="A88:B89"/>
    <mergeCell ref="BU64:BU65"/>
    <mergeCell ref="A66:B66"/>
    <mergeCell ref="A67:B67"/>
    <mergeCell ref="A60:B60"/>
    <mergeCell ref="A50:B50"/>
    <mergeCell ref="A51:B51"/>
    <mergeCell ref="A56:B57"/>
    <mergeCell ref="BU56:BU57"/>
    <mergeCell ref="A58:B58"/>
    <mergeCell ref="A52:B52"/>
    <mergeCell ref="A59:B59"/>
    <mergeCell ref="A64:B65"/>
    <mergeCell ref="BU48:BU49"/>
    <mergeCell ref="A44:B44"/>
    <mergeCell ref="A40:B41"/>
    <mergeCell ref="B24:G24"/>
    <mergeCell ref="B25:G25"/>
    <mergeCell ref="B26:G26"/>
    <mergeCell ref="A42:B42"/>
    <mergeCell ref="A43:B43"/>
    <mergeCell ref="A34:C34"/>
    <mergeCell ref="BU40:BU41"/>
    <mergeCell ref="B32:G32"/>
    <mergeCell ref="B27:G27"/>
    <mergeCell ref="B28:G28"/>
    <mergeCell ref="B29:G29"/>
    <mergeCell ref="B30:G30"/>
    <mergeCell ref="B31:G31"/>
    <mergeCell ref="A9:C9"/>
    <mergeCell ref="A3:F3"/>
    <mergeCell ref="B4:F4"/>
    <mergeCell ref="B5:F5"/>
    <mergeCell ref="B18:G18"/>
    <mergeCell ref="B14:G14"/>
    <mergeCell ref="B6:F6"/>
    <mergeCell ref="B7:F7"/>
    <mergeCell ref="A11:B11"/>
    <mergeCell ref="A10:B10"/>
    <mergeCell ref="B15:G15"/>
    <mergeCell ref="B16:G16"/>
    <mergeCell ref="B17:G17"/>
    <mergeCell ref="A13:K13"/>
    <mergeCell ref="H14:I14"/>
    <mergeCell ref="J18:K18"/>
    <mergeCell ref="J17:K17"/>
    <mergeCell ref="J21:K21"/>
    <mergeCell ref="J20:K20"/>
    <mergeCell ref="J19:K19"/>
    <mergeCell ref="J14:K14"/>
    <mergeCell ref="J16:K16"/>
    <mergeCell ref="J15:K15"/>
  </mergeCells>
  <dataValidations count="4">
    <dataValidation type="list" allowBlank="1" showInputMessage="1" showErrorMessage="1" sqref="C10" xr:uid="{00000000-0002-0000-0200-000000000000}">
      <formula1>"£,£'000,£m"</formula1>
    </dataValidation>
    <dataValidation type="textLength" operator="equal" allowBlank="1" showInputMessage="1" showErrorMessage="1" sqref="C11" xr:uid="{00000000-0002-0000-0200-000001000000}">
      <formula1>4</formula1>
    </dataValidation>
    <dataValidation type="list" allowBlank="1" showInputMessage="1" showErrorMessage="1" sqref="B15:G15" xr:uid="{00000000-0002-0000-0200-000002000000}">
      <formula1>"Business as Usual,Do Minimum"</formula1>
    </dataValidation>
    <dataValidation type="list" allowBlank="1" showInputMessage="1" showErrorMessage="1" sqref="H15:H21" xr:uid="{00000000-0002-0000-0200-000003000000}">
      <formula1>"1,2,3,4,5,6,7,8,9,10,11,12,13,14,15,16,17,18,19,20,21,22,23,24,25,26,27,28,29,30,31,32,33,34,35,36,37,38,39,40,41,42,43,44,45,46,47,48,49,50,51,52,53,54,55,56,57,58,59,60,61,62,63,64,65,66,67,68,69,70"</formula1>
    </dataValidation>
  </dataValidations>
  <hyperlinks>
    <hyperlink ref="D1" location="'User Instructions'!A1" display="Back to User Instructions" xr:uid="{00000000-0004-0000-0200-000000000000}"/>
    <hyperlink ref="D2" location="'Model Structure'!A1" display="Back to Model Structur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pageSetUpPr fitToPage="1"/>
  </sheetPr>
  <dimension ref="A1:J71"/>
  <sheetViews>
    <sheetView zoomScale="75" zoomScaleNormal="75" workbookViewId="0">
      <selection activeCell="K16" sqref="K16"/>
    </sheetView>
  </sheetViews>
  <sheetFormatPr baseColWidth="10" defaultColWidth="8.83203125" defaultRowHeight="15"/>
  <cols>
    <col min="1" max="1" width="53.1640625" customWidth="1"/>
    <col min="2" max="8" width="28" customWidth="1"/>
  </cols>
  <sheetData>
    <row r="1" spans="1:9">
      <c r="A1" s="14" t="str">
        <f>"ECONOMIC SUMMARY - " &amp; Factors!$C$10</f>
        <v>ECONOMIC SUMMARY - £'000</v>
      </c>
      <c r="B1" s="382" t="s">
        <v>573</v>
      </c>
      <c r="C1" s="212" t="s">
        <v>421</v>
      </c>
    </row>
    <row r="2" spans="1:9">
      <c r="A2" s="382"/>
      <c r="B2" s="382"/>
      <c r="C2" s="212"/>
    </row>
    <row r="3" spans="1:9">
      <c r="A3" s="197" t="str">
        <f xml:space="preserve"> "Economic Summary (Discounted) - " &amp; Factors!$C$10</f>
        <v>Economic Summary (Discounted) - £'000</v>
      </c>
      <c r="B3" s="198"/>
      <c r="C3" s="198"/>
      <c r="D3" s="198"/>
      <c r="E3" s="198"/>
      <c r="F3" s="198"/>
      <c r="G3" s="198"/>
      <c r="H3" s="199"/>
    </row>
    <row r="4" spans="1:9" ht="45" customHeight="1">
      <c r="A4" s="217"/>
      <c r="B4" s="413" t="str">
        <f>"Option 0 - "&amp; Factors!$B$15</f>
        <v>Option 0 - Business as Usual</v>
      </c>
      <c r="C4" s="413" t="str">
        <f>"Option 1 - "&amp; Factors!$B$16</f>
        <v>Option 1 - 2. Do min: Replace 1 fixed + extend capacity of 2 mobile scanners</v>
      </c>
      <c r="D4" s="413" t="str">
        <f>"Option 2 - "&amp; Factors!$B$17</f>
        <v>Option 2 - 3. Provide 4 fixed scanners over 10 yrs</v>
      </c>
      <c r="E4" s="413" t="str">
        <f>"Option 3 - "&amp; Factors!$B$18</f>
        <v>Option 3 - 4. Provide 5 fixed scanners over 10 yrs</v>
      </c>
      <c r="F4" s="413" t="str">
        <f>"Option 4 - "&amp; Factors!$B$19</f>
        <v xml:space="preserve">Option 4 - </v>
      </c>
      <c r="G4" s="413" t="str">
        <f>"Option 5 - "&amp; Factors!$B$20</f>
        <v xml:space="preserve">Option 5 - </v>
      </c>
      <c r="H4" s="413" t="str">
        <f>"Option 6 - "&amp; Factors!$B$21</f>
        <v xml:space="preserve">Option 6 - </v>
      </c>
    </row>
    <row r="5" spans="1:9">
      <c r="A5" s="298" t="s">
        <v>548</v>
      </c>
      <c r="B5" s="299">
        <f ca="1">B20</f>
        <v>0</v>
      </c>
      <c r="C5" s="300">
        <f t="shared" ref="C5:H5" ca="1" si="0">C20</f>
        <v>-14490.646623009858</v>
      </c>
      <c r="D5" s="300">
        <f t="shared" ca="1" si="0"/>
        <v>-41470.691908008775</v>
      </c>
      <c r="E5" s="300">
        <f t="shared" ca="1" si="0"/>
        <v>-49576.879471098364</v>
      </c>
      <c r="F5" s="300">
        <f t="shared" ca="1" si="0"/>
        <v>0</v>
      </c>
      <c r="G5" s="300">
        <f t="shared" ca="1" si="0"/>
        <v>0</v>
      </c>
      <c r="H5" s="380">
        <f t="shared" ca="1" si="0"/>
        <v>0</v>
      </c>
    </row>
    <row r="6" spans="1:9">
      <c r="A6" s="403" t="s">
        <v>557</v>
      </c>
      <c r="B6" s="404">
        <f ca="1">B32</f>
        <v>0</v>
      </c>
      <c r="C6" s="402">
        <f t="shared" ref="C6:H6" ca="1" si="1">C32</f>
        <v>62.214999999967404</v>
      </c>
      <c r="D6" s="402">
        <f t="shared" ca="1" si="1"/>
        <v>95428.692143190943</v>
      </c>
      <c r="E6" s="402">
        <f t="shared" ca="1" si="1"/>
        <v>117887.60170255793</v>
      </c>
      <c r="F6" s="402">
        <f t="shared" ca="1" si="1"/>
        <v>428610.68866581284</v>
      </c>
      <c r="G6" s="402">
        <f t="shared" ca="1" si="1"/>
        <v>428610.68866581284</v>
      </c>
      <c r="H6" s="405">
        <f t="shared" ca="1" si="1"/>
        <v>428610.68866581284</v>
      </c>
    </row>
    <row r="7" spans="1:9">
      <c r="A7" s="403" t="s">
        <v>510</v>
      </c>
      <c r="B7" s="404">
        <f>B34</f>
        <v>0</v>
      </c>
      <c r="C7" s="402">
        <f t="shared" ref="C7:H7" ca="1" si="2">C34</f>
        <v>-14428.43162300989</v>
      </c>
      <c r="D7" s="402">
        <f t="shared" ca="1" si="2"/>
        <v>53958.000235182168</v>
      </c>
      <c r="E7" s="402">
        <f t="shared" ca="1" si="2"/>
        <v>68310.722231459571</v>
      </c>
      <c r="F7" s="402">
        <f t="shared" ca="1" si="2"/>
        <v>428610.68866581284</v>
      </c>
      <c r="G7" s="402">
        <f t="shared" ca="1" si="2"/>
        <v>428610.68866581284</v>
      </c>
      <c r="H7" s="405">
        <f t="shared" ca="1" si="2"/>
        <v>428610.68866581284</v>
      </c>
    </row>
    <row r="8" spans="1:9">
      <c r="A8" s="215" t="s">
        <v>587</v>
      </c>
      <c r="B8" s="406"/>
      <c r="C8" s="258">
        <f t="shared" ref="C8:H8" ca="1" si="3">C35</f>
        <v>4.2934591960289417E-3</v>
      </c>
      <c r="D8" s="258">
        <f t="shared" ca="1" si="3"/>
        <v>2.3011116466268038</v>
      </c>
      <c r="E8" s="258">
        <f t="shared" ca="1" si="3"/>
        <v>2.3778745850932874</v>
      </c>
      <c r="F8" s="258" t="e">
        <f t="shared" ca="1" si="3"/>
        <v>#DIV/0!</v>
      </c>
      <c r="G8" s="258" t="e">
        <f t="shared" ca="1" si="3"/>
        <v>#DIV/0!</v>
      </c>
      <c r="H8" s="379" t="e">
        <f t="shared" ca="1" si="3"/>
        <v>#DIV/0!</v>
      </c>
    </row>
    <row r="9" spans="1:9" s="89" customFormat="1">
      <c r="A9" s="388"/>
      <c r="B9" s="389"/>
      <c r="C9" s="381"/>
    </row>
    <row r="10" spans="1:9">
      <c r="A10" s="197" t="str">
        <f xml:space="preserve"> "Detailed Economic Summary (Discounted) - " &amp; Factors!$C$10</f>
        <v>Detailed Economic Summary (Discounted) - £'000</v>
      </c>
      <c r="B10" s="198"/>
      <c r="C10" s="198"/>
      <c r="D10" s="198"/>
      <c r="E10" s="198"/>
      <c r="F10" s="198"/>
      <c r="G10" s="198"/>
      <c r="H10" s="199"/>
      <c r="I10" s="2"/>
    </row>
    <row r="11" spans="1:9" ht="45" customHeight="1">
      <c r="A11" s="200"/>
      <c r="B11" s="412" t="str">
        <f>"Option 0 - "&amp; Factors!$B$15</f>
        <v>Option 0 - Business as Usual</v>
      </c>
      <c r="C11" s="412" t="str">
        <f>"Option 1 - "&amp; Factors!$B$16</f>
        <v>Option 1 - 2. Do min: Replace 1 fixed + extend capacity of 2 mobile scanners</v>
      </c>
      <c r="D11" s="412" t="str">
        <f>"Option 2 - "&amp; Factors!$B$17</f>
        <v>Option 2 - 3. Provide 4 fixed scanners over 10 yrs</v>
      </c>
      <c r="E11" s="412" t="str">
        <f>"Option 3 - "&amp; Factors!$B$18</f>
        <v>Option 3 - 4. Provide 5 fixed scanners over 10 yrs</v>
      </c>
      <c r="F11" s="412" t="str">
        <f>"Option 4 - "&amp; Factors!$B$19</f>
        <v xml:space="preserve">Option 4 - </v>
      </c>
      <c r="G11" s="412" t="str">
        <f>"Option 5 - "&amp; Factors!$B$20</f>
        <v xml:space="preserve">Option 5 - </v>
      </c>
      <c r="H11" s="412" t="str">
        <f>"Option 6 - "&amp; Factors!$B$21</f>
        <v xml:space="preserve">Option 6 - </v>
      </c>
      <c r="I11" s="2"/>
    </row>
    <row r="12" spans="1:9">
      <c r="A12" s="601" t="s">
        <v>442</v>
      </c>
      <c r="B12" s="602"/>
      <c r="C12" s="602"/>
      <c r="D12" s="602"/>
      <c r="E12" s="602"/>
      <c r="F12" s="602"/>
      <c r="G12" s="602"/>
      <c r="H12" s="603"/>
      <c r="I12" s="2"/>
    </row>
    <row r="13" spans="1:9">
      <c r="A13" s="284" t="s">
        <v>543</v>
      </c>
      <c r="B13" s="285">
        <f>-1*(IF('Cost Summary'!$C$4&gt;'Cost Summary'!C$4,0,'Cost Summary'!C$4-'Cost Summary'!$C$4))</f>
        <v>0</v>
      </c>
      <c r="C13" s="286">
        <f>-1*(IF('Cost Summary'!$C$4&gt;'Cost Summary'!D$4,0,'Cost Summary'!D$4-'Cost Summary'!$C$4))</f>
        <v>0</v>
      </c>
      <c r="D13" s="286">
        <f>-1*(IF('Cost Summary'!$C$4&gt;'Cost Summary'!E$4,0,'Cost Summary'!E$4-'Cost Summary'!$C$4))</f>
        <v>0</v>
      </c>
      <c r="E13" s="286">
        <f>-1*(IF('Cost Summary'!$C$4&gt;'Cost Summary'!F$4,0,'Cost Summary'!F$4-'Cost Summary'!$C$4))</f>
        <v>0</v>
      </c>
      <c r="F13" s="286">
        <f>-1*(IF('Cost Summary'!$C$4&gt;'Cost Summary'!G$4,0,'Cost Summary'!G$4-'Cost Summary'!$C$4))</f>
        <v>0</v>
      </c>
      <c r="G13" s="286">
        <f>-1*(IF('Cost Summary'!$C$4&gt;'Cost Summary'!H$4,0,'Cost Summary'!H$4-'Cost Summary'!$C$4))</f>
        <v>0</v>
      </c>
      <c r="H13" s="287">
        <f>-1*(IF('Cost Summary'!$C$4&gt;'Cost Summary'!I$4,0,'Cost Summary'!I$4-'Cost Summary'!$C$4))</f>
        <v>0</v>
      </c>
      <c r="I13" s="2"/>
    </row>
    <row r="14" spans="1:9">
      <c r="A14" s="288" t="s">
        <v>544</v>
      </c>
      <c r="B14" s="289">
        <f>-1*(IF('Cost Summary'!$C$7&gt;'Cost Summary'!C$7,0,'Cost Summary'!C$7-'Cost Summary'!$C$7))</f>
        <v>0</v>
      </c>
      <c r="C14" s="290">
        <f>-1*(IF('Cost Summary'!$C$7&gt;'Cost Summary'!D$7,0,'Cost Summary'!D$7-'Cost Summary'!$C$7))</f>
        <v>-13947.657007625243</v>
      </c>
      <c r="D14" s="290">
        <f>-1*(IF('Cost Summary'!$C$7&gt;'Cost Summary'!E$7,0,'Cost Summary'!E$7-'Cost Summary'!$C$7))</f>
        <v>-40458.19335145568</v>
      </c>
      <c r="E14" s="290">
        <f>-1*(IF('Cost Summary'!$C$7&gt;'Cost Summary'!F$7,0,'Cost Summary'!F$7-'Cost Summary'!$C$7))</f>
        <v>-48319.084507452717</v>
      </c>
      <c r="F14" s="290">
        <f>-1*(IF('Cost Summary'!$C$7&gt;'Cost Summary'!G$7,0,'Cost Summary'!G$7-'Cost Summary'!$C$7))</f>
        <v>0</v>
      </c>
      <c r="G14" s="290">
        <f>-1*(IF('Cost Summary'!$C$7&gt;'Cost Summary'!H$7,0,'Cost Summary'!H$7-'Cost Summary'!$C$7))</f>
        <v>0</v>
      </c>
      <c r="H14" s="291">
        <f>-1*(IF('Cost Summary'!$C$7&gt;'Cost Summary'!I$7,0,'Cost Summary'!I$7-'Cost Summary'!$C$7))</f>
        <v>0</v>
      </c>
      <c r="I14" s="2"/>
    </row>
    <row r="15" spans="1:9">
      <c r="A15" s="288" t="s">
        <v>545</v>
      </c>
      <c r="B15" s="289">
        <f>-1*(IF('Cost Summary'!C$8&lt;'Cost Summary'!$C$8,0,'Cost Summary'!C$8-'Cost Summary'!$C$8))</f>
        <v>0</v>
      </c>
      <c r="C15" s="290">
        <f>-1*(IF('Cost Summary'!D$8&lt;'Cost Summary'!$C$8,0,'Cost Summary'!D$8-'Cost Summary'!$C$8))</f>
        <v>0</v>
      </c>
      <c r="D15" s="290">
        <f>-1*(IF('Cost Summary'!E$8&lt;'Cost Summary'!$C$8,0,'Cost Summary'!E$8-'Cost Summary'!$C$8))</f>
        <v>0</v>
      </c>
      <c r="E15" s="290">
        <f>-1*(IF('Cost Summary'!F$8&lt;'Cost Summary'!$C$8,0,'Cost Summary'!F$8-'Cost Summary'!$C$8))</f>
        <v>0</v>
      </c>
      <c r="F15" s="290">
        <f>-1*(IF('Cost Summary'!G$8&lt;'Cost Summary'!$C$8,0,'Cost Summary'!G$8-'Cost Summary'!$C$8))</f>
        <v>0</v>
      </c>
      <c r="G15" s="290">
        <f>-1*(IF('Cost Summary'!H$8&lt;'Cost Summary'!$C$8,0,'Cost Summary'!H$8-'Cost Summary'!$C$8))</f>
        <v>0</v>
      </c>
      <c r="H15" s="291">
        <f>-1*(IF('Cost Summary'!I$8&lt;'Cost Summary'!$C$8,0,'Cost Summary'!I$8-'Cost Summary'!$C$8))</f>
        <v>0</v>
      </c>
      <c r="I15" s="2"/>
    </row>
    <row r="16" spans="1:9">
      <c r="A16" s="288" t="s">
        <v>546</v>
      </c>
      <c r="B16" s="289">
        <f>-1*(IF('Cost Summary'!C$9&lt;'Cost Summary'!$C$9,0,'Cost Summary'!C$9-'Cost Summary'!$C$9))</f>
        <v>0</v>
      </c>
      <c r="C16" s="290">
        <f>-1*(IF('Cost Summary'!D$9&lt;'Cost Summary'!$C$9,0,'Cost Summary'!D$9-'Cost Summary'!$C$9))</f>
        <v>-542.98961538461549</v>
      </c>
      <c r="D16" s="290">
        <f>-1*(IF('Cost Summary'!E$9&lt;'Cost Summary'!$C$9,0,'Cost Summary'!E$9-'Cost Summary'!$C$9))</f>
        <v>-1012.4985565530944</v>
      </c>
      <c r="E16" s="290">
        <f>-1*(IF('Cost Summary'!F$9&lt;'Cost Summary'!$C$9,0,'Cost Summary'!F$9-'Cost Summary'!$C$9))</f>
        <v>-1257.7949636456453</v>
      </c>
      <c r="F16" s="290">
        <f>-1*(IF('Cost Summary'!G$9&lt;'Cost Summary'!$C$9,0,'Cost Summary'!G$9-'Cost Summary'!$C$9))</f>
        <v>0</v>
      </c>
      <c r="G16" s="290">
        <f>-1*(IF('Cost Summary'!H$9&lt;'Cost Summary'!$C$9,0,'Cost Summary'!H$9-'Cost Summary'!$C$9))</f>
        <v>0</v>
      </c>
      <c r="H16" s="291">
        <f>-1*(IF('Cost Summary'!I$9&lt;'Cost Summary'!$C$9,0,'Cost Summary'!I$9-'Cost Summary'!$C$9))</f>
        <v>0</v>
      </c>
      <c r="I16" s="2"/>
    </row>
    <row r="17" spans="1:9">
      <c r="A17" s="288" t="s">
        <v>547</v>
      </c>
      <c r="B17" s="289">
        <f>-1*(IF('Cost Summary'!C$10&lt;'Cost Summary'!$C$10,0,'Cost Summary'!C$10-'Cost Summary'!$C$10))</f>
        <v>0</v>
      </c>
      <c r="C17" s="290">
        <f>-1*(IF('Cost Summary'!D$10&lt;'Cost Summary'!$C$10,0,'Cost Summary'!D$10-'Cost Summary'!$C$10))</f>
        <v>0</v>
      </c>
      <c r="D17" s="290">
        <f>-1*(IF('Cost Summary'!E$10&lt;'Cost Summary'!$C$10,0,'Cost Summary'!E$10-'Cost Summary'!$C$10))</f>
        <v>0</v>
      </c>
      <c r="E17" s="290">
        <f>-1*(IF('Cost Summary'!F$10&lt;'Cost Summary'!$C$10,0,'Cost Summary'!F$10-'Cost Summary'!$C$10))</f>
        <v>0</v>
      </c>
      <c r="F17" s="290">
        <f>-1*(IF('Cost Summary'!G$10&lt;'Cost Summary'!$C$10,0,'Cost Summary'!G$10-'Cost Summary'!$C$10))</f>
        <v>0</v>
      </c>
      <c r="G17" s="290">
        <f>-1*(IF('Cost Summary'!H$10&lt;'Cost Summary'!$C$10,0,'Cost Summary'!H$10-'Cost Summary'!$C$10))</f>
        <v>0</v>
      </c>
      <c r="H17" s="291">
        <f>-1*(IF('Cost Summary'!I$10&lt;'Cost Summary'!$C$10,0,'Cost Summary'!I$10-'Cost Summary'!$C$10))</f>
        <v>0</v>
      </c>
      <c r="I17" s="2"/>
    </row>
    <row r="18" spans="1:9">
      <c r="A18" s="288" t="s">
        <v>596</v>
      </c>
      <c r="B18" s="289">
        <f>-1*(IF('Cost Summary'!C$11&lt;'Cost Summary'!$C$11,0,'Cost Summary'!C$11-'Cost Summary'!$C$11))</f>
        <v>0</v>
      </c>
      <c r="C18" s="290">
        <f>-1*(IF('Cost Summary'!$C$11&lt;'Cost Summary'!D$11,0,'Cost Summary'!$C$11-'Cost Summary'!D$11))</f>
        <v>0</v>
      </c>
      <c r="D18" s="290">
        <f>-1*(IF('Cost Summary'!$C$11&lt;'Cost Summary'!E$11,0,'Cost Summary'!$C$11-'Cost Summary'!E$11))</f>
        <v>0</v>
      </c>
      <c r="E18" s="290">
        <f>-1*(IF('Cost Summary'!$C$11&lt;'Cost Summary'!F$11,0,'Cost Summary'!$C$11-'Cost Summary'!F$11))</f>
        <v>0</v>
      </c>
      <c r="F18" s="290">
        <f>-1*(IF('Cost Summary'!$C$11&lt;'Cost Summary'!G$11,0,'Cost Summary'!$C$11-'Cost Summary'!G$11))</f>
        <v>0</v>
      </c>
      <c r="G18" s="290">
        <f>-1*(IF('Cost Summary'!$C$11&lt;'Cost Summary'!H$11,0,'Cost Summary'!$C$11-'Cost Summary'!H$11))</f>
        <v>0</v>
      </c>
      <c r="H18" s="291">
        <f>-1*(IF('Cost Summary'!$C$11&lt;'Cost Summary'!I$11,0,'Cost Summary'!$C$11-'Cost Summary'!I$11))</f>
        <v>0</v>
      </c>
      <c r="I18" s="2"/>
    </row>
    <row r="19" spans="1:9">
      <c r="A19" s="288" t="s">
        <v>622</v>
      </c>
      <c r="B19" s="289">
        <f ca="1">-1*(IF('Risk Summary'!C$15&lt;'Risk Summary'!$C$15,0,'Risk Summary'!C$15-'Risk Summary'!$C$15))</f>
        <v>0</v>
      </c>
      <c r="C19" s="290">
        <f ca="1">-1*(IF('Risk Summary'!D$15&lt;'Risk Summary'!$C$15,0,'Risk Summary'!D$15-'Risk Summary'!$C$15))</f>
        <v>0</v>
      </c>
      <c r="D19" s="290">
        <f ca="1">-1*(IF('Risk Summary'!E$15&lt;'Risk Summary'!$C$15,0,'Risk Summary'!E$15-'Risk Summary'!$C$15))</f>
        <v>0</v>
      </c>
      <c r="E19" s="290">
        <f ca="1">-1*(IF('Risk Summary'!F$15&lt;'Risk Summary'!$C$15,0,'Risk Summary'!F$15-'Risk Summary'!$C$15))</f>
        <v>0</v>
      </c>
      <c r="F19" s="290">
        <f ca="1">-1*(IF('Risk Summary'!G$15&lt;'Risk Summary'!$C$15,0,'Risk Summary'!G$15-'Risk Summary'!$C$15))</f>
        <v>0</v>
      </c>
      <c r="G19" s="290">
        <f ca="1">-1*(IF('Risk Summary'!H$15&lt;'Risk Summary'!$C$15,0,'Risk Summary'!H$15-'Risk Summary'!$C$15))</f>
        <v>0</v>
      </c>
      <c r="H19" s="291">
        <f ca="1">-1*(IF('Risk Summary'!I$15&lt;'Risk Summary'!$C$15,0,'Risk Summary'!I$15-'Risk Summary'!$C$15))</f>
        <v>0</v>
      </c>
      <c r="I19" s="2"/>
    </row>
    <row r="20" spans="1:9">
      <c r="A20" s="292" t="s">
        <v>548</v>
      </c>
      <c r="B20" s="293">
        <f ca="1">SUM(B13:B19)</f>
        <v>0</v>
      </c>
      <c r="C20" s="294">
        <f t="shared" ref="C20:H20" ca="1" si="4">SUM(C13:C19)</f>
        <v>-14490.646623009858</v>
      </c>
      <c r="D20" s="294">
        <f t="shared" ca="1" si="4"/>
        <v>-41470.691908008775</v>
      </c>
      <c r="E20" s="294">
        <f t="shared" ca="1" si="4"/>
        <v>-49576.879471098364</v>
      </c>
      <c r="F20" s="294">
        <f t="shared" ca="1" si="4"/>
        <v>0</v>
      </c>
      <c r="G20" s="294">
        <f t="shared" ca="1" si="4"/>
        <v>0</v>
      </c>
      <c r="H20" s="549">
        <f t="shared" ca="1" si="4"/>
        <v>0</v>
      </c>
      <c r="I20" s="2"/>
    </row>
    <row r="21" spans="1:9">
      <c r="A21" s="600" t="s">
        <v>57</v>
      </c>
      <c r="B21" s="600"/>
      <c r="C21" s="600"/>
      <c r="D21" s="600"/>
      <c r="E21" s="600"/>
      <c r="F21" s="600"/>
      <c r="G21" s="600"/>
      <c r="H21" s="600"/>
      <c r="I21" s="2"/>
    </row>
    <row r="22" spans="1:9">
      <c r="A22" s="288" t="s">
        <v>549</v>
      </c>
      <c r="B22" s="285">
        <f>IF('Cost Summary'!$C$4&lt;'Cost Summary'!C$4,0,'Cost Summary'!$C$4-'Cost Summary'!C$4)</f>
        <v>0</v>
      </c>
      <c r="C22" s="286">
        <f>IF('Cost Summary'!$C$4&lt;'Cost Summary'!D$4,0,'Cost Summary'!$C$4-'Cost Summary'!D$4)</f>
        <v>0</v>
      </c>
      <c r="D22" s="286">
        <f>IF('Cost Summary'!$C$4&lt;'Cost Summary'!E$4,0,'Cost Summary'!$C$4-'Cost Summary'!E$4)</f>
        <v>0</v>
      </c>
      <c r="E22" s="286">
        <f>IF('Cost Summary'!$C$4&lt;'Cost Summary'!F$4,0,'Cost Summary'!$C$4-'Cost Summary'!F$4)</f>
        <v>0</v>
      </c>
      <c r="F22" s="286">
        <f>IF('Cost Summary'!$C$4&lt;'Cost Summary'!G$4,0,'Cost Summary'!$C$4-'Cost Summary'!G$4)</f>
        <v>0</v>
      </c>
      <c r="G22" s="286">
        <f>IF('Cost Summary'!$C$4&lt;'Cost Summary'!H$4,0,'Cost Summary'!$C$4-'Cost Summary'!H$4)</f>
        <v>0</v>
      </c>
      <c r="H22" s="287">
        <f>IF('Cost Summary'!$C$4&lt;'Cost Summary'!I$4,0,'Cost Summary'!$C$4-'Cost Summary'!I$4)</f>
        <v>0</v>
      </c>
      <c r="I22" s="2"/>
    </row>
    <row r="23" spans="1:9">
      <c r="A23" s="288" t="s">
        <v>550</v>
      </c>
      <c r="B23" s="289">
        <f>IF('Cost Summary'!$C$7&lt;'Cost Summary'!C$7,0,'Cost Summary'!$C$7-'Cost Summary'!C$7)</f>
        <v>0</v>
      </c>
      <c r="C23" s="290">
        <f>IF('Cost Summary'!$C$7&lt;'Cost Summary'!D$7,0,'Cost Summary'!$C$7-'Cost Summary'!D$7)</f>
        <v>0</v>
      </c>
      <c r="D23" s="290">
        <f>IF('Cost Summary'!$C$7&lt;'Cost Summary'!E$7,0,'Cost Summary'!$C$7-'Cost Summary'!E$7)</f>
        <v>0</v>
      </c>
      <c r="E23" s="290">
        <f>IF('Cost Summary'!$C$7&lt;'Cost Summary'!F$7,0,'Cost Summary'!$C$7-'Cost Summary'!F$7)</f>
        <v>0</v>
      </c>
      <c r="F23" s="290">
        <f>IF('Cost Summary'!$C$7&lt;'Cost Summary'!G$7,0,'Cost Summary'!$C$7-'Cost Summary'!G$7)</f>
        <v>0</v>
      </c>
      <c r="G23" s="290">
        <f>IF('Cost Summary'!$C$7&lt;'Cost Summary'!H$7,0,'Cost Summary'!$C$7-'Cost Summary'!H$7)</f>
        <v>0</v>
      </c>
      <c r="H23" s="291">
        <f>IF('Cost Summary'!$C$7&lt;'Cost Summary'!I$7,0,'Cost Summary'!$C$7-'Cost Summary'!I$7)</f>
        <v>0</v>
      </c>
      <c r="I23" s="2"/>
    </row>
    <row r="24" spans="1:9">
      <c r="A24" s="288" t="s">
        <v>551</v>
      </c>
      <c r="B24" s="289">
        <f>IF('Cost Summary'!$C$8&lt;'Cost Summary'!C$8,0,'Cost Summary'!$C$8-'Cost Summary'!C$8)</f>
        <v>0</v>
      </c>
      <c r="C24" s="290">
        <f>IF('Cost Summary'!$C$8&lt;'Cost Summary'!D$8,0,'Cost Summary'!$C$8-'Cost Summary'!D$8)</f>
        <v>62.214999999967404</v>
      </c>
      <c r="D24" s="290">
        <f>IF('Cost Summary'!$C$8&lt;'Cost Summary'!E$8,0,'Cost Summary'!$C$8-'Cost Summary'!E$8)</f>
        <v>95428.692143190943</v>
      </c>
      <c r="E24" s="290">
        <f>IF('Cost Summary'!$C$8&lt;'Cost Summary'!F$8,0,'Cost Summary'!$C$8-'Cost Summary'!F$8)</f>
        <v>117887.60170255793</v>
      </c>
      <c r="F24" s="290">
        <f>IF('Cost Summary'!$C$8&lt;'Cost Summary'!G$8,0,'Cost Summary'!$C$8-'Cost Summary'!G$8)</f>
        <v>428610.68866581284</v>
      </c>
      <c r="G24" s="290">
        <f>IF('Cost Summary'!$C$8&lt;'Cost Summary'!H$8,0,'Cost Summary'!$C$8-'Cost Summary'!H$8)</f>
        <v>428610.68866581284</v>
      </c>
      <c r="H24" s="291">
        <f>IF('Cost Summary'!$C$8&lt;'Cost Summary'!I$8,0,'Cost Summary'!$C$8-'Cost Summary'!I$8)</f>
        <v>428610.68866581284</v>
      </c>
      <c r="I24" s="2"/>
    </row>
    <row r="25" spans="1:9">
      <c r="A25" s="288" t="s">
        <v>552</v>
      </c>
      <c r="B25" s="289">
        <f>IF('Cost Summary'!$C$9&lt;'Cost Summary'!C$9,0,'Cost Summary'!$C$9-'Cost Summary'!C$9)</f>
        <v>0</v>
      </c>
      <c r="C25" s="290">
        <f>IF('Cost Summary'!$C$9&lt;'Cost Summary'!D$9,0,'Cost Summary'!$C$9-'Cost Summary'!D$9)</f>
        <v>0</v>
      </c>
      <c r="D25" s="290">
        <f>IF('Cost Summary'!$C$9&lt;'Cost Summary'!E$9,0,'Cost Summary'!$C$9-'Cost Summary'!E$9)</f>
        <v>0</v>
      </c>
      <c r="E25" s="290">
        <f>IF('Cost Summary'!$C$9&lt;'Cost Summary'!F$9,0,'Cost Summary'!$C$9-'Cost Summary'!F$9)</f>
        <v>0</v>
      </c>
      <c r="F25" s="290">
        <f>IF('Cost Summary'!$C$9&lt;'Cost Summary'!G$9,0,'Cost Summary'!$C$9-'Cost Summary'!G$9)</f>
        <v>0</v>
      </c>
      <c r="G25" s="290">
        <f>IF('Cost Summary'!$C$9&lt;'Cost Summary'!H$9,0,'Cost Summary'!$C$9-'Cost Summary'!H$9)</f>
        <v>0</v>
      </c>
      <c r="H25" s="291">
        <f>IF('Cost Summary'!$C$9&lt;'Cost Summary'!I$9,0,'Cost Summary'!$C$9-'Cost Summary'!I$9)</f>
        <v>0</v>
      </c>
      <c r="I25" s="2"/>
    </row>
    <row r="26" spans="1:9">
      <c r="A26" s="288" t="s">
        <v>553</v>
      </c>
      <c r="B26" s="289">
        <f>IF('Cost Summary'!$C$10&lt;'Cost Summary'!C$10,0,'Cost Summary'!$C$10-'Cost Summary'!C$10)</f>
        <v>0</v>
      </c>
      <c r="C26" s="290">
        <f>IF('Cost Summary'!$C$10&lt;'Cost Summary'!D$10,0,'Cost Summary'!$C$10-'Cost Summary'!D$10)</f>
        <v>0</v>
      </c>
      <c r="D26" s="290">
        <f>IF('Cost Summary'!$C$10&lt;'Cost Summary'!E$10,0,'Cost Summary'!$C$10-'Cost Summary'!E$10)</f>
        <v>0</v>
      </c>
      <c r="E26" s="290">
        <f>IF('Cost Summary'!$C$10&lt;'Cost Summary'!F$10,0,'Cost Summary'!$C$10-'Cost Summary'!F$10)</f>
        <v>0</v>
      </c>
      <c r="F26" s="290">
        <f>IF('Cost Summary'!$C$10&lt;'Cost Summary'!G$10,0,'Cost Summary'!$C$10-'Cost Summary'!G$10)</f>
        <v>0</v>
      </c>
      <c r="G26" s="290">
        <f>IF('Cost Summary'!$C$10&lt;'Cost Summary'!H$10,0,'Cost Summary'!$C$10-'Cost Summary'!H$10)</f>
        <v>0</v>
      </c>
      <c r="H26" s="291">
        <f>IF('Cost Summary'!$C$10&lt;'Cost Summary'!I$10,0,'Cost Summary'!$C$10-'Cost Summary'!I$10)</f>
        <v>0</v>
      </c>
      <c r="I26" s="2"/>
    </row>
    <row r="27" spans="1:9">
      <c r="A27" s="288" t="s">
        <v>597</v>
      </c>
      <c r="B27" s="289">
        <f>IF('Cost Summary'!$C$11&lt;'Cost Summary'!C$11,0,'Cost Summary'!$C$11-'Cost Summary'!C$11)</f>
        <v>0</v>
      </c>
      <c r="C27" s="290">
        <f>IF('Cost Summary'!D$11&lt;'Cost Summary'!$C$11,0,'Cost Summary'!D$11-'Cost Summary'!$C$11)</f>
        <v>0</v>
      </c>
      <c r="D27" s="290">
        <f>IF('Cost Summary'!E$11&lt;'Cost Summary'!$C$11,0,'Cost Summary'!E$11-'Cost Summary'!$C$11)</f>
        <v>0</v>
      </c>
      <c r="E27" s="290">
        <f>IF('Cost Summary'!F$11&lt;'Cost Summary'!$C$11,0,'Cost Summary'!F$11-'Cost Summary'!$C$11)</f>
        <v>0</v>
      </c>
      <c r="F27" s="290">
        <f>IF('Cost Summary'!G$11&lt;'Cost Summary'!$C$11,0,'Cost Summary'!G$11-'Cost Summary'!$C$11)</f>
        <v>0</v>
      </c>
      <c r="G27" s="290">
        <f>IF('Cost Summary'!H$11&lt;'Cost Summary'!$C$11,0,'Cost Summary'!H$11-'Cost Summary'!$C$11)</f>
        <v>0</v>
      </c>
      <c r="H27" s="291">
        <f>IF('Cost Summary'!I$11&lt;'Cost Summary'!$C$11,0,'Cost Summary'!I$11-'Cost Summary'!$C$11)</f>
        <v>0</v>
      </c>
      <c r="I27" s="2"/>
    </row>
    <row r="28" spans="1:9">
      <c r="A28" s="288" t="s">
        <v>623</v>
      </c>
      <c r="B28" s="289">
        <f ca="1">IF('Risk Summary'!$C$15&lt;'Risk Summary'!C$15,0,'Risk Summary'!$C$15-'Risk Summary'!C$15)</f>
        <v>0</v>
      </c>
      <c r="C28" s="290">
        <f ca="1">IF('Risk Summary'!$C$15&lt;'Risk Summary'!D$15,0,'Risk Summary'!$C$15-'Risk Summary'!D$15)</f>
        <v>0</v>
      </c>
      <c r="D28" s="290">
        <f ca="1">IF('Risk Summary'!$C$15&lt;'Risk Summary'!E$15,0,'Risk Summary'!$C$15-'Risk Summary'!E$15)</f>
        <v>0</v>
      </c>
      <c r="E28" s="290">
        <f ca="1">IF('Risk Summary'!$C$15&lt;'Risk Summary'!F$15,0,'Risk Summary'!$C$15-'Risk Summary'!F$15)</f>
        <v>0</v>
      </c>
      <c r="F28" s="290">
        <f ca="1">IF('Risk Summary'!$C$15&lt;'Risk Summary'!G$15,0,'Risk Summary'!$C$15-'Risk Summary'!G$15)</f>
        <v>0</v>
      </c>
      <c r="G28" s="290">
        <f ca="1">IF('Risk Summary'!$C$15&lt;'Risk Summary'!H$15,0,'Risk Summary'!$C$15-'Risk Summary'!H$15)</f>
        <v>0</v>
      </c>
      <c r="H28" s="291">
        <f ca="1">IF('Risk Summary'!$C$15&lt;'Risk Summary'!I$15,0,'Risk Summary'!$C$15-'Risk Summary'!I$15)</f>
        <v>0</v>
      </c>
      <c r="I28" s="2"/>
    </row>
    <row r="29" spans="1:9">
      <c r="A29" s="288" t="s">
        <v>554</v>
      </c>
      <c r="B29" s="289">
        <f>IF('Benefit Summary'!C$4-'Benefit Summary'!$C$4&lt;0,0,'Benefit Summary'!C$4-'Benefit Summary'!$C$4)</f>
        <v>0</v>
      </c>
      <c r="C29" s="290">
        <f>IF('Benefit Summary'!D$4-'Benefit Summary'!$C$4&lt;0,0,'Benefit Summary'!D$4-'Benefit Summary'!$C$4)</f>
        <v>0</v>
      </c>
      <c r="D29" s="290">
        <f>IF('Benefit Summary'!E$4-'Benefit Summary'!$C$4&lt;0,0,'Benefit Summary'!E$4-'Benefit Summary'!$C$4)</f>
        <v>0</v>
      </c>
      <c r="E29" s="290">
        <f>IF('Benefit Summary'!F$4-'Benefit Summary'!$C$4&lt;0,0,'Benefit Summary'!F$4-'Benefit Summary'!$C$4)</f>
        <v>0</v>
      </c>
      <c r="F29" s="290">
        <f>IF('Benefit Summary'!G$4-'Benefit Summary'!$C$4&lt;0,0,'Benefit Summary'!G$4-'Benefit Summary'!$C$4)</f>
        <v>0</v>
      </c>
      <c r="G29" s="290">
        <f>IF('Benefit Summary'!H$4-'Benefit Summary'!$C$4&lt;0,0,'Benefit Summary'!H$4-'Benefit Summary'!$C$4)</f>
        <v>0</v>
      </c>
      <c r="H29" s="291">
        <f>IF('Benefit Summary'!I$4-'Benefit Summary'!$C$4&lt;0,0,'Benefit Summary'!I$4-'Benefit Summary'!$C$4)</f>
        <v>0</v>
      </c>
      <c r="I29" s="2"/>
    </row>
    <row r="30" spans="1:9">
      <c r="A30" s="288" t="s">
        <v>555</v>
      </c>
      <c r="B30" s="289">
        <f>IF('Benefit Summary'!C$5-'Benefit Summary'!$C$5&lt;0,0,'Benefit Summary'!C$5-'Benefit Summary'!$C$5)</f>
        <v>0</v>
      </c>
      <c r="C30" s="290">
        <f>IF('Benefit Summary'!D$5-'Benefit Summary'!$C$5&lt;0,0,'Benefit Summary'!D$5-'Benefit Summary'!$C$5)</f>
        <v>0</v>
      </c>
      <c r="D30" s="290">
        <f>IF('Benefit Summary'!E$5-'Benefit Summary'!$C$5&lt;0,0,'Benefit Summary'!E$5-'Benefit Summary'!$C$5)</f>
        <v>0</v>
      </c>
      <c r="E30" s="290">
        <f>IF('Benefit Summary'!F$5-'Benefit Summary'!$C$5&lt;0,0,'Benefit Summary'!F$5-'Benefit Summary'!$C$5)</f>
        <v>0</v>
      </c>
      <c r="F30" s="290">
        <f>IF('Benefit Summary'!G$5-'Benefit Summary'!$C$5&lt;0,0,'Benefit Summary'!G$5-'Benefit Summary'!$C$5)</f>
        <v>0</v>
      </c>
      <c r="G30" s="290">
        <f>IF('Benefit Summary'!H$5-'Benefit Summary'!$C$5&lt;0,0,'Benefit Summary'!H$5-'Benefit Summary'!$C$5)</f>
        <v>0</v>
      </c>
      <c r="H30" s="291">
        <f>IF('Benefit Summary'!I$5-'Benefit Summary'!$C$5&lt;0,0,'Benefit Summary'!I$5-'Benefit Summary'!$C$5)</f>
        <v>0</v>
      </c>
      <c r="I30" s="2"/>
    </row>
    <row r="31" spans="1:9">
      <c r="A31" s="288" t="s">
        <v>556</v>
      </c>
      <c r="B31" s="289">
        <f>IF('Benefit Summary'!C$6-'Benefit Summary'!$C$6&lt;0,0,'Benefit Summary'!C$6-'Benefit Summary'!$C$6)</f>
        <v>0</v>
      </c>
      <c r="C31" s="290">
        <f>IF('Benefit Summary'!D$6-'Benefit Summary'!$C$6&lt;0,0,'Benefit Summary'!D$6-'Benefit Summary'!$C$6)</f>
        <v>0</v>
      </c>
      <c r="D31" s="290">
        <f>IF('Benefit Summary'!E$6-'Benefit Summary'!$C$6&lt;0,0,'Benefit Summary'!E$6-'Benefit Summary'!$C$6)</f>
        <v>0</v>
      </c>
      <c r="E31" s="290">
        <f>IF('Benefit Summary'!F$6-'Benefit Summary'!$C$6&lt;0,0,'Benefit Summary'!F$6-'Benefit Summary'!$C$6)</f>
        <v>0</v>
      </c>
      <c r="F31" s="290">
        <f>IF('Benefit Summary'!G$6-'Benefit Summary'!$C$6&lt;0,0,'Benefit Summary'!G$6-'Benefit Summary'!$C$6)</f>
        <v>0</v>
      </c>
      <c r="G31" s="290">
        <f>IF('Benefit Summary'!H$6-'Benefit Summary'!$C$6&lt;0,0,'Benefit Summary'!H$6-'Benefit Summary'!$C$6)</f>
        <v>0</v>
      </c>
      <c r="H31" s="291">
        <f>IF('Benefit Summary'!I$6-'Benefit Summary'!$C$6&lt;0,0,'Benefit Summary'!I$6-'Benefit Summary'!$C$6)</f>
        <v>0</v>
      </c>
      <c r="I31" s="2"/>
    </row>
    <row r="32" spans="1:9">
      <c r="A32" s="292" t="s">
        <v>557</v>
      </c>
      <c r="B32" s="404">
        <f ca="1">SUM(B22:B31)</f>
        <v>0</v>
      </c>
      <c r="C32" s="402">
        <f t="shared" ref="C32:H32" ca="1" si="5">SUM(C22:C31)</f>
        <v>62.214999999967404</v>
      </c>
      <c r="D32" s="402">
        <f t="shared" ca="1" si="5"/>
        <v>95428.692143190943</v>
      </c>
      <c r="E32" s="402">
        <f t="shared" ca="1" si="5"/>
        <v>117887.60170255793</v>
      </c>
      <c r="F32" s="402">
        <f t="shared" ca="1" si="5"/>
        <v>428610.68866581284</v>
      </c>
      <c r="G32" s="402">
        <f t="shared" ca="1" si="5"/>
        <v>428610.68866581284</v>
      </c>
      <c r="H32" s="405">
        <f t="shared" ca="1" si="5"/>
        <v>428610.68866581284</v>
      </c>
      <c r="I32" s="2"/>
    </row>
    <row r="33" spans="1:10">
      <c r="A33" s="604" t="s">
        <v>415</v>
      </c>
      <c r="B33" s="600"/>
      <c r="C33" s="600"/>
      <c r="D33" s="600"/>
      <c r="E33" s="600"/>
      <c r="F33" s="600"/>
      <c r="G33" s="600"/>
      <c r="H33" s="600"/>
      <c r="I33" s="2"/>
    </row>
    <row r="34" spans="1:10">
      <c r="A34" s="298" t="s">
        <v>510</v>
      </c>
      <c r="B34" s="299"/>
      <c r="C34" s="300">
        <f t="shared" ref="C34:H34" ca="1" si="6">C32+C20</f>
        <v>-14428.43162300989</v>
      </c>
      <c r="D34" s="300">
        <f t="shared" ca="1" si="6"/>
        <v>53958.000235182168</v>
      </c>
      <c r="E34" s="300">
        <f t="shared" ca="1" si="6"/>
        <v>68310.722231459571</v>
      </c>
      <c r="F34" s="300">
        <f t="shared" ca="1" si="6"/>
        <v>428610.68866581284</v>
      </c>
      <c r="G34" s="300">
        <f t="shared" ca="1" si="6"/>
        <v>428610.68866581284</v>
      </c>
      <c r="H34" s="300">
        <f t="shared" ca="1" si="6"/>
        <v>428610.68866581284</v>
      </c>
      <c r="I34" s="2"/>
    </row>
    <row r="35" spans="1:10">
      <c r="A35" s="215" t="s">
        <v>587</v>
      </c>
      <c r="B35" s="238"/>
      <c r="C35" s="258">
        <f t="shared" ref="C35:H35" ca="1" si="7">IF(C32=0,"",C32/-C20)</f>
        <v>4.2934591960289417E-3</v>
      </c>
      <c r="D35" s="258">
        <f t="shared" ca="1" si="7"/>
        <v>2.3011116466268038</v>
      </c>
      <c r="E35" s="258">
        <f t="shared" ca="1" si="7"/>
        <v>2.3778745850932874</v>
      </c>
      <c r="F35" s="258" t="e">
        <f t="shared" ca="1" si="7"/>
        <v>#DIV/0!</v>
      </c>
      <c r="G35" s="258" t="e">
        <f t="shared" ca="1" si="7"/>
        <v>#DIV/0!</v>
      </c>
      <c r="H35" s="258" t="e">
        <f t="shared" ca="1" si="7"/>
        <v>#DIV/0!</v>
      </c>
      <c r="I35" s="201"/>
    </row>
    <row r="36" spans="1:10">
      <c r="A36" s="2"/>
      <c r="B36" s="2"/>
      <c r="C36" s="2"/>
      <c r="D36" s="2"/>
      <c r="E36" s="2"/>
      <c r="F36" s="2"/>
      <c r="G36" s="2"/>
      <c r="H36" s="2"/>
      <c r="I36" s="2"/>
      <c r="J36" s="2"/>
    </row>
    <row r="37" spans="1:10">
      <c r="A37" s="2"/>
      <c r="B37" s="2"/>
      <c r="C37" s="2"/>
      <c r="D37" s="2"/>
      <c r="E37" s="2"/>
      <c r="F37" s="2"/>
      <c r="G37" s="2"/>
      <c r="H37" s="2"/>
      <c r="I37" s="2"/>
    </row>
    <row r="38" spans="1:10">
      <c r="A38" s="197" t="str">
        <f xml:space="preserve"> "Cost and Risk Summary (Discounted) - " &amp; Factors!$C$10</f>
        <v>Cost and Risk Summary (Discounted) - £'000</v>
      </c>
      <c r="B38" s="198"/>
      <c r="C38" s="198"/>
      <c r="D38" s="198"/>
      <c r="E38" s="198"/>
      <c r="F38" s="198"/>
      <c r="G38" s="198"/>
      <c r="H38" s="199"/>
      <c r="I38" s="2"/>
    </row>
    <row r="39" spans="1:10" ht="45" customHeight="1">
      <c r="A39" s="217"/>
      <c r="B39" s="413" t="str">
        <f>"Option 0 - "&amp; Factors!$B$15</f>
        <v>Option 0 - Business as Usual</v>
      </c>
      <c r="C39" s="413" t="str">
        <f>"Option 1 - "&amp; Factors!$B$16</f>
        <v>Option 1 - 2. Do min: Replace 1 fixed + extend capacity of 2 mobile scanners</v>
      </c>
      <c r="D39" s="413" t="str">
        <f>"Option 2 - "&amp; Factors!$B$17</f>
        <v>Option 2 - 3. Provide 4 fixed scanners over 10 yrs</v>
      </c>
      <c r="E39" s="413" t="str">
        <f>"Option 3 - "&amp; Factors!$B$18</f>
        <v>Option 3 - 4. Provide 5 fixed scanners over 10 yrs</v>
      </c>
      <c r="F39" s="413" t="str">
        <f>"Option 4 - "&amp; Factors!$B$19</f>
        <v xml:space="preserve">Option 4 - </v>
      </c>
      <c r="G39" s="413" t="str">
        <f>"Option 5 - "&amp; Factors!$B$20</f>
        <v xml:space="preserve">Option 5 - </v>
      </c>
      <c r="H39" s="413" t="str">
        <f>"Option 6 - "&amp; Factors!$B$21</f>
        <v xml:space="preserve">Option 6 - </v>
      </c>
      <c r="I39" s="2"/>
    </row>
    <row r="40" spans="1:10">
      <c r="A40" s="407" t="s">
        <v>579</v>
      </c>
      <c r="B40" s="301">
        <f t="shared" ref="B40:H40" si="8">B53</f>
        <v>-428610.68866581284</v>
      </c>
      <c r="C40" s="302">
        <f t="shared" si="8"/>
        <v>-443039.12028882274</v>
      </c>
      <c r="D40" s="302">
        <f t="shared" si="8"/>
        <v>-374652.68843063066</v>
      </c>
      <c r="E40" s="302">
        <f t="shared" si="8"/>
        <v>-360299.96643435326</v>
      </c>
      <c r="F40" s="302">
        <f t="shared" si="8"/>
        <v>0</v>
      </c>
      <c r="G40" s="302">
        <f t="shared" si="8"/>
        <v>0</v>
      </c>
      <c r="H40" s="303">
        <f t="shared" si="8"/>
        <v>0</v>
      </c>
      <c r="I40" s="2"/>
    </row>
    <row r="41" spans="1:10">
      <c r="A41" s="408" t="s">
        <v>21</v>
      </c>
      <c r="B41" s="304">
        <f ca="1">B65</f>
        <v>0</v>
      </c>
      <c r="C41" s="305">
        <f t="shared" ref="C41:H41" ca="1" si="9">C65</f>
        <v>0</v>
      </c>
      <c r="D41" s="305">
        <f t="shared" ca="1" si="9"/>
        <v>0</v>
      </c>
      <c r="E41" s="305">
        <f t="shared" ca="1" si="9"/>
        <v>0</v>
      </c>
      <c r="F41" s="305">
        <f t="shared" ca="1" si="9"/>
        <v>0</v>
      </c>
      <c r="G41" s="305">
        <f t="shared" ca="1" si="9"/>
        <v>0</v>
      </c>
      <c r="H41" s="306">
        <f t="shared" ca="1" si="9"/>
        <v>0</v>
      </c>
      <c r="I41" s="2"/>
    </row>
    <row r="42" spans="1:10">
      <c r="A42" s="215" t="s">
        <v>580</v>
      </c>
      <c r="B42" s="409">
        <f ca="1">B67</f>
        <v>-428610.68866581284</v>
      </c>
      <c r="C42" s="410">
        <f t="shared" ref="C42:H42" ca="1" si="10">C67</f>
        <v>-443039.12028882274</v>
      </c>
      <c r="D42" s="410">
        <f t="shared" ca="1" si="10"/>
        <v>-374652.68843063066</v>
      </c>
      <c r="E42" s="410">
        <f t="shared" ca="1" si="10"/>
        <v>-360299.96643435326</v>
      </c>
      <c r="F42" s="410">
        <f t="shared" ca="1" si="10"/>
        <v>0</v>
      </c>
      <c r="G42" s="410">
        <f t="shared" ca="1" si="10"/>
        <v>0</v>
      </c>
      <c r="H42" s="411">
        <f t="shared" ca="1" si="10"/>
        <v>0</v>
      </c>
      <c r="I42" s="2"/>
    </row>
    <row r="43" spans="1:10">
      <c r="A43" s="2"/>
      <c r="B43" s="2"/>
      <c r="C43" s="2"/>
      <c r="D43" s="2"/>
      <c r="E43" s="2"/>
      <c r="F43" s="2"/>
      <c r="G43" s="2"/>
      <c r="H43" s="2"/>
      <c r="I43" s="2"/>
    </row>
    <row r="44" spans="1:10">
      <c r="A44" s="197" t="str">
        <f xml:space="preserve"> "Detailed Cost, Risk and Benefit Summary (Discounted) - " &amp; Factors!$C$10</f>
        <v>Detailed Cost, Risk and Benefit Summary (Discounted) - £'000</v>
      </c>
      <c r="B44" s="198"/>
      <c r="C44" s="198"/>
      <c r="D44" s="198"/>
      <c r="E44" s="198"/>
      <c r="F44" s="198"/>
      <c r="G44" s="198"/>
      <c r="H44" s="199"/>
    </row>
    <row r="45" spans="1:10" ht="45" customHeight="1">
      <c r="A45" s="217"/>
      <c r="B45" s="413" t="str">
        <f>"Option 0 - "&amp; Factors!$B$15</f>
        <v>Option 0 - Business as Usual</v>
      </c>
      <c r="C45" s="413" t="str">
        <f>"Option 1 - "&amp; Factors!$B$16</f>
        <v>Option 1 - 2. Do min: Replace 1 fixed + extend capacity of 2 mobile scanners</v>
      </c>
      <c r="D45" s="413" t="str">
        <f>"Option 2 - "&amp; Factors!$B$17</f>
        <v>Option 2 - 3. Provide 4 fixed scanners over 10 yrs</v>
      </c>
      <c r="E45" s="413" t="str">
        <f>"Option 3 - "&amp; Factors!$B$18</f>
        <v>Option 3 - 4. Provide 5 fixed scanners over 10 yrs</v>
      </c>
      <c r="F45" s="413" t="str">
        <f>"Option 4 - "&amp; Factors!$B$19</f>
        <v xml:space="preserve">Option 4 - </v>
      </c>
      <c r="G45" s="413" t="str">
        <f>"Option 5 - "&amp; Factors!$B$20</f>
        <v xml:space="preserve">Option 5 - </v>
      </c>
      <c r="H45" s="413" t="str">
        <f>"Option 6 - "&amp; Factors!$B$21</f>
        <v xml:space="preserve">Option 6 - </v>
      </c>
    </row>
    <row r="46" spans="1:10">
      <c r="A46" s="239" t="s">
        <v>426</v>
      </c>
      <c r="B46" s="301">
        <f>-1*('Cost Summary'!C$4)</f>
        <v>0</v>
      </c>
      <c r="C46" s="302">
        <f>-1*('Cost Summary'!D$4)</f>
        <v>0</v>
      </c>
      <c r="D46" s="302">
        <f>-1*('Cost Summary'!E$4)</f>
        <v>0</v>
      </c>
      <c r="E46" s="302">
        <f>-1*('Cost Summary'!F$4)</f>
        <v>0</v>
      </c>
      <c r="F46" s="302">
        <f>-1*('Cost Summary'!G$4)</f>
        <v>0</v>
      </c>
      <c r="G46" s="302">
        <f>-1*('Cost Summary'!H$4)</f>
        <v>0</v>
      </c>
      <c r="H46" s="303">
        <f>-1*('Cost Summary'!I$4)</f>
        <v>0</v>
      </c>
    </row>
    <row r="47" spans="1:10">
      <c r="A47" s="240" t="s">
        <v>427</v>
      </c>
      <c r="B47" s="304">
        <f>-1*('Cost Summary'!C$5)</f>
        <v>0</v>
      </c>
      <c r="C47" s="305">
        <f>-1*('Cost Summary'!D$5)</f>
        <v>-13947.657007625243</v>
      </c>
      <c r="D47" s="305">
        <f>-1*('Cost Summary'!E$5)</f>
        <v>-40458.19335145568</v>
      </c>
      <c r="E47" s="305">
        <f>-1*('Cost Summary'!F$5)</f>
        <v>-48319.084507452717</v>
      </c>
      <c r="F47" s="305">
        <f>-1*('Cost Summary'!G$5)</f>
        <v>0</v>
      </c>
      <c r="G47" s="305">
        <f>-1*('Cost Summary'!H$5)</f>
        <v>0</v>
      </c>
      <c r="H47" s="306">
        <f>-1*('Cost Summary'!I$5)</f>
        <v>0</v>
      </c>
    </row>
    <row r="48" spans="1:10">
      <c r="A48" s="240" t="s">
        <v>428</v>
      </c>
      <c r="B48" s="304">
        <f>-1*('Cost Summary'!C$6)</f>
        <v>0</v>
      </c>
      <c r="C48" s="305">
        <f>-1*('Cost Summary'!D$6)</f>
        <v>0</v>
      </c>
      <c r="D48" s="305">
        <f>-1*('Cost Summary'!E$6)</f>
        <v>0</v>
      </c>
      <c r="E48" s="305">
        <f>-1*('Cost Summary'!F$6)</f>
        <v>0</v>
      </c>
      <c r="F48" s="305">
        <f>-1*('Cost Summary'!G$6)</f>
        <v>0</v>
      </c>
      <c r="G48" s="305">
        <f>-1*('Cost Summary'!H$6)</f>
        <v>0</v>
      </c>
      <c r="H48" s="306">
        <f>-1*('Cost Summary'!I$6)</f>
        <v>0</v>
      </c>
    </row>
    <row r="49" spans="1:8">
      <c r="A49" s="240" t="s">
        <v>429</v>
      </c>
      <c r="B49" s="304">
        <f>-1*('Cost Summary'!C$8)</f>
        <v>-428610.68866581284</v>
      </c>
      <c r="C49" s="305">
        <f>-1*('Cost Summary'!D$8)</f>
        <v>-428548.47366581287</v>
      </c>
      <c r="D49" s="305">
        <f>-1*('Cost Summary'!E$8)</f>
        <v>-333181.99652262189</v>
      </c>
      <c r="E49" s="305">
        <f>-1*('Cost Summary'!F$8)</f>
        <v>-310723.0869632549</v>
      </c>
      <c r="F49" s="305">
        <f>-1*('Cost Summary'!G$8)</f>
        <v>0</v>
      </c>
      <c r="G49" s="305">
        <f>-1*('Cost Summary'!H$8)</f>
        <v>0</v>
      </c>
      <c r="H49" s="306">
        <f>-1*('Cost Summary'!I$8)</f>
        <v>0</v>
      </c>
    </row>
    <row r="50" spans="1:8">
      <c r="A50" s="240" t="s">
        <v>430</v>
      </c>
      <c r="B50" s="304">
        <f>-1*('Cost Summary'!C$9)</f>
        <v>0</v>
      </c>
      <c r="C50" s="305">
        <f>-1*('Cost Summary'!D$9)</f>
        <v>-542.98961538461549</v>
      </c>
      <c r="D50" s="305">
        <f>-1*('Cost Summary'!E$9)</f>
        <v>-1012.4985565530944</v>
      </c>
      <c r="E50" s="305">
        <f>-1*('Cost Summary'!F$9)</f>
        <v>-1257.7949636456453</v>
      </c>
      <c r="F50" s="305">
        <f>-1*('Cost Summary'!G$9)</f>
        <v>0</v>
      </c>
      <c r="G50" s="305">
        <f>-1*('Cost Summary'!H$9)</f>
        <v>0</v>
      </c>
      <c r="H50" s="306">
        <f>-1*('Cost Summary'!I$9)</f>
        <v>0</v>
      </c>
    </row>
    <row r="51" spans="1:8">
      <c r="A51" s="240" t="s">
        <v>431</v>
      </c>
      <c r="B51" s="304">
        <f>-1*('Cost Summary'!C$10)</f>
        <v>0</v>
      </c>
      <c r="C51" s="305">
        <f>-1*('Cost Summary'!D$10)</f>
        <v>0</v>
      </c>
      <c r="D51" s="305">
        <f>-1*('Cost Summary'!E$10)</f>
        <v>0</v>
      </c>
      <c r="E51" s="305">
        <f>-1*('Cost Summary'!F$10)</f>
        <v>0</v>
      </c>
      <c r="F51" s="305">
        <f>-1*('Cost Summary'!G$10)</f>
        <v>0</v>
      </c>
      <c r="G51" s="305">
        <f>-1*('Cost Summary'!H$10)</f>
        <v>0</v>
      </c>
      <c r="H51" s="306">
        <f>-1*('Cost Summary'!I$10)</f>
        <v>0</v>
      </c>
    </row>
    <row r="52" spans="1:8">
      <c r="A52" s="424" t="s">
        <v>598</v>
      </c>
      <c r="B52" s="304">
        <f>-1*('Cost Summary'!C$11)</f>
        <v>0</v>
      </c>
      <c r="C52" s="305">
        <f>-1*('Cost Summary'!D$11)</f>
        <v>0</v>
      </c>
      <c r="D52" s="305">
        <f>-1*('Cost Summary'!E$11)</f>
        <v>0</v>
      </c>
      <c r="E52" s="305">
        <f>-1*('Cost Summary'!F$11)</f>
        <v>0</v>
      </c>
      <c r="F52" s="305">
        <f>-1*('Cost Summary'!G$11)</f>
        <v>0</v>
      </c>
      <c r="G52" s="305">
        <f>-1*('Cost Summary'!H$11)</f>
        <v>0</v>
      </c>
      <c r="H52" s="306">
        <f>-1*('Cost Summary'!I$11)</f>
        <v>0</v>
      </c>
    </row>
    <row r="53" spans="1:8">
      <c r="A53" s="423" t="s">
        <v>579</v>
      </c>
      <c r="B53" s="295">
        <f>(SUM(B46:B51))-B52</f>
        <v>-428610.68866581284</v>
      </c>
      <c r="C53" s="296">
        <f t="shared" ref="C53:H53" si="11">(SUM(C46:C51))-C52</f>
        <v>-443039.12028882274</v>
      </c>
      <c r="D53" s="296">
        <f t="shared" si="11"/>
        <v>-374652.68843063066</v>
      </c>
      <c r="E53" s="296">
        <f t="shared" si="11"/>
        <v>-360299.96643435326</v>
      </c>
      <c r="F53" s="296">
        <f t="shared" si="11"/>
        <v>0</v>
      </c>
      <c r="G53" s="296">
        <f t="shared" si="11"/>
        <v>0</v>
      </c>
      <c r="H53" s="297">
        <f t="shared" si="11"/>
        <v>0</v>
      </c>
    </row>
    <row r="54" spans="1:8">
      <c r="A54" s="239" t="s">
        <v>432</v>
      </c>
      <c r="B54" s="289">
        <f ca="1">-1*('Risk Summary'!C$4)</f>
        <v>0</v>
      </c>
      <c r="C54" s="290">
        <f ca="1">-1*('Risk Summary'!D$4)</f>
        <v>0</v>
      </c>
      <c r="D54" s="290">
        <f ca="1">-1*('Risk Summary'!E$4)</f>
        <v>0</v>
      </c>
      <c r="E54" s="290">
        <f ca="1">-1*('Risk Summary'!F$4)</f>
        <v>0</v>
      </c>
      <c r="F54" s="290">
        <f ca="1">-1*('Risk Summary'!G$4)</f>
        <v>0</v>
      </c>
      <c r="G54" s="290">
        <f ca="1">-1*('Risk Summary'!H$4)</f>
        <v>0</v>
      </c>
      <c r="H54" s="291">
        <f ca="1">-1*('Risk Summary'!I$4)</f>
        <v>0</v>
      </c>
    </row>
    <row r="55" spans="1:8">
      <c r="A55" s="240" t="s">
        <v>433</v>
      </c>
      <c r="B55" s="289">
        <f ca="1">-1*('Risk Summary'!C$5)</f>
        <v>0</v>
      </c>
      <c r="C55" s="290">
        <f ca="1">-1*('Risk Summary'!D$5)</f>
        <v>0</v>
      </c>
      <c r="D55" s="290">
        <f ca="1">-1*('Risk Summary'!E$5)</f>
        <v>0</v>
      </c>
      <c r="E55" s="290">
        <f ca="1">-1*('Risk Summary'!F$5)</f>
        <v>0</v>
      </c>
      <c r="F55" s="290">
        <f ca="1">-1*('Risk Summary'!G$5)</f>
        <v>0</v>
      </c>
      <c r="G55" s="290">
        <f ca="1">-1*('Risk Summary'!H$5)</f>
        <v>0</v>
      </c>
      <c r="H55" s="291">
        <f ca="1">-1*('Risk Summary'!I$5)</f>
        <v>0</v>
      </c>
    </row>
    <row r="56" spans="1:8">
      <c r="A56" s="240" t="s">
        <v>434</v>
      </c>
      <c r="B56" s="289">
        <f ca="1">-1*('Risk Summary'!C$6)</f>
        <v>0</v>
      </c>
      <c r="C56" s="290">
        <f ca="1">-1*('Risk Summary'!D$6)</f>
        <v>0</v>
      </c>
      <c r="D56" s="290">
        <f ca="1">-1*('Risk Summary'!E$6)</f>
        <v>0</v>
      </c>
      <c r="E56" s="290">
        <f ca="1">-1*('Risk Summary'!F$6)</f>
        <v>0</v>
      </c>
      <c r="F56" s="290">
        <f ca="1">-1*('Risk Summary'!G$6)</f>
        <v>0</v>
      </c>
      <c r="G56" s="290">
        <f ca="1">-1*('Risk Summary'!H$6)</f>
        <v>0</v>
      </c>
      <c r="H56" s="291">
        <f ca="1">-1*('Risk Summary'!I$6)</f>
        <v>0</v>
      </c>
    </row>
    <row r="57" spans="1:8">
      <c r="A57" s="240" t="s">
        <v>435</v>
      </c>
      <c r="B57" s="289">
        <f ca="1">-1*('Risk Summary'!C$7)</f>
        <v>0</v>
      </c>
      <c r="C57" s="290">
        <f ca="1">-1*('Risk Summary'!D$7)</f>
        <v>0</v>
      </c>
      <c r="D57" s="290">
        <f ca="1">-1*('Risk Summary'!E$7)</f>
        <v>0</v>
      </c>
      <c r="E57" s="290">
        <f ca="1">-1*('Risk Summary'!F$7)</f>
        <v>0</v>
      </c>
      <c r="F57" s="290">
        <f ca="1">-1*('Risk Summary'!G$7)</f>
        <v>0</v>
      </c>
      <c r="G57" s="290">
        <f ca="1">-1*('Risk Summary'!H$7)</f>
        <v>0</v>
      </c>
      <c r="H57" s="291">
        <f ca="1">-1*('Risk Summary'!I$7)</f>
        <v>0</v>
      </c>
    </row>
    <row r="58" spans="1:8">
      <c r="A58" s="240" t="s">
        <v>436</v>
      </c>
      <c r="B58" s="289">
        <f ca="1">-1*('Risk Summary'!C$8)</f>
        <v>0</v>
      </c>
      <c r="C58" s="290">
        <f ca="1">-1*('Risk Summary'!D$8)</f>
        <v>0</v>
      </c>
      <c r="D58" s="290">
        <f ca="1">-1*('Risk Summary'!E$8)</f>
        <v>0</v>
      </c>
      <c r="E58" s="290">
        <f ca="1">-1*('Risk Summary'!F$8)</f>
        <v>0</v>
      </c>
      <c r="F58" s="290">
        <f ca="1">-1*('Risk Summary'!G$8)</f>
        <v>0</v>
      </c>
      <c r="G58" s="290">
        <f ca="1">-1*('Risk Summary'!H$8)</f>
        <v>0</v>
      </c>
      <c r="H58" s="291">
        <f ca="1">-1*('Risk Summary'!I$8)</f>
        <v>0</v>
      </c>
    </row>
    <row r="59" spans="1:8">
      <c r="A59" s="240" t="s">
        <v>437</v>
      </c>
      <c r="B59" s="289">
        <f ca="1">-1*('Risk Summary'!C$9)</f>
        <v>0</v>
      </c>
      <c r="C59" s="290">
        <f ca="1">-1*('Risk Summary'!D$9)</f>
        <v>0</v>
      </c>
      <c r="D59" s="290">
        <f ca="1">-1*('Risk Summary'!E$9)</f>
        <v>0</v>
      </c>
      <c r="E59" s="290">
        <f ca="1">-1*('Risk Summary'!F$9)</f>
        <v>0</v>
      </c>
      <c r="F59" s="290">
        <f ca="1">-1*('Risk Summary'!G$9)</f>
        <v>0</v>
      </c>
      <c r="G59" s="290">
        <f ca="1">-1*('Risk Summary'!H$9)</f>
        <v>0</v>
      </c>
      <c r="H59" s="291">
        <f ca="1">-1*('Risk Summary'!I$9)</f>
        <v>0</v>
      </c>
    </row>
    <row r="60" spans="1:8">
      <c r="A60" s="240" t="s">
        <v>438</v>
      </c>
      <c r="B60" s="289">
        <f ca="1">-1*('Risk Summary'!C$10)</f>
        <v>0</v>
      </c>
      <c r="C60" s="290">
        <f ca="1">-1*('Risk Summary'!D$10)</f>
        <v>0</v>
      </c>
      <c r="D60" s="290">
        <f ca="1">-1*('Risk Summary'!E$10)</f>
        <v>0</v>
      </c>
      <c r="E60" s="290">
        <f ca="1">-1*('Risk Summary'!F$10)</f>
        <v>0</v>
      </c>
      <c r="F60" s="290">
        <f ca="1">-1*('Risk Summary'!G$10)</f>
        <v>0</v>
      </c>
      <c r="G60" s="290">
        <f ca="1">-1*('Risk Summary'!H$10)</f>
        <v>0</v>
      </c>
      <c r="H60" s="291">
        <f ca="1">-1*('Risk Summary'!I$10)</f>
        <v>0</v>
      </c>
    </row>
    <row r="61" spans="1:8">
      <c r="A61" s="240" t="s">
        <v>439</v>
      </c>
      <c r="B61" s="289">
        <f ca="1">-1*('Risk Summary'!C$11)</f>
        <v>0</v>
      </c>
      <c r="C61" s="290">
        <f ca="1">-1*('Risk Summary'!D$11)</f>
        <v>0</v>
      </c>
      <c r="D61" s="290">
        <f ca="1">-1*('Risk Summary'!E$11)</f>
        <v>0</v>
      </c>
      <c r="E61" s="290">
        <f ca="1">-1*('Risk Summary'!F$11)</f>
        <v>0</v>
      </c>
      <c r="F61" s="290">
        <f ca="1">-1*('Risk Summary'!G$11)</f>
        <v>0</v>
      </c>
      <c r="G61" s="290">
        <f ca="1">-1*('Risk Summary'!H$11)</f>
        <v>0</v>
      </c>
      <c r="H61" s="291">
        <f ca="1">-1*('Risk Summary'!I$11)</f>
        <v>0</v>
      </c>
    </row>
    <row r="62" spans="1:8">
      <c r="A62" s="240" t="s">
        <v>440</v>
      </c>
      <c r="B62" s="289">
        <f ca="1">-1*('Risk Summary'!C$12)</f>
        <v>0</v>
      </c>
      <c r="C62" s="290">
        <f ca="1">-1*('Risk Summary'!D$12)</f>
        <v>0</v>
      </c>
      <c r="D62" s="290">
        <f ca="1">-1*('Risk Summary'!E$12)</f>
        <v>0</v>
      </c>
      <c r="E62" s="290">
        <f ca="1">-1*('Risk Summary'!F$12)</f>
        <v>0</v>
      </c>
      <c r="F62" s="290">
        <f ca="1">-1*('Risk Summary'!G$12)</f>
        <v>0</v>
      </c>
      <c r="G62" s="290">
        <f ca="1">-1*('Risk Summary'!H$12)</f>
        <v>0</v>
      </c>
      <c r="H62" s="291">
        <f ca="1">-1*('Risk Summary'!I$12)</f>
        <v>0</v>
      </c>
    </row>
    <row r="63" spans="1:8">
      <c r="A63" s="240" t="s">
        <v>441</v>
      </c>
      <c r="B63" s="289">
        <f ca="1">-1*('Risk Summary'!C$13)</f>
        <v>0</v>
      </c>
      <c r="C63" s="290">
        <f ca="1">-1*('Risk Summary'!D$13)</f>
        <v>0</v>
      </c>
      <c r="D63" s="290">
        <f ca="1">-1*('Risk Summary'!E$13)</f>
        <v>0</v>
      </c>
      <c r="E63" s="290">
        <f ca="1">-1*('Risk Summary'!F$13)</f>
        <v>0</v>
      </c>
      <c r="F63" s="290">
        <f ca="1">-1*('Risk Summary'!G$13)</f>
        <v>0</v>
      </c>
      <c r="G63" s="290">
        <f ca="1">-1*('Risk Summary'!H$13)</f>
        <v>0</v>
      </c>
      <c r="H63" s="291">
        <f ca="1">-1*('Risk Summary'!I$13)</f>
        <v>0</v>
      </c>
    </row>
    <row r="64" spans="1:8">
      <c r="A64" s="424" t="s">
        <v>585</v>
      </c>
      <c r="B64" s="289">
        <f ca="1">-1*('Risk Summary'!C$14)</f>
        <v>0</v>
      </c>
      <c r="C64" s="290">
        <f ca="1">-1*('Risk Summary'!D$14)</f>
        <v>0</v>
      </c>
      <c r="D64" s="290">
        <f ca="1">-1*('Risk Summary'!E$14)</f>
        <v>0</v>
      </c>
      <c r="E64" s="290">
        <f ca="1">-1*('Risk Summary'!F$14)</f>
        <v>0</v>
      </c>
      <c r="F64" s="290">
        <f ca="1">-1*('Risk Summary'!G$14)</f>
        <v>0</v>
      </c>
      <c r="G64" s="290">
        <f ca="1">-1*('Risk Summary'!H$14)</f>
        <v>0</v>
      </c>
      <c r="H64" s="291">
        <f ca="1">-1*('Risk Summary'!I$14)</f>
        <v>0</v>
      </c>
    </row>
    <row r="65" spans="1:9">
      <c r="A65" s="423" t="s">
        <v>21</v>
      </c>
      <c r="B65" s="295">
        <f ca="1">SUM(B54:B64)</f>
        <v>0</v>
      </c>
      <c r="C65" s="296">
        <f t="shared" ref="C65:H65" ca="1" si="12">SUM(C54:C64)</f>
        <v>0</v>
      </c>
      <c r="D65" s="296">
        <f t="shared" ca="1" si="12"/>
        <v>0</v>
      </c>
      <c r="E65" s="296">
        <f t="shared" ca="1" si="12"/>
        <v>0</v>
      </c>
      <c r="F65" s="296">
        <f t="shared" ca="1" si="12"/>
        <v>0</v>
      </c>
      <c r="G65" s="296">
        <f t="shared" ca="1" si="12"/>
        <v>0</v>
      </c>
      <c r="H65" s="297">
        <f t="shared" ca="1" si="12"/>
        <v>0</v>
      </c>
    </row>
    <row r="66" spans="1:9">
      <c r="A66" s="241" t="s">
        <v>581</v>
      </c>
      <c r="B66" s="216">
        <f>'Risk Summary'!C$29</f>
        <v>0</v>
      </c>
      <c r="C66" s="214">
        <f>'Risk Summary'!D$29</f>
        <v>0</v>
      </c>
      <c r="D66" s="214">
        <f>'Risk Summary'!E$29</f>
        <v>0</v>
      </c>
      <c r="E66" s="214">
        <f>'Risk Summary'!F$29</f>
        <v>0</v>
      </c>
      <c r="F66" s="214">
        <f>'Risk Summary'!G$29</f>
        <v>0</v>
      </c>
      <c r="G66" s="214">
        <f>'Risk Summary'!H$29</f>
        <v>0</v>
      </c>
      <c r="H66" s="531">
        <f>'Risk Summary'!I$29</f>
        <v>0</v>
      </c>
      <c r="I66" s="2"/>
    </row>
    <row r="67" spans="1:9">
      <c r="A67" s="218" t="s">
        <v>580</v>
      </c>
      <c r="B67" s="299">
        <f t="shared" ref="B67:H67" ca="1" si="13">B53+B65</f>
        <v>-428610.68866581284</v>
      </c>
      <c r="C67" s="425">
        <f t="shared" ca="1" si="13"/>
        <v>-443039.12028882274</v>
      </c>
      <c r="D67" s="425">
        <f t="shared" ca="1" si="13"/>
        <v>-374652.68843063066</v>
      </c>
      <c r="E67" s="425">
        <f t="shared" ca="1" si="13"/>
        <v>-360299.96643435326</v>
      </c>
      <c r="F67" s="425">
        <f t="shared" ca="1" si="13"/>
        <v>0</v>
      </c>
      <c r="G67" s="425">
        <f t="shared" ca="1" si="13"/>
        <v>0</v>
      </c>
      <c r="H67" s="426">
        <f t="shared" ca="1" si="13"/>
        <v>0</v>
      </c>
    </row>
    <row r="68" spans="1:9">
      <c r="A68" s="424" t="s">
        <v>22</v>
      </c>
      <c r="B68" s="285">
        <f>'Benefit Summary'!C4</f>
        <v>0</v>
      </c>
      <c r="C68" s="286">
        <f>'Benefit Summary'!D4</f>
        <v>0</v>
      </c>
      <c r="D68" s="286">
        <f>'Benefit Summary'!E4</f>
        <v>0</v>
      </c>
      <c r="E68" s="286">
        <f>'Benefit Summary'!F4</f>
        <v>0</v>
      </c>
      <c r="F68" s="286">
        <f>'Benefit Summary'!G4</f>
        <v>0</v>
      </c>
      <c r="G68" s="286">
        <f>'Benefit Summary'!H4</f>
        <v>0</v>
      </c>
      <c r="H68" s="287">
        <f>'Benefit Summary'!I4</f>
        <v>0</v>
      </c>
    </row>
    <row r="69" spans="1:9">
      <c r="A69" s="424" t="s">
        <v>583</v>
      </c>
      <c r="B69" s="289">
        <f>'Benefit Summary'!C5</f>
        <v>0</v>
      </c>
      <c r="C69" s="290">
        <f>'Benefit Summary'!D5</f>
        <v>0</v>
      </c>
      <c r="D69" s="290">
        <f>'Benefit Summary'!E5</f>
        <v>0</v>
      </c>
      <c r="E69" s="290">
        <f>'Benefit Summary'!F5</f>
        <v>0</v>
      </c>
      <c r="F69" s="290">
        <f>'Benefit Summary'!G5</f>
        <v>0</v>
      </c>
      <c r="G69" s="290">
        <f>'Benefit Summary'!H5</f>
        <v>0</v>
      </c>
      <c r="H69" s="291">
        <f>'Benefit Summary'!I5</f>
        <v>0</v>
      </c>
    </row>
    <row r="70" spans="1:9">
      <c r="A70" s="424" t="s">
        <v>23</v>
      </c>
      <c r="B70" s="289">
        <f>'Benefit Summary'!C6</f>
        <v>0</v>
      </c>
      <c r="C70" s="290">
        <f>'Benefit Summary'!D6</f>
        <v>0</v>
      </c>
      <c r="D70" s="290">
        <f>'Benefit Summary'!E6</f>
        <v>0</v>
      </c>
      <c r="E70" s="290">
        <f>'Benefit Summary'!F6</f>
        <v>0</v>
      </c>
      <c r="F70" s="290">
        <f>'Benefit Summary'!G6</f>
        <v>0</v>
      </c>
      <c r="G70" s="290">
        <f>'Benefit Summary'!H6</f>
        <v>0</v>
      </c>
      <c r="H70" s="291">
        <f>'Benefit Summary'!I6</f>
        <v>0</v>
      </c>
    </row>
    <row r="71" spans="1:9">
      <c r="A71" s="423" t="s">
        <v>586</v>
      </c>
      <c r="B71" s="295">
        <f>SUM(B68:B70)</f>
        <v>0</v>
      </c>
      <c r="C71" s="296">
        <f t="shared" ref="C71:H71" si="14">SUM(C68:C70)</f>
        <v>0</v>
      </c>
      <c r="D71" s="296">
        <f t="shared" si="14"/>
        <v>0</v>
      </c>
      <c r="E71" s="296">
        <f t="shared" si="14"/>
        <v>0</v>
      </c>
      <c r="F71" s="296">
        <f t="shared" si="14"/>
        <v>0</v>
      </c>
      <c r="G71" s="296">
        <f t="shared" si="14"/>
        <v>0</v>
      </c>
      <c r="H71" s="297">
        <f t="shared" si="14"/>
        <v>0</v>
      </c>
    </row>
  </sheetData>
  <sheetProtection algorithmName="SHA-512" hashValue="NKyYxFwrlz6UuHuUuLzrHyNe7sgQeQWGe3ojsDzwd7c1Jzz27DmL0std7TeyqovhpzqFYt4JHD92IWtQtrxBLQ==" saltValue="jWU94rYrquTpjUu4RRYDBA==" spinCount="100000" sheet="1" objects="1" scenarios="1"/>
  <mergeCells count="3">
    <mergeCell ref="A21:H21"/>
    <mergeCell ref="A12:H12"/>
    <mergeCell ref="A33:H33"/>
  </mergeCells>
  <hyperlinks>
    <hyperlink ref="C1" location="'User Instructions'!A1" display="Back to User Instructions" xr:uid="{00000000-0004-0000-0300-000000000000}"/>
    <hyperlink ref="B1" location="'Model Structure'!A1" display="Back to Model Structure" xr:uid="{00000000-0004-0000-0300-000001000000}"/>
  </hyperlinks>
  <pageMargins left="0.7" right="0.7" top="0.75" bottom="0.75" header="0.3" footer="0.3"/>
  <pageSetup paperSize="9" scale="60"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rgb="FFFF0000"/>
  </sheetPr>
  <dimension ref="A1:BX93"/>
  <sheetViews>
    <sheetView workbookViewId="0">
      <pane xSplit="2" topLeftCell="C1" activePane="topRight" state="frozen"/>
      <selection activeCell="D83" sqref="D83"/>
      <selection pane="topRight" activeCell="C30" sqref="C30"/>
    </sheetView>
  </sheetViews>
  <sheetFormatPr baseColWidth="10" defaultColWidth="8.83203125" defaultRowHeight="15"/>
  <cols>
    <col min="1" max="1" width="45.5" bestFit="1" customWidth="1"/>
    <col min="2" max="2" width="13.5" customWidth="1"/>
    <col min="3" max="6" width="28" style="1" customWidth="1"/>
    <col min="7" max="9" width="28" customWidth="1"/>
    <col min="10" max="76" width="10.83203125" customWidth="1"/>
  </cols>
  <sheetData>
    <row r="1" spans="1:76" ht="15" customHeight="1">
      <c r="A1" s="14" t="str">
        <f>"ECONOMIC COSTS ANALYSIS - " &amp; Factors!$C$10</f>
        <v>ECONOMIC COSTS ANALYSIS - £'000</v>
      </c>
      <c r="B1" s="14"/>
      <c r="C1" s="387" t="s">
        <v>421</v>
      </c>
      <c r="D1" s="387"/>
      <c r="E1" s="15"/>
      <c r="F1" s="15"/>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76">
      <c r="C2" s="382" t="s">
        <v>573</v>
      </c>
      <c r="D2"/>
      <c r="E2"/>
      <c r="F2"/>
    </row>
    <row r="3" spans="1:76" ht="45" customHeight="1">
      <c r="A3" s="615" t="str">
        <f>"Summary (Discounted) - " &amp;Factors!$C$10</f>
        <v>Summary (Discounted) - £'000</v>
      </c>
      <c r="B3" s="616"/>
      <c r="C3" s="414" t="str">
        <f xml:space="preserve"> Factors!$A$15&amp; "- " &amp; Factors!$B$15</f>
        <v>Option 0 - Business as Usual</v>
      </c>
      <c r="D3" s="414" t="str">
        <f xml:space="preserve"> Factors!$A$16 &amp; "- " &amp; Factors!$B$16</f>
        <v>Option 1 - 2. Do min: Replace 1 fixed + extend capacity of 2 mobile scanners</v>
      </c>
      <c r="E3" s="414" t="str">
        <f xml:space="preserve"> Factors!$A$17 &amp; "- " &amp; Factors!$B$17</f>
        <v>Option 2- 3. Provide 4 fixed scanners over 10 yrs</v>
      </c>
      <c r="F3" s="414" t="str">
        <f xml:space="preserve"> Factors!$A$18 &amp; "- " &amp; Factors!$B$18</f>
        <v>Option 3- 4. Provide 5 fixed scanners over 10 yrs</v>
      </c>
      <c r="G3" s="414" t="str">
        <f xml:space="preserve"> Factors!$A$19 &amp; "- " &amp; Factors!$B$19</f>
        <v xml:space="preserve">Option 4- </v>
      </c>
      <c r="H3" s="414" t="str">
        <f xml:space="preserve"> Factors!$A$20 &amp; "- " &amp; Factors!$B$20</f>
        <v xml:space="preserve">Option 5- </v>
      </c>
      <c r="I3" s="414" t="str">
        <f xml:space="preserve"> Factors!$A$21 &amp; "- " &amp; Factors!$B$21</f>
        <v xml:space="preserve">Option 6- </v>
      </c>
    </row>
    <row r="4" spans="1:76">
      <c r="A4" s="606" t="s">
        <v>67</v>
      </c>
      <c r="B4" s="607"/>
      <c r="C4" s="259">
        <f>$C$17</f>
        <v>0</v>
      </c>
      <c r="D4" s="259">
        <f>$C$18</f>
        <v>0</v>
      </c>
      <c r="E4" s="259">
        <f>$C$19</f>
        <v>0</v>
      </c>
      <c r="F4" s="259">
        <f>$C$20</f>
        <v>0</v>
      </c>
      <c r="G4" s="259">
        <f>$C$21</f>
        <v>0</v>
      </c>
      <c r="H4" s="259">
        <f>$C$22</f>
        <v>0</v>
      </c>
      <c r="I4" s="259">
        <f>$C$23</f>
        <v>0</v>
      </c>
    </row>
    <row r="5" spans="1:76">
      <c r="A5" s="606" t="s">
        <v>58</v>
      </c>
      <c r="B5" s="607"/>
      <c r="C5" s="259">
        <f>$C$27</f>
        <v>0</v>
      </c>
      <c r="D5" s="259">
        <f>$C$28</f>
        <v>13947.657007625243</v>
      </c>
      <c r="E5" s="259">
        <f>$C$29</f>
        <v>40458.19335145568</v>
      </c>
      <c r="F5" s="259">
        <f>$C$30</f>
        <v>48319.084507452717</v>
      </c>
      <c r="G5" s="259">
        <f>$C$31</f>
        <v>0</v>
      </c>
      <c r="H5" s="259">
        <f>$C$32</f>
        <v>0</v>
      </c>
      <c r="I5" s="259">
        <f>$C$33</f>
        <v>0</v>
      </c>
    </row>
    <row r="6" spans="1:76">
      <c r="A6" s="617" t="s">
        <v>68</v>
      </c>
      <c r="B6" s="618"/>
      <c r="C6" s="259">
        <f>C37</f>
        <v>0</v>
      </c>
      <c r="D6" s="259">
        <f>C38</f>
        <v>0</v>
      </c>
      <c r="E6" s="259">
        <f>C39</f>
        <v>0</v>
      </c>
      <c r="F6" s="259">
        <f>C40</f>
        <v>0</v>
      </c>
      <c r="G6" s="259">
        <f>C41</f>
        <v>0</v>
      </c>
      <c r="H6" s="259">
        <f>C42</f>
        <v>0</v>
      </c>
      <c r="I6" s="259">
        <f>C43</f>
        <v>0</v>
      </c>
    </row>
    <row r="7" spans="1:76">
      <c r="A7" s="613" t="s">
        <v>466</v>
      </c>
      <c r="B7" s="614"/>
      <c r="C7" s="260">
        <f>SUM(C5:C6)</f>
        <v>0</v>
      </c>
      <c r="D7" s="260">
        <f t="shared" ref="D7:I7" si="0">SUM(D5:D6)</f>
        <v>13947.657007625243</v>
      </c>
      <c r="E7" s="260">
        <f t="shared" si="0"/>
        <v>40458.19335145568</v>
      </c>
      <c r="F7" s="260">
        <f t="shared" si="0"/>
        <v>48319.084507452717</v>
      </c>
      <c r="G7" s="260">
        <f t="shared" si="0"/>
        <v>0</v>
      </c>
      <c r="H7" s="260">
        <f t="shared" si="0"/>
        <v>0</v>
      </c>
      <c r="I7" s="260">
        <f t="shared" si="0"/>
        <v>0</v>
      </c>
    </row>
    <row r="8" spans="1:76">
      <c r="A8" s="606" t="s">
        <v>59</v>
      </c>
      <c r="B8" s="607"/>
      <c r="C8" s="259">
        <f>$C47</f>
        <v>428610.68866581284</v>
      </c>
      <c r="D8" s="259">
        <f>$C48</f>
        <v>428548.47366581287</v>
      </c>
      <c r="E8" s="259">
        <f>$C49</f>
        <v>333181.99652262189</v>
      </c>
      <c r="F8" s="259">
        <f>$C50</f>
        <v>310723.0869632549</v>
      </c>
      <c r="G8" s="259">
        <f>$C51</f>
        <v>0</v>
      </c>
      <c r="H8" s="259">
        <f>$C52</f>
        <v>0</v>
      </c>
      <c r="I8" s="259">
        <f>$C53</f>
        <v>0</v>
      </c>
    </row>
    <row r="9" spans="1:76">
      <c r="A9" s="606" t="s">
        <v>69</v>
      </c>
      <c r="B9" s="619"/>
      <c r="C9" s="259">
        <f>$C57</f>
        <v>0</v>
      </c>
      <c r="D9" s="259">
        <f>$C58</f>
        <v>542.98961538461549</v>
      </c>
      <c r="E9" s="259">
        <f>$C59</f>
        <v>1012.4985565530944</v>
      </c>
      <c r="F9" s="259">
        <f>$C60</f>
        <v>1257.7949636456453</v>
      </c>
      <c r="G9" s="259">
        <f>$C61</f>
        <v>0</v>
      </c>
      <c r="H9" s="259">
        <f>$C62</f>
        <v>0</v>
      </c>
      <c r="I9" s="259">
        <f>$C63</f>
        <v>0</v>
      </c>
    </row>
    <row r="10" spans="1:76">
      <c r="A10" s="620" t="s">
        <v>70</v>
      </c>
      <c r="B10" s="620"/>
      <c r="C10" s="259">
        <f>$C$67</f>
        <v>0</v>
      </c>
      <c r="D10" s="259">
        <f>$C$68</f>
        <v>0</v>
      </c>
      <c r="E10" s="259">
        <f>$C$69</f>
        <v>0</v>
      </c>
      <c r="F10" s="259">
        <f>$C$70</f>
        <v>0</v>
      </c>
      <c r="G10" s="259">
        <f>$C$71</f>
        <v>0</v>
      </c>
      <c r="H10" s="259">
        <f>$C$72</f>
        <v>0</v>
      </c>
      <c r="I10" s="259">
        <f>$C$73</f>
        <v>0</v>
      </c>
    </row>
    <row r="11" spans="1:76">
      <c r="A11" s="620" t="s">
        <v>595</v>
      </c>
      <c r="B11" s="620"/>
      <c r="C11" s="259">
        <f>$C$77</f>
        <v>0</v>
      </c>
      <c r="D11" s="259">
        <f>$C$78</f>
        <v>0</v>
      </c>
      <c r="E11" s="259">
        <f>$C$79</f>
        <v>0</v>
      </c>
      <c r="F11" s="259">
        <f>$C$80</f>
        <v>0</v>
      </c>
      <c r="G11" s="259">
        <f>$C$81</f>
        <v>0</v>
      </c>
      <c r="H11" s="259">
        <f>$C$82</f>
        <v>0</v>
      </c>
      <c r="I11" s="259">
        <f>$C$83</f>
        <v>0</v>
      </c>
    </row>
    <row r="12" spans="1:76">
      <c r="A12" s="621" t="s">
        <v>60</v>
      </c>
      <c r="B12" s="622"/>
      <c r="C12" s="261">
        <f>$C$87</f>
        <v>428610.68866581284</v>
      </c>
      <c r="D12" s="261">
        <f>$C$88</f>
        <v>443039.12028882268</v>
      </c>
      <c r="E12" s="261">
        <f>$C$89</f>
        <v>374652.6884306306</v>
      </c>
      <c r="F12" s="261">
        <f>$C$90</f>
        <v>360299.96643435326</v>
      </c>
      <c r="G12" s="261">
        <f>$C$91</f>
        <v>0</v>
      </c>
      <c r="H12" s="261">
        <f>$C$92</f>
        <v>0</v>
      </c>
      <c r="I12" s="261">
        <f>$C$93</f>
        <v>0</v>
      </c>
    </row>
    <row r="13" spans="1:76">
      <c r="A13" s="50"/>
      <c r="B13" s="13"/>
      <c r="C13" s="51"/>
      <c r="D13" s="51"/>
      <c r="E13" s="51"/>
      <c r="F13" s="51"/>
      <c r="G13" s="13"/>
      <c r="H13" s="13"/>
      <c r="I13" s="13"/>
    </row>
    <row r="14" spans="1:76">
      <c r="A14" s="50"/>
      <c r="B14" s="13"/>
      <c r="C14" s="51"/>
      <c r="D14" s="51"/>
      <c r="E14" s="51"/>
      <c r="F14" s="51"/>
    </row>
    <row r="15" spans="1:76" s="13" customFormat="1">
      <c r="A15" s="605" t="str">
        <f>"Opportunity costs - " &amp;Factors!$C$10</f>
        <v>Opportunity costs - £'000</v>
      </c>
      <c r="B15" s="605"/>
      <c r="C15" s="52"/>
      <c r="D15" s="53"/>
      <c r="E15" s="52"/>
      <c r="G15" s="12" t="s">
        <v>592</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row>
    <row r="16" spans="1:76" s="13" customFormat="1">
      <c r="A16" s="608" t="s">
        <v>591</v>
      </c>
      <c r="B16" s="609"/>
      <c r="C16" s="20" t="s">
        <v>579</v>
      </c>
      <c r="D16" s="54" t="s">
        <v>326</v>
      </c>
      <c r="E16" s="21" t="s">
        <v>31</v>
      </c>
      <c r="G16" s="19">
        <v>0</v>
      </c>
      <c r="H16" s="19">
        <v>1</v>
      </c>
      <c r="I16" s="19">
        <v>2</v>
      </c>
      <c r="J16" s="19">
        <v>3</v>
      </c>
      <c r="K16" s="19">
        <v>4</v>
      </c>
      <c r="L16" s="19">
        <v>5</v>
      </c>
      <c r="M16" s="19">
        <v>6</v>
      </c>
      <c r="N16" s="19">
        <v>7</v>
      </c>
      <c r="O16" s="19">
        <v>8</v>
      </c>
      <c r="P16" s="19">
        <v>9</v>
      </c>
      <c r="Q16" s="19">
        <v>10</v>
      </c>
      <c r="R16" s="19">
        <v>11</v>
      </c>
      <c r="S16" s="19">
        <v>12</v>
      </c>
      <c r="T16" s="19">
        <v>13</v>
      </c>
      <c r="U16" s="19">
        <v>14</v>
      </c>
      <c r="V16" s="19">
        <v>15</v>
      </c>
      <c r="W16" s="19">
        <v>16</v>
      </c>
      <c r="X16" s="19">
        <v>17</v>
      </c>
      <c r="Y16" s="19">
        <v>18</v>
      </c>
      <c r="Z16" s="19">
        <v>19</v>
      </c>
      <c r="AA16" s="19">
        <v>20</v>
      </c>
      <c r="AB16" s="19">
        <v>21</v>
      </c>
      <c r="AC16" s="19">
        <v>22</v>
      </c>
      <c r="AD16" s="19">
        <v>23</v>
      </c>
      <c r="AE16" s="19">
        <v>24</v>
      </c>
      <c r="AF16" s="19">
        <v>25</v>
      </c>
      <c r="AG16" s="19">
        <v>26</v>
      </c>
      <c r="AH16" s="19">
        <v>27</v>
      </c>
      <c r="AI16" s="19">
        <v>28</v>
      </c>
      <c r="AJ16" s="19">
        <v>29</v>
      </c>
      <c r="AK16" s="19">
        <v>30</v>
      </c>
      <c r="AL16" s="19">
        <v>31</v>
      </c>
      <c r="AM16" s="19">
        <v>32</v>
      </c>
      <c r="AN16" s="19">
        <v>33</v>
      </c>
      <c r="AO16" s="19">
        <v>34</v>
      </c>
      <c r="AP16" s="19">
        <v>35</v>
      </c>
      <c r="AQ16" s="19">
        <v>36</v>
      </c>
      <c r="AR16" s="19">
        <v>37</v>
      </c>
      <c r="AS16" s="19">
        <v>38</v>
      </c>
      <c r="AT16" s="19">
        <v>39</v>
      </c>
      <c r="AU16" s="19">
        <v>40</v>
      </c>
      <c r="AV16" s="19">
        <v>41</v>
      </c>
      <c r="AW16" s="19">
        <v>42</v>
      </c>
      <c r="AX16" s="19">
        <v>43</v>
      </c>
      <c r="AY16" s="19">
        <v>44</v>
      </c>
      <c r="AZ16" s="19">
        <v>45</v>
      </c>
      <c r="BA16" s="19">
        <v>46</v>
      </c>
      <c r="BB16" s="19">
        <v>47</v>
      </c>
      <c r="BC16" s="19">
        <v>48</v>
      </c>
      <c r="BD16" s="19">
        <v>49</v>
      </c>
      <c r="BE16" s="19">
        <v>50</v>
      </c>
      <c r="BF16" s="19">
        <v>51</v>
      </c>
      <c r="BG16" s="19">
        <v>52</v>
      </c>
      <c r="BH16" s="19">
        <v>53</v>
      </c>
      <c r="BI16" s="19">
        <v>54</v>
      </c>
      <c r="BJ16" s="19">
        <v>55</v>
      </c>
      <c r="BK16" s="19">
        <v>56</v>
      </c>
      <c r="BL16" s="19">
        <v>57</v>
      </c>
      <c r="BM16" s="19">
        <v>58</v>
      </c>
      <c r="BN16" s="19">
        <v>59</v>
      </c>
      <c r="BO16" s="19">
        <v>60</v>
      </c>
      <c r="BP16" s="19">
        <v>61</v>
      </c>
      <c r="BQ16" s="19">
        <v>62</v>
      </c>
      <c r="BR16" s="19">
        <v>63</v>
      </c>
      <c r="BS16" s="19">
        <v>64</v>
      </c>
      <c r="BT16" s="19">
        <v>65</v>
      </c>
      <c r="BU16" s="19">
        <v>66</v>
      </c>
      <c r="BV16" s="19">
        <v>67</v>
      </c>
      <c r="BW16" s="19">
        <v>68</v>
      </c>
      <c r="BX16" s="19">
        <v>69</v>
      </c>
    </row>
    <row r="17" spans="1:76">
      <c r="A17" s="610" t="str">
        <f>"Option 0 - "&amp; Factors!$B$15</f>
        <v>Option 0 - Business as Usual</v>
      </c>
      <c r="B17" s="612"/>
      <c r="C17" s="262">
        <f>'Cost Option 0'!$C$107</f>
        <v>0</v>
      </c>
      <c r="D17" s="101" t="str">
        <f>IF(C17=0,"",C17/(MAX($C$17:$C$23)))</f>
        <v/>
      </c>
      <c r="E17" s="55" t="str">
        <f t="shared" ref="E17:E23" si="1">IF(C17,RANK(C17,$C$17:$C$23,1)-COUNTIF($C$17:$C$23,0),"")</f>
        <v/>
      </c>
      <c r="G17" s="259">
        <f>'Cost Option 0'!D$107</f>
        <v>0</v>
      </c>
      <c r="H17" s="259">
        <f>'Cost Option 0'!E$107</f>
        <v>0</v>
      </c>
      <c r="I17" s="259">
        <f>'Cost Option 0'!F$107</f>
        <v>0</v>
      </c>
      <c r="J17" s="259">
        <f>'Cost Option 0'!G$107</f>
        <v>0</v>
      </c>
      <c r="K17" s="259">
        <f>'Cost Option 0'!H$107</f>
        <v>0</v>
      </c>
      <c r="L17" s="259">
        <f>'Cost Option 0'!I$107</f>
        <v>0</v>
      </c>
      <c r="M17" s="259">
        <f>'Cost Option 0'!J$107</f>
        <v>0</v>
      </c>
      <c r="N17" s="259">
        <f>'Cost Option 0'!K$107</f>
        <v>0</v>
      </c>
      <c r="O17" s="259">
        <f>'Cost Option 0'!L$107</f>
        <v>0</v>
      </c>
      <c r="P17" s="259">
        <f>'Cost Option 0'!M$107</f>
        <v>0</v>
      </c>
      <c r="Q17" s="259">
        <f>'Cost Option 0'!N$107</f>
        <v>0</v>
      </c>
      <c r="R17" s="259">
        <f>'Cost Option 0'!O$107</f>
        <v>0</v>
      </c>
      <c r="S17" s="259">
        <f>'Cost Option 0'!P$107</f>
        <v>0</v>
      </c>
      <c r="T17" s="259">
        <f>'Cost Option 0'!Q$107</f>
        <v>0</v>
      </c>
      <c r="U17" s="259">
        <f>'Cost Option 0'!R$107</f>
        <v>0</v>
      </c>
      <c r="V17" s="259">
        <f>'Cost Option 0'!S$107</f>
        <v>0</v>
      </c>
      <c r="W17" s="259">
        <f>'Cost Option 0'!T$107</f>
        <v>0</v>
      </c>
      <c r="X17" s="259">
        <f>'Cost Option 0'!U$107</f>
        <v>0</v>
      </c>
      <c r="Y17" s="259">
        <f>'Cost Option 0'!V$107</f>
        <v>0</v>
      </c>
      <c r="Z17" s="259">
        <f>'Cost Option 0'!W$107</f>
        <v>0</v>
      </c>
      <c r="AA17" s="259">
        <f>'Cost Option 0'!X$107</f>
        <v>0</v>
      </c>
      <c r="AB17" s="259">
        <f>'Cost Option 0'!Y$107</f>
        <v>0</v>
      </c>
      <c r="AC17" s="259">
        <f>'Cost Option 0'!Z$107</f>
        <v>0</v>
      </c>
      <c r="AD17" s="259">
        <f>'Cost Option 0'!AA$107</f>
        <v>0</v>
      </c>
      <c r="AE17" s="259">
        <f>'Cost Option 0'!AB$107</f>
        <v>0</v>
      </c>
      <c r="AF17" s="259">
        <f>'Cost Option 0'!AC$107</f>
        <v>0</v>
      </c>
      <c r="AG17" s="259">
        <f>'Cost Option 0'!AD$107</f>
        <v>0</v>
      </c>
      <c r="AH17" s="259">
        <f>'Cost Option 0'!AE$107</f>
        <v>0</v>
      </c>
      <c r="AI17" s="259">
        <f>'Cost Option 0'!AF$107</f>
        <v>0</v>
      </c>
      <c r="AJ17" s="259">
        <f>'Cost Option 0'!AG$107</f>
        <v>0</v>
      </c>
      <c r="AK17" s="259">
        <f>'Cost Option 0'!AH$107</f>
        <v>0</v>
      </c>
      <c r="AL17" s="259" t="str">
        <f>'Cost Option 0'!AI$107</f>
        <v/>
      </c>
      <c r="AM17" s="259" t="str">
        <f>'Cost Option 0'!AJ$107</f>
        <v/>
      </c>
      <c r="AN17" s="259" t="str">
        <f>'Cost Option 0'!AK$107</f>
        <v/>
      </c>
      <c r="AO17" s="259" t="str">
        <f>'Cost Option 0'!AL$107</f>
        <v/>
      </c>
      <c r="AP17" s="259" t="str">
        <f>'Cost Option 0'!AM$107</f>
        <v/>
      </c>
      <c r="AQ17" s="259" t="str">
        <f>'Cost Option 0'!AN$107</f>
        <v/>
      </c>
      <c r="AR17" s="259" t="str">
        <f>'Cost Option 0'!AO$107</f>
        <v/>
      </c>
      <c r="AS17" s="259" t="str">
        <f>'Cost Option 0'!AP$107</f>
        <v/>
      </c>
      <c r="AT17" s="259" t="str">
        <f>'Cost Option 0'!AQ$107</f>
        <v/>
      </c>
      <c r="AU17" s="259" t="str">
        <f>'Cost Option 0'!AR$107</f>
        <v/>
      </c>
      <c r="AV17" s="259" t="str">
        <f>'Cost Option 0'!AS$107</f>
        <v/>
      </c>
      <c r="AW17" s="259" t="str">
        <f>'Cost Option 0'!AT$107</f>
        <v/>
      </c>
      <c r="AX17" s="259" t="str">
        <f>'Cost Option 0'!AU$107</f>
        <v/>
      </c>
      <c r="AY17" s="259" t="str">
        <f>'Cost Option 0'!AV$107</f>
        <v/>
      </c>
      <c r="AZ17" s="259" t="str">
        <f>'Cost Option 0'!AW$107</f>
        <v/>
      </c>
      <c r="BA17" s="259" t="str">
        <f>'Cost Option 0'!AX$107</f>
        <v/>
      </c>
      <c r="BB17" s="259" t="str">
        <f>'Cost Option 0'!AY$107</f>
        <v/>
      </c>
      <c r="BC17" s="259" t="str">
        <f>'Cost Option 0'!AZ$107</f>
        <v/>
      </c>
      <c r="BD17" s="259" t="str">
        <f>'Cost Option 0'!BA$107</f>
        <v/>
      </c>
      <c r="BE17" s="259" t="str">
        <f>'Cost Option 0'!BB$107</f>
        <v/>
      </c>
      <c r="BF17" s="259" t="str">
        <f>'Cost Option 0'!BC$107</f>
        <v/>
      </c>
      <c r="BG17" s="259" t="str">
        <f>'Cost Option 0'!BD$107</f>
        <v/>
      </c>
      <c r="BH17" s="259" t="str">
        <f>'Cost Option 0'!BE$107</f>
        <v/>
      </c>
      <c r="BI17" s="259" t="str">
        <f>'Cost Option 0'!BF$107</f>
        <v/>
      </c>
      <c r="BJ17" s="259" t="str">
        <f>'Cost Option 0'!BG$107</f>
        <v/>
      </c>
      <c r="BK17" s="259" t="str">
        <f>'Cost Option 0'!BH$107</f>
        <v/>
      </c>
      <c r="BL17" s="259" t="str">
        <f>'Cost Option 0'!BI$107</f>
        <v/>
      </c>
      <c r="BM17" s="259" t="str">
        <f>'Cost Option 0'!BJ$107</f>
        <v/>
      </c>
      <c r="BN17" s="259" t="str">
        <f>'Cost Option 0'!BK$107</f>
        <v/>
      </c>
      <c r="BO17" s="259" t="str">
        <f>'Cost Option 0'!BL$107</f>
        <v/>
      </c>
      <c r="BP17" s="259" t="str">
        <f>'Cost Option 0'!BM$107</f>
        <v/>
      </c>
      <c r="BQ17" s="259" t="str">
        <f>'Cost Option 0'!BN$107</f>
        <v/>
      </c>
      <c r="BR17" s="259" t="str">
        <f>'Cost Option 0'!BO$107</f>
        <v/>
      </c>
      <c r="BS17" s="259" t="str">
        <f>'Cost Option 0'!BP$107</f>
        <v/>
      </c>
      <c r="BT17" s="259" t="str">
        <f>'Cost Option 0'!BQ$107</f>
        <v/>
      </c>
      <c r="BU17" s="259" t="str">
        <f>'Cost Option 0'!BR$107</f>
        <v/>
      </c>
      <c r="BV17" s="259" t="str">
        <f>'Cost Option 0'!BS$107</f>
        <v/>
      </c>
      <c r="BW17" s="259" t="str">
        <f>'Cost Option 0'!BT$107</f>
        <v/>
      </c>
      <c r="BX17" s="259" t="str">
        <f>'Cost Option 0'!BU$107</f>
        <v/>
      </c>
    </row>
    <row r="18" spans="1:76">
      <c r="A18" s="610" t="str">
        <f>"Option 1 - "&amp; Factors!$B$16</f>
        <v>Option 1 - 2. Do min: Replace 1 fixed + extend capacity of 2 mobile scanners</v>
      </c>
      <c r="B18" s="611"/>
      <c r="C18" s="262">
        <f>'Cost Option 1'!$C$107</f>
        <v>0</v>
      </c>
      <c r="D18" s="101" t="str">
        <f t="shared" ref="D18:D23" si="2">IF(C18=0,"",C18/(MAX($C$17:$C$23)))</f>
        <v/>
      </c>
      <c r="E18" s="55" t="str">
        <f t="shared" si="1"/>
        <v/>
      </c>
      <c r="G18" s="259">
        <f>'Cost Option 1'!D$107</f>
        <v>0</v>
      </c>
      <c r="H18" s="259">
        <f>'Cost Option 1'!E$107</f>
        <v>0</v>
      </c>
      <c r="I18" s="259">
        <f>'Cost Option 1'!F$107</f>
        <v>0</v>
      </c>
      <c r="J18" s="259">
        <f>'Cost Option 1'!G$107</f>
        <v>0</v>
      </c>
      <c r="K18" s="259">
        <f>'Cost Option 1'!H$107</f>
        <v>0</v>
      </c>
      <c r="L18" s="259">
        <f>'Cost Option 1'!I$107</f>
        <v>0</v>
      </c>
      <c r="M18" s="259">
        <f>'Cost Option 1'!J$107</f>
        <v>0</v>
      </c>
      <c r="N18" s="259">
        <f>'Cost Option 1'!K$107</f>
        <v>0</v>
      </c>
      <c r="O18" s="259">
        <f>'Cost Option 1'!L$107</f>
        <v>0</v>
      </c>
      <c r="P18" s="259">
        <f>'Cost Option 1'!M$107</f>
        <v>0</v>
      </c>
      <c r="Q18" s="259">
        <f>'Cost Option 1'!N$107</f>
        <v>0</v>
      </c>
      <c r="R18" s="259">
        <f>'Cost Option 1'!O$107</f>
        <v>0</v>
      </c>
      <c r="S18" s="259">
        <f>'Cost Option 1'!P$107</f>
        <v>0</v>
      </c>
      <c r="T18" s="259">
        <f>'Cost Option 1'!Q$107</f>
        <v>0</v>
      </c>
      <c r="U18" s="259">
        <f>'Cost Option 1'!R$107</f>
        <v>0</v>
      </c>
      <c r="V18" s="259">
        <f>'Cost Option 1'!S$107</f>
        <v>0</v>
      </c>
      <c r="W18" s="259">
        <f>'Cost Option 1'!T$107</f>
        <v>0</v>
      </c>
      <c r="X18" s="259">
        <f>'Cost Option 1'!U$107</f>
        <v>0</v>
      </c>
      <c r="Y18" s="259">
        <f>'Cost Option 1'!V$107</f>
        <v>0</v>
      </c>
      <c r="Z18" s="259">
        <f>'Cost Option 1'!W$107</f>
        <v>0</v>
      </c>
      <c r="AA18" s="259">
        <f>'Cost Option 1'!X$107</f>
        <v>0</v>
      </c>
      <c r="AB18" s="259">
        <f>'Cost Option 1'!Y$107</f>
        <v>0</v>
      </c>
      <c r="AC18" s="259">
        <f>'Cost Option 1'!Z$107</f>
        <v>0</v>
      </c>
      <c r="AD18" s="259">
        <f>'Cost Option 1'!AA$107</f>
        <v>0</v>
      </c>
      <c r="AE18" s="259">
        <f>'Cost Option 1'!AB$107</f>
        <v>0</v>
      </c>
      <c r="AF18" s="259">
        <f>'Cost Option 1'!AC$107</f>
        <v>0</v>
      </c>
      <c r="AG18" s="259">
        <f>'Cost Option 1'!AD$107</f>
        <v>0</v>
      </c>
      <c r="AH18" s="259">
        <f>'Cost Option 1'!AE$107</f>
        <v>0</v>
      </c>
      <c r="AI18" s="259">
        <f>'Cost Option 1'!AF$107</f>
        <v>0</v>
      </c>
      <c r="AJ18" s="259">
        <f>'Cost Option 1'!AG$107</f>
        <v>0</v>
      </c>
      <c r="AK18" s="259">
        <f>'Cost Option 1'!AH$107</f>
        <v>0</v>
      </c>
      <c r="AL18" s="259" t="str">
        <f>'Cost Option 1'!AI$107</f>
        <v/>
      </c>
      <c r="AM18" s="259" t="str">
        <f>'Cost Option 1'!AJ$107</f>
        <v/>
      </c>
      <c r="AN18" s="259" t="str">
        <f>'Cost Option 1'!AK$107</f>
        <v/>
      </c>
      <c r="AO18" s="259" t="str">
        <f>'Cost Option 1'!AL$107</f>
        <v/>
      </c>
      <c r="AP18" s="259" t="str">
        <f>'Cost Option 1'!AM$107</f>
        <v/>
      </c>
      <c r="AQ18" s="259" t="str">
        <f>'Cost Option 1'!AN$107</f>
        <v/>
      </c>
      <c r="AR18" s="259" t="str">
        <f>'Cost Option 1'!AO$107</f>
        <v/>
      </c>
      <c r="AS18" s="259" t="str">
        <f>'Cost Option 1'!AP$107</f>
        <v/>
      </c>
      <c r="AT18" s="259" t="str">
        <f>'Cost Option 1'!AQ$107</f>
        <v/>
      </c>
      <c r="AU18" s="259" t="str">
        <f>'Cost Option 1'!AR$107</f>
        <v/>
      </c>
      <c r="AV18" s="259" t="str">
        <f>'Cost Option 1'!AS$107</f>
        <v/>
      </c>
      <c r="AW18" s="259" t="str">
        <f>'Cost Option 1'!AT$107</f>
        <v/>
      </c>
      <c r="AX18" s="259" t="str">
        <f>'Cost Option 1'!AU$107</f>
        <v/>
      </c>
      <c r="AY18" s="259" t="str">
        <f>'Cost Option 1'!AV$107</f>
        <v/>
      </c>
      <c r="AZ18" s="259" t="str">
        <f>'Cost Option 1'!AW$107</f>
        <v/>
      </c>
      <c r="BA18" s="259" t="str">
        <f>'Cost Option 1'!AX$107</f>
        <v/>
      </c>
      <c r="BB18" s="259" t="str">
        <f>'Cost Option 1'!AY$107</f>
        <v/>
      </c>
      <c r="BC18" s="259" t="str">
        <f>'Cost Option 1'!AZ$107</f>
        <v/>
      </c>
      <c r="BD18" s="259" t="str">
        <f>'Cost Option 1'!BA$107</f>
        <v/>
      </c>
      <c r="BE18" s="259" t="str">
        <f>'Cost Option 1'!BB$107</f>
        <v/>
      </c>
      <c r="BF18" s="259" t="str">
        <f>'Cost Option 1'!BC$107</f>
        <v/>
      </c>
      <c r="BG18" s="259" t="str">
        <f>'Cost Option 1'!BD$107</f>
        <v/>
      </c>
      <c r="BH18" s="259" t="str">
        <f>'Cost Option 1'!BE$107</f>
        <v/>
      </c>
      <c r="BI18" s="259" t="str">
        <f>'Cost Option 1'!BF$107</f>
        <v/>
      </c>
      <c r="BJ18" s="259" t="str">
        <f>'Cost Option 1'!BG$107</f>
        <v/>
      </c>
      <c r="BK18" s="259" t="str">
        <f>'Cost Option 1'!BH$107</f>
        <v/>
      </c>
      <c r="BL18" s="259" t="str">
        <f>'Cost Option 1'!BI$107</f>
        <v/>
      </c>
      <c r="BM18" s="259" t="str">
        <f>'Cost Option 1'!BJ$107</f>
        <v/>
      </c>
      <c r="BN18" s="259" t="str">
        <f>'Cost Option 1'!BK$107</f>
        <v/>
      </c>
      <c r="BO18" s="259" t="str">
        <f>'Cost Option 1'!BL$107</f>
        <v/>
      </c>
      <c r="BP18" s="259" t="str">
        <f>'Cost Option 1'!BM$107</f>
        <v/>
      </c>
      <c r="BQ18" s="259" t="str">
        <f>'Cost Option 1'!BN$107</f>
        <v/>
      </c>
      <c r="BR18" s="259" t="str">
        <f>'Cost Option 1'!BO$107</f>
        <v/>
      </c>
      <c r="BS18" s="259" t="str">
        <f>'Cost Option 1'!BP$107</f>
        <v/>
      </c>
      <c r="BT18" s="259" t="str">
        <f>'Cost Option 1'!BQ$107</f>
        <v/>
      </c>
      <c r="BU18" s="259" t="str">
        <f>'Cost Option 1'!BR$107</f>
        <v/>
      </c>
      <c r="BV18" s="259" t="str">
        <f>'Cost Option 1'!BS$107</f>
        <v/>
      </c>
      <c r="BW18" s="259" t="str">
        <f>'Cost Option 1'!BT$107</f>
        <v/>
      </c>
      <c r="BX18" s="259" t="str">
        <f>'Cost Option 1'!BU$107</f>
        <v/>
      </c>
    </row>
    <row r="19" spans="1:76">
      <c r="A19" s="610" t="str">
        <f>"Option 2 - "&amp; Factors!$B$17</f>
        <v>Option 2 - 3. Provide 4 fixed scanners over 10 yrs</v>
      </c>
      <c r="B19" s="611"/>
      <c r="C19" s="262">
        <f>'Cost Option 2'!$C$107</f>
        <v>0</v>
      </c>
      <c r="D19" s="101" t="str">
        <f t="shared" si="2"/>
        <v/>
      </c>
      <c r="E19" s="55" t="str">
        <f t="shared" si="1"/>
        <v/>
      </c>
      <c r="G19" s="259">
        <f>'Cost Option 2'!D$107</f>
        <v>0</v>
      </c>
      <c r="H19" s="259">
        <f>'Cost Option 2'!E$107</f>
        <v>0</v>
      </c>
      <c r="I19" s="259">
        <f>'Cost Option 2'!F$107</f>
        <v>0</v>
      </c>
      <c r="J19" s="259">
        <f>'Cost Option 2'!G$107</f>
        <v>0</v>
      </c>
      <c r="K19" s="259">
        <f>'Cost Option 2'!H$107</f>
        <v>0</v>
      </c>
      <c r="L19" s="259">
        <f>'Cost Option 2'!I$107</f>
        <v>0</v>
      </c>
      <c r="M19" s="259">
        <f>'Cost Option 2'!J$107</f>
        <v>0</v>
      </c>
      <c r="N19" s="259">
        <f>'Cost Option 2'!K$107</f>
        <v>0</v>
      </c>
      <c r="O19" s="259">
        <f>'Cost Option 2'!L$107</f>
        <v>0</v>
      </c>
      <c r="P19" s="259">
        <f>'Cost Option 2'!M$107</f>
        <v>0</v>
      </c>
      <c r="Q19" s="259">
        <f>'Cost Option 2'!N$107</f>
        <v>0</v>
      </c>
      <c r="R19" s="259">
        <f>'Cost Option 2'!O$107</f>
        <v>0</v>
      </c>
      <c r="S19" s="259">
        <f>'Cost Option 2'!P$107</f>
        <v>0</v>
      </c>
      <c r="T19" s="259">
        <f>'Cost Option 2'!Q$107</f>
        <v>0</v>
      </c>
      <c r="U19" s="259">
        <f>'Cost Option 2'!R$107</f>
        <v>0</v>
      </c>
      <c r="V19" s="259">
        <f>'Cost Option 2'!S$107</f>
        <v>0</v>
      </c>
      <c r="W19" s="259">
        <f>'Cost Option 2'!T$107</f>
        <v>0</v>
      </c>
      <c r="X19" s="259">
        <f>'Cost Option 2'!U$107</f>
        <v>0</v>
      </c>
      <c r="Y19" s="259">
        <f>'Cost Option 2'!V$107</f>
        <v>0</v>
      </c>
      <c r="Z19" s="259">
        <f>'Cost Option 2'!W$107</f>
        <v>0</v>
      </c>
      <c r="AA19" s="259">
        <f>'Cost Option 2'!X$107</f>
        <v>0</v>
      </c>
      <c r="AB19" s="259">
        <f>'Cost Option 2'!Y$107</f>
        <v>0</v>
      </c>
      <c r="AC19" s="259">
        <f>'Cost Option 2'!Z$107</f>
        <v>0</v>
      </c>
      <c r="AD19" s="259">
        <f>'Cost Option 2'!AA$107</f>
        <v>0</v>
      </c>
      <c r="AE19" s="259">
        <f>'Cost Option 2'!AB$107</f>
        <v>0</v>
      </c>
      <c r="AF19" s="259">
        <f>'Cost Option 2'!AC$107</f>
        <v>0</v>
      </c>
      <c r="AG19" s="259">
        <f>'Cost Option 2'!AD$107</f>
        <v>0</v>
      </c>
      <c r="AH19" s="259">
        <f>'Cost Option 2'!AE$107</f>
        <v>0</v>
      </c>
      <c r="AI19" s="259">
        <f>'Cost Option 2'!AF$107</f>
        <v>0</v>
      </c>
      <c r="AJ19" s="259">
        <f>'Cost Option 2'!AG$107</f>
        <v>0</v>
      </c>
      <c r="AK19" s="259">
        <f>'Cost Option 2'!AH$107</f>
        <v>0</v>
      </c>
      <c r="AL19" s="259" t="str">
        <f>'Cost Option 2'!AI$107</f>
        <v/>
      </c>
      <c r="AM19" s="259" t="str">
        <f>'Cost Option 2'!AJ$107</f>
        <v/>
      </c>
      <c r="AN19" s="259" t="str">
        <f>'Cost Option 2'!AK$107</f>
        <v/>
      </c>
      <c r="AO19" s="259" t="str">
        <f>'Cost Option 2'!AL$107</f>
        <v/>
      </c>
      <c r="AP19" s="259" t="str">
        <f>'Cost Option 2'!AM$107</f>
        <v/>
      </c>
      <c r="AQ19" s="259" t="str">
        <f>'Cost Option 2'!AN$107</f>
        <v/>
      </c>
      <c r="AR19" s="259" t="str">
        <f>'Cost Option 2'!AO$107</f>
        <v/>
      </c>
      <c r="AS19" s="259" t="str">
        <f>'Cost Option 2'!AP$107</f>
        <v/>
      </c>
      <c r="AT19" s="259" t="str">
        <f>'Cost Option 2'!AQ$107</f>
        <v/>
      </c>
      <c r="AU19" s="259" t="str">
        <f>'Cost Option 2'!AR$107</f>
        <v/>
      </c>
      <c r="AV19" s="259" t="str">
        <f>'Cost Option 2'!AS$107</f>
        <v/>
      </c>
      <c r="AW19" s="259" t="str">
        <f>'Cost Option 2'!AT$107</f>
        <v/>
      </c>
      <c r="AX19" s="259" t="str">
        <f>'Cost Option 2'!AU$107</f>
        <v/>
      </c>
      <c r="AY19" s="259" t="str">
        <f>'Cost Option 2'!AV$107</f>
        <v/>
      </c>
      <c r="AZ19" s="259" t="str">
        <f>'Cost Option 2'!AW$107</f>
        <v/>
      </c>
      <c r="BA19" s="259" t="str">
        <f>'Cost Option 2'!AX$107</f>
        <v/>
      </c>
      <c r="BB19" s="259" t="str">
        <f>'Cost Option 2'!AY$107</f>
        <v/>
      </c>
      <c r="BC19" s="259" t="str">
        <f>'Cost Option 2'!AZ$107</f>
        <v/>
      </c>
      <c r="BD19" s="259" t="str">
        <f>'Cost Option 2'!BA$107</f>
        <v/>
      </c>
      <c r="BE19" s="259" t="str">
        <f>'Cost Option 2'!BB$107</f>
        <v/>
      </c>
      <c r="BF19" s="259" t="str">
        <f>'Cost Option 2'!BC$107</f>
        <v/>
      </c>
      <c r="BG19" s="259" t="str">
        <f>'Cost Option 2'!BD$107</f>
        <v/>
      </c>
      <c r="BH19" s="259" t="str">
        <f>'Cost Option 2'!BE$107</f>
        <v/>
      </c>
      <c r="BI19" s="259" t="str">
        <f>'Cost Option 2'!BF$107</f>
        <v/>
      </c>
      <c r="BJ19" s="259" t="str">
        <f>'Cost Option 2'!BG$107</f>
        <v/>
      </c>
      <c r="BK19" s="259" t="str">
        <f>'Cost Option 2'!BH$107</f>
        <v/>
      </c>
      <c r="BL19" s="259" t="str">
        <f>'Cost Option 2'!BI$107</f>
        <v/>
      </c>
      <c r="BM19" s="259" t="str">
        <f>'Cost Option 2'!BJ$107</f>
        <v/>
      </c>
      <c r="BN19" s="259" t="str">
        <f>'Cost Option 2'!BK$107</f>
        <v/>
      </c>
      <c r="BO19" s="259" t="str">
        <f>'Cost Option 2'!BL$107</f>
        <v/>
      </c>
      <c r="BP19" s="259" t="str">
        <f>'Cost Option 2'!BM$107</f>
        <v/>
      </c>
      <c r="BQ19" s="259" t="str">
        <f>'Cost Option 2'!BN$107</f>
        <v/>
      </c>
      <c r="BR19" s="259" t="str">
        <f>'Cost Option 2'!BO$107</f>
        <v/>
      </c>
      <c r="BS19" s="259" t="str">
        <f>'Cost Option 2'!BP$107</f>
        <v/>
      </c>
      <c r="BT19" s="259" t="str">
        <f>'Cost Option 2'!BQ$107</f>
        <v/>
      </c>
      <c r="BU19" s="259" t="str">
        <f>'Cost Option 2'!BR$107</f>
        <v/>
      </c>
      <c r="BV19" s="259" t="str">
        <f>'Cost Option 2'!BS$107</f>
        <v/>
      </c>
      <c r="BW19" s="259" t="str">
        <f>'Cost Option 2'!BT$107</f>
        <v/>
      </c>
      <c r="BX19" s="259" t="str">
        <f>'Cost Option 2'!BU$107</f>
        <v/>
      </c>
    </row>
    <row r="20" spans="1:76">
      <c r="A20" s="610" t="str">
        <f>"Option 3 - "&amp; Factors!$B$18</f>
        <v>Option 3 - 4. Provide 5 fixed scanners over 10 yrs</v>
      </c>
      <c r="B20" s="611"/>
      <c r="C20" s="262">
        <f>'Cost Option 3'!$C$107</f>
        <v>0</v>
      </c>
      <c r="D20" s="101" t="str">
        <f t="shared" si="2"/>
        <v/>
      </c>
      <c r="E20" s="55" t="str">
        <f t="shared" si="1"/>
        <v/>
      </c>
      <c r="G20" s="259">
        <f>'Cost Option 3'!D$107</f>
        <v>0</v>
      </c>
      <c r="H20" s="259">
        <f>'Cost Option 3'!E$107</f>
        <v>0</v>
      </c>
      <c r="I20" s="259">
        <f>'Cost Option 3'!F$107</f>
        <v>0</v>
      </c>
      <c r="J20" s="259">
        <f>'Cost Option 3'!G$107</f>
        <v>0</v>
      </c>
      <c r="K20" s="259">
        <f>'Cost Option 3'!H$107</f>
        <v>0</v>
      </c>
      <c r="L20" s="259">
        <f>'Cost Option 3'!I$107</f>
        <v>0</v>
      </c>
      <c r="M20" s="259">
        <f>'Cost Option 3'!J$107</f>
        <v>0</v>
      </c>
      <c r="N20" s="259">
        <f>'Cost Option 3'!K$107</f>
        <v>0</v>
      </c>
      <c r="O20" s="259">
        <f>'Cost Option 3'!L$107</f>
        <v>0</v>
      </c>
      <c r="P20" s="259">
        <f>'Cost Option 3'!M$107</f>
        <v>0</v>
      </c>
      <c r="Q20" s="259">
        <f>'Cost Option 3'!N$107</f>
        <v>0</v>
      </c>
      <c r="R20" s="259">
        <f>'Cost Option 3'!O$107</f>
        <v>0</v>
      </c>
      <c r="S20" s="259">
        <f>'Cost Option 3'!P$107</f>
        <v>0</v>
      </c>
      <c r="T20" s="259">
        <f>'Cost Option 3'!Q$107</f>
        <v>0</v>
      </c>
      <c r="U20" s="259">
        <f>'Cost Option 3'!R$107</f>
        <v>0</v>
      </c>
      <c r="V20" s="259">
        <f>'Cost Option 3'!S$107</f>
        <v>0</v>
      </c>
      <c r="W20" s="259">
        <f>'Cost Option 3'!T$107</f>
        <v>0</v>
      </c>
      <c r="X20" s="259">
        <f>'Cost Option 3'!U$107</f>
        <v>0</v>
      </c>
      <c r="Y20" s="259">
        <f>'Cost Option 3'!V$107</f>
        <v>0</v>
      </c>
      <c r="Z20" s="259">
        <f>'Cost Option 3'!W$107</f>
        <v>0</v>
      </c>
      <c r="AA20" s="259">
        <f>'Cost Option 3'!X$107</f>
        <v>0</v>
      </c>
      <c r="AB20" s="259">
        <f>'Cost Option 3'!Y$107</f>
        <v>0</v>
      </c>
      <c r="AC20" s="259">
        <f>'Cost Option 3'!Z$107</f>
        <v>0</v>
      </c>
      <c r="AD20" s="259">
        <f>'Cost Option 3'!AA$107</f>
        <v>0</v>
      </c>
      <c r="AE20" s="259">
        <f>'Cost Option 3'!AB$107</f>
        <v>0</v>
      </c>
      <c r="AF20" s="259">
        <f>'Cost Option 3'!AC$107</f>
        <v>0</v>
      </c>
      <c r="AG20" s="259">
        <f>'Cost Option 3'!AD$107</f>
        <v>0</v>
      </c>
      <c r="AH20" s="259">
        <f>'Cost Option 3'!AE$107</f>
        <v>0</v>
      </c>
      <c r="AI20" s="259">
        <f>'Cost Option 3'!AF$107</f>
        <v>0</v>
      </c>
      <c r="AJ20" s="259">
        <f>'Cost Option 3'!AG$107</f>
        <v>0</v>
      </c>
      <c r="AK20" s="259">
        <f>'Cost Option 3'!AH$107</f>
        <v>0</v>
      </c>
      <c r="AL20" s="259" t="str">
        <f>'Cost Option 3'!AI$107</f>
        <v/>
      </c>
      <c r="AM20" s="259" t="str">
        <f>'Cost Option 3'!AJ$107</f>
        <v/>
      </c>
      <c r="AN20" s="259" t="str">
        <f>'Cost Option 3'!AK$107</f>
        <v/>
      </c>
      <c r="AO20" s="259" t="str">
        <f>'Cost Option 3'!AL$107</f>
        <v/>
      </c>
      <c r="AP20" s="259" t="str">
        <f>'Cost Option 3'!AM$107</f>
        <v/>
      </c>
      <c r="AQ20" s="259" t="str">
        <f>'Cost Option 3'!AN$107</f>
        <v/>
      </c>
      <c r="AR20" s="259" t="str">
        <f>'Cost Option 3'!AO$107</f>
        <v/>
      </c>
      <c r="AS20" s="259" t="str">
        <f>'Cost Option 3'!AP$107</f>
        <v/>
      </c>
      <c r="AT20" s="259" t="str">
        <f>'Cost Option 3'!AQ$107</f>
        <v/>
      </c>
      <c r="AU20" s="259" t="str">
        <f>'Cost Option 3'!AR$107</f>
        <v/>
      </c>
      <c r="AV20" s="259" t="str">
        <f>'Cost Option 3'!AS$107</f>
        <v/>
      </c>
      <c r="AW20" s="259" t="str">
        <f>'Cost Option 3'!AT$107</f>
        <v/>
      </c>
      <c r="AX20" s="259" t="str">
        <f>'Cost Option 3'!AU$107</f>
        <v/>
      </c>
      <c r="AY20" s="259" t="str">
        <f>'Cost Option 3'!AV$107</f>
        <v/>
      </c>
      <c r="AZ20" s="259" t="str">
        <f>'Cost Option 3'!AW$107</f>
        <v/>
      </c>
      <c r="BA20" s="259" t="str">
        <f>'Cost Option 3'!AX$107</f>
        <v/>
      </c>
      <c r="BB20" s="259" t="str">
        <f>'Cost Option 3'!AY$107</f>
        <v/>
      </c>
      <c r="BC20" s="259" t="str">
        <f>'Cost Option 3'!AZ$107</f>
        <v/>
      </c>
      <c r="BD20" s="259" t="str">
        <f>'Cost Option 3'!BA$107</f>
        <v/>
      </c>
      <c r="BE20" s="259" t="str">
        <f>'Cost Option 3'!BB$107</f>
        <v/>
      </c>
      <c r="BF20" s="259" t="str">
        <f>'Cost Option 3'!BC$107</f>
        <v/>
      </c>
      <c r="BG20" s="259" t="str">
        <f>'Cost Option 3'!BD$107</f>
        <v/>
      </c>
      <c r="BH20" s="259" t="str">
        <f>'Cost Option 3'!BE$107</f>
        <v/>
      </c>
      <c r="BI20" s="259" t="str">
        <f>'Cost Option 3'!BF$107</f>
        <v/>
      </c>
      <c r="BJ20" s="259" t="str">
        <f>'Cost Option 3'!BG$107</f>
        <v/>
      </c>
      <c r="BK20" s="259" t="str">
        <f>'Cost Option 3'!BH$107</f>
        <v/>
      </c>
      <c r="BL20" s="259" t="str">
        <f>'Cost Option 3'!BI$107</f>
        <v/>
      </c>
      <c r="BM20" s="259" t="str">
        <f>'Cost Option 3'!BJ$107</f>
        <v/>
      </c>
      <c r="BN20" s="259" t="str">
        <f>'Cost Option 3'!BK$107</f>
        <v/>
      </c>
      <c r="BO20" s="259" t="str">
        <f>'Cost Option 3'!BL$107</f>
        <v/>
      </c>
      <c r="BP20" s="259" t="str">
        <f>'Cost Option 3'!BM$107</f>
        <v/>
      </c>
      <c r="BQ20" s="259" t="str">
        <f>'Cost Option 3'!BN$107</f>
        <v/>
      </c>
      <c r="BR20" s="259" t="str">
        <f>'Cost Option 3'!BO$107</f>
        <v/>
      </c>
      <c r="BS20" s="259" t="str">
        <f>'Cost Option 3'!BP$107</f>
        <v/>
      </c>
      <c r="BT20" s="259" t="str">
        <f>'Cost Option 3'!BQ$107</f>
        <v/>
      </c>
      <c r="BU20" s="259" t="str">
        <f>'Cost Option 3'!BR$107</f>
        <v/>
      </c>
      <c r="BV20" s="259" t="str">
        <f>'Cost Option 3'!BS$107</f>
        <v/>
      </c>
      <c r="BW20" s="259" t="str">
        <f>'Cost Option 3'!BT$107</f>
        <v/>
      </c>
      <c r="BX20" s="259" t="str">
        <f>'Cost Option 3'!BU$107</f>
        <v/>
      </c>
    </row>
    <row r="21" spans="1:76">
      <c r="A21" s="610" t="str">
        <f>"Option 4 - "&amp; Factors!$B$19</f>
        <v xml:space="preserve">Option 4 - </v>
      </c>
      <c r="B21" s="611"/>
      <c r="C21" s="262">
        <f>'Cost Option 4'!$C$107</f>
        <v>0</v>
      </c>
      <c r="D21" s="101" t="str">
        <f t="shared" si="2"/>
        <v/>
      </c>
      <c r="E21" s="55" t="str">
        <f t="shared" si="1"/>
        <v/>
      </c>
      <c r="G21" s="259">
        <f>'Cost Option 4'!D$107</f>
        <v>0</v>
      </c>
      <c r="H21" s="259">
        <f>'Cost Option 4'!E$107</f>
        <v>0</v>
      </c>
      <c r="I21" s="259">
        <f>'Cost Option 4'!F$107</f>
        <v>0</v>
      </c>
      <c r="J21" s="259">
        <f>'Cost Option 4'!G$107</f>
        <v>0</v>
      </c>
      <c r="K21" s="259">
        <f>'Cost Option 4'!H$107</f>
        <v>0</v>
      </c>
      <c r="L21" s="259">
        <f>'Cost Option 4'!I$107</f>
        <v>0</v>
      </c>
      <c r="M21" s="259">
        <f>'Cost Option 4'!J$107</f>
        <v>0</v>
      </c>
      <c r="N21" s="259">
        <f>'Cost Option 4'!K$107</f>
        <v>0</v>
      </c>
      <c r="O21" s="259">
        <f>'Cost Option 4'!L$107</f>
        <v>0</v>
      </c>
      <c r="P21" s="259">
        <f>'Cost Option 4'!M$107</f>
        <v>0</v>
      </c>
      <c r="Q21" s="259">
        <f>'Cost Option 4'!N$107</f>
        <v>0</v>
      </c>
      <c r="R21" s="259">
        <f>'Cost Option 4'!O$107</f>
        <v>0</v>
      </c>
      <c r="S21" s="259">
        <f>'Cost Option 4'!P$107</f>
        <v>0</v>
      </c>
      <c r="T21" s="259">
        <f>'Cost Option 4'!Q$107</f>
        <v>0</v>
      </c>
      <c r="U21" s="259">
        <f>'Cost Option 4'!R$107</f>
        <v>0</v>
      </c>
      <c r="V21" s="259" t="str">
        <f>'Cost Option 4'!S$107</f>
        <v/>
      </c>
      <c r="W21" s="259" t="str">
        <f>'Cost Option 4'!T$107</f>
        <v/>
      </c>
      <c r="X21" s="259" t="str">
        <f>'Cost Option 4'!U$107</f>
        <v/>
      </c>
      <c r="Y21" s="259" t="str">
        <f>'Cost Option 4'!V$107</f>
        <v/>
      </c>
      <c r="Z21" s="259" t="str">
        <f>'Cost Option 4'!W$107</f>
        <v/>
      </c>
      <c r="AA21" s="259" t="str">
        <f>'Cost Option 4'!X$107</f>
        <v/>
      </c>
      <c r="AB21" s="259" t="str">
        <f>'Cost Option 4'!Y$107</f>
        <v/>
      </c>
      <c r="AC21" s="259" t="str">
        <f>'Cost Option 4'!Z$107</f>
        <v/>
      </c>
      <c r="AD21" s="259" t="str">
        <f>'Cost Option 4'!AA$107</f>
        <v/>
      </c>
      <c r="AE21" s="259" t="str">
        <f>'Cost Option 4'!AB$107</f>
        <v/>
      </c>
      <c r="AF21" s="259" t="str">
        <f>'Cost Option 4'!AC$107</f>
        <v/>
      </c>
      <c r="AG21" s="259" t="str">
        <f>'Cost Option 4'!AD$107</f>
        <v/>
      </c>
      <c r="AH21" s="259" t="str">
        <f>'Cost Option 4'!AE$107</f>
        <v/>
      </c>
      <c r="AI21" s="259" t="str">
        <f>'Cost Option 4'!AF$107</f>
        <v/>
      </c>
      <c r="AJ21" s="259" t="str">
        <f>'Cost Option 4'!AG$107</f>
        <v/>
      </c>
      <c r="AK21" s="259" t="str">
        <f>'Cost Option 4'!AH$107</f>
        <v/>
      </c>
      <c r="AL21" s="259" t="str">
        <f>'Cost Option 4'!AI$107</f>
        <v/>
      </c>
      <c r="AM21" s="259" t="str">
        <f>'Cost Option 4'!AJ$107</f>
        <v/>
      </c>
      <c r="AN21" s="259" t="str">
        <f>'Cost Option 4'!AK$107</f>
        <v/>
      </c>
      <c r="AO21" s="259" t="str">
        <f>'Cost Option 4'!AL$107</f>
        <v/>
      </c>
      <c r="AP21" s="259" t="str">
        <f>'Cost Option 4'!AM$107</f>
        <v/>
      </c>
      <c r="AQ21" s="259" t="str">
        <f>'Cost Option 4'!AN$107</f>
        <v/>
      </c>
      <c r="AR21" s="259" t="str">
        <f>'Cost Option 4'!AO$107</f>
        <v/>
      </c>
      <c r="AS21" s="259" t="str">
        <f>'Cost Option 4'!AP$107</f>
        <v/>
      </c>
      <c r="AT21" s="259" t="str">
        <f>'Cost Option 4'!AQ$107</f>
        <v/>
      </c>
      <c r="AU21" s="259" t="str">
        <f>'Cost Option 4'!AR$107</f>
        <v/>
      </c>
      <c r="AV21" s="259" t="str">
        <f>'Cost Option 4'!AS$107</f>
        <v/>
      </c>
      <c r="AW21" s="259" t="str">
        <f>'Cost Option 4'!AT$107</f>
        <v/>
      </c>
      <c r="AX21" s="259" t="str">
        <f>'Cost Option 4'!AU$107</f>
        <v/>
      </c>
      <c r="AY21" s="259" t="str">
        <f>'Cost Option 4'!AV$107</f>
        <v/>
      </c>
      <c r="AZ21" s="259" t="str">
        <f>'Cost Option 4'!AW$107</f>
        <v/>
      </c>
      <c r="BA21" s="259" t="str">
        <f>'Cost Option 4'!AX$107</f>
        <v/>
      </c>
      <c r="BB21" s="259" t="str">
        <f>'Cost Option 4'!AY$107</f>
        <v/>
      </c>
      <c r="BC21" s="259" t="str">
        <f>'Cost Option 4'!AZ$107</f>
        <v/>
      </c>
      <c r="BD21" s="259" t="str">
        <f>'Cost Option 4'!BA$107</f>
        <v/>
      </c>
      <c r="BE21" s="259" t="str">
        <f>'Cost Option 4'!BB$107</f>
        <v/>
      </c>
      <c r="BF21" s="259" t="str">
        <f>'Cost Option 4'!BC$107</f>
        <v/>
      </c>
      <c r="BG21" s="259" t="str">
        <f>'Cost Option 4'!BD$107</f>
        <v/>
      </c>
      <c r="BH21" s="259" t="str">
        <f>'Cost Option 4'!BE$107</f>
        <v/>
      </c>
      <c r="BI21" s="259" t="str">
        <f>'Cost Option 4'!BF$107</f>
        <v/>
      </c>
      <c r="BJ21" s="259" t="str">
        <f>'Cost Option 4'!BG$107</f>
        <v/>
      </c>
      <c r="BK21" s="259" t="str">
        <f>'Cost Option 4'!BH$107</f>
        <v/>
      </c>
      <c r="BL21" s="259" t="str">
        <f>'Cost Option 4'!BI$107</f>
        <v/>
      </c>
      <c r="BM21" s="259" t="str">
        <f>'Cost Option 4'!BJ$107</f>
        <v/>
      </c>
      <c r="BN21" s="259" t="str">
        <f>'Cost Option 4'!BK$107</f>
        <v/>
      </c>
      <c r="BO21" s="259" t="str">
        <f>'Cost Option 4'!BL$107</f>
        <v/>
      </c>
      <c r="BP21" s="259" t="str">
        <f>'Cost Option 4'!BM$107</f>
        <v/>
      </c>
      <c r="BQ21" s="259" t="str">
        <f>'Cost Option 4'!BN$107</f>
        <v/>
      </c>
      <c r="BR21" s="259" t="str">
        <f>'Cost Option 4'!BO$107</f>
        <v/>
      </c>
      <c r="BS21" s="259" t="str">
        <f>'Cost Option 4'!BP$107</f>
        <v/>
      </c>
      <c r="BT21" s="259" t="str">
        <f>'Cost Option 4'!BQ$107</f>
        <v/>
      </c>
      <c r="BU21" s="259" t="str">
        <f>'Cost Option 4'!BR$107</f>
        <v/>
      </c>
      <c r="BV21" s="259" t="str">
        <f>'Cost Option 4'!BS$107</f>
        <v/>
      </c>
      <c r="BW21" s="259" t="str">
        <f>'Cost Option 4'!BT$107</f>
        <v/>
      </c>
      <c r="BX21" s="259" t="str">
        <f>'Cost Option 4'!BU$107</f>
        <v/>
      </c>
    </row>
    <row r="22" spans="1:76">
      <c r="A22" s="610" t="str">
        <f>"Option 5 - "&amp; Factors!$B$20</f>
        <v xml:space="preserve">Option 5 - </v>
      </c>
      <c r="B22" s="611"/>
      <c r="C22" s="262">
        <f>'Cost Option 5'!$C$107</f>
        <v>0</v>
      </c>
      <c r="D22" s="101" t="str">
        <f t="shared" si="2"/>
        <v/>
      </c>
      <c r="E22" s="55" t="str">
        <f t="shared" si="1"/>
        <v/>
      </c>
      <c r="G22" s="259">
        <f>'Cost Option 5'!D$107</f>
        <v>0</v>
      </c>
      <c r="H22" s="259">
        <f>'Cost Option 5'!E$107</f>
        <v>0</v>
      </c>
      <c r="I22" s="259">
        <f>'Cost Option 5'!F$107</f>
        <v>0</v>
      </c>
      <c r="J22" s="259">
        <f>'Cost Option 5'!G$107</f>
        <v>0</v>
      </c>
      <c r="K22" s="259">
        <f>'Cost Option 5'!H$107</f>
        <v>0</v>
      </c>
      <c r="L22" s="259">
        <f>'Cost Option 5'!I$107</f>
        <v>0</v>
      </c>
      <c r="M22" s="259">
        <f>'Cost Option 5'!J$107</f>
        <v>0</v>
      </c>
      <c r="N22" s="259">
        <f>'Cost Option 5'!K$107</f>
        <v>0</v>
      </c>
      <c r="O22" s="259">
        <f>'Cost Option 5'!L$107</f>
        <v>0</v>
      </c>
      <c r="P22" s="259">
        <f>'Cost Option 5'!M$107</f>
        <v>0</v>
      </c>
      <c r="Q22" s="259">
        <f>'Cost Option 5'!N$107</f>
        <v>0</v>
      </c>
      <c r="R22" s="259">
        <f>'Cost Option 5'!O$107</f>
        <v>0</v>
      </c>
      <c r="S22" s="259">
        <f>'Cost Option 5'!P$107</f>
        <v>0</v>
      </c>
      <c r="T22" s="259">
        <f>'Cost Option 5'!Q$107</f>
        <v>0</v>
      </c>
      <c r="U22" s="259">
        <f>'Cost Option 5'!R$107</f>
        <v>0</v>
      </c>
      <c r="V22" s="259" t="str">
        <f>'Cost Option 5'!S$107</f>
        <v/>
      </c>
      <c r="W22" s="259" t="str">
        <f>'Cost Option 5'!T$107</f>
        <v/>
      </c>
      <c r="X22" s="259" t="str">
        <f>'Cost Option 5'!U$107</f>
        <v/>
      </c>
      <c r="Y22" s="259" t="str">
        <f>'Cost Option 5'!V$107</f>
        <v/>
      </c>
      <c r="Z22" s="259" t="str">
        <f>'Cost Option 5'!W$107</f>
        <v/>
      </c>
      <c r="AA22" s="259" t="str">
        <f>'Cost Option 5'!X$107</f>
        <v/>
      </c>
      <c r="AB22" s="259" t="str">
        <f>'Cost Option 5'!Y$107</f>
        <v/>
      </c>
      <c r="AC22" s="259" t="str">
        <f>'Cost Option 5'!Z$107</f>
        <v/>
      </c>
      <c r="AD22" s="259" t="str">
        <f>'Cost Option 5'!AA$107</f>
        <v/>
      </c>
      <c r="AE22" s="259" t="str">
        <f>'Cost Option 5'!AB$107</f>
        <v/>
      </c>
      <c r="AF22" s="259" t="str">
        <f>'Cost Option 5'!AC$107</f>
        <v/>
      </c>
      <c r="AG22" s="259" t="str">
        <f>'Cost Option 5'!AD$107</f>
        <v/>
      </c>
      <c r="AH22" s="259" t="str">
        <f>'Cost Option 5'!AE$107</f>
        <v/>
      </c>
      <c r="AI22" s="259" t="str">
        <f>'Cost Option 5'!AF$107</f>
        <v/>
      </c>
      <c r="AJ22" s="259" t="str">
        <f>'Cost Option 5'!AG$107</f>
        <v/>
      </c>
      <c r="AK22" s="259" t="str">
        <f>'Cost Option 5'!AH$107</f>
        <v/>
      </c>
      <c r="AL22" s="259" t="str">
        <f>'Cost Option 5'!AI$107</f>
        <v/>
      </c>
      <c r="AM22" s="259" t="str">
        <f>'Cost Option 5'!AJ$107</f>
        <v/>
      </c>
      <c r="AN22" s="259" t="str">
        <f>'Cost Option 5'!AK$107</f>
        <v/>
      </c>
      <c r="AO22" s="259" t="str">
        <f>'Cost Option 5'!AL$107</f>
        <v/>
      </c>
      <c r="AP22" s="259" t="str">
        <f>'Cost Option 5'!AM$107</f>
        <v/>
      </c>
      <c r="AQ22" s="259" t="str">
        <f>'Cost Option 5'!AN$107</f>
        <v/>
      </c>
      <c r="AR22" s="259" t="str">
        <f>'Cost Option 5'!AO$107</f>
        <v/>
      </c>
      <c r="AS22" s="259" t="str">
        <f>'Cost Option 5'!AP$107</f>
        <v/>
      </c>
      <c r="AT22" s="259" t="str">
        <f>'Cost Option 5'!AQ$107</f>
        <v/>
      </c>
      <c r="AU22" s="259" t="str">
        <f>'Cost Option 5'!AR$107</f>
        <v/>
      </c>
      <c r="AV22" s="259" t="str">
        <f>'Cost Option 5'!AS$107</f>
        <v/>
      </c>
      <c r="AW22" s="259" t="str">
        <f>'Cost Option 5'!AT$107</f>
        <v/>
      </c>
      <c r="AX22" s="259" t="str">
        <f>'Cost Option 5'!AU$107</f>
        <v/>
      </c>
      <c r="AY22" s="259" t="str">
        <f>'Cost Option 5'!AV$107</f>
        <v/>
      </c>
      <c r="AZ22" s="259" t="str">
        <f>'Cost Option 5'!AW$107</f>
        <v/>
      </c>
      <c r="BA22" s="259" t="str">
        <f>'Cost Option 5'!AX$107</f>
        <v/>
      </c>
      <c r="BB22" s="259" t="str">
        <f>'Cost Option 5'!AY$107</f>
        <v/>
      </c>
      <c r="BC22" s="259" t="str">
        <f>'Cost Option 5'!AZ$107</f>
        <v/>
      </c>
      <c r="BD22" s="259" t="str">
        <f>'Cost Option 5'!BA$107</f>
        <v/>
      </c>
      <c r="BE22" s="259" t="str">
        <f>'Cost Option 5'!BB$107</f>
        <v/>
      </c>
      <c r="BF22" s="259" t="str">
        <f>'Cost Option 5'!BC$107</f>
        <v/>
      </c>
      <c r="BG22" s="259" t="str">
        <f>'Cost Option 5'!BD$107</f>
        <v/>
      </c>
      <c r="BH22" s="259" t="str">
        <f>'Cost Option 5'!BE$107</f>
        <v/>
      </c>
      <c r="BI22" s="259" t="str">
        <f>'Cost Option 5'!BF$107</f>
        <v/>
      </c>
      <c r="BJ22" s="259" t="str">
        <f>'Cost Option 5'!BG$107</f>
        <v/>
      </c>
      <c r="BK22" s="259" t="str">
        <f>'Cost Option 5'!BH$107</f>
        <v/>
      </c>
      <c r="BL22" s="259" t="str">
        <f>'Cost Option 5'!BI$107</f>
        <v/>
      </c>
      <c r="BM22" s="259" t="str">
        <f>'Cost Option 5'!BJ$107</f>
        <v/>
      </c>
      <c r="BN22" s="259" t="str">
        <f>'Cost Option 5'!BK$107</f>
        <v/>
      </c>
      <c r="BO22" s="259" t="str">
        <f>'Cost Option 5'!BL$107</f>
        <v/>
      </c>
      <c r="BP22" s="259" t="str">
        <f>'Cost Option 5'!BM$107</f>
        <v/>
      </c>
      <c r="BQ22" s="259" t="str">
        <f>'Cost Option 5'!BN$107</f>
        <v/>
      </c>
      <c r="BR22" s="259" t="str">
        <f>'Cost Option 5'!BO$107</f>
        <v/>
      </c>
      <c r="BS22" s="259" t="str">
        <f>'Cost Option 5'!BP$107</f>
        <v/>
      </c>
      <c r="BT22" s="259" t="str">
        <f>'Cost Option 5'!BQ$107</f>
        <v/>
      </c>
      <c r="BU22" s="259" t="str">
        <f>'Cost Option 5'!BR$107</f>
        <v/>
      </c>
      <c r="BV22" s="259" t="str">
        <f>'Cost Option 5'!BS$107</f>
        <v/>
      </c>
      <c r="BW22" s="259" t="str">
        <f>'Cost Option 5'!BT$107</f>
        <v/>
      </c>
      <c r="BX22" s="259" t="str">
        <f>'Cost Option 5'!BU$107</f>
        <v/>
      </c>
    </row>
    <row r="23" spans="1:76">
      <c r="A23" s="610" t="str">
        <f>"Option 6 - "&amp; Factors!$B$21</f>
        <v xml:space="preserve">Option 6 - </v>
      </c>
      <c r="B23" s="611"/>
      <c r="C23" s="262">
        <f>'Cost Option 6'!$C$107</f>
        <v>0</v>
      </c>
      <c r="D23" s="101" t="str">
        <f t="shared" si="2"/>
        <v/>
      </c>
      <c r="E23" s="55" t="str">
        <f t="shared" si="1"/>
        <v/>
      </c>
      <c r="G23" s="259">
        <f>'Cost Option 6'!D$107</f>
        <v>0</v>
      </c>
      <c r="H23" s="259">
        <f>'Cost Option 6'!E$107</f>
        <v>0</v>
      </c>
      <c r="I23" s="259">
        <f>'Cost Option 6'!F$107</f>
        <v>0</v>
      </c>
      <c r="J23" s="259">
        <f>'Cost Option 6'!G$107</f>
        <v>0</v>
      </c>
      <c r="K23" s="259">
        <f>'Cost Option 6'!H$107</f>
        <v>0</v>
      </c>
      <c r="L23" s="259">
        <f>'Cost Option 6'!I$107</f>
        <v>0</v>
      </c>
      <c r="M23" s="259">
        <f>'Cost Option 6'!J$107</f>
        <v>0</v>
      </c>
      <c r="N23" s="259">
        <f>'Cost Option 6'!K$107</f>
        <v>0</v>
      </c>
      <c r="O23" s="259">
        <f>'Cost Option 6'!L$107</f>
        <v>0</v>
      </c>
      <c r="P23" s="259">
        <f>'Cost Option 6'!M$107</f>
        <v>0</v>
      </c>
      <c r="Q23" s="259">
        <f>'Cost Option 6'!N$107</f>
        <v>0</v>
      </c>
      <c r="R23" s="259">
        <f>'Cost Option 6'!O$107</f>
        <v>0</v>
      </c>
      <c r="S23" s="259">
        <f>'Cost Option 6'!P$107</f>
        <v>0</v>
      </c>
      <c r="T23" s="259">
        <f>'Cost Option 6'!Q$107</f>
        <v>0</v>
      </c>
      <c r="U23" s="259">
        <f>'Cost Option 6'!R$107</f>
        <v>0</v>
      </c>
      <c r="V23" s="259" t="str">
        <f>'Cost Option 6'!S$107</f>
        <v/>
      </c>
      <c r="W23" s="259" t="str">
        <f>'Cost Option 6'!T$107</f>
        <v/>
      </c>
      <c r="X23" s="259" t="str">
        <f>'Cost Option 6'!U$107</f>
        <v/>
      </c>
      <c r="Y23" s="259" t="str">
        <f>'Cost Option 6'!V$107</f>
        <v/>
      </c>
      <c r="Z23" s="259" t="str">
        <f>'Cost Option 6'!W$107</f>
        <v/>
      </c>
      <c r="AA23" s="259" t="str">
        <f>'Cost Option 6'!X$107</f>
        <v/>
      </c>
      <c r="AB23" s="259" t="str">
        <f>'Cost Option 6'!Y$107</f>
        <v/>
      </c>
      <c r="AC23" s="259" t="str">
        <f>'Cost Option 6'!Z$107</f>
        <v/>
      </c>
      <c r="AD23" s="259" t="str">
        <f>'Cost Option 6'!AA$107</f>
        <v/>
      </c>
      <c r="AE23" s="259" t="str">
        <f>'Cost Option 6'!AB$107</f>
        <v/>
      </c>
      <c r="AF23" s="259" t="str">
        <f>'Cost Option 6'!AC$107</f>
        <v/>
      </c>
      <c r="AG23" s="259" t="str">
        <f>'Cost Option 6'!AD$107</f>
        <v/>
      </c>
      <c r="AH23" s="259" t="str">
        <f>'Cost Option 6'!AE$107</f>
        <v/>
      </c>
      <c r="AI23" s="259" t="str">
        <f>'Cost Option 6'!AF$107</f>
        <v/>
      </c>
      <c r="AJ23" s="259" t="str">
        <f>'Cost Option 6'!AG$107</f>
        <v/>
      </c>
      <c r="AK23" s="259" t="str">
        <f>'Cost Option 6'!AH$107</f>
        <v/>
      </c>
      <c r="AL23" s="259" t="str">
        <f>'Cost Option 6'!AI$107</f>
        <v/>
      </c>
      <c r="AM23" s="259" t="str">
        <f>'Cost Option 6'!AJ$107</f>
        <v/>
      </c>
      <c r="AN23" s="259" t="str">
        <f>'Cost Option 6'!AK$107</f>
        <v/>
      </c>
      <c r="AO23" s="259" t="str">
        <f>'Cost Option 6'!AL$107</f>
        <v/>
      </c>
      <c r="AP23" s="259" t="str">
        <f>'Cost Option 6'!AM$107</f>
        <v/>
      </c>
      <c r="AQ23" s="259" t="str">
        <f>'Cost Option 6'!AN$107</f>
        <v/>
      </c>
      <c r="AR23" s="259" t="str">
        <f>'Cost Option 6'!AO$107</f>
        <v/>
      </c>
      <c r="AS23" s="259" t="str">
        <f>'Cost Option 6'!AP$107</f>
        <v/>
      </c>
      <c r="AT23" s="259" t="str">
        <f>'Cost Option 6'!AQ$107</f>
        <v/>
      </c>
      <c r="AU23" s="259" t="str">
        <f>'Cost Option 6'!AR$107</f>
        <v/>
      </c>
      <c r="AV23" s="259" t="str">
        <f>'Cost Option 6'!AS$107</f>
        <v/>
      </c>
      <c r="AW23" s="259" t="str">
        <f>'Cost Option 6'!AT$107</f>
        <v/>
      </c>
      <c r="AX23" s="259" t="str">
        <f>'Cost Option 6'!AU$107</f>
        <v/>
      </c>
      <c r="AY23" s="259" t="str">
        <f>'Cost Option 6'!AV$107</f>
        <v/>
      </c>
      <c r="AZ23" s="259" t="str">
        <f>'Cost Option 6'!AW$107</f>
        <v/>
      </c>
      <c r="BA23" s="259" t="str">
        <f>'Cost Option 6'!AX$107</f>
        <v/>
      </c>
      <c r="BB23" s="259" t="str">
        <f>'Cost Option 6'!AY$107</f>
        <v/>
      </c>
      <c r="BC23" s="259" t="str">
        <f>'Cost Option 6'!AZ$107</f>
        <v/>
      </c>
      <c r="BD23" s="259" t="str">
        <f>'Cost Option 6'!BA$107</f>
        <v/>
      </c>
      <c r="BE23" s="259" t="str">
        <f>'Cost Option 6'!BB$107</f>
        <v/>
      </c>
      <c r="BF23" s="259" t="str">
        <f>'Cost Option 6'!BC$107</f>
        <v/>
      </c>
      <c r="BG23" s="259" t="str">
        <f>'Cost Option 6'!BD$107</f>
        <v/>
      </c>
      <c r="BH23" s="259" t="str">
        <f>'Cost Option 6'!BE$107</f>
        <v/>
      </c>
      <c r="BI23" s="259" t="str">
        <f>'Cost Option 6'!BF$107</f>
        <v/>
      </c>
      <c r="BJ23" s="259" t="str">
        <f>'Cost Option 6'!BG$107</f>
        <v/>
      </c>
      <c r="BK23" s="259" t="str">
        <f>'Cost Option 6'!BH$107</f>
        <v/>
      </c>
      <c r="BL23" s="259" t="str">
        <f>'Cost Option 6'!BI$107</f>
        <v/>
      </c>
      <c r="BM23" s="259" t="str">
        <f>'Cost Option 6'!BJ$107</f>
        <v/>
      </c>
      <c r="BN23" s="259" t="str">
        <f>'Cost Option 6'!BK$107</f>
        <v/>
      </c>
      <c r="BO23" s="259" t="str">
        <f>'Cost Option 6'!BL$107</f>
        <v/>
      </c>
      <c r="BP23" s="259" t="str">
        <f>'Cost Option 6'!BM$107</f>
        <v/>
      </c>
      <c r="BQ23" s="259" t="str">
        <f>'Cost Option 6'!BN$107</f>
        <v/>
      </c>
      <c r="BR23" s="259" t="str">
        <f>'Cost Option 6'!BO$107</f>
        <v/>
      </c>
      <c r="BS23" s="259" t="str">
        <f>'Cost Option 6'!BP$107</f>
        <v/>
      </c>
      <c r="BT23" s="259" t="str">
        <f>'Cost Option 6'!BQ$107</f>
        <v/>
      </c>
      <c r="BU23" s="259" t="str">
        <f>'Cost Option 6'!BR$107</f>
        <v/>
      </c>
      <c r="BV23" s="259" t="str">
        <f>'Cost Option 6'!BS$107</f>
        <v/>
      </c>
      <c r="BW23" s="259" t="str">
        <f>'Cost Option 6'!BT$107</f>
        <v/>
      </c>
      <c r="BX23" s="259" t="str">
        <f>'Cost Option 6'!BU$107</f>
        <v/>
      </c>
    </row>
    <row r="24" spans="1:76">
      <c r="C24" s="56"/>
      <c r="D24" s="57"/>
      <c r="E24" s="7"/>
    </row>
    <row r="25" spans="1:76" s="13" customFormat="1">
      <c r="A25" s="605" t="str">
        <f>"Capital costs - " &amp;Factors!$C$10</f>
        <v>Capital costs - £'000</v>
      </c>
      <c r="B25" s="605"/>
      <c r="C25" s="52"/>
      <c r="D25" s="53"/>
      <c r="E25" s="52"/>
      <c r="G25" s="12" t="s">
        <v>592</v>
      </c>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row>
    <row r="26" spans="1:76" s="13" customFormat="1">
      <c r="A26" s="608" t="s">
        <v>591</v>
      </c>
      <c r="B26" s="609"/>
      <c r="C26" s="20" t="s">
        <v>579</v>
      </c>
      <c r="D26" s="54" t="s">
        <v>326</v>
      </c>
      <c r="E26" s="21" t="s">
        <v>31</v>
      </c>
      <c r="G26" s="19">
        <v>0</v>
      </c>
      <c r="H26" s="19">
        <v>1</v>
      </c>
      <c r="I26" s="19">
        <v>2</v>
      </c>
      <c r="J26" s="19">
        <v>3</v>
      </c>
      <c r="K26" s="19">
        <v>4</v>
      </c>
      <c r="L26" s="19">
        <v>5</v>
      </c>
      <c r="M26" s="19">
        <v>6</v>
      </c>
      <c r="N26" s="19">
        <v>7</v>
      </c>
      <c r="O26" s="19">
        <v>8</v>
      </c>
      <c r="P26" s="19">
        <v>9</v>
      </c>
      <c r="Q26" s="19">
        <v>10</v>
      </c>
      <c r="R26" s="19">
        <v>11</v>
      </c>
      <c r="S26" s="19">
        <v>12</v>
      </c>
      <c r="T26" s="19">
        <v>13</v>
      </c>
      <c r="U26" s="19">
        <v>14</v>
      </c>
      <c r="V26" s="19">
        <v>15</v>
      </c>
      <c r="W26" s="19">
        <v>16</v>
      </c>
      <c r="X26" s="19">
        <v>17</v>
      </c>
      <c r="Y26" s="19">
        <v>18</v>
      </c>
      <c r="Z26" s="19">
        <v>19</v>
      </c>
      <c r="AA26" s="19">
        <v>20</v>
      </c>
      <c r="AB26" s="19">
        <v>21</v>
      </c>
      <c r="AC26" s="19">
        <v>22</v>
      </c>
      <c r="AD26" s="19">
        <v>23</v>
      </c>
      <c r="AE26" s="19">
        <v>24</v>
      </c>
      <c r="AF26" s="19">
        <v>25</v>
      </c>
      <c r="AG26" s="19">
        <v>26</v>
      </c>
      <c r="AH26" s="19">
        <v>27</v>
      </c>
      <c r="AI26" s="19">
        <v>28</v>
      </c>
      <c r="AJ26" s="19">
        <v>29</v>
      </c>
      <c r="AK26" s="19">
        <v>30</v>
      </c>
      <c r="AL26" s="19">
        <v>31</v>
      </c>
      <c r="AM26" s="19">
        <v>32</v>
      </c>
      <c r="AN26" s="19">
        <v>33</v>
      </c>
      <c r="AO26" s="19">
        <v>34</v>
      </c>
      <c r="AP26" s="19">
        <v>35</v>
      </c>
      <c r="AQ26" s="19">
        <v>36</v>
      </c>
      <c r="AR26" s="19">
        <v>37</v>
      </c>
      <c r="AS26" s="19">
        <v>38</v>
      </c>
      <c r="AT26" s="19">
        <v>39</v>
      </c>
      <c r="AU26" s="19">
        <v>40</v>
      </c>
      <c r="AV26" s="19">
        <v>41</v>
      </c>
      <c r="AW26" s="19">
        <v>42</v>
      </c>
      <c r="AX26" s="19">
        <v>43</v>
      </c>
      <c r="AY26" s="19">
        <v>44</v>
      </c>
      <c r="AZ26" s="19">
        <v>45</v>
      </c>
      <c r="BA26" s="19">
        <v>46</v>
      </c>
      <c r="BB26" s="19">
        <v>47</v>
      </c>
      <c r="BC26" s="19">
        <v>48</v>
      </c>
      <c r="BD26" s="19">
        <v>49</v>
      </c>
      <c r="BE26" s="19">
        <v>50</v>
      </c>
      <c r="BF26" s="19">
        <v>51</v>
      </c>
      <c r="BG26" s="19">
        <v>52</v>
      </c>
      <c r="BH26" s="19">
        <v>53</v>
      </c>
      <c r="BI26" s="19">
        <v>54</v>
      </c>
      <c r="BJ26" s="19">
        <v>55</v>
      </c>
      <c r="BK26" s="19">
        <v>56</v>
      </c>
      <c r="BL26" s="19">
        <v>57</v>
      </c>
      <c r="BM26" s="19">
        <v>58</v>
      </c>
      <c r="BN26" s="19">
        <v>59</v>
      </c>
      <c r="BO26" s="19">
        <v>60</v>
      </c>
      <c r="BP26" s="19">
        <v>61</v>
      </c>
      <c r="BQ26" s="19">
        <v>62</v>
      </c>
      <c r="BR26" s="19">
        <v>63</v>
      </c>
      <c r="BS26" s="19">
        <v>64</v>
      </c>
      <c r="BT26" s="19">
        <v>65</v>
      </c>
      <c r="BU26" s="19">
        <v>66</v>
      </c>
      <c r="BV26" s="19">
        <v>67</v>
      </c>
      <c r="BW26" s="19">
        <v>68</v>
      </c>
      <c r="BX26" s="19">
        <v>69</v>
      </c>
    </row>
    <row r="27" spans="1:76">
      <c r="A27" s="610" t="str">
        <f>"Option 0 - "&amp; Factors!$B$15</f>
        <v>Option 0 - Business as Usual</v>
      </c>
      <c r="B27" s="612"/>
      <c r="C27" s="262">
        <f>'Cost Option 0'!$C$112</f>
        <v>0</v>
      </c>
      <c r="D27" s="101" t="str">
        <f>IF(C27=0,"",(C27/(MAX($C$27:$C$33))))</f>
        <v/>
      </c>
      <c r="E27" s="55" t="str">
        <f>IF(C27,RANK(C27,$C$27:$C$33,1)-COUNTIF($C$27:$C$33,0),"")</f>
        <v/>
      </c>
      <c r="G27" s="259">
        <f>'Cost Option 0'!D$112</f>
        <v>0</v>
      </c>
      <c r="H27" s="259">
        <f>'Cost Option 0'!E$112</f>
        <v>0</v>
      </c>
      <c r="I27" s="259">
        <f>'Cost Option 0'!F$112</f>
        <v>0</v>
      </c>
      <c r="J27" s="259">
        <f>'Cost Option 0'!G$112</f>
        <v>0</v>
      </c>
      <c r="K27" s="259">
        <f>'Cost Option 0'!H$112</f>
        <v>0</v>
      </c>
      <c r="L27" s="259">
        <f>'Cost Option 0'!I$112</f>
        <v>0</v>
      </c>
      <c r="M27" s="259">
        <f>'Cost Option 0'!J$112</f>
        <v>0</v>
      </c>
      <c r="N27" s="259">
        <f>'Cost Option 0'!K$112</f>
        <v>0</v>
      </c>
      <c r="O27" s="259">
        <f>'Cost Option 0'!L$112</f>
        <v>0</v>
      </c>
      <c r="P27" s="259">
        <f>'Cost Option 0'!M$112</f>
        <v>0</v>
      </c>
      <c r="Q27" s="259">
        <f>'Cost Option 0'!N$112</f>
        <v>0</v>
      </c>
      <c r="R27" s="259">
        <f>'Cost Option 0'!O$112</f>
        <v>0</v>
      </c>
      <c r="S27" s="259">
        <f>'Cost Option 0'!P$112</f>
        <v>0</v>
      </c>
      <c r="T27" s="259">
        <f>'Cost Option 0'!Q$112</f>
        <v>0</v>
      </c>
      <c r="U27" s="259">
        <f>'Cost Option 0'!R$112</f>
        <v>0</v>
      </c>
      <c r="V27" s="259">
        <f>'Cost Option 0'!S$112</f>
        <v>0</v>
      </c>
      <c r="W27" s="259">
        <f>'Cost Option 0'!T$112</f>
        <v>0</v>
      </c>
      <c r="X27" s="259">
        <f>'Cost Option 0'!U$112</f>
        <v>0</v>
      </c>
      <c r="Y27" s="259">
        <f>'Cost Option 0'!V$112</f>
        <v>0</v>
      </c>
      <c r="Z27" s="259">
        <f>'Cost Option 0'!W$112</f>
        <v>0</v>
      </c>
      <c r="AA27" s="259">
        <f>'Cost Option 0'!X$112</f>
        <v>0</v>
      </c>
      <c r="AB27" s="259">
        <f>'Cost Option 0'!Y$112</f>
        <v>0</v>
      </c>
      <c r="AC27" s="259">
        <f>'Cost Option 0'!Z$112</f>
        <v>0</v>
      </c>
      <c r="AD27" s="259">
        <f>'Cost Option 0'!AA$112</f>
        <v>0</v>
      </c>
      <c r="AE27" s="259">
        <f>'Cost Option 0'!AB$112</f>
        <v>0</v>
      </c>
      <c r="AF27" s="259">
        <f>'Cost Option 0'!AC$112</f>
        <v>0</v>
      </c>
      <c r="AG27" s="259">
        <f>'Cost Option 0'!AD$112</f>
        <v>0</v>
      </c>
      <c r="AH27" s="259">
        <f>'Cost Option 0'!AE$112</f>
        <v>0</v>
      </c>
      <c r="AI27" s="259">
        <f>'Cost Option 0'!AF$112</f>
        <v>0</v>
      </c>
      <c r="AJ27" s="259">
        <f>'Cost Option 0'!AG$112</f>
        <v>0</v>
      </c>
      <c r="AK27" s="259">
        <f>'Cost Option 0'!AH$112</f>
        <v>0</v>
      </c>
      <c r="AL27" s="259" t="str">
        <f>'Cost Option 0'!AI$112</f>
        <v/>
      </c>
      <c r="AM27" s="259" t="str">
        <f>'Cost Option 0'!AJ$112</f>
        <v/>
      </c>
      <c r="AN27" s="259" t="str">
        <f>'Cost Option 0'!AK$112</f>
        <v/>
      </c>
      <c r="AO27" s="259" t="str">
        <f>'Cost Option 0'!AL$112</f>
        <v/>
      </c>
      <c r="AP27" s="259" t="str">
        <f>'Cost Option 0'!AM$112</f>
        <v/>
      </c>
      <c r="AQ27" s="259" t="str">
        <f>'Cost Option 0'!AN$112</f>
        <v/>
      </c>
      <c r="AR27" s="259" t="str">
        <f>'Cost Option 0'!AO$112</f>
        <v/>
      </c>
      <c r="AS27" s="259" t="str">
        <f>'Cost Option 0'!AP$112</f>
        <v/>
      </c>
      <c r="AT27" s="259" t="str">
        <f>'Cost Option 0'!AQ$112</f>
        <v/>
      </c>
      <c r="AU27" s="259" t="str">
        <f>'Cost Option 0'!AR$112</f>
        <v/>
      </c>
      <c r="AV27" s="259" t="str">
        <f>'Cost Option 0'!AS$112</f>
        <v/>
      </c>
      <c r="AW27" s="259" t="str">
        <f>'Cost Option 0'!AT$112</f>
        <v/>
      </c>
      <c r="AX27" s="259" t="str">
        <f>'Cost Option 0'!AU$112</f>
        <v/>
      </c>
      <c r="AY27" s="259" t="str">
        <f>'Cost Option 0'!AV$112</f>
        <v/>
      </c>
      <c r="AZ27" s="259" t="str">
        <f>'Cost Option 0'!AW$112</f>
        <v/>
      </c>
      <c r="BA27" s="259" t="str">
        <f>'Cost Option 0'!AX$112</f>
        <v/>
      </c>
      <c r="BB27" s="259" t="str">
        <f>'Cost Option 0'!AY$112</f>
        <v/>
      </c>
      <c r="BC27" s="259" t="str">
        <f>'Cost Option 0'!AZ$112</f>
        <v/>
      </c>
      <c r="BD27" s="259" t="str">
        <f>'Cost Option 0'!BA$112</f>
        <v/>
      </c>
      <c r="BE27" s="259" t="str">
        <f>'Cost Option 0'!BB$112</f>
        <v/>
      </c>
      <c r="BF27" s="259" t="str">
        <f>'Cost Option 0'!BC$112</f>
        <v/>
      </c>
      <c r="BG27" s="259" t="str">
        <f>'Cost Option 0'!BD$112</f>
        <v/>
      </c>
      <c r="BH27" s="259" t="str">
        <f>'Cost Option 0'!BE$112</f>
        <v/>
      </c>
      <c r="BI27" s="259" t="str">
        <f>'Cost Option 0'!BF$112</f>
        <v/>
      </c>
      <c r="BJ27" s="259" t="str">
        <f>'Cost Option 0'!BG$112</f>
        <v/>
      </c>
      <c r="BK27" s="259" t="str">
        <f>'Cost Option 0'!BH$112</f>
        <v/>
      </c>
      <c r="BL27" s="259" t="str">
        <f>'Cost Option 0'!BI$112</f>
        <v/>
      </c>
      <c r="BM27" s="259" t="str">
        <f>'Cost Option 0'!BJ$112</f>
        <v/>
      </c>
      <c r="BN27" s="259" t="str">
        <f>'Cost Option 0'!BK$112</f>
        <v/>
      </c>
      <c r="BO27" s="259" t="str">
        <f>'Cost Option 0'!BL$112</f>
        <v/>
      </c>
      <c r="BP27" s="259" t="str">
        <f>'Cost Option 0'!BM$112</f>
        <v/>
      </c>
      <c r="BQ27" s="259" t="str">
        <f>'Cost Option 0'!BN$112</f>
        <v/>
      </c>
      <c r="BR27" s="259" t="str">
        <f>'Cost Option 0'!BO$112</f>
        <v/>
      </c>
      <c r="BS27" s="259" t="str">
        <f>'Cost Option 0'!BP$112</f>
        <v/>
      </c>
      <c r="BT27" s="259" t="str">
        <f>'Cost Option 0'!BQ$112</f>
        <v/>
      </c>
      <c r="BU27" s="259" t="str">
        <f>'Cost Option 0'!BR$112</f>
        <v/>
      </c>
      <c r="BV27" s="259" t="str">
        <f>'Cost Option 0'!BS$112</f>
        <v/>
      </c>
      <c r="BW27" s="259" t="str">
        <f>'Cost Option 0'!BT$112</f>
        <v/>
      </c>
      <c r="BX27" s="259" t="str">
        <f>'Cost Option 0'!BU$112</f>
        <v/>
      </c>
    </row>
    <row r="28" spans="1:76">
      <c r="A28" s="610" t="str">
        <f>"Option 1 - "&amp; Factors!$B$16</f>
        <v>Option 1 - 2. Do min: Replace 1 fixed + extend capacity of 2 mobile scanners</v>
      </c>
      <c r="B28" s="611"/>
      <c r="C28" s="262">
        <f>'Cost Option 1'!$C$112</f>
        <v>13947.657007625243</v>
      </c>
      <c r="D28" s="101">
        <f t="shared" ref="D28:D33" si="3">IF(C28=0,"",(C28/(MAX($C$27:$C$33))))</f>
        <v>0.28865731107703335</v>
      </c>
      <c r="E28" s="55">
        <f t="shared" ref="E28:E33" si="4">IF(C28,RANK(C28,$C$27:$C$33,1)-COUNTIF($C$27:$C$33,0),"")</f>
        <v>1</v>
      </c>
      <c r="G28" s="259">
        <f>'Cost Option 1'!D$112</f>
        <v>3726.8</v>
      </c>
      <c r="H28" s="259">
        <f>'Cost Option 1'!E$112</f>
        <v>1429.4685990338166</v>
      </c>
      <c r="I28" s="259">
        <f>'Cost Option 1'!F$112</f>
        <v>0</v>
      </c>
      <c r="J28" s="259">
        <f>'Cost Option 1'!G$112</f>
        <v>0</v>
      </c>
      <c r="K28" s="259">
        <f>'Cost Option 1'!H$112</f>
        <v>0</v>
      </c>
      <c r="L28" s="259">
        <f>'Cost Option 1'!I$112</f>
        <v>0</v>
      </c>
      <c r="M28" s="259">
        <f>'Cost Option 1'!J$112</f>
        <v>0</v>
      </c>
      <c r="N28" s="259">
        <f>'Cost Option 1'!K$112</f>
        <v>0</v>
      </c>
      <c r="O28" s="259">
        <f>'Cost Option 1'!L$112</f>
        <v>0</v>
      </c>
      <c r="P28" s="259">
        <f>'Cost Option 1'!M$112</f>
        <v>0</v>
      </c>
      <c r="Q28" s="259">
        <f>'Cost Option 1'!N$112</f>
        <v>3975.3331397589186</v>
      </c>
      <c r="R28" s="259">
        <f>'Cost Option 1'!O$112</f>
        <v>0</v>
      </c>
      <c r="S28" s="259">
        <f>'Cost Option 1'!P$112</f>
        <v>0</v>
      </c>
      <c r="T28" s="259">
        <f>'Cost Option 1'!Q$112</f>
        <v>0</v>
      </c>
      <c r="U28" s="259">
        <f>'Cost Option 1'!R$112</f>
        <v>0</v>
      </c>
      <c r="V28" s="259">
        <f>'Cost Option 1'!S$112</f>
        <v>0</v>
      </c>
      <c r="W28" s="259">
        <f>'Cost Option 1'!T$112</f>
        <v>0</v>
      </c>
      <c r="X28" s="259">
        <f>'Cost Option 1'!U$112</f>
        <v>0</v>
      </c>
      <c r="Y28" s="259">
        <f>'Cost Option 1'!V$112</f>
        <v>0</v>
      </c>
      <c r="Z28" s="259">
        <f>'Cost Option 1'!W$112</f>
        <v>0</v>
      </c>
      <c r="AA28" s="259">
        <f>'Cost Option 1'!X$112</f>
        <v>2818.1884535390363</v>
      </c>
      <c r="AB28" s="259">
        <f>'Cost Option 1'!Y$112</f>
        <v>0</v>
      </c>
      <c r="AC28" s="259">
        <f>'Cost Option 1'!Z$112</f>
        <v>0</v>
      </c>
      <c r="AD28" s="259">
        <f>'Cost Option 1'!AA$112</f>
        <v>0</v>
      </c>
      <c r="AE28" s="259">
        <f>'Cost Option 1'!AB$112</f>
        <v>0</v>
      </c>
      <c r="AF28" s="259">
        <f>'Cost Option 1'!AC$112</f>
        <v>0</v>
      </c>
      <c r="AG28" s="259">
        <f>'Cost Option 1'!AD$112</f>
        <v>0</v>
      </c>
      <c r="AH28" s="259">
        <f>'Cost Option 1'!AE$112</f>
        <v>0</v>
      </c>
      <c r="AI28" s="259">
        <f>'Cost Option 1'!AF$112</f>
        <v>0</v>
      </c>
      <c r="AJ28" s="259">
        <f>'Cost Option 1'!AG$112</f>
        <v>0</v>
      </c>
      <c r="AK28" s="259">
        <f>'Cost Option 1'!AH$112</f>
        <v>1997.8668152934713</v>
      </c>
      <c r="AL28" s="259" t="str">
        <f>'Cost Option 1'!AI$112</f>
        <v/>
      </c>
      <c r="AM28" s="259" t="str">
        <f>'Cost Option 1'!AJ$112</f>
        <v/>
      </c>
      <c r="AN28" s="259" t="str">
        <f>'Cost Option 1'!AK$112</f>
        <v/>
      </c>
      <c r="AO28" s="259" t="str">
        <f>'Cost Option 1'!AL$112</f>
        <v/>
      </c>
      <c r="AP28" s="259" t="str">
        <f>'Cost Option 1'!AM$112</f>
        <v/>
      </c>
      <c r="AQ28" s="259" t="str">
        <f>'Cost Option 1'!AN$112</f>
        <v/>
      </c>
      <c r="AR28" s="259" t="str">
        <f>'Cost Option 1'!AO$112</f>
        <v/>
      </c>
      <c r="AS28" s="259" t="str">
        <f>'Cost Option 1'!AP$112</f>
        <v/>
      </c>
      <c r="AT28" s="259" t="str">
        <f>'Cost Option 1'!AQ$112</f>
        <v/>
      </c>
      <c r="AU28" s="259" t="str">
        <f>'Cost Option 1'!AR$112</f>
        <v/>
      </c>
      <c r="AV28" s="259" t="str">
        <f>'Cost Option 1'!AS$112</f>
        <v/>
      </c>
      <c r="AW28" s="259" t="str">
        <f>'Cost Option 1'!AT$112</f>
        <v/>
      </c>
      <c r="AX28" s="259" t="str">
        <f>'Cost Option 1'!AU$112</f>
        <v/>
      </c>
      <c r="AY28" s="259" t="str">
        <f>'Cost Option 1'!AV$112</f>
        <v/>
      </c>
      <c r="AZ28" s="259" t="str">
        <f>'Cost Option 1'!AW$112</f>
        <v/>
      </c>
      <c r="BA28" s="259" t="str">
        <f>'Cost Option 1'!AX$112</f>
        <v/>
      </c>
      <c r="BB28" s="259" t="str">
        <f>'Cost Option 1'!AY$112</f>
        <v/>
      </c>
      <c r="BC28" s="259" t="str">
        <f>'Cost Option 1'!AZ$112</f>
        <v/>
      </c>
      <c r="BD28" s="259" t="str">
        <f>'Cost Option 1'!BA$112</f>
        <v/>
      </c>
      <c r="BE28" s="259" t="str">
        <f>'Cost Option 1'!BB$112</f>
        <v/>
      </c>
      <c r="BF28" s="259" t="str">
        <f>'Cost Option 1'!BC$112</f>
        <v/>
      </c>
      <c r="BG28" s="259" t="str">
        <f>'Cost Option 1'!BD$112</f>
        <v/>
      </c>
      <c r="BH28" s="259" t="str">
        <f>'Cost Option 1'!BE$112</f>
        <v/>
      </c>
      <c r="BI28" s="259" t="str">
        <f>'Cost Option 1'!BF$112</f>
        <v/>
      </c>
      <c r="BJ28" s="259" t="str">
        <f>'Cost Option 1'!BG$112</f>
        <v/>
      </c>
      <c r="BK28" s="259" t="str">
        <f>'Cost Option 1'!BH$112</f>
        <v/>
      </c>
      <c r="BL28" s="259" t="str">
        <f>'Cost Option 1'!BI$112</f>
        <v/>
      </c>
      <c r="BM28" s="259" t="str">
        <f>'Cost Option 1'!BJ$112</f>
        <v/>
      </c>
      <c r="BN28" s="259" t="str">
        <f>'Cost Option 1'!BK$112</f>
        <v/>
      </c>
      <c r="BO28" s="259" t="str">
        <f>'Cost Option 1'!BL$112</f>
        <v/>
      </c>
      <c r="BP28" s="259" t="str">
        <f>'Cost Option 1'!BM$112</f>
        <v/>
      </c>
      <c r="BQ28" s="259" t="str">
        <f>'Cost Option 1'!BN$112</f>
        <v/>
      </c>
      <c r="BR28" s="259" t="str">
        <f>'Cost Option 1'!BO$112</f>
        <v/>
      </c>
      <c r="BS28" s="259" t="str">
        <f>'Cost Option 1'!BP$112</f>
        <v/>
      </c>
      <c r="BT28" s="259" t="str">
        <f>'Cost Option 1'!BQ$112</f>
        <v/>
      </c>
      <c r="BU28" s="259" t="str">
        <f>'Cost Option 1'!BR$112</f>
        <v/>
      </c>
      <c r="BV28" s="259" t="str">
        <f>'Cost Option 1'!BS$112</f>
        <v/>
      </c>
      <c r="BW28" s="259" t="str">
        <f>'Cost Option 1'!BT$112</f>
        <v/>
      </c>
      <c r="BX28" s="259" t="str">
        <f>'Cost Option 1'!BU$112</f>
        <v/>
      </c>
    </row>
    <row r="29" spans="1:76">
      <c r="A29" s="610" t="str">
        <f>"Option 2 - "&amp; Factors!$B$17</f>
        <v>Option 2 - 3. Provide 4 fixed scanners over 10 yrs</v>
      </c>
      <c r="B29" s="611"/>
      <c r="C29" s="262">
        <f>'Cost Option 2'!$C$112</f>
        <v>40458.19335145568</v>
      </c>
      <c r="D29" s="101">
        <f t="shared" si="3"/>
        <v>0.83731291194508095</v>
      </c>
      <c r="E29" s="55">
        <f t="shared" si="4"/>
        <v>2</v>
      </c>
      <c r="G29" s="259">
        <f>'Cost Option 2'!D$112</f>
        <v>3918.6945599999995</v>
      </c>
      <c r="H29" s="259">
        <f>'Cost Option 2'!E$112</f>
        <v>1660.9413333333334</v>
      </c>
      <c r="I29" s="259">
        <f>'Cost Option 2'!F$112</f>
        <v>9130.0678755630233</v>
      </c>
      <c r="J29" s="259">
        <f>'Cost Option 2'!G$112</f>
        <v>146.99665954244676</v>
      </c>
      <c r="K29" s="259">
        <f>'Cost Option 2'!H$112</f>
        <v>4628.4768332375061</v>
      </c>
      <c r="L29" s="259">
        <f>'Cost Option 2'!I$112</f>
        <v>22.737640294077146</v>
      </c>
      <c r="M29" s="259">
        <f>'Cost Option 2'!J$112</f>
        <v>21.968734583649418</v>
      </c>
      <c r="N29" s="259">
        <f>'Cost Option 2'!K$112</f>
        <v>21.225830515603306</v>
      </c>
      <c r="O29" s="259">
        <f>'Cost Option 2'!L$112</f>
        <v>20.508048807346189</v>
      </c>
      <c r="P29" s="259">
        <f>'Cost Option 2'!M$112</f>
        <v>19.814539910479411</v>
      </c>
      <c r="Q29" s="259">
        <f>'Cost Option 2'!N$112</f>
        <v>3994.4776227642124</v>
      </c>
      <c r="R29" s="259">
        <f>'Cost Option 2'!O$112</f>
        <v>18.49708502926968</v>
      </c>
      <c r="S29" s="259">
        <f>'Cost Option 2'!P$112</f>
        <v>4719.1801307843971</v>
      </c>
      <c r="T29" s="259">
        <f>'Cost Option 2'!Q$112</f>
        <v>17.267226800410452</v>
      </c>
      <c r="U29" s="259">
        <f>'Cost Option 2'!R$112</f>
        <v>2211.0442299810134</v>
      </c>
      <c r="V29" s="259">
        <f>'Cost Option 2'!S$112</f>
        <v>16.119140983836687</v>
      </c>
      <c r="W29" s="259">
        <f>'Cost Option 2'!T$112</f>
        <v>15.574049259745591</v>
      </c>
      <c r="X29" s="259">
        <f>'Cost Option 2'!U$112</f>
        <v>15.047390589126177</v>
      </c>
      <c r="Y29" s="259">
        <f>'Cost Option 2'!V$112</f>
        <v>14.538541632005968</v>
      </c>
      <c r="Z29" s="259">
        <f>'Cost Option 2'!W$112</f>
        <v>14.046900127541997</v>
      </c>
      <c r="AA29" s="259">
        <f>'Cost Option 2'!X$112</f>
        <v>2831.7603377202363</v>
      </c>
      <c r="AB29" s="259">
        <f>'Cost Option 2'!Y$112</f>
        <v>13.112931576038648</v>
      </c>
      <c r="AC29" s="259">
        <f>'Cost Option 2'!Z$112</f>
        <v>3345.5155799984022</v>
      </c>
      <c r="AD29" s="259">
        <f>'Cost Option 2'!AA$112</f>
        <v>12.241061939404561</v>
      </c>
      <c r="AE29" s="259">
        <f>'Cost Option 2'!AB$112</f>
        <v>1567.4508525779765</v>
      </c>
      <c r="AF29" s="259">
        <f>'Cost Option 2'!AC$112</f>
        <v>11.427162304282072</v>
      </c>
      <c r="AG29" s="259">
        <f>'Cost Option 2'!AD$112</f>
        <v>11.040736525876401</v>
      </c>
      <c r="AH29" s="259">
        <f>'Cost Option 2'!AE$112</f>
        <v>10.667378285870919</v>
      </c>
      <c r="AI29" s="259">
        <f>'Cost Option 2'!AF$112</f>
        <v>10.306645686831807</v>
      </c>
      <c r="AJ29" s="259">
        <f>'Cost Option 2'!AG$112</f>
        <v>9.9581117747167216</v>
      </c>
      <c r="AK29" s="259">
        <f>'Cost Option 2'!AH$112</f>
        <v>2007.4881793270138</v>
      </c>
      <c r="AL29" s="259" t="str">
        <f>'Cost Option 2'!AI$112</f>
        <v/>
      </c>
      <c r="AM29" s="259" t="str">
        <f>'Cost Option 2'!AJ$112</f>
        <v/>
      </c>
      <c r="AN29" s="259" t="str">
        <f>'Cost Option 2'!AK$112</f>
        <v/>
      </c>
      <c r="AO29" s="259" t="str">
        <f>'Cost Option 2'!AL$112</f>
        <v/>
      </c>
      <c r="AP29" s="259" t="str">
        <f>'Cost Option 2'!AM$112</f>
        <v/>
      </c>
      <c r="AQ29" s="259" t="str">
        <f>'Cost Option 2'!AN$112</f>
        <v/>
      </c>
      <c r="AR29" s="259" t="str">
        <f>'Cost Option 2'!AO$112</f>
        <v/>
      </c>
      <c r="AS29" s="259" t="str">
        <f>'Cost Option 2'!AP$112</f>
        <v/>
      </c>
      <c r="AT29" s="259" t="str">
        <f>'Cost Option 2'!AQ$112</f>
        <v/>
      </c>
      <c r="AU29" s="259" t="str">
        <f>'Cost Option 2'!AR$112</f>
        <v/>
      </c>
      <c r="AV29" s="259" t="str">
        <f>'Cost Option 2'!AS$112</f>
        <v/>
      </c>
      <c r="AW29" s="259" t="str">
        <f>'Cost Option 2'!AT$112</f>
        <v/>
      </c>
      <c r="AX29" s="259" t="str">
        <f>'Cost Option 2'!AU$112</f>
        <v/>
      </c>
      <c r="AY29" s="259" t="str">
        <f>'Cost Option 2'!AV$112</f>
        <v/>
      </c>
      <c r="AZ29" s="259" t="str">
        <f>'Cost Option 2'!AW$112</f>
        <v/>
      </c>
      <c r="BA29" s="259" t="str">
        <f>'Cost Option 2'!AX$112</f>
        <v/>
      </c>
      <c r="BB29" s="259" t="str">
        <f>'Cost Option 2'!AY$112</f>
        <v/>
      </c>
      <c r="BC29" s="259" t="str">
        <f>'Cost Option 2'!AZ$112</f>
        <v/>
      </c>
      <c r="BD29" s="259" t="str">
        <f>'Cost Option 2'!BA$112</f>
        <v/>
      </c>
      <c r="BE29" s="259" t="str">
        <f>'Cost Option 2'!BB$112</f>
        <v/>
      </c>
      <c r="BF29" s="259" t="str">
        <f>'Cost Option 2'!BC$112</f>
        <v/>
      </c>
      <c r="BG29" s="259" t="str">
        <f>'Cost Option 2'!BD$112</f>
        <v/>
      </c>
      <c r="BH29" s="259" t="str">
        <f>'Cost Option 2'!BE$112</f>
        <v/>
      </c>
      <c r="BI29" s="259" t="str">
        <f>'Cost Option 2'!BF$112</f>
        <v/>
      </c>
      <c r="BJ29" s="259" t="str">
        <f>'Cost Option 2'!BG$112</f>
        <v/>
      </c>
      <c r="BK29" s="259" t="str">
        <f>'Cost Option 2'!BH$112</f>
        <v/>
      </c>
      <c r="BL29" s="259" t="str">
        <f>'Cost Option 2'!BI$112</f>
        <v/>
      </c>
      <c r="BM29" s="259" t="str">
        <f>'Cost Option 2'!BJ$112</f>
        <v/>
      </c>
      <c r="BN29" s="259" t="str">
        <f>'Cost Option 2'!BK$112</f>
        <v/>
      </c>
      <c r="BO29" s="259" t="str">
        <f>'Cost Option 2'!BL$112</f>
        <v/>
      </c>
      <c r="BP29" s="259" t="str">
        <f>'Cost Option 2'!BM$112</f>
        <v/>
      </c>
      <c r="BQ29" s="259" t="str">
        <f>'Cost Option 2'!BN$112</f>
        <v/>
      </c>
      <c r="BR29" s="259" t="str">
        <f>'Cost Option 2'!BO$112</f>
        <v/>
      </c>
      <c r="BS29" s="259" t="str">
        <f>'Cost Option 2'!BP$112</f>
        <v/>
      </c>
      <c r="BT29" s="259" t="str">
        <f>'Cost Option 2'!BQ$112</f>
        <v/>
      </c>
      <c r="BU29" s="259" t="str">
        <f>'Cost Option 2'!BR$112</f>
        <v/>
      </c>
      <c r="BV29" s="259" t="str">
        <f>'Cost Option 2'!BS$112</f>
        <v/>
      </c>
      <c r="BW29" s="259" t="str">
        <f>'Cost Option 2'!BT$112</f>
        <v/>
      </c>
      <c r="BX29" s="259" t="str">
        <f>'Cost Option 2'!BU$112</f>
        <v/>
      </c>
    </row>
    <row r="30" spans="1:76">
      <c r="A30" s="610" t="str">
        <f>"Option 3 - "&amp; Factors!$B$18</f>
        <v>Option 3 - 4. Provide 5 fixed scanners over 10 yrs</v>
      </c>
      <c r="B30" s="611"/>
      <c r="C30" s="262">
        <f>'Cost Option 3'!$C$112</f>
        <v>48319.084507452717</v>
      </c>
      <c r="D30" s="101">
        <f t="shared" si="3"/>
        <v>1</v>
      </c>
      <c r="E30" s="55">
        <f t="shared" si="4"/>
        <v>3</v>
      </c>
      <c r="G30" s="259">
        <f>'Cost Option 3'!D$112</f>
        <v>3929.6945599999999</v>
      </c>
      <c r="H30" s="259">
        <f>'Cost Option 3'!E$112</f>
        <v>1671.5693526570051</v>
      </c>
      <c r="I30" s="259">
        <f>'Cost Option 3'!F$112</f>
        <v>9130.0678755630233</v>
      </c>
      <c r="J30" s="259">
        <f>'Cost Option 3'!G$112</f>
        <v>146.99665954244676</v>
      </c>
      <c r="K30" s="259">
        <f>'Cost Option 3'!H$112</f>
        <v>4618.8909687328223</v>
      </c>
      <c r="L30" s="259">
        <f>'Cost Option 3'!I$112</f>
        <v>100.45816259118705</v>
      </c>
      <c r="M30" s="259">
        <f>'Cost Option 3'!J$112</f>
        <v>139.98880485775641</v>
      </c>
      <c r="N30" s="259">
        <f>'Cost Option 3'!K$112</f>
        <v>4180.2865924537136</v>
      </c>
      <c r="O30" s="259">
        <f>'Cost Option 3'!L$112</f>
        <v>27.421853120987937</v>
      </c>
      <c r="P30" s="259">
        <f>'Cost Option 3'!M$112</f>
        <v>26.494544078249216</v>
      </c>
      <c r="Q30" s="259">
        <f>'Cost Option 3'!N$112</f>
        <v>4000.9317330712365</v>
      </c>
      <c r="R30" s="259">
        <f>'Cost Option 3'!O$112</f>
        <v>24.732940398374961</v>
      </c>
      <c r="S30" s="259">
        <f>'Cost Option 3'!P$112</f>
        <v>4725.2051118173486</v>
      </c>
      <c r="T30" s="259">
        <f>'Cost Option 3'!Q$112</f>
        <v>23.088464513407516</v>
      </c>
      <c r="U30" s="259">
        <f>'Cost Option 3'!R$112</f>
        <v>2216.6686142447793</v>
      </c>
      <c r="V30" s="259">
        <f>'Cost Option 3'!S$112</f>
        <v>21.553328678295895</v>
      </c>
      <c r="W30" s="259">
        <f>'Cost Option 3'!T$112</f>
        <v>20.824472152942896</v>
      </c>
      <c r="X30" s="259">
        <f>'Cost Option 3'!U$112</f>
        <v>1999.308087501322</v>
      </c>
      <c r="Y30" s="259">
        <f>'Cost Option 3'!V$112</f>
        <v>19.43986758425438</v>
      </c>
      <c r="Z30" s="259">
        <f>'Cost Option 3'!W$112</f>
        <v>18.782480757733701</v>
      </c>
      <c r="AA30" s="259">
        <f>'Cost Option 3'!X$112</f>
        <v>2836.3357779426433</v>
      </c>
      <c r="AB30" s="259">
        <f>'Cost Option 3'!Y$112</f>
        <v>17.533646766770477</v>
      </c>
      <c r="AC30" s="259">
        <f>'Cost Option 3'!Z$112</f>
        <v>3349.7868024049058</v>
      </c>
      <c r="AD30" s="259">
        <f>'Cost Option 3'!AA$112</f>
        <v>16.367846873225027</v>
      </c>
      <c r="AE30" s="259">
        <f>'Cost Option 3'!AB$112</f>
        <v>1571.4380843980935</v>
      </c>
      <c r="AF30" s="259">
        <f>'Cost Option 3'!AC$112</f>
        <v>15.279560198114337</v>
      </c>
      <c r="AG30" s="259">
        <f>'Cost Option 3'!AD$112</f>
        <v>14.762860094796462</v>
      </c>
      <c r="AH30" s="259">
        <f>'Cost Option 3'!AE$112</f>
        <v>1417.3471176317905</v>
      </c>
      <c r="AI30" s="259">
        <f>'Cost Option 3'!AF$112</f>
        <v>13.78128786650467</v>
      </c>
      <c r="AJ30" s="259">
        <f>'Cost Option 3'!AG$112</f>
        <v>13.3152539772992</v>
      </c>
      <c r="AK30" s="259">
        <f>'Cost Option 3'!AH$112</f>
        <v>2010.7317949816827</v>
      </c>
      <c r="AL30" s="259" t="str">
        <f>'Cost Option 3'!AI$112</f>
        <v/>
      </c>
      <c r="AM30" s="259" t="str">
        <f>'Cost Option 3'!AJ$112</f>
        <v/>
      </c>
      <c r="AN30" s="259" t="str">
        <f>'Cost Option 3'!AK$112</f>
        <v/>
      </c>
      <c r="AO30" s="259" t="str">
        <f>'Cost Option 3'!AL$112</f>
        <v/>
      </c>
      <c r="AP30" s="259" t="str">
        <f>'Cost Option 3'!AM$112</f>
        <v/>
      </c>
      <c r="AQ30" s="259" t="str">
        <f>'Cost Option 3'!AN$112</f>
        <v/>
      </c>
      <c r="AR30" s="259" t="str">
        <f>'Cost Option 3'!AO$112</f>
        <v/>
      </c>
      <c r="AS30" s="259" t="str">
        <f>'Cost Option 3'!AP$112</f>
        <v/>
      </c>
      <c r="AT30" s="259" t="str">
        <f>'Cost Option 3'!AQ$112</f>
        <v/>
      </c>
      <c r="AU30" s="259" t="str">
        <f>'Cost Option 3'!AR$112</f>
        <v/>
      </c>
      <c r="AV30" s="259" t="str">
        <f>'Cost Option 3'!AS$112</f>
        <v/>
      </c>
      <c r="AW30" s="259" t="str">
        <f>'Cost Option 3'!AT$112</f>
        <v/>
      </c>
      <c r="AX30" s="259" t="str">
        <f>'Cost Option 3'!AU$112</f>
        <v/>
      </c>
      <c r="AY30" s="259" t="str">
        <f>'Cost Option 3'!AV$112</f>
        <v/>
      </c>
      <c r="AZ30" s="259" t="str">
        <f>'Cost Option 3'!AW$112</f>
        <v/>
      </c>
      <c r="BA30" s="259" t="str">
        <f>'Cost Option 3'!AX$112</f>
        <v/>
      </c>
      <c r="BB30" s="259" t="str">
        <f>'Cost Option 3'!AY$112</f>
        <v/>
      </c>
      <c r="BC30" s="259" t="str">
        <f>'Cost Option 3'!AZ$112</f>
        <v/>
      </c>
      <c r="BD30" s="259" t="str">
        <f>'Cost Option 3'!BA$112</f>
        <v/>
      </c>
      <c r="BE30" s="259" t="str">
        <f>'Cost Option 3'!BB$112</f>
        <v/>
      </c>
      <c r="BF30" s="259" t="str">
        <f>'Cost Option 3'!BC$112</f>
        <v/>
      </c>
      <c r="BG30" s="259" t="str">
        <f>'Cost Option 3'!BD$112</f>
        <v/>
      </c>
      <c r="BH30" s="259" t="str">
        <f>'Cost Option 3'!BE$112</f>
        <v/>
      </c>
      <c r="BI30" s="259" t="str">
        <f>'Cost Option 3'!BF$112</f>
        <v/>
      </c>
      <c r="BJ30" s="259" t="str">
        <f>'Cost Option 3'!BG$112</f>
        <v/>
      </c>
      <c r="BK30" s="259" t="str">
        <f>'Cost Option 3'!BH$112</f>
        <v/>
      </c>
      <c r="BL30" s="259" t="str">
        <f>'Cost Option 3'!BI$112</f>
        <v/>
      </c>
      <c r="BM30" s="259" t="str">
        <f>'Cost Option 3'!BJ$112</f>
        <v/>
      </c>
      <c r="BN30" s="259" t="str">
        <f>'Cost Option 3'!BK$112</f>
        <v/>
      </c>
      <c r="BO30" s="259" t="str">
        <f>'Cost Option 3'!BL$112</f>
        <v/>
      </c>
      <c r="BP30" s="259" t="str">
        <f>'Cost Option 3'!BM$112</f>
        <v/>
      </c>
      <c r="BQ30" s="259" t="str">
        <f>'Cost Option 3'!BN$112</f>
        <v/>
      </c>
      <c r="BR30" s="259" t="str">
        <f>'Cost Option 3'!BO$112</f>
        <v/>
      </c>
      <c r="BS30" s="259" t="str">
        <f>'Cost Option 3'!BP$112</f>
        <v/>
      </c>
      <c r="BT30" s="259" t="str">
        <f>'Cost Option 3'!BQ$112</f>
        <v/>
      </c>
      <c r="BU30" s="259" t="str">
        <f>'Cost Option 3'!BR$112</f>
        <v/>
      </c>
      <c r="BV30" s="259" t="str">
        <f>'Cost Option 3'!BS$112</f>
        <v/>
      </c>
      <c r="BW30" s="259" t="str">
        <f>'Cost Option 3'!BT$112</f>
        <v/>
      </c>
      <c r="BX30" s="259" t="str">
        <f>'Cost Option 3'!BU$112</f>
        <v/>
      </c>
    </row>
    <row r="31" spans="1:76">
      <c r="A31" s="610" t="str">
        <f>"Option 4 - "&amp; Factors!$B$19</f>
        <v xml:space="preserve">Option 4 - </v>
      </c>
      <c r="B31" s="611"/>
      <c r="C31" s="262">
        <f>'Cost Option 4'!$C$112</f>
        <v>0</v>
      </c>
      <c r="D31" s="101" t="str">
        <f t="shared" si="3"/>
        <v/>
      </c>
      <c r="E31" s="55" t="str">
        <f t="shared" si="4"/>
        <v/>
      </c>
      <c r="G31" s="259">
        <f>'Cost Option 4'!D$112</f>
        <v>0</v>
      </c>
      <c r="H31" s="259">
        <f>'Cost Option 4'!E$112</f>
        <v>0</v>
      </c>
      <c r="I31" s="259">
        <f>'Cost Option 4'!F$112</f>
        <v>0</v>
      </c>
      <c r="J31" s="259">
        <f>'Cost Option 4'!G$112</f>
        <v>0</v>
      </c>
      <c r="K31" s="259">
        <f>'Cost Option 4'!H$112</f>
        <v>0</v>
      </c>
      <c r="L31" s="259">
        <f>'Cost Option 4'!I$112</f>
        <v>0</v>
      </c>
      <c r="M31" s="259">
        <f>'Cost Option 4'!J$112</f>
        <v>0</v>
      </c>
      <c r="N31" s="259">
        <f>'Cost Option 4'!K$112</f>
        <v>0</v>
      </c>
      <c r="O31" s="259">
        <f>'Cost Option 4'!L$112</f>
        <v>0</v>
      </c>
      <c r="P31" s="259">
        <f>'Cost Option 4'!M$112</f>
        <v>0</v>
      </c>
      <c r="Q31" s="259">
        <f>'Cost Option 4'!N$112</f>
        <v>0</v>
      </c>
      <c r="R31" s="259">
        <f>'Cost Option 4'!O$112</f>
        <v>0</v>
      </c>
      <c r="S31" s="259">
        <f>'Cost Option 4'!P$112</f>
        <v>0</v>
      </c>
      <c r="T31" s="259">
        <f>'Cost Option 4'!Q$112</f>
        <v>0</v>
      </c>
      <c r="U31" s="259">
        <f>'Cost Option 4'!R$112</f>
        <v>0</v>
      </c>
      <c r="V31" s="259" t="str">
        <f>'Cost Option 4'!S$112</f>
        <v/>
      </c>
      <c r="W31" s="259" t="str">
        <f>'Cost Option 4'!T$112</f>
        <v/>
      </c>
      <c r="X31" s="259" t="str">
        <f>'Cost Option 4'!U$112</f>
        <v/>
      </c>
      <c r="Y31" s="259" t="str">
        <f>'Cost Option 4'!V$112</f>
        <v/>
      </c>
      <c r="Z31" s="259" t="str">
        <f>'Cost Option 4'!W$112</f>
        <v/>
      </c>
      <c r="AA31" s="259" t="str">
        <f>'Cost Option 4'!X$112</f>
        <v/>
      </c>
      <c r="AB31" s="259" t="str">
        <f>'Cost Option 4'!Y$112</f>
        <v/>
      </c>
      <c r="AC31" s="259" t="str">
        <f>'Cost Option 4'!Z$112</f>
        <v/>
      </c>
      <c r="AD31" s="259" t="str">
        <f>'Cost Option 4'!AA$112</f>
        <v/>
      </c>
      <c r="AE31" s="259" t="str">
        <f>'Cost Option 4'!AB$112</f>
        <v/>
      </c>
      <c r="AF31" s="259" t="str">
        <f>'Cost Option 4'!AC$112</f>
        <v/>
      </c>
      <c r="AG31" s="259" t="str">
        <f>'Cost Option 4'!AD$112</f>
        <v/>
      </c>
      <c r="AH31" s="259" t="str">
        <f>'Cost Option 4'!AE$112</f>
        <v/>
      </c>
      <c r="AI31" s="259" t="str">
        <f>'Cost Option 4'!AF$112</f>
        <v/>
      </c>
      <c r="AJ31" s="259" t="str">
        <f>'Cost Option 4'!AG$112</f>
        <v/>
      </c>
      <c r="AK31" s="259" t="str">
        <f>'Cost Option 4'!AH$112</f>
        <v/>
      </c>
      <c r="AL31" s="259" t="str">
        <f>'Cost Option 4'!AI$112</f>
        <v/>
      </c>
      <c r="AM31" s="259" t="str">
        <f>'Cost Option 4'!AJ$112</f>
        <v/>
      </c>
      <c r="AN31" s="259" t="str">
        <f>'Cost Option 4'!AK$112</f>
        <v/>
      </c>
      <c r="AO31" s="259" t="str">
        <f>'Cost Option 4'!AL$112</f>
        <v/>
      </c>
      <c r="AP31" s="259" t="str">
        <f>'Cost Option 4'!AM$112</f>
        <v/>
      </c>
      <c r="AQ31" s="259" t="str">
        <f>'Cost Option 4'!AN$112</f>
        <v/>
      </c>
      <c r="AR31" s="259" t="str">
        <f>'Cost Option 4'!AO$112</f>
        <v/>
      </c>
      <c r="AS31" s="259" t="str">
        <f>'Cost Option 4'!AP$112</f>
        <v/>
      </c>
      <c r="AT31" s="259" t="str">
        <f>'Cost Option 4'!AQ$112</f>
        <v/>
      </c>
      <c r="AU31" s="259" t="str">
        <f>'Cost Option 4'!AR$112</f>
        <v/>
      </c>
      <c r="AV31" s="259" t="str">
        <f>'Cost Option 4'!AS$112</f>
        <v/>
      </c>
      <c r="AW31" s="259" t="str">
        <f>'Cost Option 4'!AT$112</f>
        <v/>
      </c>
      <c r="AX31" s="259" t="str">
        <f>'Cost Option 4'!AU$112</f>
        <v/>
      </c>
      <c r="AY31" s="259" t="str">
        <f>'Cost Option 4'!AV$112</f>
        <v/>
      </c>
      <c r="AZ31" s="259" t="str">
        <f>'Cost Option 4'!AW$112</f>
        <v/>
      </c>
      <c r="BA31" s="259" t="str">
        <f>'Cost Option 4'!AX$112</f>
        <v/>
      </c>
      <c r="BB31" s="259" t="str">
        <f>'Cost Option 4'!AY$112</f>
        <v/>
      </c>
      <c r="BC31" s="259" t="str">
        <f>'Cost Option 4'!AZ$112</f>
        <v/>
      </c>
      <c r="BD31" s="259" t="str">
        <f>'Cost Option 4'!BA$112</f>
        <v/>
      </c>
      <c r="BE31" s="259" t="str">
        <f>'Cost Option 4'!BB$112</f>
        <v/>
      </c>
      <c r="BF31" s="259" t="str">
        <f>'Cost Option 4'!BC$112</f>
        <v/>
      </c>
      <c r="BG31" s="259" t="str">
        <f>'Cost Option 4'!BD$112</f>
        <v/>
      </c>
      <c r="BH31" s="259" t="str">
        <f>'Cost Option 4'!BE$112</f>
        <v/>
      </c>
      <c r="BI31" s="259" t="str">
        <f>'Cost Option 4'!BF$112</f>
        <v/>
      </c>
      <c r="BJ31" s="259" t="str">
        <f>'Cost Option 4'!BG$112</f>
        <v/>
      </c>
      <c r="BK31" s="259" t="str">
        <f>'Cost Option 4'!BH$112</f>
        <v/>
      </c>
      <c r="BL31" s="259" t="str">
        <f>'Cost Option 4'!BI$112</f>
        <v/>
      </c>
      <c r="BM31" s="259" t="str">
        <f>'Cost Option 4'!BJ$112</f>
        <v/>
      </c>
      <c r="BN31" s="259" t="str">
        <f>'Cost Option 4'!BK$112</f>
        <v/>
      </c>
      <c r="BO31" s="259" t="str">
        <f>'Cost Option 4'!BL$112</f>
        <v/>
      </c>
      <c r="BP31" s="259" t="str">
        <f>'Cost Option 4'!BM$112</f>
        <v/>
      </c>
      <c r="BQ31" s="259" t="str">
        <f>'Cost Option 4'!BN$112</f>
        <v/>
      </c>
      <c r="BR31" s="259" t="str">
        <f>'Cost Option 4'!BO$112</f>
        <v/>
      </c>
      <c r="BS31" s="259" t="str">
        <f>'Cost Option 4'!BP$112</f>
        <v/>
      </c>
      <c r="BT31" s="259" t="str">
        <f>'Cost Option 4'!BQ$112</f>
        <v/>
      </c>
      <c r="BU31" s="259" t="str">
        <f>'Cost Option 4'!BR$112</f>
        <v/>
      </c>
      <c r="BV31" s="259" t="str">
        <f>'Cost Option 4'!BS$112</f>
        <v/>
      </c>
      <c r="BW31" s="259" t="str">
        <f>'Cost Option 4'!BT$112</f>
        <v/>
      </c>
      <c r="BX31" s="259" t="str">
        <f>'Cost Option 4'!BU$112</f>
        <v/>
      </c>
    </row>
    <row r="32" spans="1:76">
      <c r="A32" s="610" t="str">
        <f>"Option 5 - "&amp; Factors!$B$20</f>
        <v xml:space="preserve">Option 5 - </v>
      </c>
      <c r="B32" s="611"/>
      <c r="C32" s="262">
        <f>'Cost Option 5'!$C$112</f>
        <v>0</v>
      </c>
      <c r="D32" s="101" t="str">
        <f t="shared" si="3"/>
        <v/>
      </c>
      <c r="E32" s="55" t="str">
        <f t="shared" si="4"/>
        <v/>
      </c>
      <c r="G32" s="259">
        <f>'Cost Option 5'!D$112</f>
        <v>0</v>
      </c>
      <c r="H32" s="259">
        <f>'Cost Option 5'!E$112</f>
        <v>0</v>
      </c>
      <c r="I32" s="259">
        <f>'Cost Option 5'!F$112</f>
        <v>0</v>
      </c>
      <c r="J32" s="259">
        <f>'Cost Option 5'!G$112</f>
        <v>0</v>
      </c>
      <c r="K32" s="259">
        <f>'Cost Option 5'!H$112</f>
        <v>0</v>
      </c>
      <c r="L32" s="259">
        <f>'Cost Option 5'!I$112</f>
        <v>0</v>
      </c>
      <c r="M32" s="259">
        <f>'Cost Option 5'!J$112</f>
        <v>0</v>
      </c>
      <c r="N32" s="259">
        <f>'Cost Option 5'!K$112</f>
        <v>0</v>
      </c>
      <c r="O32" s="259">
        <f>'Cost Option 5'!L$112</f>
        <v>0</v>
      </c>
      <c r="P32" s="259">
        <f>'Cost Option 5'!M$112</f>
        <v>0</v>
      </c>
      <c r="Q32" s="259">
        <f>'Cost Option 5'!N$112</f>
        <v>0</v>
      </c>
      <c r="R32" s="259">
        <f>'Cost Option 5'!O$112</f>
        <v>0</v>
      </c>
      <c r="S32" s="259">
        <f>'Cost Option 5'!P$112</f>
        <v>0</v>
      </c>
      <c r="T32" s="259">
        <f>'Cost Option 5'!Q$112</f>
        <v>0</v>
      </c>
      <c r="U32" s="259">
        <f>'Cost Option 5'!R$112</f>
        <v>0</v>
      </c>
      <c r="V32" s="259" t="str">
        <f>'Cost Option 5'!S$112</f>
        <v/>
      </c>
      <c r="W32" s="259" t="str">
        <f>'Cost Option 5'!T$112</f>
        <v/>
      </c>
      <c r="X32" s="259" t="str">
        <f>'Cost Option 5'!U$112</f>
        <v/>
      </c>
      <c r="Y32" s="259" t="str">
        <f>'Cost Option 5'!V$112</f>
        <v/>
      </c>
      <c r="Z32" s="259" t="str">
        <f>'Cost Option 5'!W$112</f>
        <v/>
      </c>
      <c r="AA32" s="259" t="str">
        <f>'Cost Option 5'!X$112</f>
        <v/>
      </c>
      <c r="AB32" s="259" t="str">
        <f>'Cost Option 5'!Y$112</f>
        <v/>
      </c>
      <c r="AC32" s="259" t="str">
        <f>'Cost Option 5'!Z$112</f>
        <v/>
      </c>
      <c r="AD32" s="259" t="str">
        <f>'Cost Option 5'!AA$112</f>
        <v/>
      </c>
      <c r="AE32" s="259" t="str">
        <f>'Cost Option 5'!AB$112</f>
        <v/>
      </c>
      <c r="AF32" s="259" t="str">
        <f>'Cost Option 5'!AC$112</f>
        <v/>
      </c>
      <c r="AG32" s="259" t="str">
        <f>'Cost Option 5'!AD$112</f>
        <v/>
      </c>
      <c r="AH32" s="259" t="str">
        <f>'Cost Option 5'!AE$112</f>
        <v/>
      </c>
      <c r="AI32" s="259" t="str">
        <f>'Cost Option 5'!AF$112</f>
        <v/>
      </c>
      <c r="AJ32" s="259" t="str">
        <f>'Cost Option 5'!AG$112</f>
        <v/>
      </c>
      <c r="AK32" s="259" t="str">
        <f>'Cost Option 5'!AH$112</f>
        <v/>
      </c>
      <c r="AL32" s="259" t="str">
        <f>'Cost Option 5'!AI$112</f>
        <v/>
      </c>
      <c r="AM32" s="259" t="str">
        <f>'Cost Option 5'!AJ$112</f>
        <v/>
      </c>
      <c r="AN32" s="259" t="str">
        <f>'Cost Option 5'!AK$112</f>
        <v/>
      </c>
      <c r="AO32" s="259" t="str">
        <f>'Cost Option 5'!AL$112</f>
        <v/>
      </c>
      <c r="AP32" s="259" t="str">
        <f>'Cost Option 5'!AM$112</f>
        <v/>
      </c>
      <c r="AQ32" s="259" t="str">
        <f>'Cost Option 5'!AN$112</f>
        <v/>
      </c>
      <c r="AR32" s="259" t="str">
        <f>'Cost Option 5'!AO$112</f>
        <v/>
      </c>
      <c r="AS32" s="259" t="str">
        <f>'Cost Option 5'!AP$112</f>
        <v/>
      </c>
      <c r="AT32" s="259" t="str">
        <f>'Cost Option 5'!AQ$112</f>
        <v/>
      </c>
      <c r="AU32" s="259" t="str">
        <f>'Cost Option 5'!AR$112</f>
        <v/>
      </c>
      <c r="AV32" s="259" t="str">
        <f>'Cost Option 5'!AS$112</f>
        <v/>
      </c>
      <c r="AW32" s="259" t="str">
        <f>'Cost Option 5'!AT$112</f>
        <v/>
      </c>
      <c r="AX32" s="259" t="str">
        <f>'Cost Option 5'!AU$112</f>
        <v/>
      </c>
      <c r="AY32" s="259" t="str">
        <f>'Cost Option 5'!AV$112</f>
        <v/>
      </c>
      <c r="AZ32" s="259" t="str">
        <f>'Cost Option 5'!AW$112</f>
        <v/>
      </c>
      <c r="BA32" s="259" t="str">
        <f>'Cost Option 5'!AX$112</f>
        <v/>
      </c>
      <c r="BB32" s="259" t="str">
        <f>'Cost Option 5'!AY$112</f>
        <v/>
      </c>
      <c r="BC32" s="259" t="str">
        <f>'Cost Option 5'!AZ$112</f>
        <v/>
      </c>
      <c r="BD32" s="259" t="str">
        <f>'Cost Option 5'!BA$112</f>
        <v/>
      </c>
      <c r="BE32" s="259" t="str">
        <f>'Cost Option 5'!BB$112</f>
        <v/>
      </c>
      <c r="BF32" s="259" t="str">
        <f>'Cost Option 5'!BC$112</f>
        <v/>
      </c>
      <c r="BG32" s="259" t="str">
        <f>'Cost Option 5'!BD$112</f>
        <v/>
      </c>
      <c r="BH32" s="259" t="str">
        <f>'Cost Option 5'!BE$112</f>
        <v/>
      </c>
      <c r="BI32" s="259" t="str">
        <f>'Cost Option 5'!BF$112</f>
        <v/>
      </c>
      <c r="BJ32" s="259" t="str">
        <f>'Cost Option 5'!BG$112</f>
        <v/>
      </c>
      <c r="BK32" s="259" t="str">
        <f>'Cost Option 5'!BH$112</f>
        <v/>
      </c>
      <c r="BL32" s="259" t="str">
        <f>'Cost Option 5'!BI$112</f>
        <v/>
      </c>
      <c r="BM32" s="259" t="str">
        <f>'Cost Option 5'!BJ$112</f>
        <v/>
      </c>
      <c r="BN32" s="259" t="str">
        <f>'Cost Option 5'!BK$112</f>
        <v/>
      </c>
      <c r="BO32" s="259" t="str">
        <f>'Cost Option 5'!BL$112</f>
        <v/>
      </c>
      <c r="BP32" s="259" t="str">
        <f>'Cost Option 5'!BM$112</f>
        <v/>
      </c>
      <c r="BQ32" s="259" t="str">
        <f>'Cost Option 5'!BN$112</f>
        <v/>
      </c>
      <c r="BR32" s="259" t="str">
        <f>'Cost Option 5'!BO$112</f>
        <v/>
      </c>
      <c r="BS32" s="259" t="str">
        <f>'Cost Option 5'!BP$112</f>
        <v/>
      </c>
      <c r="BT32" s="259" t="str">
        <f>'Cost Option 5'!BQ$112</f>
        <v/>
      </c>
      <c r="BU32" s="259" t="str">
        <f>'Cost Option 5'!BR$112</f>
        <v/>
      </c>
      <c r="BV32" s="259" t="str">
        <f>'Cost Option 5'!BS$112</f>
        <v/>
      </c>
      <c r="BW32" s="259" t="str">
        <f>'Cost Option 5'!BT$112</f>
        <v/>
      </c>
      <c r="BX32" s="259" t="str">
        <f>'Cost Option 5'!BU$112</f>
        <v/>
      </c>
    </row>
    <row r="33" spans="1:76">
      <c r="A33" s="610" t="str">
        <f>"Option 6 - "&amp; Factors!$B$21</f>
        <v xml:space="preserve">Option 6 - </v>
      </c>
      <c r="B33" s="611"/>
      <c r="C33" s="262">
        <f>'Cost Option 6'!$C$112</f>
        <v>0</v>
      </c>
      <c r="D33" s="101" t="str">
        <f t="shared" si="3"/>
        <v/>
      </c>
      <c r="E33" s="55" t="str">
        <f t="shared" si="4"/>
        <v/>
      </c>
      <c r="G33" s="259">
        <f>'Cost Option 6'!D$112</f>
        <v>0</v>
      </c>
      <c r="H33" s="259">
        <f>'Cost Option 6'!E$112</f>
        <v>0</v>
      </c>
      <c r="I33" s="259">
        <f>'Cost Option 6'!F$112</f>
        <v>0</v>
      </c>
      <c r="J33" s="259">
        <f>'Cost Option 6'!G$112</f>
        <v>0</v>
      </c>
      <c r="K33" s="259">
        <f>'Cost Option 6'!H$112</f>
        <v>0</v>
      </c>
      <c r="L33" s="259">
        <f>'Cost Option 6'!I$112</f>
        <v>0</v>
      </c>
      <c r="M33" s="259">
        <f>'Cost Option 6'!J$112</f>
        <v>0</v>
      </c>
      <c r="N33" s="259">
        <f>'Cost Option 6'!K$112</f>
        <v>0</v>
      </c>
      <c r="O33" s="259">
        <f>'Cost Option 6'!L$112</f>
        <v>0</v>
      </c>
      <c r="P33" s="259">
        <f>'Cost Option 6'!M$112</f>
        <v>0</v>
      </c>
      <c r="Q33" s="259">
        <f>'Cost Option 6'!N$112</f>
        <v>0</v>
      </c>
      <c r="R33" s="259">
        <f>'Cost Option 6'!O$112</f>
        <v>0</v>
      </c>
      <c r="S33" s="259">
        <f>'Cost Option 6'!P$112</f>
        <v>0</v>
      </c>
      <c r="T33" s="259">
        <f>'Cost Option 6'!Q$112</f>
        <v>0</v>
      </c>
      <c r="U33" s="259">
        <f>'Cost Option 6'!R$112</f>
        <v>0</v>
      </c>
      <c r="V33" s="259" t="str">
        <f>'Cost Option 6'!S$112</f>
        <v/>
      </c>
      <c r="W33" s="259" t="str">
        <f>'Cost Option 6'!T$112</f>
        <v/>
      </c>
      <c r="X33" s="259" t="str">
        <f>'Cost Option 6'!U$112</f>
        <v/>
      </c>
      <c r="Y33" s="259" t="str">
        <f>'Cost Option 6'!V$112</f>
        <v/>
      </c>
      <c r="Z33" s="259" t="str">
        <f>'Cost Option 6'!W$112</f>
        <v/>
      </c>
      <c r="AA33" s="259" t="str">
        <f>'Cost Option 6'!X$112</f>
        <v/>
      </c>
      <c r="AB33" s="259" t="str">
        <f>'Cost Option 6'!Y$112</f>
        <v/>
      </c>
      <c r="AC33" s="259" t="str">
        <f>'Cost Option 6'!Z$112</f>
        <v/>
      </c>
      <c r="AD33" s="259" t="str">
        <f>'Cost Option 6'!AA$112</f>
        <v/>
      </c>
      <c r="AE33" s="259" t="str">
        <f>'Cost Option 6'!AB$112</f>
        <v/>
      </c>
      <c r="AF33" s="259" t="str">
        <f>'Cost Option 6'!AC$112</f>
        <v/>
      </c>
      <c r="AG33" s="259" t="str">
        <f>'Cost Option 6'!AD$112</f>
        <v/>
      </c>
      <c r="AH33" s="259" t="str">
        <f>'Cost Option 6'!AE$112</f>
        <v/>
      </c>
      <c r="AI33" s="259" t="str">
        <f>'Cost Option 6'!AF$112</f>
        <v/>
      </c>
      <c r="AJ33" s="259" t="str">
        <f>'Cost Option 6'!AG$112</f>
        <v/>
      </c>
      <c r="AK33" s="259" t="str">
        <f>'Cost Option 6'!AH$112</f>
        <v/>
      </c>
      <c r="AL33" s="259" t="str">
        <f>'Cost Option 6'!AI$112</f>
        <v/>
      </c>
      <c r="AM33" s="259" t="str">
        <f>'Cost Option 6'!AJ$112</f>
        <v/>
      </c>
      <c r="AN33" s="259" t="str">
        <f>'Cost Option 6'!AK$112</f>
        <v/>
      </c>
      <c r="AO33" s="259" t="str">
        <f>'Cost Option 6'!AL$112</f>
        <v/>
      </c>
      <c r="AP33" s="259" t="str">
        <f>'Cost Option 6'!AM$112</f>
        <v/>
      </c>
      <c r="AQ33" s="259" t="str">
        <f>'Cost Option 6'!AN$112</f>
        <v/>
      </c>
      <c r="AR33" s="259" t="str">
        <f>'Cost Option 6'!AO$112</f>
        <v/>
      </c>
      <c r="AS33" s="259" t="str">
        <f>'Cost Option 6'!AP$112</f>
        <v/>
      </c>
      <c r="AT33" s="259" t="str">
        <f>'Cost Option 6'!AQ$112</f>
        <v/>
      </c>
      <c r="AU33" s="259" t="str">
        <f>'Cost Option 6'!AR$112</f>
        <v/>
      </c>
      <c r="AV33" s="259" t="str">
        <f>'Cost Option 6'!AS$112</f>
        <v/>
      </c>
      <c r="AW33" s="259" t="str">
        <f>'Cost Option 6'!AT$112</f>
        <v/>
      </c>
      <c r="AX33" s="259" t="str">
        <f>'Cost Option 6'!AU$112</f>
        <v/>
      </c>
      <c r="AY33" s="259" t="str">
        <f>'Cost Option 6'!AV$112</f>
        <v/>
      </c>
      <c r="AZ33" s="259" t="str">
        <f>'Cost Option 6'!AW$112</f>
        <v/>
      </c>
      <c r="BA33" s="259" t="str">
        <f>'Cost Option 6'!AX$112</f>
        <v/>
      </c>
      <c r="BB33" s="259" t="str">
        <f>'Cost Option 6'!AY$112</f>
        <v/>
      </c>
      <c r="BC33" s="259" t="str">
        <f>'Cost Option 6'!AZ$112</f>
        <v/>
      </c>
      <c r="BD33" s="259" t="str">
        <f>'Cost Option 6'!BA$112</f>
        <v/>
      </c>
      <c r="BE33" s="259" t="str">
        <f>'Cost Option 6'!BB$112</f>
        <v/>
      </c>
      <c r="BF33" s="259" t="str">
        <f>'Cost Option 6'!BC$112</f>
        <v/>
      </c>
      <c r="BG33" s="259" t="str">
        <f>'Cost Option 6'!BD$112</f>
        <v/>
      </c>
      <c r="BH33" s="259" t="str">
        <f>'Cost Option 6'!BE$112</f>
        <v/>
      </c>
      <c r="BI33" s="259" t="str">
        <f>'Cost Option 6'!BF$112</f>
        <v/>
      </c>
      <c r="BJ33" s="259" t="str">
        <f>'Cost Option 6'!BG$112</f>
        <v/>
      </c>
      <c r="BK33" s="259" t="str">
        <f>'Cost Option 6'!BH$112</f>
        <v/>
      </c>
      <c r="BL33" s="259" t="str">
        <f>'Cost Option 6'!BI$112</f>
        <v/>
      </c>
      <c r="BM33" s="259" t="str">
        <f>'Cost Option 6'!BJ$112</f>
        <v/>
      </c>
      <c r="BN33" s="259" t="str">
        <f>'Cost Option 6'!BK$112</f>
        <v/>
      </c>
      <c r="BO33" s="259" t="str">
        <f>'Cost Option 6'!BL$112</f>
        <v/>
      </c>
      <c r="BP33" s="259" t="str">
        <f>'Cost Option 6'!BM$112</f>
        <v/>
      </c>
      <c r="BQ33" s="259" t="str">
        <f>'Cost Option 6'!BN$112</f>
        <v/>
      </c>
      <c r="BR33" s="259" t="str">
        <f>'Cost Option 6'!BO$112</f>
        <v/>
      </c>
      <c r="BS33" s="259" t="str">
        <f>'Cost Option 6'!BP$112</f>
        <v/>
      </c>
      <c r="BT33" s="259" t="str">
        <f>'Cost Option 6'!BQ$112</f>
        <v/>
      </c>
      <c r="BU33" s="259" t="str">
        <f>'Cost Option 6'!BR$112</f>
        <v/>
      </c>
      <c r="BV33" s="259" t="str">
        <f>'Cost Option 6'!BS$112</f>
        <v/>
      </c>
      <c r="BW33" s="259" t="str">
        <f>'Cost Option 6'!BT$112</f>
        <v/>
      </c>
      <c r="BX33" s="259" t="str">
        <f>'Cost Option 6'!BU$112</f>
        <v/>
      </c>
    </row>
    <row r="34" spans="1:76">
      <c r="A34" s="623"/>
      <c r="B34" s="623"/>
      <c r="C34" s="58"/>
      <c r="D34" s="59"/>
      <c r="E34"/>
    </row>
    <row r="35" spans="1:76" s="13" customFormat="1">
      <c r="A35" s="605" t="str">
        <f>"Capital costs optimism bias uplift - " &amp;Factors!$C$10</f>
        <v>Capital costs optimism bias uplift - £'000</v>
      </c>
      <c r="B35" s="605"/>
      <c r="C35" s="52"/>
      <c r="D35" s="53"/>
      <c r="E35" s="52"/>
      <c r="G35" s="12" t="s">
        <v>592</v>
      </c>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row>
    <row r="36" spans="1:76" s="13" customFormat="1">
      <c r="A36" s="608" t="s">
        <v>591</v>
      </c>
      <c r="B36" s="609"/>
      <c r="C36" s="20" t="s">
        <v>579</v>
      </c>
      <c r="D36" s="54" t="s">
        <v>326</v>
      </c>
      <c r="E36" s="21" t="s">
        <v>31</v>
      </c>
      <c r="G36" s="19">
        <v>0</v>
      </c>
      <c r="H36" s="19">
        <v>1</v>
      </c>
      <c r="I36" s="19">
        <v>2</v>
      </c>
      <c r="J36" s="19">
        <v>3</v>
      </c>
      <c r="K36" s="19">
        <v>4</v>
      </c>
      <c r="L36" s="19">
        <v>5</v>
      </c>
      <c r="M36" s="19">
        <v>6</v>
      </c>
      <c r="N36" s="19">
        <v>7</v>
      </c>
      <c r="O36" s="19">
        <v>8</v>
      </c>
      <c r="P36" s="19">
        <v>9</v>
      </c>
      <c r="Q36" s="19">
        <v>10</v>
      </c>
      <c r="R36" s="19">
        <v>11</v>
      </c>
      <c r="S36" s="19">
        <v>12</v>
      </c>
      <c r="T36" s="19">
        <v>13</v>
      </c>
      <c r="U36" s="19">
        <v>14</v>
      </c>
      <c r="V36" s="19">
        <v>15</v>
      </c>
      <c r="W36" s="19">
        <v>16</v>
      </c>
      <c r="X36" s="19">
        <v>17</v>
      </c>
      <c r="Y36" s="19">
        <v>18</v>
      </c>
      <c r="Z36" s="19">
        <v>19</v>
      </c>
      <c r="AA36" s="19">
        <v>20</v>
      </c>
      <c r="AB36" s="19">
        <v>21</v>
      </c>
      <c r="AC36" s="19">
        <v>22</v>
      </c>
      <c r="AD36" s="19">
        <v>23</v>
      </c>
      <c r="AE36" s="19">
        <v>24</v>
      </c>
      <c r="AF36" s="19">
        <v>25</v>
      </c>
      <c r="AG36" s="19">
        <v>26</v>
      </c>
      <c r="AH36" s="19">
        <v>27</v>
      </c>
      <c r="AI36" s="19">
        <v>28</v>
      </c>
      <c r="AJ36" s="19">
        <v>29</v>
      </c>
      <c r="AK36" s="19">
        <v>30</v>
      </c>
      <c r="AL36" s="19">
        <v>31</v>
      </c>
      <c r="AM36" s="19">
        <v>32</v>
      </c>
      <c r="AN36" s="19">
        <v>33</v>
      </c>
      <c r="AO36" s="19">
        <v>34</v>
      </c>
      <c r="AP36" s="19">
        <v>35</v>
      </c>
      <c r="AQ36" s="19">
        <v>36</v>
      </c>
      <c r="AR36" s="19">
        <v>37</v>
      </c>
      <c r="AS36" s="19">
        <v>38</v>
      </c>
      <c r="AT36" s="19">
        <v>39</v>
      </c>
      <c r="AU36" s="19">
        <v>40</v>
      </c>
      <c r="AV36" s="19">
        <v>41</v>
      </c>
      <c r="AW36" s="19">
        <v>42</v>
      </c>
      <c r="AX36" s="19">
        <v>43</v>
      </c>
      <c r="AY36" s="19">
        <v>44</v>
      </c>
      <c r="AZ36" s="19">
        <v>45</v>
      </c>
      <c r="BA36" s="19">
        <v>46</v>
      </c>
      <c r="BB36" s="19">
        <v>47</v>
      </c>
      <c r="BC36" s="19">
        <v>48</v>
      </c>
      <c r="BD36" s="19">
        <v>49</v>
      </c>
      <c r="BE36" s="19">
        <v>50</v>
      </c>
      <c r="BF36" s="19">
        <v>51</v>
      </c>
      <c r="BG36" s="19">
        <v>52</v>
      </c>
      <c r="BH36" s="19">
        <v>53</v>
      </c>
      <c r="BI36" s="19">
        <v>54</v>
      </c>
      <c r="BJ36" s="19">
        <v>55</v>
      </c>
      <c r="BK36" s="19">
        <v>56</v>
      </c>
      <c r="BL36" s="19">
        <v>57</v>
      </c>
      <c r="BM36" s="19">
        <v>58</v>
      </c>
      <c r="BN36" s="19">
        <v>59</v>
      </c>
      <c r="BO36" s="19">
        <v>60</v>
      </c>
      <c r="BP36" s="19">
        <v>61</v>
      </c>
      <c r="BQ36" s="19">
        <v>62</v>
      </c>
      <c r="BR36" s="19">
        <v>63</v>
      </c>
      <c r="BS36" s="19">
        <v>64</v>
      </c>
      <c r="BT36" s="19">
        <v>65</v>
      </c>
      <c r="BU36" s="19">
        <v>66</v>
      </c>
      <c r="BV36" s="19">
        <v>67</v>
      </c>
      <c r="BW36" s="19">
        <v>68</v>
      </c>
      <c r="BX36" s="19">
        <v>69</v>
      </c>
    </row>
    <row r="37" spans="1:76">
      <c r="A37" s="610" t="str">
        <f>"Option 0 - "&amp; Factors!$B$15</f>
        <v>Option 0 - Business as Usual</v>
      </c>
      <c r="B37" s="612"/>
      <c r="C37" s="262">
        <f>SUM('Cost Option 0'!$C$113:$C$114)</f>
        <v>0</v>
      </c>
      <c r="D37" s="101" t="str">
        <f>IF(C37=0,"",C37/(MAX($C$37:$C$44)))</f>
        <v/>
      </c>
      <c r="E37" s="55" t="str">
        <f>IF(C37,RANK(C37,$C$37:$C$43,1)-COUNTIF($C$37:$C$43,0),"")</f>
        <v/>
      </c>
      <c r="G37" s="259">
        <f>SUM('Cost Option 0'!D$113:D$114)</f>
        <v>0</v>
      </c>
      <c r="H37" s="259">
        <f>SUM('Cost Option 0'!E113:E114)</f>
        <v>0</v>
      </c>
      <c r="I37" s="259">
        <f>SUM('Cost Option 0'!F113:F114)</f>
        <v>0</v>
      </c>
      <c r="J37" s="259">
        <f>SUM('Cost Option 0'!G113:G114)</f>
        <v>0</v>
      </c>
      <c r="K37" s="259">
        <f>SUM('Cost Option 0'!H113:H114)</f>
        <v>0</v>
      </c>
      <c r="L37" s="259">
        <f>SUM('Cost Option 0'!I113:I114)</f>
        <v>0</v>
      </c>
      <c r="M37" s="259">
        <f>SUM('Cost Option 0'!J113:J114)</f>
        <v>0</v>
      </c>
      <c r="N37" s="259">
        <f>SUM('Cost Option 0'!K113:K114)</f>
        <v>0</v>
      </c>
      <c r="O37" s="259">
        <f>SUM('Cost Option 0'!L113:L114)</f>
        <v>0</v>
      </c>
      <c r="P37" s="259">
        <f>SUM('Cost Option 0'!M113:M114)</f>
        <v>0</v>
      </c>
      <c r="Q37" s="259">
        <f>SUM('Cost Option 0'!N113:N114)</f>
        <v>0</v>
      </c>
      <c r="R37" s="259">
        <f>SUM('Cost Option 0'!O113:O114)</f>
        <v>0</v>
      </c>
      <c r="S37" s="259">
        <f>SUM('Cost Option 0'!P113:P114)</f>
        <v>0</v>
      </c>
      <c r="T37" s="259">
        <f>SUM('Cost Option 0'!Q113:Q114)</f>
        <v>0</v>
      </c>
      <c r="U37" s="259">
        <f>SUM('Cost Option 0'!R113:R114)</f>
        <v>0</v>
      </c>
      <c r="V37" s="259">
        <f>SUM('Cost Option 0'!S113:S114)</f>
        <v>0</v>
      </c>
      <c r="W37" s="259">
        <f>SUM('Cost Option 0'!T113:T114)</f>
        <v>0</v>
      </c>
      <c r="X37" s="259">
        <f>SUM('Cost Option 0'!U113:U114)</f>
        <v>0</v>
      </c>
      <c r="Y37" s="259">
        <f>SUM('Cost Option 0'!V113:V114)</f>
        <v>0</v>
      </c>
      <c r="Z37" s="259">
        <f>SUM('Cost Option 0'!W113:W114)</f>
        <v>0</v>
      </c>
      <c r="AA37" s="259">
        <f>SUM('Cost Option 0'!X113:X114)</f>
        <v>0</v>
      </c>
      <c r="AB37" s="259">
        <f>SUM('Cost Option 0'!Y113:Y114)</f>
        <v>0</v>
      </c>
      <c r="AC37" s="259">
        <f>SUM('Cost Option 0'!Z113:Z114)</f>
        <v>0</v>
      </c>
      <c r="AD37" s="259">
        <f>SUM('Cost Option 0'!AA113:AA114)</f>
        <v>0</v>
      </c>
      <c r="AE37" s="259">
        <f>SUM('Cost Option 0'!AB113:AB114)</f>
        <v>0</v>
      </c>
      <c r="AF37" s="259">
        <f>SUM('Cost Option 0'!AC113:AC114)</f>
        <v>0</v>
      </c>
      <c r="AG37" s="259">
        <f>SUM('Cost Option 0'!AD113:AD114)</f>
        <v>0</v>
      </c>
      <c r="AH37" s="259">
        <f>SUM('Cost Option 0'!AE113:AE114)</f>
        <v>0</v>
      </c>
      <c r="AI37" s="259">
        <f>SUM('Cost Option 0'!AF113:AF114)</f>
        <v>0</v>
      </c>
      <c r="AJ37" s="259">
        <f>SUM('Cost Option 0'!AG113:AG114)</f>
        <v>0</v>
      </c>
      <c r="AK37" s="259">
        <f>SUM('Cost Option 0'!AH113:AH114)</f>
        <v>0</v>
      </c>
      <c r="AL37" s="259">
        <f>SUM('Cost Option 0'!AI113:AI114)</f>
        <v>0</v>
      </c>
      <c r="AM37" s="259">
        <f>SUM('Cost Option 0'!AJ113:AJ114)</f>
        <v>0</v>
      </c>
      <c r="AN37" s="259">
        <f>SUM('Cost Option 0'!AK113:AK114)</f>
        <v>0</v>
      </c>
      <c r="AO37" s="259">
        <f>SUM('Cost Option 0'!AL113:AL114)</f>
        <v>0</v>
      </c>
      <c r="AP37" s="259">
        <f>SUM('Cost Option 0'!AM113:AM114)</f>
        <v>0</v>
      </c>
      <c r="AQ37" s="259">
        <f>SUM('Cost Option 0'!AN113:AN114)</f>
        <v>0</v>
      </c>
      <c r="AR37" s="259">
        <f>SUM('Cost Option 0'!AO113:AO114)</f>
        <v>0</v>
      </c>
      <c r="AS37" s="259">
        <f>SUM('Cost Option 0'!AP113:AP114)</f>
        <v>0</v>
      </c>
      <c r="AT37" s="259">
        <f>SUM('Cost Option 0'!AQ113:AQ114)</f>
        <v>0</v>
      </c>
      <c r="AU37" s="259">
        <f>SUM('Cost Option 0'!AR113:AR114)</f>
        <v>0</v>
      </c>
      <c r="AV37" s="259">
        <f>SUM('Cost Option 0'!AS113:AS114)</f>
        <v>0</v>
      </c>
      <c r="AW37" s="259">
        <f>SUM('Cost Option 0'!AT113:AT114)</f>
        <v>0</v>
      </c>
      <c r="AX37" s="259">
        <f>SUM('Cost Option 0'!AU113:AU114)</f>
        <v>0</v>
      </c>
      <c r="AY37" s="259">
        <f>SUM('Cost Option 0'!AV113:AV114)</f>
        <v>0</v>
      </c>
      <c r="AZ37" s="259">
        <f>SUM('Cost Option 0'!AW113:AW114)</f>
        <v>0</v>
      </c>
      <c r="BA37" s="259">
        <f>SUM('Cost Option 0'!AX113:AX114)</f>
        <v>0</v>
      </c>
      <c r="BB37" s="259">
        <f>SUM('Cost Option 0'!AY113:AY114)</f>
        <v>0</v>
      </c>
      <c r="BC37" s="259">
        <f>SUM('Cost Option 0'!AZ113:AZ114)</f>
        <v>0</v>
      </c>
      <c r="BD37" s="259">
        <f>SUM('Cost Option 0'!BA113:BA114)</f>
        <v>0</v>
      </c>
      <c r="BE37" s="259">
        <f>SUM('Cost Option 0'!BB113:BB114)</f>
        <v>0</v>
      </c>
      <c r="BF37" s="259">
        <f>SUM('Cost Option 0'!BC113:BC114)</f>
        <v>0</v>
      </c>
      <c r="BG37" s="259">
        <f>SUM('Cost Option 0'!BD113:BD114)</f>
        <v>0</v>
      </c>
      <c r="BH37" s="259">
        <f>SUM('Cost Option 0'!BE113:BE114)</f>
        <v>0</v>
      </c>
      <c r="BI37" s="259">
        <f>SUM('Cost Option 0'!BF113:BF114)</f>
        <v>0</v>
      </c>
      <c r="BJ37" s="259">
        <f>SUM('Cost Option 0'!BG113:BG114)</f>
        <v>0</v>
      </c>
      <c r="BK37" s="259">
        <f>SUM('Cost Option 0'!BH113:BH114)</f>
        <v>0</v>
      </c>
      <c r="BL37" s="259">
        <f>SUM('Cost Option 0'!BI113:BI114)</f>
        <v>0</v>
      </c>
      <c r="BM37" s="259">
        <f>SUM('Cost Option 0'!BJ113:BJ114)</f>
        <v>0</v>
      </c>
      <c r="BN37" s="259">
        <f>SUM('Cost Option 0'!BK113:BK114)</f>
        <v>0</v>
      </c>
      <c r="BO37" s="259">
        <f>SUM('Cost Option 0'!BL113:BL114)</f>
        <v>0</v>
      </c>
      <c r="BP37" s="259">
        <f>SUM('Cost Option 0'!BM113:BM114)</f>
        <v>0</v>
      </c>
      <c r="BQ37" s="259">
        <f>SUM('Cost Option 0'!BN113:BN114)</f>
        <v>0</v>
      </c>
      <c r="BR37" s="259">
        <f>SUM('Cost Option 0'!BO113:BO114)</f>
        <v>0</v>
      </c>
      <c r="BS37" s="259">
        <f>SUM('Cost Option 0'!BP113:BP114)</f>
        <v>0</v>
      </c>
      <c r="BT37" s="259">
        <f>SUM('Cost Option 0'!BQ113:BQ114)</f>
        <v>0</v>
      </c>
      <c r="BU37" s="259">
        <f>SUM('Cost Option 0'!BR113:BR114)</f>
        <v>0</v>
      </c>
      <c r="BV37" s="259">
        <f>SUM('Cost Option 0'!BS113:BS114)</f>
        <v>0</v>
      </c>
      <c r="BW37" s="259">
        <f>SUM('Cost Option 0'!BT113:BT114)</f>
        <v>0</v>
      </c>
      <c r="BX37" s="259">
        <f>SUM('Cost Option 0'!BU113:BU114)</f>
        <v>0</v>
      </c>
    </row>
    <row r="38" spans="1:76">
      <c r="A38" s="610" t="str">
        <f>"Option 1 - "&amp; Factors!$B$16</f>
        <v>Option 1 - 2. Do min: Replace 1 fixed + extend capacity of 2 mobile scanners</v>
      </c>
      <c r="B38" s="611"/>
      <c r="C38" s="262">
        <f>SUM('Cost Option 1'!$C$113:$C$114)</f>
        <v>0</v>
      </c>
      <c r="D38" s="101" t="str">
        <f t="shared" ref="D38:D43" si="5">IF(C38=0,"",C38/(MAX($C$37:$C$44)))</f>
        <v/>
      </c>
      <c r="E38" s="55" t="str">
        <f t="shared" ref="E38:E43" si="6">IF(C38,RANK(C38,$C$37:$C$43,1)-COUNTIF($C$37:$C$43,0),"")</f>
        <v/>
      </c>
      <c r="G38" s="259">
        <f>SUM('Cost Option 1'!D$113:D$114)</f>
        <v>0</v>
      </c>
      <c r="H38" s="259">
        <f>SUM('Cost Option 1'!E$113:E$114)</f>
        <v>0</v>
      </c>
      <c r="I38" s="259">
        <f>SUM('Cost Option 1'!F$113:F$114)</f>
        <v>0</v>
      </c>
      <c r="J38" s="259">
        <f>SUM('Cost Option 1'!G$113:G$114)</f>
        <v>0</v>
      </c>
      <c r="K38" s="259">
        <f>SUM('Cost Option 1'!H$113:H$114)</f>
        <v>0</v>
      </c>
      <c r="L38" s="259">
        <f>SUM('Cost Option 1'!I$113:I$114)</f>
        <v>0</v>
      </c>
      <c r="M38" s="259">
        <f>SUM('Cost Option 1'!J$113:J$114)</f>
        <v>0</v>
      </c>
      <c r="N38" s="259">
        <f>SUM('Cost Option 1'!K$113:K$114)</f>
        <v>0</v>
      </c>
      <c r="O38" s="259">
        <f>SUM('Cost Option 1'!L$113:L$114)</f>
        <v>0</v>
      </c>
      <c r="P38" s="259">
        <f>SUM('Cost Option 1'!M$113:M$114)</f>
        <v>0</v>
      </c>
      <c r="Q38" s="259">
        <f>SUM('Cost Option 1'!N$113:N$114)</f>
        <v>0</v>
      </c>
      <c r="R38" s="259">
        <f>SUM('Cost Option 1'!O$113:O$114)</f>
        <v>0</v>
      </c>
      <c r="S38" s="259">
        <f>SUM('Cost Option 1'!P$113:P$114)</f>
        <v>0</v>
      </c>
      <c r="T38" s="259">
        <f>SUM('Cost Option 1'!Q$113:Q$114)</f>
        <v>0</v>
      </c>
      <c r="U38" s="259">
        <f>SUM('Cost Option 1'!R$113:R$114)</f>
        <v>0</v>
      </c>
      <c r="V38" s="259">
        <f>SUM('Cost Option 1'!S$113:S$114)</f>
        <v>0</v>
      </c>
      <c r="W38" s="259">
        <f>SUM('Cost Option 1'!T$113:T$114)</f>
        <v>0</v>
      </c>
      <c r="X38" s="259">
        <f>SUM('Cost Option 1'!U$113:U$114)</f>
        <v>0</v>
      </c>
      <c r="Y38" s="259">
        <f>SUM('Cost Option 1'!V$113:V$114)</f>
        <v>0</v>
      </c>
      <c r="Z38" s="259">
        <f>SUM('Cost Option 1'!W$113:W$114)</f>
        <v>0</v>
      </c>
      <c r="AA38" s="259">
        <f>SUM('Cost Option 1'!X$113:X$114)</f>
        <v>0</v>
      </c>
      <c r="AB38" s="259">
        <f>SUM('Cost Option 1'!Y$113:Y$114)</f>
        <v>0</v>
      </c>
      <c r="AC38" s="259">
        <f>SUM('Cost Option 1'!Z$113:Z$114)</f>
        <v>0</v>
      </c>
      <c r="AD38" s="259">
        <f>SUM('Cost Option 1'!AA$113:AA$114)</f>
        <v>0</v>
      </c>
      <c r="AE38" s="259">
        <f>SUM('Cost Option 1'!AB$113:AB$114)</f>
        <v>0</v>
      </c>
      <c r="AF38" s="259">
        <f>SUM('Cost Option 1'!AC$113:AC$114)</f>
        <v>0</v>
      </c>
      <c r="AG38" s="259">
        <f>SUM('Cost Option 1'!AD$113:AD$114)</f>
        <v>0</v>
      </c>
      <c r="AH38" s="259">
        <f>SUM('Cost Option 1'!AE$113:AE$114)</f>
        <v>0</v>
      </c>
      <c r="AI38" s="259">
        <f>SUM('Cost Option 1'!AF$113:AF$114)</f>
        <v>0</v>
      </c>
      <c r="AJ38" s="259">
        <f>SUM('Cost Option 1'!AG$113:AG$114)</f>
        <v>0</v>
      </c>
      <c r="AK38" s="259">
        <f>SUM('Cost Option 1'!AH$113:AH$114)</f>
        <v>0</v>
      </c>
      <c r="AL38" s="259">
        <f>SUM('Cost Option 1'!AI$113:AI$114)</f>
        <v>0</v>
      </c>
      <c r="AM38" s="259">
        <f>SUM('Cost Option 1'!AJ$113:AJ$114)</f>
        <v>0</v>
      </c>
      <c r="AN38" s="259">
        <f>SUM('Cost Option 1'!AK$113:AK$114)</f>
        <v>0</v>
      </c>
      <c r="AO38" s="259">
        <f>SUM('Cost Option 1'!AL$113:AL$114)</f>
        <v>0</v>
      </c>
      <c r="AP38" s="259">
        <f>SUM('Cost Option 1'!AM$113:AM$114)</f>
        <v>0</v>
      </c>
      <c r="AQ38" s="259">
        <f>SUM('Cost Option 1'!AN$113:AN$114)</f>
        <v>0</v>
      </c>
      <c r="AR38" s="259">
        <f>SUM('Cost Option 1'!AO$113:AO$114)</f>
        <v>0</v>
      </c>
      <c r="AS38" s="259">
        <f>SUM('Cost Option 1'!AP$113:AP$114)</f>
        <v>0</v>
      </c>
      <c r="AT38" s="259">
        <f>SUM('Cost Option 1'!AQ$113:AQ$114)</f>
        <v>0</v>
      </c>
      <c r="AU38" s="259">
        <f>SUM('Cost Option 1'!AR$113:AR$114)</f>
        <v>0</v>
      </c>
      <c r="AV38" s="259">
        <f>SUM('Cost Option 1'!AS$113:AS$114)</f>
        <v>0</v>
      </c>
      <c r="AW38" s="259">
        <f>SUM('Cost Option 1'!AT$113:AT$114)</f>
        <v>0</v>
      </c>
      <c r="AX38" s="259">
        <f>SUM('Cost Option 1'!AU$113:AU$114)</f>
        <v>0</v>
      </c>
      <c r="AY38" s="259">
        <f>SUM('Cost Option 1'!AV$113:AV$114)</f>
        <v>0</v>
      </c>
      <c r="AZ38" s="259">
        <f>SUM('Cost Option 1'!AW$113:AW$114)</f>
        <v>0</v>
      </c>
      <c r="BA38" s="259">
        <f>SUM('Cost Option 1'!AX$113:AX$114)</f>
        <v>0</v>
      </c>
      <c r="BB38" s="259">
        <f>SUM('Cost Option 1'!AY$113:AY$114)</f>
        <v>0</v>
      </c>
      <c r="BC38" s="259">
        <f>SUM('Cost Option 1'!AZ$113:AZ$114)</f>
        <v>0</v>
      </c>
      <c r="BD38" s="259">
        <f>SUM('Cost Option 1'!BA$113:BA$114)</f>
        <v>0</v>
      </c>
      <c r="BE38" s="259">
        <f>SUM('Cost Option 1'!BB$113:BB$114)</f>
        <v>0</v>
      </c>
      <c r="BF38" s="259">
        <f>SUM('Cost Option 1'!BC$113:BC$114)</f>
        <v>0</v>
      </c>
      <c r="BG38" s="259">
        <f>SUM('Cost Option 1'!BD$113:BD$114)</f>
        <v>0</v>
      </c>
      <c r="BH38" s="259">
        <f>SUM('Cost Option 1'!BE$113:BE$114)</f>
        <v>0</v>
      </c>
      <c r="BI38" s="259">
        <f>SUM('Cost Option 1'!BF$113:BF$114)</f>
        <v>0</v>
      </c>
      <c r="BJ38" s="259">
        <f>SUM('Cost Option 1'!BG$113:BG$114)</f>
        <v>0</v>
      </c>
      <c r="BK38" s="259">
        <f>SUM('Cost Option 1'!BH$113:BH$114)</f>
        <v>0</v>
      </c>
      <c r="BL38" s="259">
        <f>SUM('Cost Option 1'!BI$113:BI$114)</f>
        <v>0</v>
      </c>
      <c r="BM38" s="259">
        <f>SUM('Cost Option 1'!BJ$113:BJ$114)</f>
        <v>0</v>
      </c>
      <c r="BN38" s="259">
        <f>SUM('Cost Option 1'!BK$113:BK$114)</f>
        <v>0</v>
      </c>
      <c r="BO38" s="259">
        <f>SUM('Cost Option 1'!BL$113:BL$114)</f>
        <v>0</v>
      </c>
      <c r="BP38" s="259">
        <f>SUM('Cost Option 1'!BM$113:BM$114)</f>
        <v>0</v>
      </c>
      <c r="BQ38" s="259">
        <f>SUM('Cost Option 1'!BN$113:BN$114)</f>
        <v>0</v>
      </c>
      <c r="BR38" s="259">
        <f>SUM('Cost Option 1'!BO$113:BO$114)</f>
        <v>0</v>
      </c>
      <c r="BS38" s="259">
        <f>SUM('Cost Option 1'!BP$113:BP$114)</f>
        <v>0</v>
      </c>
      <c r="BT38" s="259">
        <f>SUM('Cost Option 1'!BQ$113:BQ$114)</f>
        <v>0</v>
      </c>
      <c r="BU38" s="259">
        <f>SUM('Cost Option 1'!BR$113:BR$114)</f>
        <v>0</v>
      </c>
      <c r="BV38" s="259">
        <f>SUM('Cost Option 1'!BS$113:BS$114)</f>
        <v>0</v>
      </c>
      <c r="BW38" s="259">
        <f>SUM('Cost Option 1'!BT$113:BT$114)</f>
        <v>0</v>
      </c>
      <c r="BX38" s="259">
        <f>SUM('Cost Option 1'!BU$113:BU$114)</f>
        <v>0</v>
      </c>
    </row>
    <row r="39" spans="1:76">
      <c r="A39" s="610" t="str">
        <f>"Option 2 - "&amp; Factors!$B$17</f>
        <v>Option 2 - 3. Provide 4 fixed scanners over 10 yrs</v>
      </c>
      <c r="B39" s="611"/>
      <c r="C39" s="262">
        <f>SUM('Cost Option 2'!$C$113:$C$114)</f>
        <v>0</v>
      </c>
      <c r="D39" s="101" t="str">
        <f t="shared" si="5"/>
        <v/>
      </c>
      <c r="E39" s="55" t="str">
        <f t="shared" si="6"/>
        <v/>
      </c>
      <c r="G39" s="259">
        <f>SUM('Cost Option 2'!D$113:D$114)</f>
        <v>0</v>
      </c>
      <c r="H39" s="259">
        <f>SUM('Cost Option 2'!E$113:E$114)</f>
        <v>0</v>
      </c>
      <c r="I39" s="259">
        <f>SUM('Cost Option 2'!F$113:F$114)</f>
        <v>0</v>
      </c>
      <c r="J39" s="259">
        <f>SUM('Cost Option 2'!G$113:G$114)</f>
        <v>0</v>
      </c>
      <c r="K39" s="259">
        <f>SUM('Cost Option 2'!H$113:H$114)</f>
        <v>0</v>
      </c>
      <c r="L39" s="259">
        <f>SUM('Cost Option 2'!I$113:I$114)</f>
        <v>0</v>
      </c>
      <c r="M39" s="259">
        <f>SUM('Cost Option 2'!J$113:J$114)</f>
        <v>0</v>
      </c>
      <c r="N39" s="259">
        <f>SUM('Cost Option 2'!K$113:K$114)</f>
        <v>0</v>
      </c>
      <c r="O39" s="259">
        <f>SUM('Cost Option 2'!L$113:L$114)</f>
        <v>0</v>
      </c>
      <c r="P39" s="259">
        <f>SUM('Cost Option 2'!M$113:M$114)</f>
        <v>0</v>
      </c>
      <c r="Q39" s="259">
        <f>SUM('Cost Option 2'!N$113:N$114)</f>
        <v>0</v>
      </c>
      <c r="R39" s="259">
        <f>SUM('Cost Option 2'!O$113:O$114)</f>
        <v>0</v>
      </c>
      <c r="S39" s="259">
        <f>SUM('Cost Option 2'!P$113:P$114)</f>
        <v>0</v>
      </c>
      <c r="T39" s="259">
        <f>SUM('Cost Option 2'!Q$113:Q$114)</f>
        <v>0</v>
      </c>
      <c r="U39" s="259">
        <f>SUM('Cost Option 2'!R$113:R$114)</f>
        <v>0</v>
      </c>
      <c r="V39" s="259">
        <f>SUM('Cost Option 2'!S$113:S$114)</f>
        <v>0</v>
      </c>
      <c r="W39" s="259">
        <f>SUM('Cost Option 2'!T$113:T$114)</f>
        <v>0</v>
      </c>
      <c r="X39" s="259">
        <f>SUM('Cost Option 2'!U$113:U$114)</f>
        <v>0</v>
      </c>
      <c r="Y39" s="259">
        <f>SUM('Cost Option 2'!V$113:V$114)</f>
        <v>0</v>
      </c>
      <c r="Z39" s="259">
        <f>SUM('Cost Option 2'!W$113:W$114)</f>
        <v>0</v>
      </c>
      <c r="AA39" s="259">
        <f>SUM('Cost Option 2'!X$113:X$114)</f>
        <v>0</v>
      </c>
      <c r="AB39" s="259">
        <f>SUM('Cost Option 2'!Y$113:Y$114)</f>
        <v>0</v>
      </c>
      <c r="AC39" s="259">
        <f>SUM('Cost Option 2'!Z$113:Z$114)</f>
        <v>0</v>
      </c>
      <c r="AD39" s="259">
        <f>SUM('Cost Option 2'!AA$113:AA$114)</f>
        <v>0</v>
      </c>
      <c r="AE39" s="259">
        <f>SUM('Cost Option 2'!AB$113:AB$114)</f>
        <v>0</v>
      </c>
      <c r="AF39" s="259">
        <f>SUM('Cost Option 2'!AC$113:AC$114)</f>
        <v>0</v>
      </c>
      <c r="AG39" s="259">
        <f>SUM('Cost Option 2'!AD$113:AD$114)</f>
        <v>0</v>
      </c>
      <c r="AH39" s="259">
        <f>SUM('Cost Option 2'!AE$113:AE$114)</f>
        <v>0</v>
      </c>
      <c r="AI39" s="259">
        <f>SUM('Cost Option 2'!AF$113:AF$114)</f>
        <v>0</v>
      </c>
      <c r="AJ39" s="259">
        <f>SUM('Cost Option 2'!AG$113:AG$114)</f>
        <v>0</v>
      </c>
      <c r="AK39" s="259">
        <f>SUM('Cost Option 2'!AH$113:AH$114)</f>
        <v>0</v>
      </c>
      <c r="AL39" s="259">
        <f>SUM('Cost Option 2'!AI$113:AI$114)</f>
        <v>0</v>
      </c>
      <c r="AM39" s="259">
        <f>SUM('Cost Option 2'!AJ$113:AJ$114)</f>
        <v>0</v>
      </c>
      <c r="AN39" s="259">
        <f>SUM('Cost Option 2'!AK$113:AK$114)</f>
        <v>0</v>
      </c>
      <c r="AO39" s="259">
        <f>SUM('Cost Option 2'!AL$113:AL$114)</f>
        <v>0</v>
      </c>
      <c r="AP39" s="259">
        <f>SUM('Cost Option 2'!AM$113:AM$114)</f>
        <v>0</v>
      </c>
      <c r="AQ39" s="259">
        <f>SUM('Cost Option 2'!AN$113:AN$114)</f>
        <v>0</v>
      </c>
      <c r="AR39" s="259">
        <f>SUM('Cost Option 2'!AO$113:AO$114)</f>
        <v>0</v>
      </c>
      <c r="AS39" s="259">
        <f>SUM('Cost Option 2'!AP$113:AP$114)</f>
        <v>0</v>
      </c>
      <c r="AT39" s="259">
        <f>SUM('Cost Option 2'!AQ$113:AQ$114)</f>
        <v>0</v>
      </c>
      <c r="AU39" s="259">
        <f>SUM('Cost Option 2'!AR$113:AR$114)</f>
        <v>0</v>
      </c>
      <c r="AV39" s="259">
        <f>SUM('Cost Option 2'!AS$113:AS$114)</f>
        <v>0</v>
      </c>
      <c r="AW39" s="259">
        <f>SUM('Cost Option 2'!AT$113:AT$114)</f>
        <v>0</v>
      </c>
      <c r="AX39" s="259">
        <f>SUM('Cost Option 2'!AU$113:AU$114)</f>
        <v>0</v>
      </c>
      <c r="AY39" s="259">
        <f>SUM('Cost Option 2'!AV$113:AV$114)</f>
        <v>0</v>
      </c>
      <c r="AZ39" s="259">
        <f>SUM('Cost Option 2'!AW$113:AW$114)</f>
        <v>0</v>
      </c>
      <c r="BA39" s="259">
        <f>SUM('Cost Option 2'!AX$113:AX$114)</f>
        <v>0</v>
      </c>
      <c r="BB39" s="259">
        <f>SUM('Cost Option 2'!AY$113:AY$114)</f>
        <v>0</v>
      </c>
      <c r="BC39" s="259">
        <f>SUM('Cost Option 2'!AZ$113:AZ$114)</f>
        <v>0</v>
      </c>
      <c r="BD39" s="259">
        <f>SUM('Cost Option 2'!BA$113:BA$114)</f>
        <v>0</v>
      </c>
      <c r="BE39" s="259">
        <f>SUM('Cost Option 2'!BB$113:BB$114)</f>
        <v>0</v>
      </c>
      <c r="BF39" s="259">
        <f>SUM('Cost Option 2'!BC$113:BC$114)</f>
        <v>0</v>
      </c>
      <c r="BG39" s="259">
        <f>SUM('Cost Option 2'!BD$113:BD$114)</f>
        <v>0</v>
      </c>
      <c r="BH39" s="259">
        <f>SUM('Cost Option 2'!BE$113:BE$114)</f>
        <v>0</v>
      </c>
      <c r="BI39" s="259">
        <f>SUM('Cost Option 2'!BF$113:BF$114)</f>
        <v>0</v>
      </c>
      <c r="BJ39" s="259">
        <f>SUM('Cost Option 2'!BG$113:BG$114)</f>
        <v>0</v>
      </c>
      <c r="BK39" s="259">
        <f>SUM('Cost Option 2'!BH$113:BH$114)</f>
        <v>0</v>
      </c>
      <c r="BL39" s="259">
        <f>SUM('Cost Option 2'!BI$113:BI$114)</f>
        <v>0</v>
      </c>
      <c r="BM39" s="259">
        <f>SUM('Cost Option 2'!BJ$113:BJ$114)</f>
        <v>0</v>
      </c>
      <c r="BN39" s="259">
        <f>SUM('Cost Option 2'!BK$113:BK$114)</f>
        <v>0</v>
      </c>
      <c r="BO39" s="259">
        <f>SUM('Cost Option 2'!BL$113:BL$114)</f>
        <v>0</v>
      </c>
      <c r="BP39" s="259">
        <f>SUM('Cost Option 2'!BM$113:BM$114)</f>
        <v>0</v>
      </c>
      <c r="BQ39" s="259">
        <f>SUM('Cost Option 2'!BN$113:BN$114)</f>
        <v>0</v>
      </c>
      <c r="BR39" s="259">
        <f>SUM('Cost Option 2'!BO$113:BO$114)</f>
        <v>0</v>
      </c>
      <c r="BS39" s="259">
        <f>SUM('Cost Option 2'!BP$113:BP$114)</f>
        <v>0</v>
      </c>
      <c r="BT39" s="259">
        <f>SUM('Cost Option 2'!BQ$113:BQ$114)</f>
        <v>0</v>
      </c>
      <c r="BU39" s="259">
        <f>SUM('Cost Option 2'!BR$113:BR$114)</f>
        <v>0</v>
      </c>
      <c r="BV39" s="259">
        <f>SUM('Cost Option 2'!BS$113:BS$114)</f>
        <v>0</v>
      </c>
      <c r="BW39" s="259">
        <f>SUM('Cost Option 2'!BT$113:BT$114)</f>
        <v>0</v>
      </c>
      <c r="BX39" s="259">
        <f>SUM('Cost Option 2'!BU$113:BU$114)</f>
        <v>0</v>
      </c>
    </row>
    <row r="40" spans="1:76">
      <c r="A40" s="610" t="str">
        <f>"Option 3 - "&amp; Factors!$B$18</f>
        <v>Option 3 - 4. Provide 5 fixed scanners over 10 yrs</v>
      </c>
      <c r="B40" s="611"/>
      <c r="C40" s="262">
        <f>SUM('Cost Option 3'!$C$113:$C$114)</f>
        <v>0</v>
      </c>
      <c r="D40" s="101" t="str">
        <f t="shared" si="5"/>
        <v/>
      </c>
      <c r="E40" s="55" t="str">
        <f t="shared" si="6"/>
        <v/>
      </c>
      <c r="G40" s="259">
        <f>SUM('Cost Option 3'!D$113:D$114)</f>
        <v>0</v>
      </c>
      <c r="H40" s="259">
        <f>SUM('Cost Option 3'!E$113:E$114)</f>
        <v>0</v>
      </c>
      <c r="I40" s="259">
        <f>SUM('Cost Option 3'!F$113:F$114)</f>
        <v>0</v>
      </c>
      <c r="J40" s="259">
        <f>SUM('Cost Option 3'!G$113:G$114)</f>
        <v>0</v>
      </c>
      <c r="K40" s="259">
        <f>SUM('Cost Option 3'!H$113:H$114)</f>
        <v>0</v>
      </c>
      <c r="L40" s="259">
        <f>SUM('Cost Option 3'!I$113:I$114)</f>
        <v>0</v>
      </c>
      <c r="M40" s="259">
        <f>SUM('Cost Option 3'!J$113:J$114)</f>
        <v>0</v>
      </c>
      <c r="N40" s="259">
        <f>SUM('Cost Option 3'!K$113:K$114)</f>
        <v>0</v>
      </c>
      <c r="O40" s="259">
        <f>SUM('Cost Option 3'!L$113:L$114)</f>
        <v>0</v>
      </c>
      <c r="P40" s="259">
        <f>SUM('Cost Option 3'!M$113:M$114)</f>
        <v>0</v>
      </c>
      <c r="Q40" s="259">
        <f>SUM('Cost Option 3'!N$113:N$114)</f>
        <v>0</v>
      </c>
      <c r="R40" s="259">
        <f>SUM('Cost Option 3'!O$113:O$114)</f>
        <v>0</v>
      </c>
      <c r="S40" s="259">
        <f>SUM('Cost Option 3'!P$113:P$114)</f>
        <v>0</v>
      </c>
      <c r="T40" s="259">
        <f>SUM('Cost Option 3'!Q$113:Q$114)</f>
        <v>0</v>
      </c>
      <c r="U40" s="259">
        <f>SUM('Cost Option 3'!R$113:R$114)</f>
        <v>0</v>
      </c>
      <c r="V40" s="259">
        <f>SUM('Cost Option 3'!S$113:S$114)</f>
        <v>0</v>
      </c>
      <c r="W40" s="259">
        <f>SUM('Cost Option 3'!T$113:T$114)</f>
        <v>0</v>
      </c>
      <c r="X40" s="259">
        <f>SUM('Cost Option 3'!U$113:U$114)</f>
        <v>0</v>
      </c>
      <c r="Y40" s="259">
        <f>SUM('Cost Option 3'!V$113:V$114)</f>
        <v>0</v>
      </c>
      <c r="Z40" s="259">
        <f>SUM('Cost Option 3'!W$113:W$114)</f>
        <v>0</v>
      </c>
      <c r="AA40" s="259">
        <f>SUM('Cost Option 3'!X$113:X$114)</f>
        <v>0</v>
      </c>
      <c r="AB40" s="259">
        <f>SUM('Cost Option 3'!Y$113:Y$114)</f>
        <v>0</v>
      </c>
      <c r="AC40" s="259">
        <f>SUM('Cost Option 3'!Z$113:Z$114)</f>
        <v>0</v>
      </c>
      <c r="AD40" s="259">
        <f>SUM('Cost Option 3'!AA$113:AA$114)</f>
        <v>0</v>
      </c>
      <c r="AE40" s="259">
        <f>SUM('Cost Option 3'!AB$113:AB$114)</f>
        <v>0</v>
      </c>
      <c r="AF40" s="259">
        <f>SUM('Cost Option 3'!AC$113:AC$114)</f>
        <v>0</v>
      </c>
      <c r="AG40" s="259">
        <f>SUM('Cost Option 3'!AD$113:AD$114)</f>
        <v>0</v>
      </c>
      <c r="AH40" s="259">
        <f>SUM('Cost Option 3'!AE$113:AE$114)</f>
        <v>0</v>
      </c>
      <c r="AI40" s="259">
        <f>SUM('Cost Option 3'!AF$113:AF$114)</f>
        <v>0</v>
      </c>
      <c r="AJ40" s="259">
        <f>SUM('Cost Option 3'!AG$113:AG$114)</f>
        <v>0</v>
      </c>
      <c r="AK40" s="259">
        <f>SUM('Cost Option 3'!AH$113:AH$114)</f>
        <v>0</v>
      </c>
      <c r="AL40" s="259">
        <f>SUM('Cost Option 3'!AI$113:AI$114)</f>
        <v>0</v>
      </c>
      <c r="AM40" s="259">
        <f>SUM('Cost Option 3'!AJ$113:AJ$114)</f>
        <v>0</v>
      </c>
      <c r="AN40" s="259">
        <f>SUM('Cost Option 3'!AK$113:AK$114)</f>
        <v>0</v>
      </c>
      <c r="AO40" s="259">
        <f>SUM('Cost Option 3'!AL$113:AL$114)</f>
        <v>0</v>
      </c>
      <c r="AP40" s="259">
        <f>SUM('Cost Option 3'!AM$113:AM$114)</f>
        <v>0</v>
      </c>
      <c r="AQ40" s="259">
        <f>SUM('Cost Option 3'!AN$113:AN$114)</f>
        <v>0</v>
      </c>
      <c r="AR40" s="259">
        <f>SUM('Cost Option 3'!AO$113:AO$114)</f>
        <v>0</v>
      </c>
      <c r="AS40" s="259">
        <f>SUM('Cost Option 3'!AP$113:AP$114)</f>
        <v>0</v>
      </c>
      <c r="AT40" s="259">
        <f>SUM('Cost Option 3'!AQ$113:AQ$114)</f>
        <v>0</v>
      </c>
      <c r="AU40" s="259">
        <f>SUM('Cost Option 3'!AR$113:AR$114)</f>
        <v>0</v>
      </c>
      <c r="AV40" s="259">
        <f>SUM('Cost Option 3'!AS$113:AS$114)</f>
        <v>0</v>
      </c>
      <c r="AW40" s="259">
        <f>SUM('Cost Option 3'!AT$113:AT$114)</f>
        <v>0</v>
      </c>
      <c r="AX40" s="259">
        <f>SUM('Cost Option 3'!AU$113:AU$114)</f>
        <v>0</v>
      </c>
      <c r="AY40" s="259">
        <f>SUM('Cost Option 3'!AV$113:AV$114)</f>
        <v>0</v>
      </c>
      <c r="AZ40" s="259">
        <f>SUM('Cost Option 3'!AW$113:AW$114)</f>
        <v>0</v>
      </c>
      <c r="BA40" s="259">
        <f>SUM('Cost Option 3'!AX$113:AX$114)</f>
        <v>0</v>
      </c>
      <c r="BB40" s="259">
        <f>SUM('Cost Option 3'!AY$113:AY$114)</f>
        <v>0</v>
      </c>
      <c r="BC40" s="259">
        <f>SUM('Cost Option 3'!AZ$113:AZ$114)</f>
        <v>0</v>
      </c>
      <c r="BD40" s="259">
        <f>SUM('Cost Option 3'!BA$113:BA$114)</f>
        <v>0</v>
      </c>
      <c r="BE40" s="259">
        <f>SUM('Cost Option 3'!BB$113:BB$114)</f>
        <v>0</v>
      </c>
      <c r="BF40" s="259">
        <f>SUM('Cost Option 3'!BC$113:BC$114)</f>
        <v>0</v>
      </c>
      <c r="BG40" s="259">
        <f>SUM('Cost Option 3'!BD$113:BD$114)</f>
        <v>0</v>
      </c>
      <c r="BH40" s="259">
        <f>SUM('Cost Option 3'!BE$113:BE$114)</f>
        <v>0</v>
      </c>
      <c r="BI40" s="259">
        <f>SUM('Cost Option 3'!BF$113:BF$114)</f>
        <v>0</v>
      </c>
      <c r="BJ40" s="259">
        <f>SUM('Cost Option 3'!BG$113:BG$114)</f>
        <v>0</v>
      </c>
      <c r="BK40" s="259">
        <f>SUM('Cost Option 3'!BH$113:BH$114)</f>
        <v>0</v>
      </c>
      <c r="BL40" s="259">
        <f>SUM('Cost Option 3'!BI$113:BI$114)</f>
        <v>0</v>
      </c>
      <c r="BM40" s="259">
        <f>SUM('Cost Option 3'!BJ$113:BJ$114)</f>
        <v>0</v>
      </c>
      <c r="BN40" s="259">
        <f>SUM('Cost Option 3'!BK$113:BK$114)</f>
        <v>0</v>
      </c>
      <c r="BO40" s="259">
        <f>SUM('Cost Option 3'!BL$113:BL$114)</f>
        <v>0</v>
      </c>
      <c r="BP40" s="259">
        <f>SUM('Cost Option 3'!BM$113:BM$114)</f>
        <v>0</v>
      </c>
      <c r="BQ40" s="259">
        <f>SUM('Cost Option 3'!BN$113:BN$114)</f>
        <v>0</v>
      </c>
      <c r="BR40" s="259">
        <f>SUM('Cost Option 3'!BO$113:BO$114)</f>
        <v>0</v>
      </c>
      <c r="BS40" s="259">
        <f>SUM('Cost Option 3'!BP$113:BP$114)</f>
        <v>0</v>
      </c>
      <c r="BT40" s="259">
        <f>SUM('Cost Option 3'!BQ$113:BQ$114)</f>
        <v>0</v>
      </c>
      <c r="BU40" s="259">
        <f>SUM('Cost Option 3'!BR$113:BR$114)</f>
        <v>0</v>
      </c>
      <c r="BV40" s="259">
        <f>SUM('Cost Option 3'!BS$113:BS$114)</f>
        <v>0</v>
      </c>
      <c r="BW40" s="259">
        <f>SUM('Cost Option 3'!BT$113:BT$114)</f>
        <v>0</v>
      </c>
      <c r="BX40" s="259">
        <f>SUM('Cost Option 3'!BU$113:BU$114)</f>
        <v>0</v>
      </c>
    </row>
    <row r="41" spans="1:76">
      <c r="A41" s="610" t="str">
        <f>"Option 4 - "&amp; Factors!$B$19</f>
        <v xml:space="preserve">Option 4 - </v>
      </c>
      <c r="B41" s="611"/>
      <c r="C41" s="262">
        <f>SUM('Cost Option 4'!$C$113:$C$114)</f>
        <v>0</v>
      </c>
      <c r="D41" s="101" t="str">
        <f t="shared" si="5"/>
        <v/>
      </c>
      <c r="E41" s="55" t="str">
        <f t="shared" si="6"/>
        <v/>
      </c>
      <c r="G41" s="259">
        <f>SUM('Cost Option 4'!D$113:D$114)</f>
        <v>0</v>
      </c>
      <c r="H41" s="259">
        <f>SUM('Cost Option 4'!E$113:E$114)</f>
        <v>0</v>
      </c>
      <c r="I41" s="259">
        <f>SUM('Cost Option 4'!F$113:F$114)</f>
        <v>0</v>
      </c>
      <c r="J41" s="259">
        <f>SUM('Cost Option 4'!G$113:G$114)</f>
        <v>0</v>
      </c>
      <c r="K41" s="259">
        <f>SUM('Cost Option 4'!H$113:H$114)</f>
        <v>0</v>
      </c>
      <c r="L41" s="259">
        <f>SUM('Cost Option 4'!I$113:I$114)</f>
        <v>0</v>
      </c>
      <c r="M41" s="259">
        <f>SUM('Cost Option 4'!J$113:J$114)</f>
        <v>0</v>
      </c>
      <c r="N41" s="259">
        <f>SUM('Cost Option 4'!K$113:K$114)</f>
        <v>0</v>
      </c>
      <c r="O41" s="259">
        <f>SUM('Cost Option 4'!L$113:L$114)</f>
        <v>0</v>
      </c>
      <c r="P41" s="259">
        <f>SUM('Cost Option 4'!M$113:M$114)</f>
        <v>0</v>
      </c>
      <c r="Q41" s="259">
        <f>SUM('Cost Option 4'!N$113:N$114)</f>
        <v>0</v>
      </c>
      <c r="R41" s="259">
        <f>SUM('Cost Option 4'!O$113:O$114)</f>
        <v>0</v>
      </c>
      <c r="S41" s="259">
        <f>SUM('Cost Option 4'!P$113:P$114)</f>
        <v>0</v>
      </c>
      <c r="T41" s="259">
        <f>SUM('Cost Option 4'!Q$113:Q$114)</f>
        <v>0</v>
      </c>
      <c r="U41" s="259">
        <f>SUM('Cost Option 4'!R$113:R$114)</f>
        <v>0</v>
      </c>
      <c r="V41" s="259">
        <f>SUM('Cost Option 4'!S$113:S$114)</f>
        <v>0</v>
      </c>
      <c r="W41" s="259">
        <f>SUM('Cost Option 4'!T$113:T$114)</f>
        <v>0</v>
      </c>
      <c r="X41" s="259">
        <f>SUM('Cost Option 4'!U$113:U$114)</f>
        <v>0</v>
      </c>
      <c r="Y41" s="259">
        <f>SUM('Cost Option 4'!V$113:V$114)</f>
        <v>0</v>
      </c>
      <c r="Z41" s="259">
        <f>SUM('Cost Option 4'!W$113:W$114)</f>
        <v>0</v>
      </c>
      <c r="AA41" s="259">
        <f>SUM('Cost Option 4'!X$113:X$114)</f>
        <v>0</v>
      </c>
      <c r="AB41" s="259">
        <f>SUM('Cost Option 4'!Y$113:Y$114)</f>
        <v>0</v>
      </c>
      <c r="AC41" s="259">
        <f>SUM('Cost Option 4'!Z$113:Z$114)</f>
        <v>0</v>
      </c>
      <c r="AD41" s="259">
        <f>SUM('Cost Option 4'!AA$113:AA$114)</f>
        <v>0</v>
      </c>
      <c r="AE41" s="259">
        <f>SUM('Cost Option 4'!AB$113:AB$114)</f>
        <v>0</v>
      </c>
      <c r="AF41" s="259">
        <f>SUM('Cost Option 4'!AC$113:AC$114)</f>
        <v>0</v>
      </c>
      <c r="AG41" s="259">
        <f>SUM('Cost Option 4'!AD$113:AD$114)</f>
        <v>0</v>
      </c>
      <c r="AH41" s="259">
        <f>SUM('Cost Option 4'!AE$113:AE$114)</f>
        <v>0</v>
      </c>
      <c r="AI41" s="259">
        <f>SUM('Cost Option 4'!AF$113:AF$114)</f>
        <v>0</v>
      </c>
      <c r="AJ41" s="259">
        <f>SUM('Cost Option 4'!AG$113:AG$114)</f>
        <v>0</v>
      </c>
      <c r="AK41" s="259">
        <f>SUM('Cost Option 4'!AH$113:AH$114)</f>
        <v>0</v>
      </c>
      <c r="AL41" s="259">
        <f>SUM('Cost Option 4'!AI$113:AI$114)</f>
        <v>0</v>
      </c>
      <c r="AM41" s="259">
        <f>SUM('Cost Option 4'!AJ$113:AJ$114)</f>
        <v>0</v>
      </c>
      <c r="AN41" s="259">
        <f>SUM('Cost Option 4'!AK$113:AK$114)</f>
        <v>0</v>
      </c>
      <c r="AO41" s="259">
        <f>SUM('Cost Option 4'!AL$113:AL$114)</f>
        <v>0</v>
      </c>
      <c r="AP41" s="259">
        <f>SUM('Cost Option 4'!AM$113:AM$114)</f>
        <v>0</v>
      </c>
      <c r="AQ41" s="259">
        <f>SUM('Cost Option 4'!AN$113:AN$114)</f>
        <v>0</v>
      </c>
      <c r="AR41" s="259">
        <f>SUM('Cost Option 4'!AO$113:AO$114)</f>
        <v>0</v>
      </c>
      <c r="AS41" s="259">
        <f>SUM('Cost Option 4'!AP$113:AP$114)</f>
        <v>0</v>
      </c>
      <c r="AT41" s="259">
        <f>SUM('Cost Option 4'!AQ$113:AQ$114)</f>
        <v>0</v>
      </c>
      <c r="AU41" s="259">
        <f>SUM('Cost Option 4'!AR$113:AR$114)</f>
        <v>0</v>
      </c>
      <c r="AV41" s="259">
        <f>SUM('Cost Option 4'!AS$113:AS$114)</f>
        <v>0</v>
      </c>
      <c r="AW41" s="259">
        <f>SUM('Cost Option 4'!AT$113:AT$114)</f>
        <v>0</v>
      </c>
      <c r="AX41" s="259">
        <f>SUM('Cost Option 4'!AU$113:AU$114)</f>
        <v>0</v>
      </c>
      <c r="AY41" s="259">
        <f>SUM('Cost Option 4'!AV$113:AV$114)</f>
        <v>0</v>
      </c>
      <c r="AZ41" s="259">
        <f>SUM('Cost Option 4'!AW$113:AW$114)</f>
        <v>0</v>
      </c>
      <c r="BA41" s="259">
        <f>SUM('Cost Option 4'!AX$113:AX$114)</f>
        <v>0</v>
      </c>
      <c r="BB41" s="259">
        <f>SUM('Cost Option 4'!AY$113:AY$114)</f>
        <v>0</v>
      </c>
      <c r="BC41" s="259">
        <f>SUM('Cost Option 4'!AZ$113:AZ$114)</f>
        <v>0</v>
      </c>
      <c r="BD41" s="259">
        <f>SUM('Cost Option 4'!BA$113:BA$114)</f>
        <v>0</v>
      </c>
      <c r="BE41" s="259">
        <f>SUM('Cost Option 4'!BB$113:BB$114)</f>
        <v>0</v>
      </c>
      <c r="BF41" s="259">
        <f>SUM('Cost Option 4'!BC$113:BC$114)</f>
        <v>0</v>
      </c>
      <c r="BG41" s="259">
        <f>SUM('Cost Option 4'!BD$113:BD$114)</f>
        <v>0</v>
      </c>
      <c r="BH41" s="259">
        <f>SUM('Cost Option 4'!BE$113:BE$114)</f>
        <v>0</v>
      </c>
      <c r="BI41" s="259">
        <f>SUM('Cost Option 4'!BF$113:BF$114)</f>
        <v>0</v>
      </c>
      <c r="BJ41" s="259">
        <f>SUM('Cost Option 4'!BG$113:BG$114)</f>
        <v>0</v>
      </c>
      <c r="BK41" s="259">
        <f>SUM('Cost Option 4'!BH$113:BH$114)</f>
        <v>0</v>
      </c>
      <c r="BL41" s="259">
        <f>SUM('Cost Option 4'!BI$113:BI$114)</f>
        <v>0</v>
      </c>
      <c r="BM41" s="259">
        <f>SUM('Cost Option 4'!BJ$113:BJ$114)</f>
        <v>0</v>
      </c>
      <c r="BN41" s="259">
        <f>SUM('Cost Option 4'!BK$113:BK$114)</f>
        <v>0</v>
      </c>
      <c r="BO41" s="259">
        <f>SUM('Cost Option 4'!BL$113:BL$114)</f>
        <v>0</v>
      </c>
      <c r="BP41" s="259">
        <f>SUM('Cost Option 4'!BM$113:BM$114)</f>
        <v>0</v>
      </c>
      <c r="BQ41" s="259">
        <f>SUM('Cost Option 4'!BN$113:BN$114)</f>
        <v>0</v>
      </c>
      <c r="BR41" s="259">
        <f>SUM('Cost Option 4'!BO$113:BO$114)</f>
        <v>0</v>
      </c>
      <c r="BS41" s="259">
        <f>SUM('Cost Option 4'!BP$113:BP$114)</f>
        <v>0</v>
      </c>
      <c r="BT41" s="259">
        <f>SUM('Cost Option 4'!BQ$113:BQ$114)</f>
        <v>0</v>
      </c>
      <c r="BU41" s="259">
        <f>SUM('Cost Option 4'!BR$113:BR$114)</f>
        <v>0</v>
      </c>
      <c r="BV41" s="259">
        <f>SUM('Cost Option 4'!BS$113:BS$114)</f>
        <v>0</v>
      </c>
      <c r="BW41" s="259">
        <f>SUM('Cost Option 4'!BT$113:BT$114)</f>
        <v>0</v>
      </c>
      <c r="BX41" s="259">
        <f>SUM('Cost Option 4'!BU$113:BU$114)</f>
        <v>0</v>
      </c>
    </row>
    <row r="42" spans="1:76">
      <c r="A42" s="610" t="str">
        <f>"Option 5 - "&amp; Factors!$B$20</f>
        <v xml:space="preserve">Option 5 - </v>
      </c>
      <c r="B42" s="611"/>
      <c r="C42" s="262">
        <f>SUM('Cost Option 5'!$C$113:$C$114)</f>
        <v>0</v>
      </c>
      <c r="D42" s="101" t="str">
        <f t="shared" si="5"/>
        <v/>
      </c>
      <c r="E42" s="55" t="str">
        <f t="shared" si="6"/>
        <v/>
      </c>
      <c r="G42" s="259">
        <f>SUM('Cost Option 5'!D$113:D$114)</f>
        <v>0</v>
      </c>
      <c r="H42" s="259">
        <f>SUM('Cost Option 5'!E$113:E$114)</f>
        <v>0</v>
      </c>
      <c r="I42" s="259">
        <f>SUM('Cost Option 5'!F$113:F$114)</f>
        <v>0</v>
      </c>
      <c r="J42" s="259">
        <f>SUM('Cost Option 5'!G$113:G$114)</f>
        <v>0</v>
      </c>
      <c r="K42" s="259">
        <f>SUM('Cost Option 5'!H$113:H$114)</f>
        <v>0</v>
      </c>
      <c r="L42" s="259">
        <f>SUM('Cost Option 5'!I$113:I$114)</f>
        <v>0</v>
      </c>
      <c r="M42" s="259">
        <f>SUM('Cost Option 5'!J$113:J$114)</f>
        <v>0</v>
      </c>
      <c r="N42" s="259">
        <f>SUM('Cost Option 5'!K$113:K$114)</f>
        <v>0</v>
      </c>
      <c r="O42" s="259">
        <f>SUM('Cost Option 5'!L$113:L$114)</f>
        <v>0</v>
      </c>
      <c r="P42" s="259">
        <f>SUM('Cost Option 5'!M$113:M$114)</f>
        <v>0</v>
      </c>
      <c r="Q42" s="259">
        <f>SUM('Cost Option 5'!N$113:N$114)</f>
        <v>0</v>
      </c>
      <c r="R42" s="259">
        <f>SUM('Cost Option 5'!O$113:O$114)</f>
        <v>0</v>
      </c>
      <c r="S42" s="259">
        <f>SUM('Cost Option 5'!P$113:P$114)</f>
        <v>0</v>
      </c>
      <c r="T42" s="259">
        <f>SUM('Cost Option 5'!Q$113:Q$114)</f>
        <v>0</v>
      </c>
      <c r="U42" s="259">
        <f>SUM('Cost Option 5'!R$113:R$114)</f>
        <v>0</v>
      </c>
      <c r="V42" s="259">
        <f>SUM('Cost Option 5'!S$113:S$114)</f>
        <v>0</v>
      </c>
      <c r="W42" s="259">
        <f>SUM('Cost Option 5'!T$113:T$114)</f>
        <v>0</v>
      </c>
      <c r="X42" s="259">
        <f>SUM('Cost Option 5'!U$113:U$114)</f>
        <v>0</v>
      </c>
      <c r="Y42" s="259">
        <f>SUM('Cost Option 5'!V$113:V$114)</f>
        <v>0</v>
      </c>
      <c r="Z42" s="259">
        <f>SUM('Cost Option 5'!W$113:W$114)</f>
        <v>0</v>
      </c>
      <c r="AA42" s="259">
        <f>SUM('Cost Option 5'!X$113:X$114)</f>
        <v>0</v>
      </c>
      <c r="AB42" s="259">
        <f>SUM('Cost Option 5'!Y$113:Y$114)</f>
        <v>0</v>
      </c>
      <c r="AC42" s="259">
        <f>SUM('Cost Option 5'!Z$113:Z$114)</f>
        <v>0</v>
      </c>
      <c r="AD42" s="259">
        <f>SUM('Cost Option 5'!AA$113:AA$114)</f>
        <v>0</v>
      </c>
      <c r="AE42" s="259">
        <f>SUM('Cost Option 5'!AB$113:AB$114)</f>
        <v>0</v>
      </c>
      <c r="AF42" s="259">
        <f>SUM('Cost Option 5'!AC$113:AC$114)</f>
        <v>0</v>
      </c>
      <c r="AG42" s="259">
        <f>SUM('Cost Option 5'!AD$113:AD$114)</f>
        <v>0</v>
      </c>
      <c r="AH42" s="259">
        <f>SUM('Cost Option 5'!AE$113:AE$114)</f>
        <v>0</v>
      </c>
      <c r="AI42" s="259">
        <f>SUM('Cost Option 5'!AF$113:AF$114)</f>
        <v>0</v>
      </c>
      <c r="AJ42" s="259">
        <f>SUM('Cost Option 5'!AG$113:AG$114)</f>
        <v>0</v>
      </c>
      <c r="AK42" s="259">
        <f>SUM('Cost Option 5'!AH$113:AH$114)</f>
        <v>0</v>
      </c>
      <c r="AL42" s="259">
        <f>SUM('Cost Option 5'!AI$113:AI$114)</f>
        <v>0</v>
      </c>
      <c r="AM42" s="259">
        <f>SUM('Cost Option 5'!AJ$113:AJ$114)</f>
        <v>0</v>
      </c>
      <c r="AN42" s="259">
        <f>SUM('Cost Option 5'!AK$113:AK$114)</f>
        <v>0</v>
      </c>
      <c r="AO42" s="259">
        <f>SUM('Cost Option 5'!AL$113:AL$114)</f>
        <v>0</v>
      </c>
      <c r="AP42" s="259">
        <f>SUM('Cost Option 5'!AM$113:AM$114)</f>
        <v>0</v>
      </c>
      <c r="AQ42" s="259">
        <f>SUM('Cost Option 5'!AN$113:AN$114)</f>
        <v>0</v>
      </c>
      <c r="AR42" s="259">
        <f>SUM('Cost Option 5'!AO$113:AO$114)</f>
        <v>0</v>
      </c>
      <c r="AS42" s="259">
        <f>SUM('Cost Option 5'!AP$113:AP$114)</f>
        <v>0</v>
      </c>
      <c r="AT42" s="259">
        <f>SUM('Cost Option 5'!AQ$113:AQ$114)</f>
        <v>0</v>
      </c>
      <c r="AU42" s="259">
        <f>SUM('Cost Option 5'!AR$113:AR$114)</f>
        <v>0</v>
      </c>
      <c r="AV42" s="259">
        <f>SUM('Cost Option 5'!AS$113:AS$114)</f>
        <v>0</v>
      </c>
      <c r="AW42" s="259">
        <f>SUM('Cost Option 5'!AT$113:AT$114)</f>
        <v>0</v>
      </c>
      <c r="AX42" s="259">
        <f>SUM('Cost Option 5'!AU$113:AU$114)</f>
        <v>0</v>
      </c>
      <c r="AY42" s="259">
        <f>SUM('Cost Option 5'!AV$113:AV$114)</f>
        <v>0</v>
      </c>
      <c r="AZ42" s="259">
        <f>SUM('Cost Option 5'!AW$113:AW$114)</f>
        <v>0</v>
      </c>
      <c r="BA42" s="259">
        <f>SUM('Cost Option 5'!AX$113:AX$114)</f>
        <v>0</v>
      </c>
      <c r="BB42" s="259">
        <f>SUM('Cost Option 5'!AY$113:AY$114)</f>
        <v>0</v>
      </c>
      <c r="BC42" s="259">
        <f>SUM('Cost Option 5'!AZ$113:AZ$114)</f>
        <v>0</v>
      </c>
      <c r="BD42" s="259">
        <f>SUM('Cost Option 5'!BA$113:BA$114)</f>
        <v>0</v>
      </c>
      <c r="BE42" s="259">
        <f>SUM('Cost Option 5'!BB$113:BB$114)</f>
        <v>0</v>
      </c>
      <c r="BF42" s="259">
        <f>SUM('Cost Option 5'!BC$113:BC$114)</f>
        <v>0</v>
      </c>
      <c r="BG42" s="259">
        <f>SUM('Cost Option 5'!BD$113:BD$114)</f>
        <v>0</v>
      </c>
      <c r="BH42" s="259">
        <f>SUM('Cost Option 5'!BE$113:BE$114)</f>
        <v>0</v>
      </c>
      <c r="BI42" s="259">
        <f>SUM('Cost Option 5'!BF$113:BF$114)</f>
        <v>0</v>
      </c>
      <c r="BJ42" s="259">
        <f>SUM('Cost Option 5'!BG$113:BG$114)</f>
        <v>0</v>
      </c>
      <c r="BK42" s="259">
        <f>SUM('Cost Option 5'!BH$113:BH$114)</f>
        <v>0</v>
      </c>
      <c r="BL42" s="259">
        <f>SUM('Cost Option 5'!BI$113:BI$114)</f>
        <v>0</v>
      </c>
      <c r="BM42" s="259">
        <f>SUM('Cost Option 5'!BJ$113:BJ$114)</f>
        <v>0</v>
      </c>
      <c r="BN42" s="259">
        <f>SUM('Cost Option 5'!BK$113:BK$114)</f>
        <v>0</v>
      </c>
      <c r="BO42" s="259">
        <f>SUM('Cost Option 5'!BL$113:BL$114)</f>
        <v>0</v>
      </c>
      <c r="BP42" s="259">
        <f>SUM('Cost Option 5'!BM$113:BM$114)</f>
        <v>0</v>
      </c>
      <c r="BQ42" s="259">
        <f>SUM('Cost Option 5'!BN$113:BN$114)</f>
        <v>0</v>
      </c>
      <c r="BR42" s="259">
        <f>SUM('Cost Option 5'!BO$113:BO$114)</f>
        <v>0</v>
      </c>
      <c r="BS42" s="259">
        <f>SUM('Cost Option 5'!BP$113:BP$114)</f>
        <v>0</v>
      </c>
      <c r="BT42" s="259">
        <f>SUM('Cost Option 5'!BQ$113:BQ$114)</f>
        <v>0</v>
      </c>
      <c r="BU42" s="259">
        <f>SUM('Cost Option 5'!BR$113:BR$114)</f>
        <v>0</v>
      </c>
      <c r="BV42" s="259">
        <f>SUM('Cost Option 5'!BS$113:BS$114)</f>
        <v>0</v>
      </c>
      <c r="BW42" s="259">
        <f>SUM('Cost Option 5'!BT$113:BT$114)</f>
        <v>0</v>
      </c>
      <c r="BX42" s="259">
        <f>SUM('Cost Option 5'!BU$113:BU$114)</f>
        <v>0</v>
      </c>
    </row>
    <row r="43" spans="1:76">
      <c r="A43" s="610" t="str">
        <f>"Option 6 - "&amp; Factors!$B$21</f>
        <v xml:space="preserve">Option 6 - </v>
      </c>
      <c r="B43" s="611"/>
      <c r="C43" s="262">
        <f>SUM('Cost Option 6'!$C$113:$C$114)</f>
        <v>0</v>
      </c>
      <c r="D43" s="101" t="str">
        <f t="shared" si="5"/>
        <v/>
      </c>
      <c r="E43" s="55" t="str">
        <f t="shared" si="6"/>
        <v/>
      </c>
      <c r="G43" s="259">
        <f>SUM('Cost Option 6'!D$113:D$114)</f>
        <v>0</v>
      </c>
      <c r="H43" s="259">
        <f>SUM('Cost Option 6'!E$113:E$114)</f>
        <v>0</v>
      </c>
      <c r="I43" s="259">
        <f>SUM('Cost Option 6'!F$113:F$114)</f>
        <v>0</v>
      </c>
      <c r="J43" s="259">
        <f>SUM('Cost Option 6'!G$113:G$114)</f>
        <v>0</v>
      </c>
      <c r="K43" s="259">
        <f>SUM('Cost Option 6'!H$113:H$114)</f>
        <v>0</v>
      </c>
      <c r="L43" s="259">
        <f>SUM('Cost Option 6'!I$113:I$114)</f>
        <v>0</v>
      </c>
      <c r="M43" s="259">
        <f>SUM('Cost Option 6'!J$113:J$114)</f>
        <v>0</v>
      </c>
      <c r="N43" s="259">
        <f>SUM('Cost Option 6'!K$113:K$114)</f>
        <v>0</v>
      </c>
      <c r="O43" s="259">
        <f>SUM('Cost Option 6'!L$113:L$114)</f>
        <v>0</v>
      </c>
      <c r="P43" s="259">
        <f>SUM('Cost Option 6'!M$113:M$114)</f>
        <v>0</v>
      </c>
      <c r="Q43" s="259">
        <f>SUM('Cost Option 6'!N$113:N$114)</f>
        <v>0</v>
      </c>
      <c r="R43" s="259">
        <f>SUM('Cost Option 6'!O$113:O$114)</f>
        <v>0</v>
      </c>
      <c r="S43" s="259">
        <f>SUM('Cost Option 6'!P$113:P$114)</f>
        <v>0</v>
      </c>
      <c r="T43" s="259">
        <f>SUM('Cost Option 6'!Q$113:Q$114)</f>
        <v>0</v>
      </c>
      <c r="U43" s="259">
        <f>SUM('Cost Option 6'!R$113:R$114)</f>
        <v>0</v>
      </c>
      <c r="V43" s="259">
        <f>SUM('Cost Option 6'!S$113:S$114)</f>
        <v>0</v>
      </c>
      <c r="W43" s="259">
        <f>SUM('Cost Option 6'!T$113:T$114)</f>
        <v>0</v>
      </c>
      <c r="X43" s="259">
        <f>SUM('Cost Option 6'!U$113:U$114)</f>
        <v>0</v>
      </c>
      <c r="Y43" s="259">
        <f>SUM('Cost Option 6'!V$113:V$114)</f>
        <v>0</v>
      </c>
      <c r="Z43" s="259">
        <f>SUM('Cost Option 6'!W$113:W$114)</f>
        <v>0</v>
      </c>
      <c r="AA43" s="259">
        <f>SUM('Cost Option 6'!X$113:X$114)</f>
        <v>0</v>
      </c>
      <c r="AB43" s="259">
        <f>SUM('Cost Option 6'!Y$113:Y$114)</f>
        <v>0</v>
      </c>
      <c r="AC43" s="259">
        <f>SUM('Cost Option 6'!Z$113:Z$114)</f>
        <v>0</v>
      </c>
      <c r="AD43" s="259">
        <f>SUM('Cost Option 6'!AA$113:AA$114)</f>
        <v>0</v>
      </c>
      <c r="AE43" s="259">
        <f>SUM('Cost Option 6'!AB$113:AB$114)</f>
        <v>0</v>
      </c>
      <c r="AF43" s="259">
        <f>SUM('Cost Option 6'!AC$113:AC$114)</f>
        <v>0</v>
      </c>
      <c r="AG43" s="259">
        <f>SUM('Cost Option 6'!AD$113:AD$114)</f>
        <v>0</v>
      </c>
      <c r="AH43" s="259">
        <f>SUM('Cost Option 6'!AE$113:AE$114)</f>
        <v>0</v>
      </c>
      <c r="AI43" s="259">
        <f>SUM('Cost Option 6'!AF$113:AF$114)</f>
        <v>0</v>
      </c>
      <c r="AJ43" s="259">
        <f>SUM('Cost Option 6'!AG$113:AG$114)</f>
        <v>0</v>
      </c>
      <c r="AK43" s="259">
        <f>SUM('Cost Option 6'!AH$113:AH$114)</f>
        <v>0</v>
      </c>
      <c r="AL43" s="259">
        <f>SUM('Cost Option 6'!AI$113:AI$114)</f>
        <v>0</v>
      </c>
      <c r="AM43" s="259">
        <f>SUM('Cost Option 6'!AJ$113:AJ$114)</f>
        <v>0</v>
      </c>
      <c r="AN43" s="259">
        <f>SUM('Cost Option 6'!AK$113:AK$114)</f>
        <v>0</v>
      </c>
      <c r="AO43" s="259">
        <f>SUM('Cost Option 6'!AL$113:AL$114)</f>
        <v>0</v>
      </c>
      <c r="AP43" s="259">
        <f>SUM('Cost Option 6'!AM$113:AM$114)</f>
        <v>0</v>
      </c>
      <c r="AQ43" s="259">
        <f>SUM('Cost Option 6'!AN$113:AN$114)</f>
        <v>0</v>
      </c>
      <c r="AR43" s="259">
        <f>SUM('Cost Option 6'!AO$113:AO$114)</f>
        <v>0</v>
      </c>
      <c r="AS43" s="259">
        <f>SUM('Cost Option 6'!AP$113:AP$114)</f>
        <v>0</v>
      </c>
      <c r="AT43" s="259">
        <f>SUM('Cost Option 6'!AQ$113:AQ$114)</f>
        <v>0</v>
      </c>
      <c r="AU43" s="259">
        <f>SUM('Cost Option 6'!AR$113:AR$114)</f>
        <v>0</v>
      </c>
      <c r="AV43" s="259">
        <f>SUM('Cost Option 6'!AS$113:AS$114)</f>
        <v>0</v>
      </c>
      <c r="AW43" s="259">
        <f>SUM('Cost Option 6'!AT$113:AT$114)</f>
        <v>0</v>
      </c>
      <c r="AX43" s="259">
        <f>SUM('Cost Option 6'!AU$113:AU$114)</f>
        <v>0</v>
      </c>
      <c r="AY43" s="259">
        <f>SUM('Cost Option 6'!AV$113:AV$114)</f>
        <v>0</v>
      </c>
      <c r="AZ43" s="259">
        <f>SUM('Cost Option 6'!AW$113:AW$114)</f>
        <v>0</v>
      </c>
      <c r="BA43" s="259">
        <f>SUM('Cost Option 6'!AX$113:AX$114)</f>
        <v>0</v>
      </c>
      <c r="BB43" s="259">
        <f>SUM('Cost Option 6'!AY$113:AY$114)</f>
        <v>0</v>
      </c>
      <c r="BC43" s="259">
        <f>SUM('Cost Option 6'!AZ$113:AZ$114)</f>
        <v>0</v>
      </c>
      <c r="BD43" s="259">
        <f>SUM('Cost Option 6'!BA$113:BA$114)</f>
        <v>0</v>
      </c>
      <c r="BE43" s="259">
        <f>SUM('Cost Option 6'!BB$113:BB$114)</f>
        <v>0</v>
      </c>
      <c r="BF43" s="259">
        <f>SUM('Cost Option 6'!BC$113:BC$114)</f>
        <v>0</v>
      </c>
      <c r="BG43" s="259">
        <f>SUM('Cost Option 6'!BD$113:BD$114)</f>
        <v>0</v>
      </c>
      <c r="BH43" s="259">
        <f>SUM('Cost Option 6'!BE$113:BE$114)</f>
        <v>0</v>
      </c>
      <c r="BI43" s="259">
        <f>SUM('Cost Option 6'!BF$113:BF$114)</f>
        <v>0</v>
      </c>
      <c r="BJ43" s="259">
        <f>SUM('Cost Option 6'!BG$113:BG$114)</f>
        <v>0</v>
      </c>
      <c r="BK43" s="259">
        <f>SUM('Cost Option 6'!BH$113:BH$114)</f>
        <v>0</v>
      </c>
      <c r="BL43" s="259">
        <f>SUM('Cost Option 6'!BI$113:BI$114)</f>
        <v>0</v>
      </c>
      <c r="BM43" s="259">
        <f>SUM('Cost Option 6'!BJ$113:BJ$114)</f>
        <v>0</v>
      </c>
      <c r="BN43" s="259">
        <f>SUM('Cost Option 6'!BK$113:BK$114)</f>
        <v>0</v>
      </c>
      <c r="BO43" s="259">
        <f>SUM('Cost Option 6'!BL$113:BL$114)</f>
        <v>0</v>
      </c>
      <c r="BP43" s="259">
        <f>SUM('Cost Option 6'!BM$113:BM$114)</f>
        <v>0</v>
      </c>
      <c r="BQ43" s="259">
        <f>SUM('Cost Option 6'!BN$113:BN$114)</f>
        <v>0</v>
      </c>
      <c r="BR43" s="259">
        <f>SUM('Cost Option 6'!BO$113:BO$114)</f>
        <v>0</v>
      </c>
      <c r="BS43" s="259">
        <f>SUM('Cost Option 6'!BP$113:BP$114)</f>
        <v>0</v>
      </c>
      <c r="BT43" s="259">
        <f>SUM('Cost Option 6'!BQ$113:BQ$114)</f>
        <v>0</v>
      </c>
      <c r="BU43" s="259">
        <f>SUM('Cost Option 6'!BR$113:BR$114)</f>
        <v>0</v>
      </c>
      <c r="BV43" s="259">
        <f>SUM('Cost Option 6'!BS$113:BS$114)</f>
        <v>0</v>
      </c>
      <c r="BW43" s="259">
        <f>SUM('Cost Option 6'!BT$113:BT$114)</f>
        <v>0</v>
      </c>
      <c r="BX43" s="259">
        <f>SUM('Cost Option 6'!BU$113:BU$114)</f>
        <v>0</v>
      </c>
    </row>
    <row r="44" spans="1:76">
      <c r="C44" s="58"/>
      <c r="D44" s="59"/>
      <c r="E44"/>
    </row>
    <row r="45" spans="1:76" s="13" customFormat="1">
      <c r="A45" s="605" t="str">
        <f>"Revenue Costs - " &amp;Factors!$C$10</f>
        <v>Revenue Costs - £'000</v>
      </c>
      <c r="B45" s="605"/>
      <c r="C45" s="60"/>
      <c r="D45" s="53"/>
      <c r="E45" s="52"/>
      <c r="G45" s="12" t="s">
        <v>592</v>
      </c>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row>
    <row r="46" spans="1:76" s="13" customFormat="1">
      <c r="A46" s="608" t="s">
        <v>591</v>
      </c>
      <c r="B46" s="609"/>
      <c r="C46" s="20" t="s">
        <v>579</v>
      </c>
      <c r="D46" s="54" t="s">
        <v>326</v>
      </c>
      <c r="E46" s="21" t="s">
        <v>31</v>
      </c>
      <c r="G46" s="19">
        <v>0</v>
      </c>
      <c r="H46" s="19">
        <v>1</v>
      </c>
      <c r="I46" s="19">
        <v>2</v>
      </c>
      <c r="J46" s="19">
        <v>3</v>
      </c>
      <c r="K46" s="19">
        <v>4</v>
      </c>
      <c r="L46" s="19">
        <v>5</v>
      </c>
      <c r="M46" s="19">
        <v>6</v>
      </c>
      <c r="N46" s="19">
        <v>7</v>
      </c>
      <c r="O46" s="19">
        <v>8</v>
      </c>
      <c r="P46" s="19">
        <v>9</v>
      </c>
      <c r="Q46" s="19">
        <v>10</v>
      </c>
      <c r="R46" s="19">
        <v>11</v>
      </c>
      <c r="S46" s="19">
        <v>12</v>
      </c>
      <c r="T46" s="19">
        <v>13</v>
      </c>
      <c r="U46" s="19">
        <v>14</v>
      </c>
      <c r="V46" s="19">
        <v>15</v>
      </c>
      <c r="W46" s="19">
        <v>16</v>
      </c>
      <c r="X46" s="19">
        <v>17</v>
      </c>
      <c r="Y46" s="19">
        <v>18</v>
      </c>
      <c r="Z46" s="19">
        <v>19</v>
      </c>
      <c r="AA46" s="19">
        <v>20</v>
      </c>
      <c r="AB46" s="19">
        <v>21</v>
      </c>
      <c r="AC46" s="19">
        <v>22</v>
      </c>
      <c r="AD46" s="19">
        <v>23</v>
      </c>
      <c r="AE46" s="19">
        <v>24</v>
      </c>
      <c r="AF46" s="19">
        <v>25</v>
      </c>
      <c r="AG46" s="19">
        <v>26</v>
      </c>
      <c r="AH46" s="19">
        <v>27</v>
      </c>
      <c r="AI46" s="19">
        <v>28</v>
      </c>
      <c r="AJ46" s="19">
        <v>29</v>
      </c>
      <c r="AK46" s="19">
        <v>30</v>
      </c>
      <c r="AL46" s="19">
        <v>31</v>
      </c>
      <c r="AM46" s="19">
        <v>32</v>
      </c>
      <c r="AN46" s="19">
        <v>33</v>
      </c>
      <c r="AO46" s="19">
        <v>34</v>
      </c>
      <c r="AP46" s="19">
        <v>35</v>
      </c>
      <c r="AQ46" s="19">
        <v>36</v>
      </c>
      <c r="AR46" s="19">
        <v>37</v>
      </c>
      <c r="AS46" s="19">
        <v>38</v>
      </c>
      <c r="AT46" s="19">
        <v>39</v>
      </c>
      <c r="AU46" s="19">
        <v>40</v>
      </c>
      <c r="AV46" s="19">
        <v>41</v>
      </c>
      <c r="AW46" s="19">
        <v>42</v>
      </c>
      <c r="AX46" s="19">
        <v>43</v>
      </c>
      <c r="AY46" s="19">
        <v>44</v>
      </c>
      <c r="AZ46" s="19">
        <v>45</v>
      </c>
      <c r="BA46" s="19">
        <v>46</v>
      </c>
      <c r="BB46" s="19">
        <v>47</v>
      </c>
      <c r="BC46" s="19">
        <v>48</v>
      </c>
      <c r="BD46" s="19">
        <v>49</v>
      </c>
      <c r="BE46" s="19">
        <v>50</v>
      </c>
      <c r="BF46" s="19">
        <v>51</v>
      </c>
      <c r="BG46" s="19">
        <v>52</v>
      </c>
      <c r="BH46" s="19">
        <v>53</v>
      </c>
      <c r="BI46" s="19">
        <v>54</v>
      </c>
      <c r="BJ46" s="19">
        <v>55</v>
      </c>
      <c r="BK46" s="19">
        <v>56</v>
      </c>
      <c r="BL46" s="19">
        <v>57</v>
      </c>
      <c r="BM46" s="19">
        <v>58</v>
      </c>
      <c r="BN46" s="19">
        <v>59</v>
      </c>
      <c r="BO46" s="19">
        <v>60</v>
      </c>
      <c r="BP46" s="19">
        <v>61</v>
      </c>
      <c r="BQ46" s="19">
        <v>62</v>
      </c>
      <c r="BR46" s="19">
        <v>63</v>
      </c>
      <c r="BS46" s="19">
        <v>64</v>
      </c>
      <c r="BT46" s="19">
        <v>65</v>
      </c>
      <c r="BU46" s="19">
        <v>66</v>
      </c>
      <c r="BV46" s="19">
        <v>67</v>
      </c>
      <c r="BW46" s="19">
        <v>68</v>
      </c>
      <c r="BX46" s="19">
        <v>69</v>
      </c>
    </row>
    <row r="47" spans="1:76">
      <c r="A47" s="610" t="str">
        <f>"Option 0 - "&amp; Factors!$B$15</f>
        <v>Option 0 - Business as Usual</v>
      </c>
      <c r="B47" s="612"/>
      <c r="C47" s="262">
        <f>'Cost Option 0'!$C$119</f>
        <v>428610.68866581284</v>
      </c>
      <c r="D47" s="101">
        <f>IF(C47=0,"",C47/(MAX($C$47:$C$53)))</f>
        <v>1</v>
      </c>
      <c r="E47" s="55">
        <f>IF(C47,RANK(C47,$C$47:$C$53,1)-COUNTIF($C$47:$C$53,0),"")</f>
        <v>4</v>
      </c>
      <c r="G47" s="259">
        <f>'Cost Option 0'!D$119</f>
        <v>4868.5450000000001</v>
      </c>
      <c r="H47" s="259">
        <f>'Cost Option 0'!E$119</f>
        <v>5645.2318840579719</v>
      </c>
      <c r="I47" s="259">
        <f>'Cost Option 0'!F$119</f>
        <v>6544.4981213097153</v>
      </c>
      <c r="J47" s="259">
        <f>'Cost Option 0'!G$119</f>
        <v>7587.3179189070088</v>
      </c>
      <c r="K47" s="259">
        <f>'Cost Option 0'!H$119</f>
        <v>8798.1940183343868</v>
      </c>
      <c r="L47" s="259">
        <f>'Cost Option 0'!I$119</f>
        <v>10200.332311991813</v>
      </c>
      <c r="M47" s="259">
        <f>'Cost Option 0'!J$119</f>
        <v>11826.167996546639</v>
      </c>
      <c r="N47" s="259">
        <f>'Cost Option 0'!K$119</f>
        <v>13711.793087050184</v>
      </c>
      <c r="O47" s="259">
        <f>'Cost Option 0'!L$119</f>
        <v>15898.015135342532</v>
      </c>
      <c r="P47" s="259">
        <f>'Cost Option 0'!M$119</f>
        <v>18432.481316339166</v>
      </c>
      <c r="Q47" s="259">
        <f>'Cost Option 0'!N$119</f>
        <v>21370.59512708367</v>
      </c>
      <c r="R47" s="259">
        <f>'Cost Option 0'!O$119</f>
        <v>20647.917997182292</v>
      </c>
      <c r="S47" s="259">
        <f>'Cost Option 0'!P$119</f>
        <v>19949.679224330721</v>
      </c>
      <c r="T47" s="259">
        <f>'Cost Option 0'!Q$119</f>
        <v>19275.052390657704</v>
      </c>
      <c r="U47" s="259">
        <f>'Cost Option 0'!R$119</f>
        <v>18623.239024790051</v>
      </c>
      <c r="V47" s="259">
        <f>'Cost Option 0'!S$119</f>
        <v>17993.467656801982</v>
      </c>
      <c r="W47" s="259">
        <f>'Cost Option 0'!T$119</f>
        <v>17384.99290512269</v>
      </c>
      <c r="X47" s="259">
        <f>'Cost Option 0'!U$119</f>
        <v>16797.094594321443</v>
      </c>
      <c r="Y47" s="259">
        <f>'Cost Option 0'!V$119</f>
        <v>16229.07690272603</v>
      </c>
      <c r="Z47" s="259">
        <f>'Cost Option 0'!W$119</f>
        <v>15680.26753886573</v>
      </c>
      <c r="AA47" s="259">
        <f>'Cost Option 0'!X$119</f>
        <v>15150.016945763993</v>
      </c>
      <c r="AB47" s="259">
        <f>'Cost Option 0'!Y$119</f>
        <v>14637.697532139124</v>
      </c>
      <c r="AC47" s="259">
        <f>'Cost Option 0'!Z$119</f>
        <v>14142.70292960302</v>
      </c>
      <c r="AD47" s="259">
        <f>'Cost Option 0'!AA$119</f>
        <v>13664.447274978764</v>
      </c>
      <c r="AE47" s="259">
        <f>'Cost Option 0'!AB$119</f>
        <v>13202.364516887697</v>
      </c>
      <c r="AF47" s="259">
        <f>'Cost Option 0'!AC$119</f>
        <v>12755.907745785215</v>
      </c>
      <c r="AG47" s="259">
        <f>'Cost Option 0'!AD$119</f>
        <v>12324.548546652384</v>
      </c>
      <c r="AH47" s="259">
        <f>'Cost Option 0'!AE$119</f>
        <v>11907.776373577184</v>
      </c>
      <c r="AI47" s="259">
        <f>'Cost Option 0'!AF$119</f>
        <v>11505.097945485202</v>
      </c>
      <c r="AJ47" s="259">
        <f>'Cost Option 0'!AG$119</f>
        <v>11116.036662304545</v>
      </c>
      <c r="AK47" s="259">
        <f>'Cost Option 0'!AH$119</f>
        <v>10740.132040873958</v>
      </c>
      <c r="AL47" s="259" t="str">
        <f>'Cost Option 0'!AI$119</f>
        <v/>
      </c>
      <c r="AM47" s="259" t="str">
        <f>'Cost Option 0'!AJ$119</f>
        <v/>
      </c>
      <c r="AN47" s="259" t="str">
        <f>'Cost Option 0'!AK$119</f>
        <v/>
      </c>
      <c r="AO47" s="259" t="str">
        <f>'Cost Option 0'!AL$119</f>
        <v/>
      </c>
      <c r="AP47" s="259" t="str">
        <f>'Cost Option 0'!AM$119</f>
        <v/>
      </c>
      <c r="AQ47" s="259" t="str">
        <f>'Cost Option 0'!AN$119</f>
        <v/>
      </c>
      <c r="AR47" s="259" t="str">
        <f>'Cost Option 0'!AO$119</f>
        <v/>
      </c>
      <c r="AS47" s="259" t="str">
        <f>'Cost Option 0'!AP$119</f>
        <v/>
      </c>
      <c r="AT47" s="259" t="str">
        <f>'Cost Option 0'!AQ$119</f>
        <v/>
      </c>
      <c r="AU47" s="259" t="str">
        <f>'Cost Option 0'!AR$119</f>
        <v/>
      </c>
      <c r="AV47" s="259" t="str">
        <f>'Cost Option 0'!AS$119</f>
        <v/>
      </c>
      <c r="AW47" s="259" t="str">
        <f>'Cost Option 0'!AT$119</f>
        <v/>
      </c>
      <c r="AX47" s="259" t="str">
        <f>'Cost Option 0'!AU$119</f>
        <v/>
      </c>
      <c r="AY47" s="259" t="str">
        <f>'Cost Option 0'!AV$119</f>
        <v/>
      </c>
      <c r="AZ47" s="259" t="str">
        <f>'Cost Option 0'!AW$119</f>
        <v/>
      </c>
      <c r="BA47" s="259" t="str">
        <f>'Cost Option 0'!AX$119</f>
        <v/>
      </c>
      <c r="BB47" s="259" t="str">
        <f>'Cost Option 0'!AY$119</f>
        <v/>
      </c>
      <c r="BC47" s="259" t="str">
        <f>'Cost Option 0'!AZ$119</f>
        <v/>
      </c>
      <c r="BD47" s="259" t="str">
        <f>'Cost Option 0'!BA$119</f>
        <v/>
      </c>
      <c r="BE47" s="259" t="str">
        <f>'Cost Option 0'!BB$119</f>
        <v/>
      </c>
      <c r="BF47" s="259" t="str">
        <f>'Cost Option 0'!BC$119</f>
        <v/>
      </c>
      <c r="BG47" s="259" t="str">
        <f>'Cost Option 0'!BD$119</f>
        <v/>
      </c>
      <c r="BH47" s="259" t="str">
        <f>'Cost Option 0'!BE$119</f>
        <v/>
      </c>
      <c r="BI47" s="259" t="str">
        <f>'Cost Option 0'!BF$119</f>
        <v/>
      </c>
      <c r="BJ47" s="259" t="str">
        <f>'Cost Option 0'!BG$119</f>
        <v/>
      </c>
      <c r="BK47" s="259" t="str">
        <f>'Cost Option 0'!BH$119</f>
        <v/>
      </c>
      <c r="BL47" s="259" t="str">
        <f>'Cost Option 0'!BI$119</f>
        <v/>
      </c>
      <c r="BM47" s="259" t="str">
        <f>'Cost Option 0'!BJ$119</f>
        <v/>
      </c>
      <c r="BN47" s="259" t="str">
        <f>'Cost Option 0'!BK$119</f>
        <v/>
      </c>
      <c r="BO47" s="259" t="str">
        <f>'Cost Option 0'!BL$119</f>
        <v/>
      </c>
      <c r="BP47" s="259" t="str">
        <f>'Cost Option 0'!BM$119</f>
        <v/>
      </c>
      <c r="BQ47" s="259" t="str">
        <f>'Cost Option 0'!BN$119</f>
        <v/>
      </c>
      <c r="BR47" s="259" t="str">
        <f>'Cost Option 0'!BO$119</f>
        <v/>
      </c>
      <c r="BS47" s="259" t="str">
        <f>'Cost Option 0'!BP$119</f>
        <v/>
      </c>
      <c r="BT47" s="259" t="str">
        <f>'Cost Option 0'!BQ$119</f>
        <v/>
      </c>
      <c r="BU47" s="259" t="str">
        <f>'Cost Option 0'!BR$119</f>
        <v/>
      </c>
      <c r="BV47" s="259" t="str">
        <f>'Cost Option 0'!BS$119</f>
        <v/>
      </c>
      <c r="BW47" s="259" t="str">
        <f>'Cost Option 0'!BT$119</f>
        <v/>
      </c>
      <c r="BX47" s="259" t="str">
        <f>'Cost Option 0'!BU$119</f>
        <v/>
      </c>
    </row>
    <row r="48" spans="1:76">
      <c r="A48" s="610" t="str">
        <f>"Option 1 - "&amp; Factors!$B$16</f>
        <v>Option 1 - 2. Do min: Replace 1 fixed + extend capacity of 2 mobile scanners</v>
      </c>
      <c r="B48" s="611"/>
      <c r="C48" s="262">
        <f>'Cost Option 1'!$C$119</f>
        <v>428548.47366581287</v>
      </c>
      <c r="D48" s="101">
        <f t="shared" ref="D48:D53" si="7">IF(C48=0,"",C48/(MAX($C$47:$C$53)))</f>
        <v>0.99985484496386767</v>
      </c>
      <c r="E48" s="55">
        <f t="shared" ref="E48:E53" si="8">IF(C48,RANK(C48,$C$47:$C$53,1)-COUNTIF($C$47:$C$53,0),"")</f>
        <v>3</v>
      </c>
      <c r="G48" s="259">
        <f>'Cost Option 1'!D$119</f>
        <v>4806.33</v>
      </c>
      <c r="H48" s="259">
        <f>'Cost Option 1'!E$119</f>
        <v>5645.2318840579719</v>
      </c>
      <c r="I48" s="259">
        <f>'Cost Option 1'!F$119</f>
        <v>6544.4981213097153</v>
      </c>
      <c r="J48" s="259">
        <f>'Cost Option 1'!G$119</f>
        <v>7587.3179189070088</v>
      </c>
      <c r="K48" s="259">
        <f>'Cost Option 1'!H$119</f>
        <v>8798.1940183343868</v>
      </c>
      <c r="L48" s="259">
        <f>'Cost Option 1'!I$119</f>
        <v>10200.332311991813</v>
      </c>
      <c r="M48" s="259">
        <f>'Cost Option 1'!J$119</f>
        <v>11826.167996546639</v>
      </c>
      <c r="N48" s="259">
        <f>'Cost Option 1'!K$119</f>
        <v>13711.793087050184</v>
      </c>
      <c r="O48" s="259">
        <f>'Cost Option 1'!L$119</f>
        <v>15898.015135342532</v>
      </c>
      <c r="P48" s="259">
        <f>'Cost Option 1'!M$119</f>
        <v>18432.481316339166</v>
      </c>
      <c r="Q48" s="259">
        <f>'Cost Option 1'!N$119</f>
        <v>21370.59512708367</v>
      </c>
      <c r="R48" s="259">
        <f>'Cost Option 1'!O$119</f>
        <v>20647.917997182292</v>
      </c>
      <c r="S48" s="259">
        <f>'Cost Option 1'!P$119</f>
        <v>19949.679224330721</v>
      </c>
      <c r="T48" s="259">
        <f>'Cost Option 1'!Q$119</f>
        <v>19275.052390657704</v>
      </c>
      <c r="U48" s="259">
        <f>'Cost Option 1'!R$119</f>
        <v>18623.239024790051</v>
      </c>
      <c r="V48" s="259">
        <f>'Cost Option 1'!S$119</f>
        <v>17993.467656801982</v>
      </c>
      <c r="W48" s="259">
        <f>'Cost Option 1'!T$119</f>
        <v>17384.99290512269</v>
      </c>
      <c r="X48" s="259">
        <f>'Cost Option 1'!U$119</f>
        <v>16797.094594321443</v>
      </c>
      <c r="Y48" s="259">
        <f>'Cost Option 1'!V$119</f>
        <v>16229.07690272603</v>
      </c>
      <c r="Z48" s="259">
        <f>'Cost Option 1'!W$119</f>
        <v>15680.26753886573</v>
      </c>
      <c r="AA48" s="259">
        <f>'Cost Option 1'!X$119</f>
        <v>15150.016945763993</v>
      </c>
      <c r="AB48" s="259">
        <f>'Cost Option 1'!Y$119</f>
        <v>14637.697532139124</v>
      </c>
      <c r="AC48" s="259">
        <f>'Cost Option 1'!Z$119</f>
        <v>14142.70292960302</v>
      </c>
      <c r="AD48" s="259">
        <f>'Cost Option 1'!AA$119</f>
        <v>13664.447274978764</v>
      </c>
      <c r="AE48" s="259">
        <f>'Cost Option 1'!AB$119</f>
        <v>13202.364516887697</v>
      </c>
      <c r="AF48" s="259">
        <f>'Cost Option 1'!AC$119</f>
        <v>12755.907745785215</v>
      </c>
      <c r="AG48" s="259">
        <f>'Cost Option 1'!AD$119</f>
        <v>12324.548546652384</v>
      </c>
      <c r="AH48" s="259">
        <f>'Cost Option 1'!AE$119</f>
        <v>11907.776373577184</v>
      </c>
      <c r="AI48" s="259">
        <f>'Cost Option 1'!AF$119</f>
        <v>11505.097945485202</v>
      </c>
      <c r="AJ48" s="259">
        <f>'Cost Option 1'!AG$119</f>
        <v>11116.036662304545</v>
      </c>
      <c r="AK48" s="259">
        <f>'Cost Option 1'!AH$119</f>
        <v>10740.132040873958</v>
      </c>
      <c r="AL48" s="259" t="str">
        <f>'Cost Option 1'!AI$119</f>
        <v/>
      </c>
      <c r="AM48" s="259" t="str">
        <f>'Cost Option 1'!AJ$119</f>
        <v/>
      </c>
      <c r="AN48" s="259" t="str">
        <f>'Cost Option 1'!AK$119</f>
        <v/>
      </c>
      <c r="AO48" s="259" t="str">
        <f>'Cost Option 1'!AL$119</f>
        <v/>
      </c>
      <c r="AP48" s="259" t="str">
        <f>'Cost Option 1'!AM$119</f>
        <v/>
      </c>
      <c r="AQ48" s="259" t="str">
        <f>'Cost Option 1'!AN$119</f>
        <v/>
      </c>
      <c r="AR48" s="259" t="str">
        <f>'Cost Option 1'!AO$119</f>
        <v/>
      </c>
      <c r="AS48" s="259" t="str">
        <f>'Cost Option 1'!AP$119</f>
        <v/>
      </c>
      <c r="AT48" s="259" t="str">
        <f>'Cost Option 1'!AQ$119</f>
        <v/>
      </c>
      <c r="AU48" s="259" t="str">
        <f>'Cost Option 1'!AR$119</f>
        <v/>
      </c>
      <c r="AV48" s="259" t="str">
        <f>'Cost Option 1'!AS$119</f>
        <v/>
      </c>
      <c r="AW48" s="259" t="str">
        <f>'Cost Option 1'!AT$119</f>
        <v/>
      </c>
      <c r="AX48" s="259" t="str">
        <f>'Cost Option 1'!AU$119</f>
        <v/>
      </c>
      <c r="AY48" s="259" t="str">
        <f>'Cost Option 1'!AV$119</f>
        <v/>
      </c>
      <c r="AZ48" s="259" t="str">
        <f>'Cost Option 1'!AW$119</f>
        <v/>
      </c>
      <c r="BA48" s="259" t="str">
        <f>'Cost Option 1'!AX$119</f>
        <v/>
      </c>
      <c r="BB48" s="259" t="str">
        <f>'Cost Option 1'!AY$119</f>
        <v/>
      </c>
      <c r="BC48" s="259" t="str">
        <f>'Cost Option 1'!AZ$119</f>
        <v/>
      </c>
      <c r="BD48" s="259" t="str">
        <f>'Cost Option 1'!BA$119</f>
        <v/>
      </c>
      <c r="BE48" s="259" t="str">
        <f>'Cost Option 1'!BB$119</f>
        <v/>
      </c>
      <c r="BF48" s="259" t="str">
        <f>'Cost Option 1'!BC$119</f>
        <v/>
      </c>
      <c r="BG48" s="259" t="str">
        <f>'Cost Option 1'!BD$119</f>
        <v/>
      </c>
      <c r="BH48" s="259" t="str">
        <f>'Cost Option 1'!BE$119</f>
        <v/>
      </c>
      <c r="BI48" s="259" t="str">
        <f>'Cost Option 1'!BF$119</f>
        <v/>
      </c>
      <c r="BJ48" s="259" t="str">
        <f>'Cost Option 1'!BG$119</f>
        <v/>
      </c>
      <c r="BK48" s="259" t="str">
        <f>'Cost Option 1'!BH$119</f>
        <v/>
      </c>
      <c r="BL48" s="259" t="str">
        <f>'Cost Option 1'!BI$119</f>
        <v/>
      </c>
      <c r="BM48" s="259" t="str">
        <f>'Cost Option 1'!BJ$119</f>
        <v/>
      </c>
      <c r="BN48" s="259" t="str">
        <f>'Cost Option 1'!BK$119</f>
        <v/>
      </c>
      <c r="BO48" s="259" t="str">
        <f>'Cost Option 1'!BL$119</f>
        <v/>
      </c>
      <c r="BP48" s="259" t="str">
        <f>'Cost Option 1'!BM$119</f>
        <v/>
      </c>
      <c r="BQ48" s="259" t="str">
        <f>'Cost Option 1'!BN$119</f>
        <v/>
      </c>
      <c r="BR48" s="259" t="str">
        <f>'Cost Option 1'!BO$119</f>
        <v/>
      </c>
      <c r="BS48" s="259" t="str">
        <f>'Cost Option 1'!BP$119</f>
        <v/>
      </c>
      <c r="BT48" s="259" t="str">
        <f>'Cost Option 1'!BQ$119</f>
        <v/>
      </c>
      <c r="BU48" s="259" t="str">
        <f>'Cost Option 1'!BR$119</f>
        <v/>
      </c>
      <c r="BV48" s="259" t="str">
        <f>'Cost Option 1'!BS$119</f>
        <v/>
      </c>
      <c r="BW48" s="259" t="str">
        <f>'Cost Option 1'!BT$119</f>
        <v/>
      </c>
      <c r="BX48" s="259" t="str">
        <f>'Cost Option 1'!BU$119</f>
        <v/>
      </c>
    </row>
    <row r="49" spans="1:76">
      <c r="A49" s="610" t="str">
        <f>"Option 2 - "&amp; Factors!$B$17</f>
        <v>Option 2 - 3. Provide 4 fixed scanners over 10 yrs</v>
      </c>
      <c r="B49" s="611"/>
      <c r="C49" s="262">
        <f>'Cost Option 2'!$C$119</f>
        <v>333181.99652262189</v>
      </c>
      <c r="D49" s="101">
        <f t="shared" si="7"/>
        <v>0.77735344762342928</v>
      </c>
      <c r="E49" s="55">
        <f t="shared" si="8"/>
        <v>2</v>
      </c>
      <c r="G49" s="259">
        <f>'Cost Option 2'!D$119</f>
        <v>4806.33</v>
      </c>
      <c r="H49" s="259">
        <f>'Cost Option 2'!E$119</f>
        <v>5541.9227053140103</v>
      </c>
      <c r="I49" s="259">
        <f>'Cost Option 2'!F$119</f>
        <v>6394.6136432588864</v>
      </c>
      <c r="J49" s="259">
        <f>'Cost Option 2'!G$119</f>
        <v>7328.1837575467298</v>
      </c>
      <c r="K49" s="259">
        <f>'Cost Option 2'!H$119</f>
        <v>7447.5034822491762</v>
      </c>
      <c r="L49" s="259">
        <f>'Cost Option 2'!I$119</f>
        <v>7336.9245827883024</v>
      </c>
      <c r="M49" s="259">
        <f>'Cost Option 2'!J$119</f>
        <v>9152.7361964570391</v>
      </c>
      <c r="N49" s="259">
        <f>'Cost Option 2'!K$119</f>
        <v>9577.5209062389276</v>
      </c>
      <c r="O49" s="259">
        <f>'Cost Option 2'!L$119</f>
        <v>10879.939239938463</v>
      </c>
      <c r="P49" s="259">
        <f>'Cost Option 2'!M$119</f>
        <v>13411.816219347276</v>
      </c>
      <c r="Q49" s="259">
        <f>'Cost Option 2'!N$119</f>
        <v>16519.710975400685</v>
      </c>
      <c r="R49" s="259">
        <f>'Cost Option 2'!O$119</f>
        <v>15961.07340618424</v>
      </c>
      <c r="S49" s="259">
        <f>'Cost Option 2'!P$119</f>
        <v>15421.326962496851</v>
      </c>
      <c r="T49" s="259">
        <f>'Cost Option 2'!Q$119</f>
        <v>14899.832814006621</v>
      </c>
      <c r="U49" s="259">
        <f>'Cost Option 2'!R$119</f>
        <v>14395.973733339732</v>
      </c>
      <c r="V49" s="259">
        <f>'Cost Option 2'!S$119</f>
        <v>13909.153365545633</v>
      </c>
      <c r="W49" s="259">
        <f>'Cost Option 2'!T$119</f>
        <v>13438.795522266315</v>
      </c>
      <c r="X49" s="259">
        <f>'Cost Option 2'!U$119</f>
        <v>12984.343499774219</v>
      </c>
      <c r="Y49" s="259">
        <f>'Cost Option 2'!V$119</f>
        <v>12545.259420071709</v>
      </c>
      <c r="Z49" s="259">
        <f>'Cost Option 2'!W$119</f>
        <v>12121.023594272183</v>
      </c>
      <c r="AA49" s="259">
        <f>'Cost Option 2'!X$119</f>
        <v>11711.133907509357</v>
      </c>
      <c r="AB49" s="259">
        <f>'Cost Option 2'!Y$119</f>
        <v>11315.105224646722</v>
      </c>
      <c r="AC49" s="259">
        <f>'Cost Option 2'!Z$119</f>
        <v>10932.46881608379</v>
      </c>
      <c r="AD49" s="259">
        <f>'Cost Option 2'!AA$119</f>
        <v>10562.771802979509</v>
      </c>
      <c r="AE49" s="259">
        <f>'Cost Option 2'!AB$119</f>
        <v>10205.576621236241</v>
      </c>
      <c r="AF49" s="259">
        <f>'Cost Option 2'!AC$119</f>
        <v>9860.4605036098965</v>
      </c>
      <c r="AG49" s="259">
        <f>'Cost Option 2'!AD$119</f>
        <v>9527.0149793332348</v>
      </c>
      <c r="AH49" s="259">
        <f>'Cost Option 2'!AE$119</f>
        <v>9204.8453906601299</v>
      </c>
      <c r="AI49" s="259">
        <f>'Cost Option 2'!AF$119</f>
        <v>8893.5704257585803</v>
      </c>
      <c r="AJ49" s="259">
        <f>'Cost Option 2'!AG$119</f>
        <v>8592.8216673995958</v>
      </c>
      <c r="AK49" s="259">
        <f>'Cost Option 2'!AH$119</f>
        <v>8302.2431569078235</v>
      </c>
      <c r="AL49" s="259" t="str">
        <f>'Cost Option 2'!AI$119</f>
        <v/>
      </c>
      <c r="AM49" s="259" t="str">
        <f>'Cost Option 2'!AJ$119</f>
        <v/>
      </c>
      <c r="AN49" s="259" t="str">
        <f>'Cost Option 2'!AK$119</f>
        <v/>
      </c>
      <c r="AO49" s="259" t="str">
        <f>'Cost Option 2'!AL$119</f>
        <v/>
      </c>
      <c r="AP49" s="259" t="str">
        <f>'Cost Option 2'!AM$119</f>
        <v/>
      </c>
      <c r="AQ49" s="259" t="str">
        <f>'Cost Option 2'!AN$119</f>
        <v/>
      </c>
      <c r="AR49" s="259" t="str">
        <f>'Cost Option 2'!AO$119</f>
        <v/>
      </c>
      <c r="AS49" s="259" t="str">
        <f>'Cost Option 2'!AP$119</f>
        <v/>
      </c>
      <c r="AT49" s="259" t="str">
        <f>'Cost Option 2'!AQ$119</f>
        <v/>
      </c>
      <c r="AU49" s="259" t="str">
        <f>'Cost Option 2'!AR$119</f>
        <v/>
      </c>
      <c r="AV49" s="259" t="str">
        <f>'Cost Option 2'!AS$119</f>
        <v/>
      </c>
      <c r="AW49" s="259" t="str">
        <f>'Cost Option 2'!AT$119</f>
        <v/>
      </c>
      <c r="AX49" s="259" t="str">
        <f>'Cost Option 2'!AU$119</f>
        <v/>
      </c>
      <c r="AY49" s="259" t="str">
        <f>'Cost Option 2'!AV$119</f>
        <v/>
      </c>
      <c r="AZ49" s="259" t="str">
        <f>'Cost Option 2'!AW$119</f>
        <v/>
      </c>
      <c r="BA49" s="259" t="str">
        <f>'Cost Option 2'!AX$119</f>
        <v/>
      </c>
      <c r="BB49" s="259" t="str">
        <f>'Cost Option 2'!AY$119</f>
        <v/>
      </c>
      <c r="BC49" s="259" t="str">
        <f>'Cost Option 2'!AZ$119</f>
        <v/>
      </c>
      <c r="BD49" s="259" t="str">
        <f>'Cost Option 2'!BA$119</f>
        <v/>
      </c>
      <c r="BE49" s="259" t="str">
        <f>'Cost Option 2'!BB$119</f>
        <v/>
      </c>
      <c r="BF49" s="259" t="str">
        <f>'Cost Option 2'!BC$119</f>
        <v/>
      </c>
      <c r="BG49" s="259" t="str">
        <f>'Cost Option 2'!BD$119</f>
        <v/>
      </c>
      <c r="BH49" s="259" t="str">
        <f>'Cost Option 2'!BE$119</f>
        <v/>
      </c>
      <c r="BI49" s="259" t="str">
        <f>'Cost Option 2'!BF$119</f>
        <v/>
      </c>
      <c r="BJ49" s="259" t="str">
        <f>'Cost Option 2'!BG$119</f>
        <v/>
      </c>
      <c r="BK49" s="259" t="str">
        <f>'Cost Option 2'!BH$119</f>
        <v/>
      </c>
      <c r="BL49" s="259" t="str">
        <f>'Cost Option 2'!BI$119</f>
        <v/>
      </c>
      <c r="BM49" s="259" t="str">
        <f>'Cost Option 2'!BJ$119</f>
        <v/>
      </c>
      <c r="BN49" s="259" t="str">
        <f>'Cost Option 2'!BK$119</f>
        <v/>
      </c>
      <c r="BO49" s="259" t="str">
        <f>'Cost Option 2'!BL$119</f>
        <v/>
      </c>
      <c r="BP49" s="259" t="str">
        <f>'Cost Option 2'!BM$119</f>
        <v/>
      </c>
      <c r="BQ49" s="259" t="str">
        <f>'Cost Option 2'!BN$119</f>
        <v/>
      </c>
      <c r="BR49" s="259" t="str">
        <f>'Cost Option 2'!BO$119</f>
        <v/>
      </c>
      <c r="BS49" s="259" t="str">
        <f>'Cost Option 2'!BP$119</f>
        <v/>
      </c>
      <c r="BT49" s="259" t="str">
        <f>'Cost Option 2'!BQ$119</f>
        <v/>
      </c>
      <c r="BU49" s="259" t="str">
        <f>'Cost Option 2'!BR$119</f>
        <v/>
      </c>
      <c r="BV49" s="259" t="str">
        <f>'Cost Option 2'!BS$119</f>
        <v/>
      </c>
      <c r="BW49" s="259" t="str">
        <f>'Cost Option 2'!BT$119</f>
        <v/>
      </c>
      <c r="BX49" s="259" t="str">
        <f>'Cost Option 2'!BU$119</f>
        <v/>
      </c>
    </row>
    <row r="50" spans="1:76">
      <c r="A50" s="610" t="str">
        <f>"Option 3 - "&amp; Factors!$B$18</f>
        <v>Option 3 - 4. Provide 5 fixed scanners over 10 yrs</v>
      </c>
      <c r="B50" s="611"/>
      <c r="C50" s="262">
        <f>'Cost Option 3'!$C$119</f>
        <v>310723.0869632549</v>
      </c>
      <c r="D50" s="101">
        <f t="shared" si="7"/>
        <v>0.72495412545701876</v>
      </c>
      <c r="E50" s="55">
        <f t="shared" si="8"/>
        <v>1</v>
      </c>
      <c r="G50" s="259">
        <f>'Cost Option 3'!D$119</f>
        <v>4806.33</v>
      </c>
      <c r="H50" s="259">
        <f>'Cost Option 3'!E$119</f>
        <v>5541.9227053140103</v>
      </c>
      <c r="I50" s="259">
        <f>'Cost Option 3'!F$119</f>
        <v>6394.6136432588864</v>
      </c>
      <c r="J50" s="259">
        <f>'Cost Option 3'!G$119</f>
        <v>7328.1837575467298</v>
      </c>
      <c r="K50" s="259">
        <f>'Cost Option 3'!H$119</f>
        <v>7447.5034822491762</v>
      </c>
      <c r="L50" s="259">
        <f>'Cost Option 3'!I$119</f>
        <v>7336.9245827883024</v>
      </c>
      <c r="M50" s="259">
        <f>'Cost Option 3'!J$119</f>
        <v>9152.7361964570391</v>
      </c>
      <c r="N50" s="259">
        <f>'Cost Option 3'!K$119</f>
        <v>9577.5209062389276</v>
      </c>
      <c r="O50" s="259">
        <f>'Cost Option 3'!L$119</f>
        <v>11154.556922477579</v>
      </c>
      <c r="P50" s="259">
        <f>'Cost Option 3'!M$119</f>
        <v>11963.633992434407</v>
      </c>
      <c r="Q50" s="259">
        <f>'Cost Option 3'!N$119</f>
        <v>15120.501094325451</v>
      </c>
      <c r="R50" s="259">
        <f>'Cost Option 3'!O$119</f>
        <v>14609.179801280628</v>
      </c>
      <c r="S50" s="259">
        <f>'Cost Option 3'!P$119</f>
        <v>14115.149566454716</v>
      </c>
      <c r="T50" s="259">
        <f>'Cost Option 3'!Q$119</f>
        <v>13637.825668072192</v>
      </c>
      <c r="U50" s="259">
        <f>'Cost Option 3'!R$119</f>
        <v>13176.643157557673</v>
      </c>
      <c r="V50" s="259">
        <f>'Cost Option 3'!S$119</f>
        <v>12731.05619087698</v>
      </c>
      <c r="W50" s="259">
        <f>'Cost Option 3'!T$119</f>
        <v>12300.537382489836</v>
      </c>
      <c r="X50" s="259">
        <f>'Cost Option 3'!U$119</f>
        <v>11884.577181149602</v>
      </c>
      <c r="Y50" s="259">
        <f>'Cost Option 3'!V$119</f>
        <v>11482.683266811209</v>
      </c>
      <c r="Z50" s="259">
        <f>'Cost Option 3'!W$119</f>
        <v>11094.379967933535</v>
      </c>
      <c r="AA50" s="259">
        <f>'Cost Option 3'!X$119</f>
        <v>10719.207698486509</v>
      </c>
      <c r="AB50" s="259">
        <f>'Cost Option 3'!Y$119</f>
        <v>10356.722413996627</v>
      </c>
      <c r="AC50" s="259">
        <f>'Cost Option 3'!Z$119</f>
        <v>10006.495085987081</v>
      </c>
      <c r="AD50" s="259">
        <f>'Cost Option 3'!AA$119</f>
        <v>9668.1111941904164</v>
      </c>
      <c r="AE50" s="259">
        <f>'Cost Option 3'!AB$119</f>
        <v>9341.1702359327719</v>
      </c>
      <c r="AF50" s="259">
        <f>'Cost Option 3'!AC$119</f>
        <v>9025.285252108959</v>
      </c>
      <c r="AG50" s="259">
        <f>'Cost Option 3'!AD$119</f>
        <v>8720.0823691874011</v>
      </c>
      <c r="AH50" s="259">
        <f>'Cost Option 3'!AE$119</f>
        <v>8425.2003567028041</v>
      </c>
      <c r="AI50" s="259">
        <f>'Cost Option 3'!AF$119</f>
        <v>8140.2901997128538</v>
      </c>
      <c r="AJ50" s="259">
        <f>'Cost Option 3'!AG$119</f>
        <v>7865.0146857129039</v>
      </c>
      <c r="AK50" s="259">
        <f>'Cost Option 3'!AH$119</f>
        <v>7599.048005519714</v>
      </c>
      <c r="AL50" s="259" t="str">
        <f>'Cost Option 3'!AI$119</f>
        <v/>
      </c>
      <c r="AM50" s="259" t="str">
        <f>'Cost Option 3'!AJ$119</f>
        <v/>
      </c>
      <c r="AN50" s="259" t="str">
        <f>'Cost Option 3'!AK$119</f>
        <v/>
      </c>
      <c r="AO50" s="259" t="str">
        <f>'Cost Option 3'!AL$119</f>
        <v/>
      </c>
      <c r="AP50" s="259" t="str">
        <f>'Cost Option 3'!AM$119</f>
        <v/>
      </c>
      <c r="AQ50" s="259" t="str">
        <f>'Cost Option 3'!AN$119</f>
        <v/>
      </c>
      <c r="AR50" s="259" t="str">
        <f>'Cost Option 3'!AO$119</f>
        <v/>
      </c>
      <c r="AS50" s="259" t="str">
        <f>'Cost Option 3'!AP$119</f>
        <v/>
      </c>
      <c r="AT50" s="259" t="str">
        <f>'Cost Option 3'!AQ$119</f>
        <v/>
      </c>
      <c r="AU50" s="259" t="str">
        <f>'Cost Option 3'!AR$119</f>
        <v/>
      </c>
      <c r="AV50" s="259" t="str">
        <f>'Cost Option 3'!AS$119</f>
        <v/>
      </c>
      <c r="AW50" s="259" t="str">
        <f>'Cost Option 3'!AT$119</f>
        <v/>
      </c>
      <c r="AX50" s="259" t="str">
        <f>'Cost Option 3'!AU$119</f>
        <v/>
      </c>
      <c r="AY50" s="259" t="str">
        <f>'Cost Option 3'!AV$119</f>
        <v/>
      </c>
      <c r="AZ50" s="259" t="str">
        <f>'Cost Option 3'!AW$119</f>
        <v/>
      </c>
      <c r="BA50" s="259" t="str">
        <f>'Cost Option 3'!AX$119</f>
        <v/>
      </c>
      <c r="BB50" s="259" t="str">
        <f>'Cost Option 3'!AY$119</f>
        <v/>
      </c>
      <c r="BC50" s="259" t="str">
        <f>'Cost Option 3'!AZ$119</f>
        <v/>
      </c>
      <c r="BD50" s="259" t="str">
        <f>'Cost Option 3'!BA$119</f>
        <v/>
      </c>
      <c r="BE50" s="259" t="str">
        <f>'Cost Option 3'!BB$119</f>
        <v/>
      </c>
      <c r="BF50" s="259" t="str">
        <f>'Cost Option 3'!BC$119</f>
        <v/>
      </c>
      <c r="BG50" s="259" t="str">
        <f>'Cost Option 3'!BD$119</f>
        <v/>
      </c>
      <c r="BH50" s="259" t="str">
        <f>'Cost Option 3'!BE$119</f>
        <v/>
      </c>
      <c r="BI50" s="259" t="str">
        <f>'Cost Option 3'!BF$119</f>
        <v/>
      </c>
      <c r="BJ50" s="259" t="str">
        <f>'Cost Option 3'!BG$119</f>
        <v/>
      </c>
      <c r="BK50" s="259" t="str">
        <f>'Cost Option 3'!BH$119</f>
        <v/>
      </c>
      <c r="BL50" s="259" t="str">
        <f>'Cost Option 3'!BI$119</f>
        <v/>
      </c>
      <c r="BM50" s="259" t="str">
        <f>'Cost Option 3'!BJ$119</f>
        <v/>
      </c>
      <c r="BN50" s="259" t="str">
        <f>'Cost Option 3'!BK$119</f>
        <v/>
      </c>
      <c r="BO50" s="259" t="str">
        <f>'Cost Option 3'!BL$119</f>
        <v/>
      </c>
      <c r="BP50" s="259" t="str">
        <f>'Cost Option 3'!BM$119</f>
        <v/>
      </c>
      <c r="BQ50" s="259" t="str">
        <f>'Cost Option 3'!BN$119</f>
        <v/>
      </c>
      <c r="BR50" s="259" t="str">
        <f>'Cost Option 3'!BO$119</f>
        <v/>
      </c>
      <c r="BS50" s="259" t="str">
        <f>'Cost Option 3'!BP$119</f>
        <v/>
      </c>
      <c r="BT50" s="259" t="str">
        <f>'Cost Option 3'!BQ$119</f>
        <v/>
      </c>
      <c r="BU50" s="259" t="str">
        <f>'Cost Option 3'!BR$119</f>
        <v/>
      </c>
      <c r="BV50" s="259" t="str">
        <f>'Cost Option 3'!BS$119</f>
        <v/>
      </c>
      <c r="BW50" s="259" t="str">
        <f>'Cost Option 3'!BT$119</f>
        <v/>
      </c>
      <c r="BX50" s="259" t="str">
        <f>'Cost Option 3'!BU$119</f>
        <v/>
      </c>
    </row>
    <row r="51" spans="1:76">
      <c r="A51" s="610" t="str">
        <f>"Option 4 - "&amp; Factors!$B$19</f>
        <v xml:space="preserve">Option 4 - </v>
      </c>
      <c r="B51" s="611"/>
      <c r="C51" s="262">
        <f>'Cost Option 4'!$C$119</f>
        <v>0</v>
      </c>
      <c r="D51" s="101" t="str">
        <f t="shared" si="7"/>
        <v/>
      </c>
      <c r="E51" s="55" t="str">
        <f t="shared" si="8"/>
        <v/>
      </c>
      <c r="G51" s="259">
        <f>'Cost Option 4'!D$119</f>
        <v>0</v>
      </c>
      <c r="H51" s="259">
        <f>'Cost Option 4'!E$119</f>
        <v>0</v>
      </c>
      <c r="I51" s="259">
        <f>'Cost Option 4'!F$119</f>
        <v>0</v>
      </c>
      <c r="J51" s="259">
        <f>'Cost Option 4'!G$119</f>
        <v>0</v>
      </c>
      <c r="K51" s="259">
        <f>'Cost Option 4'!H$119</f>
        <v>0</v>
      </c>
      <c r="L51" s="259">
        <f>'Cost Option 4'!I$119</f>
        <v>0</v>
      </c>
      <c r="M51" s="259">
        <f>'Cost Option 4'!J$119</f>
        <v>0</v>
      </c>
      <c r="N51" s="259">
        <f>'Cost Option 4'!K$119</f>
        <v>0</v>
      </c>
      <c r="O51" s="259">
        <f>'Cost Option 4'!L$119</f>
        <v>0</v>
      </c>
      <c r="P51" s="259">
        <f>'Cost Option 4'!M$119</f>
        <v>0</v>
      </c>
      <c r="Q51" s="259">
        <f>'Cost Option 4'!N$119</f>
        <v>0</v>
      </c>
      <c r="R51" s="259">
        <f>'Cost Option 4'!O$119</f>
        <v>0</v>
      </c>
      <c r="S51" s="259">
        <f>'Cost Option 4'!P$119</f>
        <v>0</v>
      </c>
      <c r="T51" s="259">
        <f>'Cost Option 4'!Q$119</f>
        <v>0</v>
      </c>
      <c r="U51" s="259">
        <f>'Cost Option 4'!R$119</f>
        <v>0</v>
      </c>
      <c r="V51" s="259" t="str">
        <f>'Cost Option 4'!S$119</f>
        <v/>
      </c>
      <c r="W51" s="259" t="str">
        <f>'Cost Option 4'!T$119</f>
        <v/>
      </c>
      <c r="X51" s="259" t="str">
        <f>'Cost Option 4'!U$119</f>
        <v/>
      </c>
      <c r="Y51" s="259" t="str">
        <f>'Cost Option 4'!V$119</f>
        <v/>
      </c>
      <c r="Z51" s="259" t="str">
        <f>'Cost Option 4'!W$119</f>
        <v/>
      </c>
      <c r="AA51" s="259" t="str">
        <f>'Cost Option 4'!X$119</f>
        <v/>
      </c>
      <c r="AB51" s="259" t="str">
        <f>'Cost Option 4'!Y$119</f>
        <v/>
      </c>
      <c r="AC51" s="259" t="str">
        <f>'Cost Option 4'!Z$119</f>
        <v/>
      </c>
      <c r="AD51" s="259" t="str">
        <f>'Cost Option 4'!AA$119</f>
        <v/>
      </c>
      <c r="AE51" s="259" t="str">
        <f>'Cost Option 4'!AB$119</f>
        <v/>
      </c>
      <c r="AF51" s="259" t="str">
        <f>'Cost Option 4'!AC$119</f>
        <v/>
      </c>
      <c r="AG51" s="259" t="str">
        <f>'Cost Option 4'!AD$119</f>
        <v/>
      </c>
      <c r="AH51" s="259" t="str">
        <f>'Cost Option 4'!AE$119</f>
        <v/>
      </c>
      <c r="AI51" s="259" t="str">
        <f>'Cost Option 4'!AF$119</f>
        <v/>
      </c>
      <c r="AJ51" s="259" t="str">
        <f>'Cost Option 4'!AG$119</f>
        <v/>
      </c>
      <c r="AK51" s="259" t="str">
        <f>'Cost Option 4'!AH$119</f>
        <v/>
      </c>
      <c r="AL51" s="259" t="str">
        <f>'Cost Option 4'!AI$119</f>
        <v/>
      </c>
      <c r="AM51" s="259" t="str">
        <f>'Cost Option 4'!AJ$119</f>
        <v/>
      </c>
      <c r="AN51" s="259" t="str">
        <f>'Cost Option 4'!AK$119</f>
        <v/>
      </c>
      <c r="AO51" s="259" t="str">
        <f>'Cost Option 4'!AL$119</f>
        <v/>
      </c>
      <c r="AP51" s="259" t="str">
        <f>'Cost Option 4'!AM$119</f>
        <v/>
      </c>
      <c r="AQ51" s="259" t="str">
        <f>'Cost Option 4'!AN$119</f>
        <v/>
      </c>
      <c r="AR51" s="259" t="str">
        <f>'Cost Option 4'!AO$119</f>
        <v/>
      </c>
      <c r="AS51" s="259" t="str">
        <f>'Cost Option 4'!AP$119</f>
        <v/>
      </c>
      <c r="AT51" s="259" t="str">
        <f>'Cost Option 4'!AQ$119</f>
        <v/>
      </c>
      <c r="AU51" s="259" t="str">
        <f>'Cost Option 4'!AR$119</f>
        <v/>
      </c>
      <c r="AV51" s="259" t="str">
        <f>'Cost Option 4'!AS$119</f>
        <v/>
      </c>
      <c r="AW51" s="259" t="str">
        <f>'Cost Option 4'!AT$119</f>
        <v/>
      </c>
      <c r="AX51" s="259" t="str">
        <f>'Cost Option 4'!AU$119</f>
        <v/>
      </c>
      <c r="AY51" s="259" t="str">
        <f>'Cost Option 4'!AV$119</f>
        <v/>
      </c>
      <c r="AZ51" s="259" t="str">
        <f>'Cost Option 4'!AW$119</f>
        <v/>
      </c>
      <c r="BA51" s="259" t="str">
        <f>'Cost Option 4'!AX$119</f>
        <v/>
      </c>
      <c r="BB51" s="259" t="str">
        <f>'Cost Option 4'!AY$119</f>
        <v/>
      </c>
      <c r="BC51" s="259" t="str">
        <f>'Cost Option 4'!AZ$119</f>
        <v/>
      </c>
      <c r="BD51" s="259" t="str">
        <f>'Cost Option 4'!BA$119</f>
        <v/>
      </c>
      <c r="BE51" s="259" t="str">
        <f>'Cost Option 4'!BB$119</f>
        <v/>
      </c>
      <c r="BF51" s="259" t="str">
        <f>'Cost Option 4'!BC$119</f>
        <v/>
      </c>
      <c r="BG51" s="259" t="str">
        <f>'Cost Option 4'!BD$119</f>
        <v/>
      </c>
      <c r="BH51" s="259" t="str">
        <f>'Cost Option 4'!BE$119</f>
        <v/>
      </c>
      <c r="BI51" s="259" t="str">
        <f>'Cost Option 4'!BF$119</f>
        <v/>
      </c>
      <c r="BJ51" s="259" t="str">
        <f>'Cost Option 4'!BG$119</f>
        <v/>
      </c>
      <c r="BK51" s="259" t="str">
        <f>'Cost Option 4'!BH$119</f>
        <v/>
      </c>
      <c r="BL51" s="259" t="str">
        <f>'Cost Option 4'!BI$119</f>
        <v/>
      </c>
      <c r="BM51" s="259" t="str">
        <f>'Cost Option 4'!BJ$119</f>
        <v/>
      </c>
      <c r="BN51" s="259" t="str">
        <f>'Cost Option 4'!BK$119</f>
        <v/>
      </c>
      <c r="BO51" s="259" t="str">
        <f>'Cost Option 4'!BL$119</f>
        <v/>
      </c>
      <c r="BP51" s="259" t="str">
        <f>'Cost Option 4'!BM$119</f>
        <v/>
      </c>
      <c r="BQ51" s="259" t="str">
        <f>'Cost Option 4'!BN$119</f>
        <v/>
      </c>
      <c r="BR51" s="259" t="str">
        <f>'Cost Option 4'!BO$119</f>
        <v/>
      </c>
      <c r="BS51" s="259" t="str">
        <f>'Cost Option 4'!BP$119</f>
        <v/>
      </c>
      <c r="BT51" s="259" t="str">
        <f>'Cost Option 4'!BQ$119</f>
        <v/>
      </c>
      <c r="BU51" s="259" t="str">
        <f>'Cost Option 4'!BR$119</f>
        <v/>
      </c>
      <c r="BV51" s="259" t="str">
        <f>'Cost Option 4'!BS$119</f>
        <v/>
      </c>
      <c r="BW51" s="259" t="str">
        <f>'Cost Option 4'!BT$119</f>
        <v/>
      </c>
      <c r="BX51" s="259" t="str">
        <f>'Cost Option 4'!BU$119</f>
        <v/>
      </c>
    </row>
    <row r="52" spans="1:76">
      <c r="A52" s="610" t="str">
        <f>"Option 5 - "&amp; Factors!$B$20</f>
        <v xml:space="preserve">Option 5 - </v>
      </c>
      <c r="B52" s="611"/>
      <c r="C52" s="262">
        <f>'Cost Option 5'!$C$119</f>
        <v>0</v>
      </c>
      <c r="D52" s="101" t="str">
        <f t="shared" si="7"/>
        <v/>
      </c>
      <c r="E52" s="55" t="str">
        <f t="shared" si="8"/>
        <v/>
      </c>
      <c r="G52" s="259">
        <f>'Cost Option 5'!D$119</f>
        <v>0</v>
      </c>
      <c r="H52" s="259">
        <f>'Cost Option 5'!E$119</f>
        <v>0</v>
      </c>
      <c r="I52" s="259">
        <f>'Cost Option 5'!F$119</f>
        <v>0</v>
      </c>
      <c r="J52" s="259">
        <f>'Cost Option 5'!G$119</f>
        <v>0</v>
      </c>
      <c r="K52" s="259">
        <f>'Cost Option 5'!H$119</f>
        <v>0</v>
      </c>
      <c r="L52" s="259">
        <f>'Cost Option 5'!I$119</f>
        <v>0</v>
      </c>
      <c r="M52" s="259">
        <f>'Cost Option 5'!J$119</f>
        <v>0</v>
      </c>
      <c r="N52" s="259">
        <f>'Cost Option 5'!K$119</f>
        <v>0</v>
      </c>
      <c r="O52" s="259">
        <f>'Cost Option 5'!L$119</f>
        <v>0</v>
      </c>
      <c r="P52" s="259">
        <f>'Cost Option 5'!M$119</f>
        <v>0</v>
      </c>
      <c r="Q52" s="259">
        <f>'Cost Option 5'!N$119</f>
        <v>0</v>
      </c>
      <c r="R52" s="259">
        <f>'Cost Option 5'!O$119</f>
        <v>0</v>
      </c>
      <c r="S52" s="259">
        <f>'Cost Option 5'!P$119</f>
        <v>0</v>
      </c>
      <c r="T52" s="259">
        <f>'Cost Option 5'!Q$119</f>
        <v>0</v>
      </c>
      <c r="U52" s="259">
        <f>'Cost Option 5'!R$119</f>
        <v>0</v>
      </c>
      <c r="V52" s="259" t="str">
        <f>'Cost Option 5'!S$119</f>
        <v/>
      </c>
      <c r="W52" s="259" t="str">
        <f>'Cost Option 5'!T$119</f>
        <v/>
      </c>
      <c r="X52" s="259" t="str">
        <f>'Cost Option 5'!U$119</f>
        <v/>
      </c>
      <c r="Y52" s="259" t="str">
        <f>'Cost Option 5'!V$119</f>
        <v/>
      </c>
      <c r="Z52" s="259" t="str">
        <f>'Cost Option 5'!W$119</f>
        <v/>
      </c>
      <c r="AA52" s="259" t="str">
        <f>'Cost Option 5'!X$119</f>
        <v/>
      </c>
      <c r="AB52" s="259" t="str">
        <f>'Cost Option 5'!Y$119</f>
        <v/>
      </c>
      <c r="AC52" s="259" t="str">
        <f>'Cost Option 5'!Z$119</f>
        <v/>
      </c>
      <c r="AD52" s="259" t="str">
        <f>'Cost Option 5'!AA$119</f>
        <v/>
      </c>
      <c r="AE52" s="259" t="str">
        <f>'Cost Option 5'!AB$119</f>
        <v/>
      </c>
      <c r="AF52" s="259" t="str">
        <f>'Cost Option 5'!AC$119</f>
        <v/>
      </c>
      <c r="AG52" s="259" t="str">
        <f>'Cost Option 5'!AD$119</f>
        <v/>
      </c>
      <c r="AH52" s="259" t="str">
        <f>'Cost Option 5'!AE$119</f>
        <v/>
      </c>
      <c r="AI52" s="259" t="str">
        <f>'Cost Option 5'!AF$119</f>
        <v/>
      </c>
      <c r="AJ52" s="259" t="str">
        <f>'Cost Option 5'!AG$119</f>
        <v/>
      </c>
      <c r="AK52" s="259" t="str">
        <f>'Cost Option 5'!AH$119</f>
        <v/>
      </c>
      <c r="AL52" s="259" t="str">
        <f>'Cost Option 5'!AI$119</f>
        <v/>
      </c>
      <c r="AM52" s="259" t="str">
        <f>'Cost Option 5'!AJ$119</f>
        <v/>
      </c>
      <c r="AN52" s="259" t="str">
        <f>'Cost Option 5'!AK$119</f>
        <v/>
      </c>
      <c r="AO52" s="259" t="str">
        <f>'Cost Option 5'!AL$119</f>
        <v/>
      </c>
      <c r="AP52" s="259" t="str">
        <f>'Cost Option 5'!AM$119</f>
        <v/>
      </c>
      <c r="AQ52" s="259" t="str">
        <f>'Cost Option 5'!AN$119</f>
        <v/>
      </c>
      <c r="AR52" s="259" t="str">
        <f>'Cost Option 5'!AO$119</f>
        <v/>
      </c>
      <c r="AS52" s="259" t="str">
        <f>'Cost Option 5'!AP$119</f>
        <v/>
      </c>
      <c r="AT52" s="259" t="str">
        <f>'Cost Option 5'!AQ$119</f>
        <v/>
      </c>
      <c r="AU52" s="259" t="str">
        <f>'Cost Option 5'!AR$119</f>
        <v/>
      </c>
      <c r="AV52" s="259" t="str">
        <f>'Cost Option 5'!AS$119</f>
        <v/>
      </c>
      <c r="AW52" s="259" t="str">
        <f>'Cost Option 5'!AT$119</f>
        <v/>
      </c>
      <c r="AX52" s="259" t="str">
        <f>'Cost Option 5'!AU$119</f>
        <v/>
      </c>
      <c r="AY52" s="259" t="str">
        <f>'Cost Option 5'!AV$119</f>
        <v/>
      </c>
      <c r="AZ52" s="259" t="str">
        <f>'Cost Option 5'!AW$119</f>
        <v/>
      </c>
      <c r="BA52" s="259" t="str">
        <f>'Cost Option 5'!AX$119</f>
        <v/>
      </c>
      <c r="BB52" s="259" t="str">
        <f>'Cost Option 5'!AY$119</f>
        <v/>
      </c>
      <c r="BC52" s="259" t="str">
        <f>'Cost Option 5'!AZ$119</f>
        <v/>
      </c>
      <c r="BD52" s="259" t="str">
        <f>'Cost Option 5'!BA$119</f>
        <v/>
      </c>
      <c r="BE52" s="259" t="str">
        <f>'Cost Option 5'!BB$119</f>
        <v/>
      </c>
      <c r="BF52" s="259" t="str">
        <f>'Cost Option 5'!BC$119</f>
        <v/>
      </c>
      <c r="BG52" s="259" t="str">
        <f>'Cost Option 5'!BD$119</f>
        <v/>
      </c>
      <c r="BH52" s="259" t="str">
        <f>'Cost Option 5'!BE$119</f>
        <v/>
      </c>
      <c r="BI52" s="259" t="str">
        <f>'Cost Option 5'!BF$119</f>
        <v/>
      </c>
      <c r="BJ52" s="259" t="str">
        <f>'Cost Option 5'!BG$119</f>
        <v/>
      </c>
      <c r="BK52" s="259" t="str">
        <f>'Cost Option 5'!BH$119</f>
        <v/>
      </c>
      <c r="BL52" s="259" t="str">
        <f>'Cost Option 5'!BI$119</f>
        <v/>
      </c>
      <c r="BM52" s="259" t="str">
        <f>'Cost Option 5'!BJ$119</f>
        <v/>
      </c>
      <c r="BN52" s="259" t="str">
        <f>'Cost Option 5'!BK$119</f>
        <v/>
      </c>
      <c r="BO52" s="259" t="str">
        <f>'Cost Option 5'!BL$119</f>
        <v/>
      </c>
      <c r="BP52" s="259" t="str">
        <f>'Cost Option 5'!BM$119</f>
        <v/>
      </c>
      <c r="BQ52" s="259" t="str">
        <f>'Cost Option 5'!BN$119</f>
        <v/>
      </c>
      <c r="BR52" s="259" t="str">
        <f>'Cost Option 5'!BO$119</f>
        <v/>
      </c>
      <c r="BS52" s="259" t="str">
        <f>'Cost Option 5'!BP$119</f>
        <v/>
      </c>
      <c r="BT52" s="259" t="str">
        <f>'Cost Option 5'!BQ$119</f>
        <v/>
      </c>
      <c r="BU52" s="259" t="str">
        <f>'Cost Option 5'!BR$119</f>
        <v/>
      </c>
      <c r="BV52" s="259" t="str">
        <f>'Cost Option 5'!BS$119</f>
        <v/>
      </c>
      <c r="BW52" s="259" t="str">
        <f>'Cost Option 5'!BT$119</f>
        <v/>
      </c>
      <c r="BX52" s="259" t="str">
        <f>'Cost Option 5'!BU$119</f>
        <v/>
      </c>
    </row>
    <row r="53" spans="1:76">
      <c r="A53" s="610" t="str">
        <f>"Option 6 - "&amp; Factors!$B$21</f>
        <v xml:space="preserve">Option 6 - </v>
      </c>
      <c r="B53" s="611"/>
      <c r="C53" s="262">
        <f>'Cost Option 6'!$C$119</f>
        <v>0</v>
      </c>
      <c r="D53" s="101" t="str">
        <f t="shared" si="7"/>
        <v/>
      </c>
      <c r="E53" s="55" t="str">
        <f t="shared" si="8"/>
        <v/>
      </c>
      <c r="G53" s="259">
        <f>'Cost Option 6'!D$119</f>
        <v>0</v>
      </c>
      <c r="H53" s="259">
        <f>'Cost Option 6'!E$119</f>
        <v>0</v>
      </c>
      <c r="I53" s="259">
        <f>'Cost Option 6'!F$119</f>
        <v>0</v>
      </c>
      <c r="J53" s="259">
        <f>'Cost Option 6'!G$119</f>
        <v>0</v>
      </c>
      <c r="K53" s="259">
        <f>'Cost Option 6'!H$119</f>
        <v>0</v>
      </c>
      <c r="L53" s="259">
        <f>'Cost Option 6'!I$119</f>
        <v>0</v>
      </c>
      <c r="M53" s="259">
        <f>'Cost Option 6'!J$119</f>
        <v>0</v>
      </c>
      <c r="N53" s="259">
        <f>'Cost Option 6'!K$119</f>
        <v>0</v>
      </c>
      <c r="O53" s="259">
        <f>'Cost Option 6'!L$119</f>
        <v>0</v>
      </c>
      <c r="P53" s="259">
        <f>'Cost Option 6'!M$119</f>
        <v>0</v>
      </c>
      <c r="Q53" s="259">
        <f>'Cost Option 6'!N$119</f>
        <v>0</v>
      </c>
      <c r="R53" s="259">
        <f>'Cost Option 6'!O$119</f>
        <v>0</v>
      </c>
      <c r="S53" s="259">
        <f>'Cost Option 6'!P$119</f>
        <v>0</v>
      </c>
      <c r="T53" s="259">
        <f>'Cost Option 6'!Q$119</f>
        <v>0</v>
      </c>
      <c r="U53" s="259">
        <f>'Cost Option 6'!R$119</f>
        <v>0</v>
      </c>
      <c r="V53" s="259" t="str">
        <f>'Cost Option 6'!S$119</f>
        <v/>
      </c>
      <c r="W53" s="259" t="str">
        <f>'Cost Option 6'!T$119</f>
        <v/>
      </c>
      <c r="X53" s="259" t="str">
        <f>'Cost Option 6'!U$119</f>
        <v/>
      </c>
      <c r="Y53" s="259" t="str">
        <f>'Cost Option 6'!V$119</f>
        <v/>
      </c>
      <c r="Z53" s="259" t="str">
        <f>'Cost Option 6'!W$119</f>
        <v/>
      </c>
      <c r="AA53" s="259" t="str">
        <f>'Cost Option 6'!X$119</f>
        <v/>
      </c>
      <c r="AB53" s="259" t="str">
        <f>'Cost Option 6'!Y$119</f>
        <v/>
      </c>
      <c r="AC53" s="259" t="str">
        <f>'Cost Option 6'!Z$119</f>
        <v/>
      </c>
      <c r="AD53" s="259" t="str">
        <f>'Cost Option 6'!AA$119</f>
        <v/>
      </c>
      <c r="AE53" s="259" t="str">
        <f>'Cost Option 6'!AB$119</f>
        <v/>
      </c>
      <c r="AF53" s="259" t="str">
        <f>'Cost Option 6'!AC$119</f>
        <v/>
      </c>
      <c r="AG53" s="259" t="str">
        <f>'Cost Option 6'!AD$119</f>
        <v/>
      </c>
      <c r="AH53" s="259" t="str">
        <f>'Cost Option 6'!AE$119</f>
        <v/>
      </c>
      <c r="AI53" s="259" t="str">
        <f>'Cost Option 6'!AF$119</f>
        <v/>
      </c>
      <c r="AJ53" s="259" t="str">
        <f>'Cost Option 6'!AG$119</f>
        <v/>
      </c>
      <c r="AK53" s="259" t="str">
        <f>'Cost Option 6'!AH$119</f>
        <v/>
      </c>
      <c r="AL53" s="259" t="str">
        <f>'Cost Option 6'!AI$119</f>
        <v/>
      </c>
      <c r="AM53" s="259" t="str">
        <f>'Cost Option 6'!AJ$119</f>
        <v/>
      </c>
      <c r="AN53" s="259" t="str">
        <f>'Cost Option 6'!AK$119</f>
        <v/>
      </c>
      <c r="AO53" s="259" t="str">
        <f>'Cost Option 6'!AL$119</f>
        <v/>
      </c>
      <c r="AP53" s="259" t="str">
        <f>'Cost Option 6'!AM$119</f>
        <v/>
      </c>
      <c r="AQ53" s="259" t="str">
        <f>'Cost Option 6'!AN$119</f>
        <v/>
      </c>
      <c r="AR53" s="259" t="str">
        <f>'Cost Option 6'!AO$119</f>
        <v/>
      </c>
      <c r="AS53" s="259" t="str">
        <f>'Cost Option 6'!AP$119</f>
        <v/>
      </c>
      <c r="AT53" s="259" t="str">
        <f>'Cost Option 6'!AQ$119</f>
        <v/>
      </c>
      <c r="AU53" s="259" t="str">
        <f>'Cost Option 6'!AR$119</f>
        <v/>
      </c>
      <c r="AV53" s="259" t="str">
        <f>'Cost Option 6'!AS$119</f>
        <v/>
      </c>
      <c r="AW53" s="259" t="str">
        <f>'Cost Option 6'!AT$119</f>
        <v/>
      </c>
      <c r="AX53" s="259" t="str">
        <f>'Cost Option 6'!AU$119</f>
        <v/>
      </c>
      <c r="AY53" s="259" t="str">
        <f>'Cost Option 6'!AV$119</f>
        <v/>
      </c>
      <c r="AZ53" s="259" t="str">
        <f>'Cost Option 6'!AW$119</f>
        <v/>
      </c>
      <c r="BA53" s="259" t="str">
        <f>'Cost Option 6'!AX$119</f>
        <v/>
      </c>
      <c r="BB53" s="259" t="str">
        <f>'Cost Option 6'!AY$119</f>
        <v/>
      </c>
      <c r="BC53" s="259" t="str">
        <f>'Cost Option 6'!AZ$119</f>
        <v/>
      </c>
      <c r="BD53" s="259" t="str">
        <f>'Cost Option 6'!BA$119</f>
        <v/>
      </c>
      <c r="BE53" s="259" t="str">
        <f>'Cost Option 6'!BB$119</f>
        <v/>
      </c>
      <c r="BF53" s="259" t="str">
        <f>'Cost Option 6'!BC$119</f>
        <v/>
      </c>
      <c r="BG53" s="259" t="str">
        <f>'Cost Option 6'!BD$119</f>
        <v/>
      </c>
      <c r="BH53" s="259" t="str">
        <f>'Cost Option 6'!BE$119</f>
        <v/>
      </c>
      <c r="BI53" s="259" t="str">
        <f>'Cost Option 6'!BF$119</f>
        <v/>
      </c>
      <c r="BJ53" s="259" t="str">
        <f>'Cost Option 6'!BG$119</f>
        <v/>
      </c>
      <c r="BK53" s="259" t="str">
        <f>'Cost Option 6'!BH$119</f>
        <v/>
      </c>
      <c r="BL53" s="259" t="str">
        <f>'Cost Option 6'!BI$119</f>
        <v/>
      </c>
      <c r="BM53" s="259" t="str">
        <f>'Cost Option 6'!BJ$119</f>
        <v/>
      </c>
      <c r="BN53" s="259" t="str">
        <f>'Cost Option 6'!BK$119</f>
        <v/>
      </c>
      <c r="BO53" s="259" t="str">
        <f>'Cost Option 6'!BL$119</f>
        <v/>
      </c>
      <c r="BP53" s="259" t="str">
        <f>'Cost Option 6'!BM$119</f>
        <v/>
      </c>
      <c r="BQ53" s="259" t="str">
        <f>'Cost Option 6'!BN$119</f>
        <v/>
      </c>
      <c r="BR53" s="259" t="str">
        <f>'Cost Option 6'!BO$119</f>
        <v/>
      </c>
      <c r="BS53" s="259" t="str">
        <f>'Cost Option 6'!BP$119</f>
        <v/>
      </c>
      <c r="BT53" s="259" t="str">
        <f>'Cost Option 6'!BQ$119</f>
        <v/>
      </c>
      <c r="BU53" s="259" t="str">
        <f>'Cost Option 6'!BR$119</f>
        <v/>
      </c>
      <c r="BV53" s="259" t="str">
        <f>'Cost Option 6'!BS$119</f>
        <v/>
      </c>
      <c r="BW53" s="259" t="str">
        <f>'Cost Option 6'!BT$119</f>
        <v/>
      </c>
      <c r="BX53" s="259" t="str">
        <f>'Cost Option 6'!BU$119</f>
        <v/>
      </c>
    </row>
    <row r="54" spans="1:76">
      <c r="A54" s="25"/>
      <c r="B54" s="26"/>
      <c r="C54" s="61"/>
      <c r="D54" s="62"/>
      <c r="E54" s="27"/>
    </row>
    <row r="55" spans="1:76" s="13" customFormat="1">
      <c r="A55" s="605" t="str">
        <f>"Transitional costs - " &amp;Factors!$C$10</f>
        <v>Transitional costs - £'000</v>
      </c>
      <c r="B55" s="605"/>
      <c r="C55" s="60"/>
      <c r="D55" s="53"/>
      <c r="E55" s="52"/>
      <c r="G55" s="12" t="s">
        <v>592</v>
      </c>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row>
    <row r="56" spans="1:76" s="13" customFormat="1">
      <c r="A56" s="608" t="s">
        <v>591</v>
      </c>
      <c r="B56" s="609"/>
      <c r="C56" s="20" t="s">
        <v>579</v>
      </c>
      <c r="D56" s="54" t="s">
        <v>326</v>
      </c>
      <c r="E56" s="21" t="s">
        <v>31</v>
      </c>
      <c r="G56" s="63">
        <v>0</v>
      </c>
      <c r="H56" s="19">
        <v>1</v>
      </c>
      <c r="I56" s="19">
        <v>2</v>
      </c>
      <c r="J56" s="19">
        <v>3</v>
      </c>
      <c r="K56" s="19">
        <v>4</v>
      </c>
      <c r="L56" s="19">
        <v>5</v>
      </c>
      <c r="M56" s="19">
        <v>6</v>
      </c>
      <c r="N56" s="19">
        <v>7</v>
      </c>
      <c r="O56" s="19">
        <v>8</v>
      </c>
      <c r="P56" s="19">
        <v>9</v>
      </c>
      <c r="Q56" s="19">
        <v>10</v>
      </c>
      <c r="R56" s="19">
        <v>11</v>
      </c>
      <c r="S56" s="19">
        <v>12</v>
      </c>
      <c r="T56" s="19">
        <v>13</v>
      </c>
      <c r="U56" s="19">
        <v>14</v>
      </c>
      <c r="V56" s="19">
        <v>15</v>
      </c>
      <c r="W56" s="19">
        <v>16</v>
      </c>
      <c r="X56" s="19">
        <v>17</v>
      </c>
      <c r="Y56" s="19">
        <v>18</v>
      </c>
      <c r="Z56" s="19">
        <v>19</v>
      </c>
      <c r="AA56" s="19">
        <v>20</v>
      </c>
      <c r="AB56" s="19">
        <v>21</v>
      </c>
      <c r="AC56" s="19">
        <v>22</v>
      </c>
      <c r="AD56" s="19">
        <v>23</v>
      </c>
      <c r="AE56" s="19">
        <v>24</v>
      </c>
      <c r="AF56" s="19">
        <v>25</v>
      </c>
      <c r="AG56" s="19">
        <v>26</v>
      </c>
      <c r="AH56" s="19">
        <v>27</v>
      </c>
      <c r="AI56" s="19">
        <v>28</v>
      </c>
      <c r="AJ56" s="19">
        <v>29</v>
      </c>
      <c r="AK56" s="19">
        <v>30</v>
      </c>
      <c r="AL56" s="19">
        <v>31</v>
      </c>
      <c r="AM56" s="19">
        <v>32</v>
      </c>
      <c r="AN56" s="19">
        <v>33</v>
      </c>
      <c r="AO56" s="19">
        <v>34</v>
      </c>
      <c r="AP56" s="19">
        <v>35</v>
      </c>
      <c r="AQ56" s="19">
        <v>36</v>
      </c>
      <c r="AR56" s="19">
        <v>37</v>
      </c>
      <c r="AS56" s="19">
        <v>38</v>
      </c>
      <c r="AT56" s="19">
        <v>39</v>
      </c>
      <c r="AU56" s="19">
        <v>40</v>
      </c>
      <c r="AV56" s="19">
        <v>41</v>
      </c>
      <c r="AW56" s="19">
        <v>42</v>
      </c>
      <c r="AX56" s="19">
        <v>43</v>
      </c>
      <c r="AY56" s="19">
        <v>44</v>
      </c>
      <c r="AZ56" s="19">
        <v>45</v>
      </c>
      <c r="BA56" s="19">
        <v>46</v>
      </c>
      <c r="BB56" s="19">
        <v>47</v>
      </c>
      <c r="BC56" s="19">
        <v>48</v>
      </c>
      <c r="BD56" s="19">
        <v>49</v>
      </c>
      <c r="BE56" s="19">
        <v>50</v>
      </c>
      <c r="BF56" s="19">
        <v>51</v>
      </c>
      <c r="BG56" s="19">
        <v>52</v>
      </c>
      <c r="BH56" s="19">
        <v>53</v>
      </c>
      <c r="BI56" s="19">
        <v>54</v>
      </c>
      <c r="BJ56" s="19">
        <v>55</v>
      </c>
      <c r="BK56" s="19">
        <v>56</v>
      </c>
      <c r="BL56" s="19">
        <v>57</v>
      </c>
      <c r="BM56" s="19">
        <v>58</v>
      </c>
      <c r="BN56" s="19">
        <v>59</v>
      </c>
      <c r="BO56" s="19">
        <v>60</v>
      </c>
      <c r="BP56" s="19">
        <v>61</v>
      </c>
      <c r="BQ56" s="19">
        <v>62</v>
      </c>
      <c r="BR56" s="19">
        <v>63</v>
      </c>
      <c r="BS56" s="19">
        <v>64</v>
      </c>
      <c r="BT56" s="19">
        <v>65</v>
      </c>
      <c r="BU56" s="19">
        <v>66</v>
      </c>
      <c r="BV56" s="19">
        <v>67</v>
      </c>
      <c r="BW56" s="19">
        <v>68</v>
      </c>
      <c r="BX56" s="19">
        <v>69</v>
      </c>
    </row>
    <row r="57" spans="1:76">
      <c r="A57" s="610" t="str">
        <f>"Option 0 - "&amp; Factors!$B$15</f>
        <v>Option 0 - Business as Usual</v>
      </c>
      <c r="B57" s="612"/>
      <c r="C57" s="262">
        <f>'Cost Option 0'!$C$120</f>
        <v>0</v>
      </c>
      <c r="D57" s="101" t="str">
        <f>IF(C57=0,"",C57/(MAX($C$57:$C$63)))</f>
        <v/>
      </c>
      <c r="E57" s="55" t="str">
        <f>IF(C57,RANK(C57,$C$57:$C$63,1)-COUNTIF($C$57:$C$63,0),"")</f>
        <v/>
      </c>
      <c r="G57" s="259">
        <f>'Cost Option 0'!D$120</f>
        <v>0</v>
      </c>
      <c r="H57" s="259">
        <f>'Cost Option 0'!E$120</f>
        <v>0</v>
      </c>
      <c r="I57" s="259">
        <f>'Cost Option 0'!F$120</f>
        <v>0</v>
      </c>
      <c r="J57" s="259">
        <f>'Cost Option 0'!G$120</f>
        <v>0</v>
      </c>
      <c r="K57" s="259">
        <f>'Cost Option 0'!H$120</f>
        <v>0</v>
      </c>
      <c r="L57" s="259">
        <f>'Cost Option 0'!I$120</f>
        <v>0</v>
      </c>
      <c r="M57" s="259">
        <f>'Cost Option 0'!J$120</f>
        <v>0</v>
      </c>
      <c r="N57" s="259">
        <f>'Cost Option 0'!K$120</f>
        <v>0</v>
      </c>
      <c r="O57" s="259">
        <f>'Cost Option 0'!L$120</f>
        <v>0</v>
      </c>
      <c r="P57" s="259">
        <f>'Cost Option 0'!M$120</f>
        <v>0</v>
      </c>
      <c r="Q57" s="259">
        <f>'Cost Option 0'!N$120</f>
        <v>0</v>
      </c>
      <c r="R57" s="259">
        <f>'Cost Option 0'!O$120</f>
        <v>0</v>
      </c>
      <c r="S57" s="259">
        <f>'Cost Option 0'!P$120</f>
        <v>0</v>
      </c>
      <c r="T57" s="259">
        <f>'Cost Option 0'!Q$120</f>
        <v>0</v>
      </c>
      <c r="U57" s="259">
        <f>'Cost Option 0'!R$120</f>
        <v>0</v>
      </c>
      <c r="V57" s="259">
        <f>'Cost Option 0'!S$120</f>
        <v>0</v>
      </c>
      <c r="W57" s="259">
        <f>'Cost Option 0'!T$120</f>
        <v>0</v>
      </c>
      <c r="X57" s="259">
        <f>'Cost Option 0'!U$120</f>
        <v>0</v>
      </c>
      <c r="Y57" s="259">
        <f>'Cost Option 0'!V$120</f>
        <v>0</v>
      </c>
      <c r="Z57" s="259">
        <f>'Cost Option 0'!W$120</f>
        <v>0</v>
      </c>
      <c r="AA57" s="259">
        <f>'Cost Option 0'!X$120</f>
        <v>0</v>
      </c>
      <c r="AB57" s="259">
        <f>'Cost Option 0'!Y$120</f>
        <v>0</v>
      </c>
      <c r="AC57" s="259">
        <f>'Cost Option 0'!Z$120</f>
        <v>0</v>
      </c>
      <c r="AD57" s="259">
        <f>'Cost Option 0'!AA$120</f>
        <v>0</v>
      </c>
      <c r="AE57" s="259">
        <f>'Cost Option 0'!AB$120</f>
        <v>0</v>
      </c>
      <c r="AF57" s="259">
        <f>'Cost Option 0'!AC$120</f>
        <v>0</v>
      </c>
      <c r="AG57" s="259">
        <f>'Cost Option 0'!AD$120</f>
        <v>0</v>
      </c>
      <c r="AH57" s="259">
        <f>'Cost Option 0'!AE$120</f>
        <v>0</v>
      </c>
      <c r="AI57" s="259">
        <f>'Cost Option 0'!AF$120</f>
        <v>0</v>
      </c>
      <c r="AJ57" s="259">
        <f>'Cost Option 0'!AG$120</f>
        <v>0</v>
      </c>
      <c r="AK57" s="259">
        <f>'Cost Option 0'!AH$120</f>
        <v>0</v>
      </c>
      <c r="AL57" s="259" t="str">
        <f>'Cost Option 0'!AI$120</f>
        <v/>
      </c>
      <c r="AM57" s="259" t="str">
        <f>'Cost Option 0'!AJ$120</f>
        <v/>
      </c>
      <c r="AN57" s="259" t="str">
        <f>'Cost Option 0'!AK$120</f>
        <v/>
      </c>
      <c r="AO57" s="259" t="str">
        <f>'Cost Option 0'!AL$120</f>
        <v/>
      </c>
      <c r="AP57" s="259" t="str">
        <f>'Cost Option 0'!AM$120</f>
        <v/>
      </c>
      <c r="AQ57" s="259" t="str">
        <f>'Cost Option 0'!AN$120</f>
        <v/>
      </c>
      <c r="AR57" s="259" t="str">
        <f>'Cost Option 0'!AO$120</f>
        <v/>
      </c>
      <c r="AS57" s="259" t="str">
        <f>'Cost Option 0'!AP$120</f>
        <v/>
      </c>
      <c r="AT57" s="259" t="str">
        <f>'Cost Option 0'!AQ$120</f>
        <v/>
      </c>
      <c r="AU57" s="259" t="str">
        <f>'Cost Option 0'!AR$120</f>
        <v/>
      </c>
      <c r="AV57" s="259" t="str">
        <f>'Cost Option 0'!AS$120</f>
        <v/>
      </c>
      <c r="AW57" s="259" t="str">
        <f>'Cost Option 0'!AT$120</f>
        <v/>
      </c>
      <c r="AX57" s="259" t="str">
        <f>'Cost Option 0'!AU$120</f>
        <v/>
      </c>
      <c r="AY57" s="259" t="str">
        <f>'Cost Option 0'!AV$120</f>
        <v/>
      </c>
      <c r="AZ57" s="259" t="str">
        <f>'Cost Option 0'!AW$120</f>
        <v/>
      </c>
      <c r="BA57" s="259" t="str">
        <f>'Cost Option 0'!AX$120</f>
        <v/>
      </c>
      <c r="BB57" s="259" t="str">
        <f>'Cost Option 0'!AY$120</f>
        <v/>
      </c>
      <c r="BC57" s="259" t="str">
        <f>'Cost Option 0'!AZ$120</f>
        <v/>
      </c>
      <c r="BD57" s="259" t="str">
        <f>'Cost Option 0'!BA$120</f>
        <v/>
      </c>
      <c r="BE57" s="259" t="str">
        <f>'Cost Option 0'!BB$120</f>
        <v/>
      </c>
      <c r="BF57" s="259" t="str">
        <f>'Cost Option 0'!BC$120</f>
        <v/>
      </c>
      <c r="BG57" s="259" t="str">
        <f>'Cost Option 0'!BD$120</f>
        <v/>
      </c>
      <c r="BH57" s="259" t="str">
        <f>'Cost Option 0'!BE$120</f>
        <v/>
      </c>
      <c r="BI57" s="259" t="str">
        <f>'Cost Option 0'!BF$120</f>
        <v/>
      </c>
      <c r="BJ57" s="259" t="str">
        <f>'Cost Option 0'!BG$120</f>
        <v/>
      </c>
      <c r="BK57" s="259" t="str">
        <f>'Cost Option 0'!BH$120</f>
        <v/>
      </c>
      <c r="BL57" s="259" t="str">
        <f>'Cost Option 0'!BI$120</f>
        <v/>
      </c>
      <c r="BM57" s="259" t="str">
        <f>'Cost Option 0'!BJ$120</f>
        <v/>
      </c>
      <c r="BN57" s="259" t="str">
        <f>'Cost Option 0'!BK$120</f>
        <v/>
      </c>
      <c r="BO57" s="259" t="str">
        <f>'Cost Option 0'!BL$120</f>
        <v/>
      </c>
      <c r="BP57" s="259" t="str">
        <f>'Cost Option 0'!BM$120</f>
        <v/>
      </c>
      <c r="BQ57" s="259" t="str">
        <f>'Cost Option 0'!BN$120</f>
        <v/>
      </c>
      <c r="BR57" s="259" t="str">
        <f>'Cost Option 0'!BO$120</f>
        <v/>
      </c>
      <c r="BS57" s="259" t="str">
        <f>'Cost Option 0'!BP$120</f>
        <v/>
      </c>
      <c r="BT57" s="259" t="str">
        <f>'Cost Option 0'!BQ$120</f>
        <v/>
      </c>
      <c r="BU57" s="259" t="str">
        <f>'Cost Option 0'!BR$120</f>
        <v/>
      </c>
      <c r="BV57" s="259" t="str">
        <f>'Cost Option 0'!BS$120</f>
        <v/>
      </c>
      <c r="BW57" s="259" t="str">
        <f>'Cost Option 0'!BT$120</f>
        <v/>
      </c>
      <c r="BX57" s="259" t="str">
        <f>'Cost Option 0'!BU$120</f>
        <v/>
      </c>
    </row>
    <row r="58" spans="1:76">
      <c r="A58" s="610" t="str">
        <f>"Option 1 - "&amp; Factors!$B$16</f>
        <v>Option 1 - 2. Do min: Replace 1 fixed + extend capacity of 2 mobile scanners</v>
      </c>
      <c r="B58" s="611"/>
      <c r="C58" s="262">
        <f>'Cost Option 1'!$C$120</f>
        <v>542.98961538461549</v>
      </c>
      <c r="D58" s="101">
        <f t="shared" ref="D58:D63" si="9">IF(C58=0,"",C58/(MAX($C$57:$C$63)))</f>
        <v>0.43169962599531464</v>
      </c>
      <c r="E58" s="55">
        <f t="shared" ref="E58:E63" si="10">IF(C58,RANK(C58,$C$57:$C$63,1)-COUNTIF($C$57:$C$63,0),"")</f>
        <v>1</v>
      </c>
      <c r="G58" s="259">
        <f>'Cost Option 1'!D$120</f>
        <v>542.98961538461549</v>
      </c>
      <c r="H58" s="259">
        <f>'Cost Option 1'!E$120</f>
        <v>0</v>
      </c>
      <c r="I58" s="259">
        <f>'Cost Option 1'!F$120</f>
        <v>0</v>
      </c>
      <c r="J58" s="259">
        <f>'Cost Option 1'!G$120</f>
        <v>0</v>
      </c>
      <c r="K58" s="259">
        <f>'Cost Option 1'!H$120</f>
        <v>0</v>
      </c>
      <c r="L58" s="259">
        <f>'Cost Option 1'!I$120</f>
        <v>0</v>
      </c>
      <c r="M58" s="259">
        <f>'Cost Option 1'!J$120</f>
        <v>0</v>
      </c>
      <c r="N58" s="259">
        <f>'Cost Option 1'!K$120</f>
        <v>0</v>
      </c>
      <c r="O58" s="259">
        <f>'Cost Option 1'!L$120</f>
        <v>0</v>
      </c>
      <c r="P58" s="259">
        <f>'Cost Option 1'!M$120</f>
        <v>0</v>
      </c>
      <c r="Q58" s="259">
        <f>'Cost Option 1'!N$120</f>
        <v>0</v>
      </c>
      <c r="R58" s="259">
        <f>'Cost Option 1'!O$120</f>
        <v>0</v>
      </c>
      <c r="S58" s="259">
        <f>'Cost Option 1'!P$120</f>
        <v>0</v>
      </c>
      <c r="T58" s="259">
        <f>'Cost Option 1'!Q$120</f>
        <v>0</v>
      </c>
      <c r="U58" s="259">
        <f>'Cost Option 1'!R$120</f>
        <v>0</v>
      </c>
      <c r="V58" s="259">
        <f>'Cost Option 1'!S$120</f>
        <v>0</v>
      </c>
      <c r="W58" s="259">
        <f>'Cost Option 1'!T$120</f>
        <v>0</v>
      </c>
      <c r="X58" s="259">
        <f>'Cost Option 1'!U$120</f>
        <v>0</v>
      </c>
      <c r="Y58" s="259">
        <f>'Cost Option 1'!V$120</f>
        <v>0</v>
      </c>
      <c r="Z58" s="259">
        <f>'Cost Option 1'!W$120</f>
        <v>0</v>
      </c>
      <c r="AA58" s="259">
        <f>'Cost Option 1'!X$120</f>
        <v>0</v>
      </c>
      <c r="AB58" s="259">
        <f>'Cost Option 1'!Y$120</f>
        <v>0</v>
      </c>
      <c r="AC58" s="259">
        <f>'Cost Option 1'!Z$120</f>
        <v>0</v>
      </c>
      <c r="AD58" s="259">
        <f>'Cost Option 1'!AA$120</f>
        <v>0</v>
      </c>
      <c r="AE58" s="259">
        <f>'Cost Option 1'!AB$120</f>
        <v>0</v>
      </c>
      <c r="AF58" s="259">
        <f>'Cost Option 1'!AC$120</f>
        <v>0</v>
      </c>
      <c r="AG58" s="259">
        <f>'Cost Option 1'!AD$120</f>
        <v>0</v>
      </c>
      <c r="AH58" s="259">
        <f>'Cost Option 1'!AE$120</f>
        <v>0</v>
      </c>
      <c r="AI58" s="259">
        <f>'Cost Option 1'!AF$120</f>
        <v>0</v>
      </c>
      <c r="AJ58" s="259">
        <f>'Cost Option 1'!AG$120</f>
        <v>0</v>
      </c>
      <c r="AK58" s="259">
        <f>'Cost Option 1'!AH$120</f>
        <v>0</v>
      </c>
      <c r="AL58" s="259" t="str">
        <f>'Cost Option 1'!AI$120</f>
        <v/>
      </c>
      <c r="AM58" s="259" t="str">
        <f>'Cost Option 1'!AJ$120</f>
        <v/>
      </c>
      <c r="AN58" s="259" t="str">
        <f>'Cost Option 1'!AK$120</f>
        <v/>
      </c>
      <c r="AO58" s="259" t="str">
        <f>'Cost Option 1'!AL$120</f>
        <v/>
      </c>
      <c r="AP58" s="259" t="str">
        <f>'Cost Option 1'!AM$120</f>
        <v/>
      </c>
      <c r="AQ58" s="259" t="str">
        <f>'Cost Option 1'!AN$120</f>
        <v/>
      </c>
      <c r="AR58" s="259" t="str">
        <f>'Cost Option 1'!AO$120</f>
        <v/>
      </c>
      <c r="AS58" s="259" t="str">
        <f>'Cost Option 1'!AP$120</f>
        <v/>
      </c>
      <c r="AT58" s="259" t="str">
        <f>'Cost Option 1'!AQ$120</f>
        <v/>
      </c>
      <c r="AU58" s="259" t="str">
        <f>'Cost Option 1'!AR$120</f>
        <v/>
      </c>
      <c r="AV58" s="259" t="str">
        <f>'Cost Option 1'!AS$120</f>
        <v/>
      </c>
      <c r="AW58" s="259" t="str">
        <f>'Cost Option 1'!AT$120</f>
        <v/>
      </c>
      <c r="AX58" s="259" t="str">
        <f>'Cost Option 1'!AU$120</f>
        <v/>
      </c>
      <c r="AY58" s="259" t="str">
        <f>'Cost Option 1'!AV$120</f>
        <v/>
      </c>
      <c r="AZ58" s="259" t="str">
        <f>'Cost Option 1'!AW$120</f>
        <v/>
      </c>
      <c r="BA58" s="259" t="str">
        <f>'Cost Option 1'!AX$120</f>
        <v/>
      </c>
      <c r="BB58" s="259" t="str">
        <f>'Cost Option 1'!AY$120</f>
        <v/>
      </c>
      <c r="BC58" s="259" t="str">
        <f>'Cost Option 1'!AZ$120</f>
        <v/>
      </c>
      <c r="BD58" s="259" t="str">
        <f>'Cost Option 1'!BA$120</f>
        <v/>
      </c>
      <c r="BE58" s="259" t="str">
        <f>'Cost Option 1'!BB$120</f>
        <v/>
      </c>
      <c r="BF58" s="259" t="str">
        <f>'Cost Option 1'!BC$120</f>
        <v/>
      </c>
      <c r="BG58" s="259" t="str">
        <f>'Cost Option 1'!BD$120</f>
        <v/>
      </c>
      <c r="BH58" s="259" t="str">
        <f>'Cost Option 1'!BE$120</f>
        <v/>
      </c>
      <c r="BI58" s="259" t="str">
        <f>'Cost Option 1'!BF$120</f>
        <v/>
      </c>
      <c r="BJ58" s="259" t="str">
        <f>'Cost Option 1'!BG$120</f>
        <v/>
      </c>
      <c r="BK58" s="259" t="str">
        <f>'Cost Option 1'!BH$120</f>
        <v/>
      </c>
      <c r="BL58" s="259" t="str">
        <f>'Cost Option 1'!BI$120</f>
        <v/>
      </c>
      <c r="BM58" s="259" t="str">
        <f>'Cost Option 1'!BJ$120</f>
        <v/>
      </c>
      <c r="BN58" s="259" t="str">
        <f>'Cost Option 1'!BK$120</f>
        <v/>
      </c>
      <c r="BO58" s="259" t="str">
        <f>'Cost Option 1'!BL$120</f>
        <v/>
      </c>
      <c r="BP58" s="259" t="str">
        <f>'Cost Option 1'!BM$120</f>
        <v/>
      </c>
      <c r="BQ58" s="259" t="str">
        <f>'Cost Option 1'!BN$120</f>
        <v/>
      </c>
      <c r="BR58" s="259" t="str">
        <f>'Cost Option 1'!BO$120</f>
        <v/>
      </c>
      <c r="BS58" s="259" t="str">
        <f>'Cost Option 1'!BP$120</f>
        <v/>
      </c>
      <c r="BT58" s="259" t="str">
        <f>'Cost Option 1'!BQ$120</f>
        <v/>
      </c>
      <c r="BU58" s="259" t="str">
        <f>'Cost Option 1'!BR$120</f>
        <v/>
      </c>
      <c r="BV58" s="259" t="str">
        <f>'Cost Option 1'!BS$120</f>
        <v/>
      </c>
      <c r="BW58" s="259" t="str">
        <f>'Cost Option 1'!BT$120</f>
        <v/>
      </c>
      <c r="BX58" s="259" t="str">
        <f>'Cost Option 1'!BU$120</f>
        <v/>
      </c>
    </row>
    <row r="59" spans="1:76">
      <c r="A59" s="610" t="str">
        <f>"Option 2 - "&amp; Factors!$B$17</f>
        <v>Option 2 - 3. Provide 4 fixed scanners over 10 yrs</v>
      </c>
      <c r="B59" s="611"/>
      <c r="C59" s="262">
        <f>'Cost Option 2'!$C$120</f>
        <v>1012.4985565530944</v>
      </c>
      <c r="D59" s="101">
        <f t="shared" si="9"/>
        <v>0.80497901948853923</v>
      </c>
      <c r="E59" s="55">
        <f t="shared" si="10"/>
        <v>2</v>
      </c>
      <c r="G59" s="259">
        <f>'Cost Option 2'!D$120</f>
        <v>643.46061538461549</v>
      </c>
      <c r="H59" s="259">
        <f>'Cost Option 2'!E$120</f>
        <v>97.073429951690827</v>
      </c>
      <c r="I59" s="259">
        <f>'Cost Option 2'!F$120</f>
        <v>93.790753576512884</v>
      </c>
      <c r="J59" s="259">
        <f>'Cost Option 2'!G$120</f>
        <v>90.619085581171873</v>
      </c>
      <c r="K59" s="259">
        <f>'Cost Option 2'!H$120</f>
        <v>87.554672059103268</v>
      </c>
      <c r="L59" s="259">
        <f>'Cost Option 2'!I$120</f>
        <v>0</v>
      </c>
      <c r="M59" s="259">
        <f>'Cost Option 2'!J$120</f>
        <v>0</v>
      </c>
      <c r="N59" s="259">
        <f>'Cost Option 2'!K$120</f>
        <v>0</v>
      </c>
      <c r="O59" s="259">
        <f>'Cost Option 2'!L$120</f>
        <v>0</v>
      </c>
      <c r="P59" s="259">
        <f>'Cost Option 2'!M$120</f>
        <v>0</v>
      </c>
      <c r="Q59" s="259">
        <f>'Cost Option 2'!N$120</f>
        <v>0</v>
      </c>
      <c r="R59" s="259">
        <f>'Cost Option 2'!O$120</f>
        <v>0</v>
      </c>
      <c r="S59" s="259">
        <f>'Cost Option 2'!P$120</f>
        <v>0</v>
      </c>
      <c r="T59" s="259">
        <f>'Cost Option 2'!Q$120</f>
        <v>0</v>
      </c>
      <c r="U59" s="259">
        <f>'Cost Option 2'!R$120</f>
        <v>0</v>
      </c>
      <c r="V59" s="259">
        <f>'Cost Option 2'!S$120</f>
        <v>0</v>
      </c>
      <c r="W59" s="259">
        <f>'Cost Option 2'!T$120</f>
        <v>0</v>
      </c>
      <c r="X59" s="259">
        <f>'Cost Option 2'!U$120</f>
        <v>0</v>
      </c>
      <c r="Y59" s="259">
        <f>'Cost Option 2'!V$120</f>
        <v>0</v>
      </c>
      <c r="Z59" s="259">
        <f>'Cost Option 2'!W$120</f>
        <v>0</v>
      </c>
      <c r="AA59" s="259">
        <f>'Cost Option 2'!X$120</f>
        <v>0</v>
      </c>
      <c r="AB59" s="259">
        <f>'Cost Option 2'!Y$120</f>
        <v>0</v>
      </c>
      <c r="AC59" s="259">
        <f>'Cost Option 2'!Z$120</f>
        <v>0</v>
      </c>
      <c r="AD59" s="259">
        <f>'Cost Option 2'!AA$120</f>
        <v>0</v>
      </c>
      <c r="AE59" s="259">
        <f>'Cost Option 2'!AB$120</f>
        <v>0</v>
      </c>
      <c r="AF59" s="259">
        <f>'Cost Option 2'!AC$120</f>
        <v>0</v>
      </c>
      <c r="AG59" s="259">
        <f>'Cost Option 2'!AD$120</f>
        <v>0</v>
      </c>
      <c r="AH59" s="259">
        <f>'Cost Option 2'!AE$120</f>
        <v>0</v>
      </c>
      <c r="AI59" s="259">
        <f>'Cost Option 2'!AF$120</f>
        <v>0</v>
      </c>
      <c r="AJ59" s="259">
        <f>'Cost Option 2'!AG$120</f>
        <v>0</v>
      </c>
      <c r="AK59" s="259">
        <f>'Cost Option 2'!AH$120</f>
        <v>0</v>
      </c>
      <c r="AL59" s="259" t="str">
        <f>'Cost Option 2'!AI$120</f>
        <v/>
      </c>
      <c r="AM59" s="259" t="str">
        <f>'Cost Option 2'!AJ$120</f>
        <v/>
      </c>
      <c r="AN59" s="259" t="str">
        <f>'Cost Option 2'!AK$120</f>
        <v/>
      </c>
      <c r="AO59" s="259" t="str">
        <f>'Cost Option 2'!AL$120</f>
        <v/>
      </c>
      <c r="AP59" s="259" t="str">
        <f>'Cost Option 2'!AM$120</f>
        <v/>
      </c>
      <c r="AQ59" s="259" t="str">
        <f>'Cost Option 2'!AN$120</f>
        <v/>
      </c>
      <c r="AR59" s="259" t="str">
        <f>'Cost Option 2'!AO$120</f>
        <v/>
      </c>
      <c r="AS59" s="259" t="str">
        <f>'Cost Option 2'!AP$120</f>
        <v/>
      </c>
      <c r="AT59" s="259" t="str">
        <f>'Cost Option 2'!AQ$120</f>
        <v/>
      </c>
      <c r="AU59" s="259" t="str">
        <f>'Cost Option 2'!AR$120</f>
        <v/>
      </c>
      <c r="AV59" s="259" t="str">
        <f>'Cost Option 2'!AS$120</f>
        <v/>
      </c>
      <c r="AW59" s="259" t="str">
        <f>'Cost Option 2'!AT$120</f>
        <v/>
      </c>
      <c r="AX59" s="259" t="str">
        <f>'Cost Option 2'!AU$120</f>
        <v/>
      </c>
      <c r="AY59" s="259" t="str">
        <f>'Cost Option 2'!AV$120</f>
        <v/>
      </c>
      <c r="AZ59" s="259" t="str">
        <f>'Cost Option 2'!AW$120</f>
        <v/>
      </c>
      <c r="BA59" s="259" t="str">
        <f>'Cost Option 2'!AX$120</f>
        <v/>
      </c>
      <c r="BB59" s="259" t="str">
        <f>'Cost Option 2'!AY$120</f>
        <v/>
      </c>
      <c r="BC59" s="259" t="str">
        <f>'Cost Option 2'!AZ$120</f>
        <v/>
      </c>
      <c r="BD59" s="259" t="str">
        <f>'Cost Option 2'!BA$120</f>
        <v/>
      </c>
      <c r="BE59" s="259" t="str">
        <f>'Cost Option 2'!BB$120</f>
        <v/>
      </c>
      <c r="BF59" s="259" t="str">
        <f>'Cost Option 2'!BC$120</f>
        <v/>
      </c>
      <c r="BG59" s="259" t="str">
        <f>'Cost Option 2'!BD$120</f>
        <v/>
      </c>
      <c r="BH59" s="259" t="str">
        <f>'Cost Option 2'!BE$120</f>
        <v/>
      </c>
      <c r="BI59" s="259" t="str">
        <f>'Cost Option 2'!BF$120</f>
        <v/>
      </c>
      <c r="BJ59" s="259" t="str">
        <f>'Cost Option 2'!BG$120</f>
        <v/>
      </c>
      <c r="BK59" s="259" t="str">
        <f>'Cost Option 2'!BH$120</f>
        <v/>
      </c>
      <c r="BL59" s="259" t="str">
        <f>'Cost Option 2'!BI$120</f>
        <v/>
      </c>
      <c r="BM59" s="259" t="str">
        <f>'Cost Option 2'!BJ$120</f>
        <v/>
      </c>
      <c r="BN59" s="259" t="str">
        <f>'Cost Option 2'!BK$120</f>
        <v/>
      </c>
      <c r="BO59" s="259" t="str">
        <f>'Cost Option 2'!BL$120</f>
        <v/>
      </c>
      <c r="BP59" s="259" t="str">
        <f>'Cost Option 2'!BM$120</f>
        <v/>
      </c>
      <c r="BQ59" s="259" t="str">
        <f>'Cost Option 2'!BN$120</f>
        <v/>
      </c>
      <c r="BR59" s="259" t="str">
        <f>'Cost Option 2'!BO$120</f>
        <v/>
      </c>
      <c r="BS59" s="259" t="str">
        <f>'Cost Option 2'!BP$120</f>
        <v/>
      </c>
      <c r="BT59" s="259" t="str">
        <f>'Cost Option 2'!BQ$120</f>
        <v/>
      </c>
      <c r="BU59" s="259" t="str">
        <f>'Cost Option 2'!BR$120</f>
        <v/>
      </c>
      <c r="BV59" s="259" t="str">
        <f>'Cost Option 2'!BS$120</f>
        <v/>
      </c>
      <c r="BW59" s="259" t="str">
        <f>'Cost Option 2'!BT$120</f>
        <v/>
      </c>
      <c r="BX59" s="259" t="str">
        <f>'Cost Option 2'!BU$120</f>
        <v/>
      </c>
    </row>
    <row r="60" spans="1:76">
      <c r="A60" s="610" t="str">
        <f>"Option 3 - "&amp; Factors!$B$18</f>
        <v>Option 3 - 4. Provide 5 fixed scanners over 10 yrs</v>
      </c>
      <c r="B60" s="611"/>
      <c r="C60" s="262">
        <f>'Cost Option 3'!$C$120</f>
        <v>1257.7949636456453</v>
      </c>
      <c r="D60" s="101">
        <f t="shared" si="9"/>
        <v>1</v>
      </c>
      <c r="E60" s="55">
        <f t="shared" si="10"/>
        <v>3</v>
      </c>
      <c r="G60" s="259">
        <f>'Cost Option 3'!D$120</f>
        <v>643.46061538461549</v>
      </c>
      <c r="H60" s="259">
        <f>'Cost Option 3'!E$120</f>
        <v>97.073429951690827</v>
      </c>
      <c r="I60" s="259">
        <f>'Cost Option 3'!F$120</f>
        <v>93.790753576512884</v>
      </c>
      <c r="J60" s="259">
        <f>'Cost Option 3'!G$120</f>
        <v>90.619085581171873</v>
      </c>
      <c r="K60" s="259">
        <f>'Cost Option 3'!H$120</f>
        <v>87.554672059103268</v>
      </c>
      <c r="L60" s="259">
        <f>'Cost Option 3'!I$120</f>
        <v>84.59388604744278</v>
      </c>
      <c r="M60" s="259">
        <f>'Cost Option 3'!J$120</f>
        <v>81.733223234244235</v>
      </c>
      <c r="N60" s="259">
        <f>'Cost Option 3'!K$120</f>
        <v>78.969297810864006</v>
      </c>
      <c r="O60" s="259">
        <f>'Cost Option 3'!L$120</f>
        <v>0</v>
      </c>
      <c r="P60" s="259">
        <f>'Cost Option 3'!M$120</f>
        <v>0</v>
      </c>
      <c r="Q60" s="259">
        <f>'Cost Option 3'!N$120</f>
        <v>0</v>
      </c>
      <c r="R60" s="259">
        <f>'Cost Option 3'!O$120</f>
        <v>0</v>
      </c>
      <c r="S60" s="259">
        <f>'Cost Option 3'!P$120</f>
        <v>0</v>
      </c>
      <c r="T60" s="259">
        <f>'Cost Option 3'!Q$120</f>
        <v>0</v>
      </c>
      <c r="U60" s="259">
        <f>'Cost Option 3'!R$120</f>
        <v>0</v>
      </c>
      <c r="V60" s="259">
        <f>'Cost Option 3'!S$120</f>
        <v>0</v>
      </c>
      <c r="W60" s="259">
        <f>'Cost Option 3'!T$120</f>
        <v>0</v>
      </c>
      <c r="X60" s="259">
        <f>'Cost Option 3'!U$120</f>
        <v>0</v>
      </c>
      <c r="Y60" s="259">
        <f>'Cost Option 3'!V$120</f>
        <v>0</v>
      </c>
      <c r="Z60" s="259">
        <f>'Cost Option 3'!W$120</f>
        <v>0</v>
      </c>
      <c r="AA60" s="259">
        <f>'Cost Option 3'!X$120</f>
        <v>0</v>
      </c>
      <c r="AB60" s="259">
        <f>'Cost Option 3'!Y$120</f>
        <v>0</v>
      </c>
      <c r="AC60" s="259">
        <f>'Cost Option 3'!Z$120</f>
        <v>0</v>
      </c>
      <c r="AD60" s="259">
        <f>'Cost Option 3'!AA$120</f>
        <v>0</v>
      </c>
      <c r="AE60" s="259">
        <f>'Cost Option 3'!AB$120</f>
        <v>0</v>
      </c>
      <c r="AF60" s="259">
        <f>'Cost Option 3'!AC$120</f>
        <v>0</v>
      </c>
      <c r="AG60" s="259">
        <f>'Cost Option 3'!AD$120</f>
        <v>0</v>
      </c>
      <c r="AH60" s="259">
        <f>'Cost Option 3'!AE$120</f>
        <v>0</v>
      </c>
      <c r="AI60" s="259">
        <f>'Cost Option 3'!AF$120</f>
        <v>0</v>
      </c>
      <c r="AJ60" s="259">
        <f>'Cost Option 3'!AG$120</f>
        <v>0</v>
      </c>
      <c r="AK60" s="259">
        <f>'Cost Option 3'!AH$120</f>
        <v>0</v>
      </c>
      <c r="AL60" s="259" t="str">
        <f>'Cost Option 3'!AI$120</f>
        <v/>
      </c>
      <c r="AM60" s="259" t="str">
        <f>'Cost Option 3'!AJ$120</f>
        <v/>
      </c>
      <c r="AN60" s="259" t="str">
        <f>'Cost Option 3'!AK$120</f>
        <v/>
      </c>
      <c r="AO60" s="259" t="str">
        <f>'Cost Option 3'!AL$120</f>
        <v/>
      </c>
      <c r="AP60" s="259" t="str">
        <f>'Cost Option 3'!AM$120</f>
        <v/>
      </c>
      <c r="AQ60" s="259" t="str">
        <f>'Cost Option 3'!AN$120</f>
        <v/>
      </c>
      <c r="AR60" s="259" t="str">
        <f>'Cost Option 3'!AO$120</f>
        <v/>
      </c>
      <c r="AS60" s="259" t="str">
        <f>'Cost Option 3'!AP$120</f>
        <v/>
      </c>
      <c r="AT60" s="259" t="str">
        <f>'Cost Option 3'!AQ$120</f>
        <v/>
      </c>
      <c r="AU60" s="259" t="str">
        <f>'Cost Option 3'!AR$120</f>
        <v/>
      </c>
      <c r="AV60" s="259" t="str">
        <f>'Cost Option 3'!AS$120</f>
        <v/>
      </c>
      <c r="AW60" s="259" t="str">
        <f>'Cost Option 3'!AT$120</f>
        <v/>
      </c>
      <c r="AX60" s="259" t="str">
        <f>'Cost Option 3'!AU$120</f>
        <v/>
      </c>
      <c r="AY60" s="259" t="str">
        <f>'Cost Option 3'!AV$120</f>
        <v/>
      </c>
      <c r="AZ60" s="259" t="str">
        <f>'Cost Option 3'!AW$120</f>
        <v/>
      </c>
      <c r="BA60" s="259" t="str">
        <f>'Cost Option 3'!AX$120</f>
        <v/>
      </c>
      <c r="BB60" s="259" t="str">
        <f>'Cost Option 3'!AY$120</f>
        <v/>
      </c>
      <c r="BC60" s="259" t="str">
        <f>'Cost Option 3'!AZ$120</f>
        <v/>
      </c>
      <c r="BD60" s="259" t="str">
        <f>'Cost Option 3'!BA$120</f>
        <v/>
      </c>
      <c r="BE60" s="259" t="str">
        <f>'Cost Option 3'!BB$120</f>
        <v/>
      </c>
      <c r="BF60" s="259" t="str">
        <f>'Cost Option 3'!BC$120</f>
        <v/>
      </c>
      <c r="BG60" s="259" t="str">
        <f>'Cost Option 3'!BD$120</f>
        <v/>
      </c>
      <c r="BH60" s="259" t="str">
        <f>'Cost Option 3'!BE$120</f>
        <v/>
      </c>
      <c r="BI60" s="259" t="str">
        <f>'Cost Option 3'!BF$120</f>
        <v/>
      </c>
      <c r="BJ60" s="259" t="str">
        <f>'Cost Option 3'!BG$120</f>
        <v/>
      </c>
      <c r="BK60" s="259" t="str">
        <f>'Cost Option 3'!BH$120</f>
        <v/>
      </c>
      <c r="BL60" s="259" t="str">
        <f>'Cost Option 3'!BI$120</f>
        <v/>
      </c>
      <c r="BM60" s="259" t="str">
        <f>'Cost Option 3'!BJ$120</f>
        <v/>
      </c>
      <c r="BN60" s="259" t="str">
        <f>'Cost Option 3'!BK$120</f>
        <v/>
      </c>
      <c r="BO60" s="259" t="str">
        <f>'Cost Option 3'!BL$120</f>
        <v/>
      </c>
      <c r="BP60" s="259" t="str">
        <f>'Cost Option 3'!BM$120</f>
        <v/>
      </c>
      <c r="BQ60" s="259" t="str">
        <f>'Cost Option 3'!BN$120</f>
        <v/>
      </c>
      <c r="BR60" s="259" t="str">
        <f>'Cost Option 3'!BO$120</f>
        <v/>
      </c>
      <c r="BS60" s="259" t="str">
        <f>'Cost Option 3'!BP$120</f>
        <v/>
      </c>
      <c r="BT60" s="259" t="str">
        <f>'Cost Option 3'!BQ$120</f>
        <v/>
      </c>
      <c r="BU60" s="259" t="str">
        <f>'Cost Option 3'!BR$120</f>
        <v/>
      </c>
      <c r="BV60" s="259" t="str">
        <f>'Cost Option 3'!BS$120</f>
        <v/>
      </c>
      <c r="BW60" s="259" t="str">
        <f>'Cost Option 3'!BT$120</f>
        <v/>
      </c>
      <c r="BX60" s="259" t="str">
        <f>'Cost Option 3'!BU$120</f>
        <v/>
      </c>
    </row>
    <row r="61" spans="1:76">
      <c r="A61" s="610" t="str">
        <f>"Option 4 - "&amp; Factors!$B$19</f>
        <v xml:space="preserve">Option 4 - </v>
      </c>
      <c r="B61" s="611"/>
      <c r="C61" s="262">
        <f>'Cost Option 4'!$C$120</f>
        <v>0</v>
      </c>
      <c r="D61" s="101" t="str">
        <f t="shared" si="9"/>
        <v/>
      </c>
      <c r="E61" s="55" t="str">
        <f t="shared" si="10"/>
        <v/>
      </c>
      <c r="G61" s="259">
        <f>'Cost Option 4'!D$120</f>
        <v>0</v>
      </c>
      <c r="H61" s="259">
        <f>'Cost Option 4'!E$120</f>
        <v>0</v>
      </c>
      <c r="I61" s="259">
        <f>'Cost Option 4'!F$120</f>
        <v>0</v>
      </c>
      <c r="J61" s="259">
        <f>'Cost Option 4'!G$120</f>
        <v>0</v>
      </c>
      <c r="K61" s="259">
        <f>'Cost Option 4'!H$120</f>
        <v>0</v>
      </c>
      <c r="L61" s="259">
        <f>'Cost Option 4'!I$120</f>
        <v>0</v>
      </c>
      <c r="M61" s="259">
        <f>'Cost Option 4'!J$120</f>
        <v>0</v>
      </c>
      <c r="N61" s="259">
        <f>'Cost Option 4'!K$120</f>
        <v>0</v>
      </c>
      <c r="O61" s="259">
        <f>'Cost Option 4'!L$120</f>
        <v>0</v>
      </c>
      <c r="P61" s="259">
        <f>'Cost Option 4'!M$120</f>
        <v>0</v>
      </c>
      <c r="Q61" s="259">
        <f>'Cost Option 4'!N$120</f>
        <v>0</v>
      </c>
      <c r="R61" s="259">
        <f>'Cost Option 4'!O$120</f>
        <v>0</v>
      </c>
      <c r="S61" s="259">
        <f>'Cost Option 4'!P$120</f>
        <v>0</v>
      </c>
      <c r="T61" s="259">
        <f>'Cost Option 4'!Q$120</f>
        <v>0</v>
      </c>
      <c r="U61" s="259">
        <f>'Cost Option 4'!R$120</f>
        <v>0</v>
      </c>
      <c r="V61" s="259" t="str">
        <f>'Cost Option 4'!S$120</f>
        <v/>
      </c>
      <c r="W61" s="259" t="str">
        <f>'Cost Option 4'!T$120</f>
        <v/>
      </c>
      <c r="X61" s="259" t="str">
        <f>'Cost Option 4'!U$120</f>
        <v/>
      </c>
      <c r="Y61" s="259" t="str">
        <f>'Cost Option 4'!V$120</f>
        <v/>
      </c>
      <c r="Z61" s="259" t="str">
        <f>'Cost Option 4'!W$120</f>
        <v/>
      </c>
      <c r="AA61" s="259" t="str">
        <f>'Cost Option 4'!X$120</f>
        <v/>
      </c>
      <c r="AB61" s="259" t="str">
        <f>'Cost Option 4'!Y$120</f>
        <v/>
      </c>
      <c r="AC61" s="259" t="str">
        <f>'Cost Option 4'!Z$120</f>
        <v/>
      </c>
      <c r="AD61" s="259" t="str">
        <f>'Cost Option 4'!AA$120</f>
        <v/>
      </c>
      <c r="AE61" s="259" t="str">
        <f>'Cost Option 4'!AB$120</f>
        <v/>
      </c>
      <c r="AF61" s="259" t="str">
        <f>'Cost Option 4'!AC$120</f>
        <v/>
      </c>
      <c r="AG61" s="259" t="str">
        <f>'Cost Option 4'!AD$120</f>
        <v/>
      </c>
      <c r="AH61" s="259" t="str">
        <f>'Cost Option 4'!AE$120</f>
        <v/>
      </c>
      <c r="AI61" s="259" t="str">
        <f>'Cost Option 4'!AF$120</f>
        <v/>
      </c>
      <c r="AJ61" s="259" t="str">
        <f>'Cost Option 4'!AG$120</f>
        <v/>
      </c>
      <c r="AK61" s="259" t="str">
        <f>'Cost Option 4'!AH$120</f>
        <v/>
      </c>
      <c r="AL61" s="259" t="str">
        <f>'Cost Option 4'!AI$120</f>
        <v/>
      </c>
      <c r="AM61" s="259" t="str">
        <f>'Cost Option 4'!AJ$120</f>
        <v/>
      </c>
      <c r="AN61" s="259" t="str">
        <f>'Cost Option 4'!AK$120</f>
        <v/>
      </c>
      <c r="AO61" s="259" t="str">
        <f>'Cost Option 4'!AL$120</f>
        <v/>
      </c>
      <c r="AP61" s="259" t="str">
        <f>'Cost Option 4'!AM$120</f>
        <v/>
      </c>
      <c r="AQ61" s="259" t="str">
        <f>'Cost Option 4'!AN$120</f>
        <v/>
      </c>
      <c r="AR61" s="259" t="str">
        <f>'Cost Option 4'!AO$120</f>
        <v/>
      </c>
      <c r="AS61" s="259" t="str">
        <f>'Cost Option 4'!AP$120</f>
        <v/>
      </c>
      <c r="AT61" s="259" t="str">
        <f>'Cost Option 4'!AQ$120</f>
        <v/>
      </c>
      <c r="AU61" s="259" t="str">
        <f>'Cost Option 4'!AR$120</f>
        <v/>
      </c>
      <c r="AV61" s="259" t="str">
        <f>'Cost Option 4'!AS$120</f>
        <v/>
      </c>
      <c r="AW61" s="259" t="str">
        <f>'Cost Option 4'!AT$120</f>
        <v/>
      </c>
      <c r="AX61" s="259" t="str">
        <f>'Cost Option 4'!AU$120</f>
        <v/>
      </c>
      <c r="AY61" s="259" t="str">
        <f>'Cost Option 4'!AV$120</f>
        <v/>
      </c>
      <c r="AZ61" s="259" t="str">
        <f>'Cost Option 4'!AW$120</f>
        <v/>
      </c>
      <c r="BA61" s="259" t="str">
        <f>'Cost Option 4'!AX$120</f>
        <v/>
      </c>
      <c r="BB61" s="259" t="str">
        <f>'Cost Option 4'!AY$120</f>
        <v/>
      </c>
      <c r="BC61" s="259" t="str">
        <f>'Cost Option 4'!AZ$120</f>
        <v/>
      </c>
      <c r="BD61" s="259" t="str">
        <f>'Cost Option 4'!BA$120</f>
        <v/>
      </c>
      <c r="BE61" s="259" t="str">
        <f>'Cost Option 4'!BB$120</f>
        <v/>
      </c>
      <c r="BF61" s="259" t="str">
        <f>'Cost Option 4'!BC$120</f>
        <v/>
      </c>
      <c r="BG61" s="259" t="str">
        <f>'Cost Option 4'!BD$120</f>
        <v/>
      </c>
      <c r="BH61" s="259" t="str">
        <f>'Cost Option 4'!BE$120</f>
        <v/>
      </c>
      <c r="BI61" s="259" t="str">
        <f>'Cost Option 4'!BF$120</f>
        <v/>
      </c>
      <c r="BJ61" s="259" t="str">
        <f>'Cost Option 4'!BG$120</f>
        <v/>
      </c>
      <c r="BK61" s="259" t="str">
        <f>'Cost Option 4'!BH$120</f>
        <v/>
      </c>
      <c r="BL61" s="259" t="str">
        <f>'Cost Option 4'!BI$120</f>
        <v/>
      </c>
      <c r="BM61" s="259" t="str">
        <f>'Cost Option 4'!BJ$120</f>
        <v/>
      </c>
      <c r="BN61" s="259" t="str">
        <f>'Cost Option 4'!BK$120</f>
        <v/>
      </c>
      <c r="BO61" s="259" t="str">
        <f>'Cost Option 4'!BL$120</f>
        <v/>
      </c>
      <c r="BP61" s="259" t="str">
        <f>'Cost Option 4'!BM$120</f>
        <v/>
      </c>
      <c r="BQ61" s="259" t="str">
        <f>'Cost Option 4'!BN$120</f>
        <v/>
      </c>
      <c r="BR61" s="259" t="str">
        <f>'Cost Option 4'!BO$120</f>
        <v/>
      </c>
      <c r="BS61" s="259" t="str">
        <f>'Cost Option 4'!BP$120</f>
        <v/>
      </c>
      <c r="BT61" s="259" t="str">
        <f>'Cost Option 4'!BQ$120</f>
        <v/>
      </c>
      <c r="BU61" s="259" t="str">
        <f>'Cost Option 4'!BR$120</f>
        <v/>
      </c>
      <c r="BV61" s="259" t="str">
        <f>'Cost Option 4'!BS$120</f>
        <v/>
      </c>
      <c r="BW61" s="259" t="str">
        <f>'Cost Option 4'!BT$120</f>
        <v/>
      </c>
      <c r="BX61" s="259" t="str">
        <f>'Cost Option 4'!BU$120</f>
        <v/>
      </c>
    </row>
    <row r="62" spans="1:76">
      <c r="A62" s="610" t="str">
        <f>"Option 5 - "&amp; Factors!$B$20</f>
        <v xml:space="preserve">Option 5 - </v>
      </c>
      <c r="B62" s="611"/>
      <c r="C62" s="262">
        <f>'Cost Option 5'!$C$120</f>
        <v>0</v>
      </c>
      <c r="D62" s="101" t="str">
        <f t="shared" si="9"/>
        <v/>
      </c>
      <c r="E62" s="55" t="str">
        <f t="shared" si="10"/>
        <v/>
      </c>
      <c r="G62" s="259">
        <f>'Cost Option 5'!D$120</f>
        <v>0</v>
      </c>
      <c r="H62" s="259">
        <f>'Cost Option 5'!E$120</f>
        <v>0</v>
      </c>
      <c r="I62" s="259">
        <f>'Cost Option 5'!F$120</f>
        <v>0</v>
      </c>
      <c r="J62" s="259">
        <f>'Cost Option 5'!G$120</f>
        <v>0</v>
      </c>
      <c r="K62" s="259">
        <f>'Cost Option 5'!H$120</f>
        <v>0</v>
      </c>
      <c r="L62" s="259">
        <f>'Cost Option 5'!I$120</f>
        <v>0</v>
      </c>
      <c r="M62" s="259">
        <f>'Cost Option 5'!J$120</f>
        <v>0</v>
      </c>
      <c r="N62" s="259">
        <f>'Cost Option 5'!K$120</f>
        <v>0</v>
      </c>
      <c r="O62" s="259">
        <f>'Cost Option 5'!L$120</f>
        <v>0</v>
      </c>
      <c r="P62" s="259">
        <f>'Cost Option 5'!M$120</f>
        <v>0</v>
      </c>
      <c r="Q62" s="259">
        <f>'Cost Option 5'!N$120</f>
        <v>0</v>
      </c>
      <c r="R62" s="259">
        <f>'Cost Option 5'!O$120</f>
        <v>0</v>
      </c>
      <c r="S62" s="259">
        <f>'Cost Option 5'!P$120</f>
        <v>0</v>
      </c>
      <c r="T62" s="259">
        <f>'Cost Option 5'!Q$120</f>
        <v>0</v>
      </c>
      <c r="U62" s="259">
        <f>'Cost Option 5'!R$120</f>
        <v>0</v>
      </c>
      <c r="V62" s="259" t="str">
        <f>'Cost Option 5'!S$120</f>
        <v/>
      </c>
      <c r="W62" s="259" t="str">
        <f>'Cost Option 5'!T$120</f>
        <v/>
      </c>
      <c r="X62" s="259" t="str">
        <f>'Cost Option 5'!U$120</f>
        <v/>
      </c>
      <c r="Y62" s="259" t="str">
        <f>'Cost Option 5'!V$120</f>
        <v/>
      </c>
      <c r="Z62" s="259" t="str">
        <f>'Cost Option 5'!W$120</f>
        <v/>
      </c>
      <c r="AA62" s="259" t="str">
        <f>'Cost Option 5'!X$120</f>
        <v/>
      </c>
      <c r="AB62" s="259" t="str">
        <f>'Cost Option 5'!Y$120</f>
        <v/>
      </c>
      <c r="AC62" s="259" t="str">
        <f>'Cost Option 5'!Z$120</f>
        <v/>
      </c>
      <c r="AD62" s="259" t="str">
        <f>'Cost Option 5'!AA$120</f>
        <v/>
      </c>
      <c r="AE62" s="259" t="str">
        <f>'Cost Option 5'!AB$120</f>
        <v/>
      </c>
      <c r="AF62" s="259" t="str">
        <f>'Cost Option 5'!AC$120</f>
        <v/>
      </c>
      <c r="AG62" s="259" t="str">
        <f>'Cost Option 5'!AD$120</f>
        <v/>
      </c>
      <c r="AH62" s="259" t="str">
        <f>'Cost Option 5'!AE$120</f>
        <v/>
      </c>
      <c r="AI62" s="259" t="str">
        <f>'Cost Option 5'!AF$120</f>
        <v/>
      </c>
      <c r="AJ62" s="259" t="str">
        <f>'Cost Option 5'!AG$120</f>
        <v/>
      </c>
      <c r="AK62" s="259" t="str">
        <f>'Cost Option 5'!AH$120</f>
        <v/>
      </c>
      <c r="AL62" s="259" t="str">
        <f>'Cost Option 5'!AI$120</f>
        <v/>
      </c>
      <c r="AM62" s="259" t="str">
        <f>'Cost Option 5'!AJ$120</f>
        <v/>
      </c>
      <c r="AN62" s="259" t="str">
        <f>'Cost Option 5'!AK$120</f>
        <v/>
      </c>
      <c r="AO62" s="259" t="str">
        <f>'Cost Option 5'!AL$120</f>
        <v/>
      </c>
      <c r="AP62" s="259" t="str">
        <f>'Cost Option 5'!AM$120</f>
        <v/>
      </c>
      <c r="AQ62" s="259" t="str">
        <f>'Cost Option 5'!AN$120</f>
        <v/>
      </c>
      <c r="AR62" s="259" t="str">
        <f>'Cost Option 5'!AO$120</f>
        <v/>
      </c>
      <c r="AS62" s="259" t="str">
        <f>'Cost Option 5'!AP$120</f>
        <v/>
      </c>
      <c r="AT62" s="259" t="str">
        <f>'Cost Option 5'!AQ$120</f>
        <v/>
      </c>
      <c r="AU62" s="259" t="str">
        <f>'Cost Option 5'!AR$120</f>
        <v/>
      </c>
      <c r="AV62" s="259" t="str">
        <f>'Cost Option 5'!AS$120</f>
        <v/>
      </c>
      <c r="AW62" s="259" t="str">
        <f>'Cost Option 5'!AT$120</f>
        <v/>
      </c>
      <c r="AX62" s="259" t="str">
        <f>'Cost Option 5'!AU$120</f>
        <v/>
      </c>
      <c r="AY62" s="259" t="str">
        <f>'Cost Option 5'!AV$120</f>
        <v/>
      </c>
      <c r="AZ62" s="259" t="str">
        <f>'Cost Option 5'!AW$120</f>
        <v/>
      </c>
      <c r="BA62" s="259" t="str">
        <f>'Cost Option 5'!AX$120</f>
        <v/>
      </c>
      <c r="BB62" s="259" t="str">
        <f>'Cost Option 5'!AY$120</f>
        <v/>
      </c>
      <c r="BC62" s="259" t="str">
        <f>'Cost Option 5'!AZ$120</f>
        <v/>
      </c>
      <c r="BD62" s="259" t="str">
        <f>'Cost Option 5'!BA$120</f>
        <v/>
      </c>
      <c r="BE62" s="259" t="str">
        <f>'Cost Option 5'!BB$120</f>
        <v/>
      </c>
      <c r="BF62" s="259" t="str">
        <f>'Cost Option 5'!BC$120</f>
        <v/>
      </c>
      <c r="BG62" s="259" t="str">
        <f>'Cost Option 5'!BD$120</f>
        <v/>
      </c>
      <c r="BH62" s="259" t="str">
        <f>'Cost Option 5'!BE$120</f>
        <v/>
      </c>
      <c r="BI62" s="259" t="str">
        <f>'Cost Option 5'!BF$120</f>
        <v/>
      </c>
      <c r="BJ62" s="259" t="str">
        <f>'Cost Option 5'!BG$120</f>
        <v/>
      </c>
      <c r="BK62" s="259" t="str">
        <f>'Cost Option 5'!BH$120</f>
        <v/>
      </c>
      <c r="BL62" s="259" t="str">
        <f>'Cost Option 5'!BI$120</f>
        <v/>
      </c>
      <c r="BM62" s="259" t="str">
        <f>'Cost Option 5'!BJ$120</f>
        <v/>
      </c>
      <c r="BN62" s="259" t="str">
        <f>'Cost Option 5'!BK$120</f>
        <v/>
      </c>
      <c r="BO62" s="259" t="str">
        <f>'Cost Option 5'!BL$120</f>
        <v/>
      </c>
      <c r="BP62" s="259" t="str">
        <f>'Cost Option 5'!BM$120</f>
        <v/>
      </c>
      <c r="BQ62" s="259" t="str">
        <f>'Cost Option 5'!BN$120</f>
        <v/>
      </c>
      <c r="BR62" s="259" t="str">
        <f>'Cost Option 5'!BO$120</f>
        <v/>
      </c>
      <c r="BS62" s="259" t="str">
        <f>'Cost Option 5'!BP$120</f>
        <v/>
      </c>
      <c r="BT62" s="259" t="str">
        <f>'Cost Option 5'!BQ$120</f>
        <v/>
      </c>
      <c r="BU62" s="259" t="str">
        <f>'Cost Option 5'!BR$120</f>
        <v/>
      </c>
      <c r="BV62" s="259" t="str">
        <f>'Cost Option 5'!BS$120</f>
        <v/>
      </c>
      <c r="BW62" s="259" t="str">
        <f>'Cost Option 5'!BT$120</f>
        <v/>
      </c>
      <c r="BX62" s="259" t="str">
        <f>'Cost Option 5'!BU$120</f>
        <v/>
      </c>
    </row>
    <row r="63" spans="1:76">
      <c r="A63" s="610" t="str">
        <f>"Option 6 - "&amp; Factors!$B$21</f>
        <v xml:space="preserve">Option 6 - </v>
      </c>
      <c r="B63" s="611"/>
      <c r="C63" s="262">
        <f>'Cost Option 6'!$C$120</f>
        <v>0</v>
      </c>
      <c r="D63" s="101" t="str">
        <f t="shared" si="9"/>
        <v/>
      </c>
      <c r="E63" s="55" t="str">
        <f t="shared" si="10"/>
        <v/>
      </c>
      <c r="G63" s="259">
        <f>'Cost Option 6'!D$120</f>
        <v>0</v>
      </c>
      <c r="H63" s="259">
        <f>'Cost Option 6'!E$120</f>
        <v>0</v>
      </c>
      <c r="I63" s="259">
        <f>'Cost Option 6'!F$120</f>
        <v>0</v>
      </c>
      <c r="J63" s="259">
        <f>'Cost Option 6'!G$120</f>
        <v>0</v>
      </c>
      <c r="K63" s="259">
        <f>'Cost Option 6'!H$120</f>
        <v>0</v>
      </c>
      <c r="L63" s="259">
        <f>'Cost Option 6'!I$120</f>
        <v>0</v>
      </c>
      <c r="M63" s="259">
        <f>'Cost Option 6'!J$120</f>
        <v>0</v>
      </c>
      <c r="N63" s="259">
        <f>'Cost Option 6'!K$120</f>
        <v>0</v>
      </c>
      <c r="O63" s="259">
        <f>'Cost Option 6'!L$120</f>
        <v>0</v>
      </c>
      <c r="P63" s="259">
        <f>'Cost Option 6'!M$120</f>
        <v>0</v>
      </c>
      <c r="Q63" s="259">
        <f>'Cost Option 6'!N$120</f>
        <v>0</v>
      </c>
      <c r="R63" s="259">
        <f>'Cost Option 6'!O$120</f>
        <v>0</v>
      </c>
      <c r="S63" s="259">
        <f>'Cost Option 6'!P$120</f>
        <v>0</v>
      </c>
      <c r="T63" s="259">
        <f>'Cost Option 6'!Q$120</f>
        <v>0</v>
      </c>
      <c r="U63" s="259">
        <f>'Cost Option 6'!R$120</f>
        <v>0</v>
      </c>
      <c r="V63" s="259" t="str">
        <f>'Cost Option 6'!S$120</f>
        <v/>
      </c>
      <c r="W63" s="259" t="str">
        <f>'Cost Option 6'!T$120</f>
        <v/>
      </c>
      <c r="X63" s="259" t="str">
        <f>'Cost Option 6'!U$120</f>
        <v/>
      </c>
      <c r="Y63" s="259" t="str">
        <f>'Cost Option 6'!V$120</f>
        <v/>
      </c>
      <c r="Z63" s="259" t="str">
        <f>'Cost Option 6'!W$120</f>
        <v/>
      </c>
      <c r="AA63" s="259" t="str">
        <f>'Cost Option 6'!X$120</f>
        <v/>
      </c>
      <c r="AB63" s="259" t="str">
        <f>'Cost Option 6'!Y$120</f>
        <v/>
      </c>
      <c r="AC63" s="259" t="str">
        <f>'Cost Option 6'!Z$120</f>
        <v/>
      </c>
      <c r="AD63" s="259" t="str">
        <f>'Cost Option 6'!AA$120</f>
        <v/>
      </c>
      <c r="AE63" s="259" t="str">
        <f>'Cost Option 6'!AB$120</f>
        <v/>
      </c>
      <c r="AF63" s="259" t="str">
        <f>'Cost Option 6'!AC$120</f>
        <v/>
      </c>
      <c r="AG63" s="259" t="str">
        <f>'Cost Option 6'!AD$120</f>
        <v/>
      </c>
      <c r="AH63" s="259" t="str">
        <f>'Cost Option 6'!AE$120</f>
        <v/>
      </c>
      <c r="AI63" s="259" t="str">
        <f>'Cost Option 6'!AF$120</f>
        <v/>
      </c>
      <c r="AJ63" s="259" t="str">
        <f>'Cost Option 6'!AG$120</f>
        <v/>
      </c>
      <c r="AK63" s="259" t="str">
        <f>'Cost Option 6'!AH$120</f>
        <v/>
      </c>
      <c r="AL63" s="259" t="str">
        <f>'Cost Option 6'!AI$120</f>
        <v/>
      </c>
      <c r="AM63" s="259" t="str">
        <f>'Cost Option 6'!AJ$120</f>
        <v/>
      </c>
      <c r="AN63" s="259" t="str">
        <f>'Cost Option 6'!AK$120</f>
        <v/>
      </c>
      <c r="AO63" s="259" t="str">
        <f>'Cost Option 6'!AL$120</f>
        <v/>
      </c>
      <c r="AP63" s="259" t="str">
        <f>'Cost Option 6'!AM$120</f>
        <v/>
      </c>
      <c r="AQ63" s="259" t="str">
        <f>'Cost Option 6'!AN$120</f>
        <v/>
      </c>
      <c r="AR63" s="259" t="str">
        <f>'Cost Option 6'!AO$120</f>
        <v/>
      </c>
      <c r="AS63" s="259" t="str">
        <f>'Cost Option 6'!AP$120</f>
        <v/>
      </c>
      <c r="AT63" s="259" t="str">
        <f>'Cost Option 6'!AQ$120</f>
        <v/>
      </c>
      <c r="AU63" s="259" t="str">
        <f>'Cost Option 6'!AR$120</f>
        <v/>
      </c>
      <c r="AV63" s="259" t="str">
        <f>'Cost Option 6'!AS$120</f>
        <v/>
      </c>
      <c r="AW63" s="259" t="str">
        <f>'Cost Option 6'!AT$120</f>
        <v/>
      </c>
      <c r="AX63" s="259" t="str">
        <f>'Cost Option 6'!AU$120</f>
        <v/>
      </c>
      <c r="AY63" s="259" t="str">
        <f>'Cost Option 6'!AV$120</f>
        <v/>
      </c>
      <c r="AZ63" s="259" t="str">
        <f>'Cost Option 6'!AW$120</f>
        <v/>
      </c>
      <c r="BA63" s="259" t="str">
        <f>'Cost Option 6'!AX$120</f>
        <v/>
      </c>
      <c r="BB63" s="259" t="str">
        <f>'Cost Option 6'!AY$120</f>
        <v/>
      </c>
      <c r="BC63" s="259" t="str">
        <f>'Cost Option 6'!AZ$120</f>
        <v/>
      </c>
      <c r="BD63" s="259" t="str">
        <f>'Cost Option 6'!BA$120</f>
        <v/>
      </c>
      <c r="BE63" s="259" t="str">
        <f>'Cost Option 6'!BB$120</f>
        <v/>
      </c>
      <c r="BF63" s="259" t="str">
        <f>'Cost Option 6'!BC$120</f>
        <v/>
      </c>
      <c r="BG63" s="259" t="str">
        <f>'Cost Option 6'!BD$120</f>
        <v/>
      </c>
      <c r="BH63" s="259" t="str">
        <f>'Cost Option 6'!BE$120</f>
        <v/>
      </c>
      <c r="BI63" s="259" t="str">
        <f>'Cost Option 6'!BF$120</f>
        <v/>
      </c>
      <c r="BJ63" s="259" t="str">
        <f>'Cost Option 6'!BG$120</f>
        <v/>
      </c>
      <c r="BK63" s="259" t="str">
        <f>'Cost Option 6'!BH$120</f>
        <v/>
      </c>
      <c r="BL63" s="259" t="str">
        <f>'Cost Option 6'!BI$120</f>
        <v/>
      </c>
      <c r="BM63" s="259" t="str">
        <f>'Cost Option 6'!BJ$120</f>
        <v/>
      </c>
      <c r="BN63" s="259" t="str">
        <f>'Cost Option 6'!BK$120</f>
        <v/>
      </c>
      <c r="BO63" s="259" t="str">
        <f>'Cost Option 6'!BL$120</f>
        <v/>
      </c>
      <c r="BP63" s="259" t="str">
        <f>'Cost Option 6'!BM$120</f>
        <v/>
      </c>
      <c r="BQ63" s="259" t="str">
        <f>'Cost Option 6'!BN$120</f>
        <v/>
      </c>
      <c r="BR63" s="259" t="str">
        <f>'Cost Option 6'!BO$120</f>
        <v/>
      </c>
      <c r="BS63" s="259" t="str">
        <f>'Cost Option 6'!BP$120</f>
        <v/>
      </c>
      <c r="BT63" s="259" t="str">
        <f>'Cost Option 6'!BQ$120</f>
        <v/>
      </c>
      <c r="BU63" s="259" t="str">
        <f>'Cost Option 6'!BR$120</f>
        <v/>
      </c>
      <c r="BV63" s="259" t="str">
        <f>'Cost Option 6'!BS$120</f>
        <v/>
      </c>
      <c r="BW63" s="259" t="str">
        <f>'Cost Option 6'!BT$120</f>
        <v/>
      </c>
      <c r="BX63" s="259" t="str">
        <f>'Cost Option 6'!BU$120</f>
        <v/>
      </c>
    </row>
    <row r="64" spans="1:76">
      <c r="C64" s="64"/>
      <c r="D64" s="65"/>
    </row>
    <row r="65" spans="1:76" s="13" customFormat="1">
      <c r="A65" s="605" t="str">
        <f>"Externality costs - " &amp;Factors!$C$10</f>
        <v>Externality costs - £'000</v>
      </c>
      <c r="B65" s="605"/>
      <c r="C65" s="60"/>
      <c r="D65" s="53"/>
      <c r="E65" s="52"/>
      <c r="G65" s="12" t="s">
        <v>592</v>
      </c>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row>
    <row r="66" spans="1:76" s="13" customFormat="1">
      <c r="A66" s="608" t="s">
        <v>591</v>
      </c>
      <c r="B66" s="609"/>
      <c r="C66" s="20" t="s">
        <v>579</v>
      </c>
      <c r="D66" s="54" t="s">
        <v>326</v>
      </c>
      <c r="E66" s="21" t="s">
        <v>31</v>
      </c>
      <c r="G66" s="19">
        <v>0</v>
      </c>
      <c r="H66" s="19">
        <v>1</v>
      </c>
      <c r="I66" s="19">
        <v>2</v>
      </c>
      <c r="J66" s="19">
        <v>3</v>
      </c>
      <c r="K66" s="19">
        <v>4</v>
      </c>
      <c r="L66" s="19">
        <v>5</v>
      </c>
      <c r="M66" s="19">
        <v>6</v>
      </c>
      <c r="N66" s="19">
        <v>7</v>
      </c>
      <c r="O66" s="19">
        <v>8</v>
      </c>
      <c r="P66" s="19">
        <v>9</v>
      </c>
      <c r="Q66" s="19">
        <v>10</v>
      </c>
      <c r="R66" s="19">
        <v>11</v>
      </c>
      <c r="S66" s="19">
        <v>12</v>
      </c>
      <c r="T66" s="19">
        <v>13</v>
      </c>
      <c r="U66" s="19">
        <v>14</v>
      </c>
      <c r="V66" s="19">
        <v>15</v>
      </c>
      <c r="W66" s="19">
        <v>16</v>
      </c>
      <c r="X66" s="19">
        <v>17</v>
      </c>
      <c r="Y66" s="19">
        <v>18</v>
      </c>
      <c r="Z66" s="19">
        <v>19</v>
      </c>
      <c r="AA66" s="19">
        <v>20</v>
      </c>
      <c r="AB66" s="19">
        <v>21</v>
      </c>
      <c r="AC66" s="19">
        <v>22</v>
      </c>
      <c r="AD66" s="19">
        <v>23</v>
      </c>
      <c r="AE66" s="19">
        <v>24</v>
      </c>
      <c r="AF66" s="19">
        <v>25</v>
      </c>
      <c r="AG66" s="19">
        <v>26</v>
      </c>
      <c r="AH66" s="19">
        <v>27</v>
      </c>
      <c r="AI66" s="19">
        <v>28</v>
      </c>
      <c r="AJ66" s="19">
        <v>29</v>
      </c>
      <c r="AK66" s="19">
        <v>30</v>
      </c>
      <c r="AL66" s="19">
        <v>31</v>
      </c>
      <c r="AM66" s="19">
        <v>32</v>
      </c>
      <c r="AN66" s="19">
        <v>33</v>
      </c>
      <c r="AO66" s="19">
        <v>34</v>
      </c>
      <c r="AP66" s="19">
        <v>35</v>
      </c>
      <c r="AQ66" s="19">
        <v>36</v>
      </c>
      <c r="AR66" s="19">
        <v>37</v>
      </c>
      <c r="AS66" s="19">
        <v>38</v>
      </c>
      <c r="AT66" s="19">
        <v>39</v>
      </c>
      <c r="AU66" s="19">
        <v>40</v>
      </c>
      <c r="AV66" s="19">
        <v>41</v>
      </c>
      <c r="AW66" s="19">
        <v>42</v>
      </c>
      <c r="AX66" s="19">
        <v>43</v>
      </c>
      <c r="AY66" s="19">
        <v>44</v>
      </c>
      <c r="AZ66" s="19">
        <v>45</v>
      </c>
      <c r="BA66" s="19">
        <v>46</v>
      </c>
      <c r="BB66" s="19">
        <v>47</v>
      </c>
      <c r="BC66" s="19">
        <v>48</v>
      </c>
      <c r="BD66" s="19">
        <v>49</v>
      </c>
      <c r="BE66" s="19">
        <v>50</v>
      </c>
      <c r="BF66" s="19">
        <v>51</v>
      </c>
      <c r="BG66" s="19">
        <v>52</v>
      </c>
      <c r="BH66" s="19">
        <v>53</v>
      </c>
      <c r="BI66" s="19">
        <v>54</v>
      </c>
      <c r="BJ66" s="19">
        <v>55</v>
      </c>
      <c r="BK66" s="19">
        <v>56</v>
      </c>
      <c r="BL66" s="19">
        <v>57</v>
      </c>
      <c r="BM66" s="19">
        <v>58</v>
      </c>
      <c r="BN66" s="19">
        <v>59</v>
      </c>
      <c r="BO66" s="19">
        <v>60</v>
      </c>
      <c r="BP66" s="19">
        <v>61</v>
      </c>
      <c r="BQ66" s="19">
        <v>62</v>
      </c>
      <c r="BR66" s="19">
        <v>63</v>
      </c>
      <c r="BS66" s="19">
        <v>64</v>
      </c>
      <c r="BT66" s="19">
        <v>65</v>
      </c>
      <c r="BU66" s="19">
        <v>66</v>
      </c>
      <c r="BV66" s="19">
        <v>67</v>
      </c>
      <c r="BW66" s="19">
        <v>68</v>
      </c>
      <c r="BX66" s="19">
        <v>69</v>
      </c>
    </row>
    <row r="67" spans="1:76">
      <c r="A67" s="610" t="str">
        <f>"Option 0 - "&amp; Factors!$B$15</f>
        <v>Option 0 - Business as Usual</v>
      </c>
      <c r="B67" s="612"/>
      <c r="C67" s="262">
        <f>'Cost Option 0'!$C$121</f>
        <v>0</v>
      </c>
      <c r="D67" s="101" t="str">
        <f>IF(C67=0,"",C67/(MAX($C$67:$C$73)))</f>
        <v/>
      </c>
      <c r="E67" s="55" t="str">
        <f>IF(C67,RANK(C67,$C$67:$C$73,1)-COUNTIF($C$67:$C$73,0),"")</f>
        <v/>
      </c>
      <c r="G67" s="259">
        <f>'Cost Option 0'!D$121</f>
        <v>0</v>
      </c>
      <c r="H67" s="259">
        <f>'Cost Option 0'!E$121</f>
        <v>0</v>
      </c>
      <c r="I67" s="259">
        <f>'Cost Option 0'!F$121</f>
        <v>0</v>
      </c>
      <c r="J67" s="259">
        <f>'Cost Option 0'!G$121</f>
        <v>0</v>
      </c>
      <c r="K67" s="259">
        <f>'Cost Option 0'!H$121</f>
        <v>0</v>
      </c>
      <c r="L67" s="259">
        <f>'Cost Option 0'!I$121</f>
        <v>0</v>
      </c>
      <c r="M67" s="259">
        <f>'Cost Option 0'!J$121</f>
        <v>0</v>
      </c>
      <c r="N67" s="259">
        <f>'Cost Option 0'!K$121</f>
        <v>0</v>
      </c>
      <c r="O67" s="259">
        <f>'Cost Option 0'!L$121</f>
        <v>0</v>
      </c>
      <c r="P67" s="259">
        <f>'Cost Option 0'!M$121</f>
        <v>0</v>
      </c>
      <c r="Q67" s="259">
        <f>'Cost Option 0'!N$121</f>
        <v>0</v>
      </c>
      <c r="R67" s="259">
        <f>'Cost Option 0'!O$121</f>
        <v>0</v>
      </c>
      <c r="S67" s="259">
        <f>'Cost Option 0'!P$121</f>
        <v>0</v>
      </c>
      <c r="T67" s="259">
        <f>'Cost Option 0'!Q$121</f>
        <v>0</v>
      </c>
      <c r="U67" s="259">
        <f>'Cost Option 0'!R$121</f>
        <v>0</v>
      </c>
      <c r="V67" s="259">
        <f>'Cost Option 0'!S$121</f>
        <v>0</v>
      </c>
      <c r="W67" s="259">
        <f>'Cost Option 0'!T$121</f>
        <v>0</v>
      </c>
      <c r="X67" s="259">
        <f>'Cost Option 0'!U$121</f>
        <v>0</v>
      </c>
      <c r="Y67" s="259">
        <f>'Cost Option 0'!V$121</f>
        <v>0</v>
      </c>
      <c r="Z67" s="259">
        <f>'Cost Option 0'!W$121</f>
        <v>0</v>
      </c>
      <c r="AA67" s="259">
        <f>'Cost Option 0'!X$121</f>
        <v>0</v>
      </c>
      <c r="AB67" s="259">
        <f>'Cost Option 0'!Y$121</f>
        <v>0</v>
      </c>
      <c r="AC67" s="259">
        <f>'Cost Option 0'!Z$121</f>
        <v>0</v>
      </c>
      <c r="AD67" s="259">
        <f>'Cost Option 0'!AA$121</f>
        <v>0</v>
      </c>
      <c r="AE67" s="259">
        <f>'Cost Option 0'!AB$121</f>
        <v>0</v>
      </c>
      <c r="AF67" s="259">
        <f>'Cost Option 0'!AC$121</f>
        <v>0</v>
      </c>
      <c r="AG67" s="259">
        <f>'Cost Option 0'!AD$121</f>
        <v>0</v>
      </c>
      <c r="AH67" s="259">
        <f>'Cost Option 0'!AE$121</f>
        <v>0</v>
      </c>
      <c r="AI67" s="259">
        <f>'Cost Option 0'!AF$121</f>
        <v>0</v>
      </c>
      <c r="AJ67" s="259">
        <f>'Cost Option 0'!AG$121</f>
        <v>0</v>
      </c>
      <c r="AK67" s="259">
        <f>'Cost Option 0'!AH$121</f>
        <v>0</v>
      </c>
      <c r="AL67" s="259" t="str">
        <f>'Cost Option 0'!AI$121</f>
        <v/>
      </c>
      <c r="AM67" s="259" t="str">
        <f>'Cost Option 0'!AJ$121</f>
        <v/>
      </c>
      <c r="AN67" s="259" t="str">
        <f>'Cost Option 0'!AK$121</f>
        <v/>
      </c>
      <c r="AO67" s="259" t="str">
        <f>'Cost Option 0'!AL$121</f>
        <v/>
      </c>
      <c r="AP67" s="259" t="str">
        <f>'Cost Option 0'!AM$121</f>
        <v/>
      </c>
      <c r="AQ67" s="259" t="str">
        <f>'Cost Option 0'!AN$121</f>
        <v/>
      </c>
      <c r="AR67" s="259" t="str">
        <f>'Cost Option 0'!AO$121</f>
        <v/>
      </c>
      <c r="AS67" s="259" t="str">
        <f>'Cost Option 0'!AP$121</f>
        <v/>
      </c>
      <c r="AT67" s="259" t="str">
        <f>'Cost Option 0'!AQ$121</f>
        <v/>
      </c>
      <c r="AU67" s="259" t="str">
        <f>'Cost Option 0'!AR$121</f>
        <v/>
      </c>
      <c r="AV67" s="259" t="str">
        <f>'Cost Option 0'!AS$121</f>
        <v/>
      </c>
      <c r="AW67" s="259" t="str">
        <f>'Cost Option 0'!AT$121</f>
        <v/>
      </c>
      <c r="AX67" s="259" t="str">
        <f>'Cost Option 0'!AU$121</f>
        <v/>
      </c>
      <c r="AY67" s="259" t="str">
        <f>'Cost Option 0'!AV$121</f>
        <v/>
      </c>
      <c r="AZ67" s="259" t="str">
        <f>'Cost Option 0'!AW$121</f>
        <v/>
      </c>
      <c r="BA67" s="259" t="str">
        <f>'Cost Option 0'!AX$121</f>
        <v/>
      </c>
      <c r="BB67" s="259" t="str">
        <f>'Cost Option 0'!AY$121</f>
        <v/>
      </c>
      <c r="BC67" s="259" t="str">
        <f>'Cost Option 0'!AZ$121</f>
        <v/>
      </c>
      <c r="BD67" s="259" t="str">
        <f>'Cost Option 0'!BA$121</f>
        <v/>
      </c>
      <c r="BE67" s="259" t="str">
        <f>'Cost Option 0'!BB$121</f>
        <v/>
      </c>
      <c r="BF67" s="259" t="str">
        <f>'Cost Option 0'!BC$121</f>
        <v/>
      </c>
      <c r="BG67" s="259" t="str">
        <f>'Cost Option 0'!BD$121</f>
        <v/>
      </c>
      <c r="BH67" s="259" t="str">
        <f>'Cost Option 0'!BE$121</f>
        <v/>
      </c>
      <c r="BI67" s="259" t="str">
        <f>'Cost Option 0'!BF$121</f>
        <v/>
      </c>
      <c r="BJ67" s="259" t="str">
        <f>'Cost Option 0'!BG$121</f>
        <v/>
      </c>
      <c r="BK67" s="259" t="str">
        <f>'Cost Option 0'!BH$121</f>
        <v/>
      </c>
      <c r="BL67" s="259" t="str">
        <f>'Cost Option 0'!BI$121</f>
        <v/>
      </c>
      <c r="BM67" s="259" t="str">
        <f>'Cost Option 0'!BJ$121</f>
        <v/>
      </c>
      <c r="BN67" s="259" t="str">
        <f>'Cost Option 0'!BK$121</f>
        <v/>
      </c>
      <c r="BO67" s="259" t="str">
        <f>'Cost Option 0'!BL$121</f>
        <v/>
      </c>
      <c r="BP67" s="259" t="str">
        <f>'Cost Option 0'!BM$121</f>
        <v/>
      </c>
      <c r="BQ67" s="259" t="str">
        <f>'Cost Option 0'!BN$121</f>
        <v/>
      </c>
      <c r="BR67" s="259" t="str">
        <f>'Cost Option 0'!BO$121</f>
        <v/>
      </c>
      <c r="BS67" s="259" t="str">
        <f>'Cost Option 0'!BP$121</f>
        <v/>
      </c>
      <c r="BT67" s="259" t="str">
        <f>'Cost Option 0'!BQ$121</f>
        <v/>
      </c>
      <c r="BU67" s="259" t="str">
        <f>'Cost Option 0'!BR$121</f>
        <v/>
      </c>
      <c r="BV67" s="259" t="str">
        <f>'Cost Option 0'!BS$121</f>
        <v/>
      </c>
      <c r="BW67" s="259" t="str">
        <f>'Cost Option 0'!BT$121</f>
        <v/>
      </c>
      <c r="BX67" s="259" t="str">
        <f>'Cost Option 0'!BU$121</f>
        <v/>
      </c>
    </row>
    <row r="68" spans="1:76">
      <c r="A68" s="610" t="str">
        <f>"Option 1 - "&amp; Factors!$B$16</f>
        <v>Option 1 - 2. Do min: Replace 1 fixed + extend capacity of 2 mobile scanners</v>
      </c>
      <c r="B68" s="611"/>
      <c r="C68" s="262">
        <f>'Cost Option 1'!$C$121</f>
        <v>0</v>
      </c>
      <c r="D68" s="101" t="str">
        <f t="shared" ref="D68:D73" si="11">IF(C68=0,"",C68/(MAX($C$67:$C$73)))</f>
        <v/>
      </c>
      <c r="E68" s="55" t="str">
        <f t="shared" ref="E68:E73" si="12">IF(C68,RANK(C68,$C$67:$C$73,1)-COUNTIF($C$67:$C$73,0),"")</f>
        <v/>
      </c>
      <c r="G68" s="259">
        <f>'Cost Option 1'!D$121</f>
        <v>0</v>
      </c>
      <c r="H68" s="259">
        <f>'Cost Option 1'!E$121</f>
        <v>0</v>
      </c>
      <c r="I68" s="259">
        <f>'Cost Option 1'!F$121</f>
        <v>0</v>
      </c>
      <c r="J68" s="259">
        <f>'Cost Option 1'!G$121</f>
        <v>0</v>
      </c>
      <c r="K68" s="259">
        <f>'Cost Option 1'!H$121</f>
        <v>0</v>
      </c>
      <c r="L68" s="259">
        <f>'Cost Option 1'!I$121</f>
        <v>0</v>
      </c>
      <c r="M68" s="259">
        <f>'Cost Option 1'!J$121</f>
        <v>0</v>
      </c>
      <c r="N68" s="259">
        <f>'Cost Option 1'!K$121</f>
        <v>0</v>
      </c>
      <c r="O68" s="259">
        <f>'Cost Option 1'!L$121</f>
        <v>0</v>
      </c>
      <c r="P68" s="259">
        <f>'Cost Option 1'!M$121</f>
        <v>0</v>
      </c>
      <c r="Q68" s="259">
        <f>'Cost Option 1'!N$121</f>
        <v>0</v>
      </c>
      <c r="R68" s="259">
        <f>'Cost Option 1'!O$121</f>
        <v>0</v>
      </c>
      <c r="S68" s="259">
        <f>'Cost Option 1'!P$121</f>
        <v>0</v>
      </c>
      <c r="T68" s="259">
        <f>'Cost Option 1'!Q$121</f>
        <v>0</v>
      </c>
      <c r="U68" s="259">
        <f>'Cost Option 1'!R$121</f>
        <v>0</v>
      </c>
      <c r="V68" s="259">
        <f>'Cost Option 1'!S$121</f>
        <v>0</v>
      </c>
      <c r="W68" s="259">
        <f>'Cost Option 1'!T$121</f>
        <v>0</v>
      </c>
      <c r="X68" s="259">
        <f>'Cost Option 1'!U$121</f>
        <v>0</v>
      </c>
      <c r="Y68" s="259">
        <f>'Cost Option 1'!V$121</f>
        <v>0</v>
      </c>
      <c r="Z68" s="259">
        <f>'Cost Option 1'!W$121</f>
        <v>0</v>
      </c>
      <c r="AA68" s="259">
        <f>'Cost Option 1'!X$121</f>
        <v>0</v>
      </c>
      <c r="AB68" s="259">
        <f>'Cost Option 1'!Y$121</f>
        <v>0</v>
      </c>
      <c r="AC68" s="259">
        <f>'Cost Option 1'!Z$121</f>
        <v>0</v>
      </c>
      <c r="AD68" s="259">
        <f>'Cost Option 1'!AA$121</f>
        <v>0</v>
      </c>
      <c r="AE68" s="259">
        <f>'Cost Option 1'!AB$121</f>
        <v>0</v>
      </c>
      <c r="AF68" s="259">
        <f>'Cost Option 1'!AC$121</f>
        <v>0</v>
      </c>
      <c r="AG68" s="259">
        <f>'Cost Option 1'!AD$121</f>
        <v>0</v>
      </c>
      <c r="AH68" s="259">
        <f>'Cost Option 1'!AE$121</f>
        <v>0</v>
      </c>
      <c r="AI68" s="259">
        <f>'Cost Option 1'!AF$121</f>
        <v>0</v>
      </c>
      <c r="AJ68" s="259">
        <f>'Cost Option 1'!AG$121</f>
        <v>0</v>
      </c>
      <c r="AK68" s="259">
        <f>'Cost Option 1'!AH$121</f>
        <v>0</v>
      </c>
      <c r="AL68" s="259" t="str">
        <f>'Cost Option 1'!AI$121</f>
        <v/>
      </c>
      <c r="AM68" s="259" t="str">
        <f>'Cost Option 1'!AJ$121</f>
        <v/>
      </c>
      <c r="AN68" s="259" t="str">
        <f>'Cost Option 1'!AK$121</f>
        <v/>
      </c>
      <c r="AO68" s="259" t="str">
        <f>'Cost Option 1'!AL$121</f>
        <v/>
      </c>
      <c r="AP68" s="259" t="str">
        <f>'Cost Option 1'!AM$121</f>
        <v/>
      </c>
      <c r="AQ68" s="259" t="str">
        <f>'Cost Option 1'!AN$121</f>
        <v/>
      </c>
      <c r="AR68" s="259" t="str">
        <f>'Cost Option 1'!AO$121</f>
        <v/>
      </c>
      <c r="AS68" s="259" t="str">
        <f>'Cost Option 1'!AP$121</f>
        <v/>
      </c>
      <c r="AT68" s="259" t="str">
        <f>'Cost Option 1'!AQ$121</f>
        <v/>
      </c>
      <c r="AU68" s="259" t="str">
        <f>'Cost Option 1'!AR$121</f>
        <v/>
      </c>
      <c r="AV68" s="259" t="str">
        <f>'Cost Option 1'!AS$121</f>
        <v/>
      </c>
      <c r="AW68" s="259" t="str">
        <f>'Cost Option 1'!AT$121</f>
        <v/>
      </c>
      <c r="AX68" s="259" t="str">
        <f>'Cost Option 1'!AU$121</f>
        <v/>
      </c>
      <c r="AY68" s="259" t="str">
        <f>'Cost Option 1'!AV$121</f>
        <v/>
      </c>
      <c r="AZ68" s="259" t="str">
        <f>'Cost Option 1'!AW$121</f>
        <v/>
      </c>
      <c r="BA68" s="259" t="str">
        <f>'Cost Option 1'!AX$121</f>
        <v/>
      </c>
      <c r="BB68" s="259" t="str">
        <f>'Cost Option 1'!AY$121</f>
        <v/>
      </c>
      <c r="BC68" s="259" t="str">
        <f>'Cost Option 1'!AZ$121</f>
        <v/>
      </c>
      <c r="BD68" s="259" t="str">
        <f>'Cost Option 1'!BA$121</f>
        <v/>
      </c>
      <c r="BE68" s="259" t="str">
        <f>'Cost Option 1'!BB$121</f>
        <v/>
      </c>
      <c r="BF68" s="259" t="str">
        <f>'Cost Option 1'!BC$121</f>
        <v/>
      </c>
      <c r="BG68" s="259" t="str">
        <f>'Cost Option 1'!BD$121</f>
        <v/>
      </c>
      <c r="BH68" s="259" t="str">
        <f>'Cost Option 1'!BE$121</f>
        <v/>
      </c>
      <c r="BI68" s="259" t="str">
        <f>'Cost Option 1'!BF$121</f>
        <v/>
      </c>
      <c r="BJ68" s="259" t="str">
        <f>'Cost Option 1'!BG$121</f>
        <v/>
      </c>
      <c r="BK68" s="259" t="str">
        <f>'Cost Option 1'!BH$121</f>
        <v/>
      </c>
      <c r="BL68" s="259" t="str">
        <f>'Cost Option 1'!BI$121</f>
        <v/>
      </c>
      <c r="BM68" s="259" t="str">
        <f>'Cost Option 1'!BJ$121</f>
        <v/>
      </c>
      <c r="BN68" s="259" t="str">
        <f>'Cost Option 1'!BK$121</f>
        <v/>
      </c>
      <c r="BO68" s="259" t="str">
        <f>'Cost Option 1'!BL$121</f>
        <v/>
      </c>
      <c r="BP68" s="259" t="str">
        <f>'Cost Option 1'!BM$121</f>
        <v/>
      </c>
      <c r="BQ68" s="259" t="str">
        <f>'Cost Option 1'!BN$121</f>
        <v/>
      </c>
      <c r="BR68" s="259" t="str">
        <f>'Cost Option 1'!BO$121</f>
        <v/>
      </c>
      <c r="BS68" s="259" t="str">
        <f>'Cost Option 1'!BP$121</f>
        <v/>
      </c>
      <c r="BT68" s="259" t="str">
        <f>'Cost Option 1'!BQ$121</f>
        <v/>
      </c>
      <c r="BU68" s="259" t="str">
        <f>'Cost Option 1'!BR$121</f>
        <v/>
      </c>
      <c r="BV68" s="259" t="str">
        <f>'Cost Option 1'!BS$121</f>
        <v/>
      </c>
      <c r="BW68" s="259" t="str">
        <f>'Cost Option 1'!BT$121</f>
        <v/>
      </c>
      <c r="BX68" s="259" t="str">
        <f>'Cost Option 1'!BU$121</f>
        <v/>
      </c>
    </row>
    <row r="69" spans="1:76">
      <c r="A69" s="610" t="str">
        <f>"Option 2 - "&amp; Factors!$B$17</f>
        <v>Option 2 - 3. Provide 4 fixed scanners over 10 yrs</v>
      </c>
      <c r="B69" s="611"/>
      <c r="C69" s="262">
        <f>'Cost Option 2'!$C$121</f>
        <v>0</v>
      </c>
      <c r="D69" s="101" t="str">
        <f t="shared" si="11"/>
        <v/>
      </c>
      <c r="E69" s="55" t="str">
        <f t="shared" si="12"/>
        <v/>
      </c>
      <c r="G69" s="259">
        <f>'Cost Option 2'!D$121</f>
        <v>0</v>
      </c>
      <c r="H69" s="259">
        <f>'Cost Option 2'!E$121</f>
        <v>0</v>
      </c>
      <c r="I69" s="259">
        <f>'Cost Option 2'!F$121</f>
        <v>0</v>
      </c>
      <c r="J69" s="259">
        <f>'Cost Option 2'!G$121</f>
        <v>0</v>
      </c>
      <c r="K69" s="259">
        <f>'Cost Option 2'!H$121</f>
        <v>0</v>
      </c>
      <c r="L69" s="259">
        <f>'Cost Option 2'!I$121</f>
        <v>0</v>
      </c>
      <c r="M69" s="259">
        <f>'Cost Option 2'!J$121</f>
        <v>0</v>
      </c>
      <c r="N69" s="259">
        <f>'Cost Option 2'!K$121</f>
        <v>0</v>
      </c>
      <c r="O69" s="259">
        <f>'Cost Option 2'!L$121</f>
        <v>0</v>
      </c>
      <c r="P69" s="259">
        <f>'Cost Option 2'!M$121</f>
        <v>0</v>
      </c>
      <c r="Q69" s="259">
        <f>'Cost Option 2'!N$121</f>
        <v>0</v>
      </c>
      <c r="R69" s="259">
        <f>'Cost Option 2'!O$121</f>
        <v>0</v>
      </c>
      <c r="S69" s="259">
        <f>'Cost Option 2'!P$121</f>
        <v>0</v>
      </c>
      <c r="T69" s="259">
        <f>'Cost Option 2'!Q$121</f>
        <v>0</v>
      </c>
      <c r="U69" s="259">
        <f>'Cost Option 2'!R$121</f>
        <v>0</v>
      </c>
      <c r="V69" s="259">
        <f>'Cost Option 2'!S$121</f>
        <v>0</v>
      </c>
      <c r="W69" s="259">
        <f>'Cost Option 2'!T$121</f>
        <v>0</v>
      </c>
      <c r="X69" s="259">
        <f>'Cost Option 2'!U$121</f>
        <v>0</v>
      </c>
      <c r="Y69" s="259">
        <f>'Cost Option 2'!V$121</f>
        <v>0</v>
      </c>
      <c r="Z69" s="259">
        <f>'Cost Option 2'!W$121</f>
        <v>0</v>
      </c>
      <c r="AA69" s="259">
        <f>'Cost Option 2'!X$121</f>
        <v>0</v>
      </c>
      <c r="AB69" s="259">
        <f>'Cost Option 2'!Y$121</f>
        <v>0</v>
      </c>
      <c r="AC69" s="259">
        <f>'Cost Option 2'!Z$121</f>
        <v>0</v>
      </c>
      <c r="AD69" s="259">
        <f>'Cost Option 2'!AA$121</f>
        <v>0</v>
      </c>
      <c r="AE69" s="259">
        <f>'Cost Option 2'!AB$121</f>
        <v>0</v>
      </c>
      <c r="AF69" s="259">
        <f>'Cost Option 2'!AC$121</f>
        <v>0</v>
      </c>
      <c r="AG69" s="259">
        <f>'Cost Option 2'!AD$121</f>
        <v>0</v>
      </c>
      <c r="AH69" s="259">
        <f>'Cost Option 2'!AE$121</f>
        <v>0</v>
      </c>
      <c r="AI69" s="259">
        <f>'Cost Option 2'!AF$121</f>
        <v>0</v>
      </c>
      <c r="AJ69" s="259">
        <f>'Cost Option 2'!AG$121</f>
        <v>0</v>
      </c>
      <c r="AK69" s="259">
        <f>'Cost Option 2'!AH$121</f>
        <v>0</v>
      </c>
      <c r="AL69" s="259" t="str">
        <f>'Cost Option 2'!AI$121</f>
        <v/>
      </c>
      <c r="AM69" s="259" t="str">
        <f>'Cost Option 2'!AJ$121</f>
        <v/>
      </c>
      <c r="AN69" s="259" t="str">
        <f>'Cost Option 2'!AK$121</f>
        <v/>
      </c>
      <c r="AO69" s="259" t="str">
        <f>'Cost Option 2'!AL$121</f>
        <v/>
      </c>
      <c r="AP69" s="259" t="str">
        <f>'Cost Option 2'!AM$121</f>
        <v/>
      </c>
      <c r="AQ69" s="259" t="str">
        <f>'Cost Option 2'!AN$121</f>
        <v/>
      </c>
      <c r="AR69" s="259" t="str">
        <f>'Cost Option 2'!AO$121</f>
        <v/>
      </c>
      <c r="AS69" s="259" t="str">
        <f>'Cost Option 2'!AP$121</f>
        <v/>
      </c>
      <c r="AT69" s="259" t="str">
        <f>'Cost Option 2'!AQ$121</f>
        <v/>
      </c>
      <c r="AU69" s="259" t="str">
        <f>'Cost Option 2'!AR$121</f>
        <v/>
      </c>
      <c r="AV69" s="259" t="str">
        <f>'Cost Option 2'!AS$121</f>
        <v/>
      </c>
      <c r="AW69" s="259" t="str">
        <f>'Cost Option 2'!AT$121</f>
        <v/>
      </c>
      <c r="AX69" s="259" t="str">
        <f>'Cost Option 2'!AU$121</f>
        <v/>
      </c>
      <c r="AY69" s="259" t="str">
        <f>'Cost Option 2'!AV$121</f>
        <v/>
      </c>
      <c r="AZ69" s="259" t="str">
        <f>'Cost Option 2'!AW$121</f>
        <v/>
      </c>
      <c r="BA69" s="259" t="str">
        <f>'Cost Option 2'!AX$121</f>
        <v/>
      </c>
      <c r="BB69" s="259" t="str">
        <f>'Cost Option 2'!AY$121</f>
        <v/>
      </c>
      <c r="BC69" s="259" t="str">
        <f>'Cost Option 2'!AZ$121</f>
        <v/>
      </c>
      <c r="BD69" s="259" t="str">
        <f>'Cost Option 2'!BA$121</f>
        <v/>
      </c>
      <c r="BE69" s="259" t="str">
        <f>'Cost Option 2'!BB$121</f>
        <v/>
      </c>
      <c r="BF69" s="259" t="str">
        <f>'Cost Option 2'!BC$121</f>
        <v/>
      </c>
      <c r="BG69" s="259" t="str">
        <f>'Cost Option 2'!BD$121</f>
        <v/>
      </c>
      <c r="BH69" s="259" t="str">
        <f>'Cost Option 2'!BE$121</f>
        <v/>
      </c>
      <c r="BI69" s="259" t="str">
        <f>'Cost Option 2'!BF$121</f>
        <v/>
      </c>
      <c r="BJ69" s="259" t="str">
        <f>'Cost Option 2'!BG$121</f>
        <v/>
      </c>
      <c r="BK69" s="259" t="str">
        <f>'Cost Option 2'!BH$121</f>
        <v/>
      </c>
      <c r="BL69" s="259" t="str">
        <f>'Cost Option 2'!BI$121</f>
        <v/>
      </c>
      <c r="BM69" s="259" t="str">
        <f>'Cost Option 2'!BJ$121</f>
        <v/>
      </c>
      <c r="BN69" s="259" t="str">
        <f>'Cost Option 2'!BK$121</f>
        <v/>
      </c>
      <c r="BO69" s="259" t="str">
        <f>'Cost Option 2'!BL$121</f>
        <v/>
      </c>
      <c r="BP69" s="259" t="str">
        <f>'Cost Option 2'!BM$121</f>
        <v/>
      </c>
      <c r="BQ69" s="259" t="str">
        <f>'Cost Option 2'!BN$121</f>
        <v/>
      </c>
      <c r="BR69" s="259" t="str">
        <f>'Cost Option 2'!BO$121</f>
        <v/>
      </c>
      <c r="BS69" s="259" t="str">
        <f>'Cost Option 2'!BP$121</f>
        <v/>
      </c>
      <c r="BT69" s="259" t="str">
        <f>'Cost Option 2'!BQ$121</f>
        <v/>
      </c>
      <c r="BU69" s="259" t="str">
        <f>'Cost Option 2'!BR$121</f>
        <v/>
      </c>
      <c r="BV69" s="259" t="str">
        <f>'Cost Option 2'!BS$121</f>
        <v/>
      </c>
      <c r="BW69" s="259" t="str">
        <f>'Cost Option 2'!BT$121</f>
        <v/>
      </c>
      <c r="BX69" s="259" t="str">
        <f>'Cost Option 2'!BU$121</f>
        <v/>
      </c>
    </row>
    <row r="70" spans="1:76">
      <c r="A70" s="610" t="str">
        <f>"Option 3 - "&amp; Factors!$B$18</f>
        <v>Option 3 - 4. Provide 5 fixed scanners over 10 yrs</v>
      </c>
      <c r="B70" s="611"/>
      <c r="C70" s="262">
        <f>'Cost Option 3'!$C$121</f>
        <v>0</v>
      </c>
      <c r="D70" s="101" t="str">
        <f t="shared" si="11"/>
        <v/>
      </c>
      <c r="E70" s="55" t="str">
        <f t="shared" si="12"/>
        <v/>
      </c>
      <c r="G70" s="259">
        <f>'Cost Option 3'!D$121</f>
        <v>0</v>
      </c>
      <c r="H70" s="259">
        <f>'Cost Option 3'!E$121</f>
        <v>0</v>
      </c>
      <c r="I70" s="259">
        <f>'Cost Option 3'!F$121</f>
        <v>0</v>
      </c>
      <c r="J70" s="259">
        <f>'Cost Option 3'!G$121</f>
        <v>0</v>
      </c>
      <c r="K70" s="259">
        <f>'Cost Option 3'!H$121</f>
        <v>0</v>
      </c>
      <c r="L70" s="259">
        <f>'Cost Option 3'!I$121</f>
        <v>0</v>
      </c>
      <c r="M70" s="259">
        <f>'Cost Option 3'!J$121</f>
        <v>0</v>
      </c>
      <c r="N70" s="259">
        <f>'Cost Option 3'!K$121</f>
        <v>0</v>
      </c>
      <c r="O70" s="259">
        <f>'Cost Option 3'!L$121</f>
        <v>0</v>
      </c>
      <c r="P70" s="259">
        <f>'Cost Option 3'!M$121</f>
        <v>0</v>
      </c>
      <c r="Q70" s="259">
        <f>'Cost Option 3'!N$121</f>
        <v>0</v>
      </c>
      <c r="R70" s="259">
        <f>'Cost Option 3'!O$121</f>
        <v>0</v>
      </c>
      <c r="S70" s="259">
        <f>'Cost Option 3'!P$121</f>
        <v>0</v>
      </c>
      <c r="T70" s="259">
        <f>'Cost Option 3'!Q$121</f>
        <v>0</v>
      </c>
      <c r="U70" s="259">
        <f>'Cost Option 3'!R$121</f>
        <v>0</v>
      </c>
      <c r="V70" s="259">
        <f>'Cost Option 3'!S$121</f>
        <v>0</v>
      </c>
      <c r="W70" s="259">
        <f>'Cost Option 3'!T$121</f>
        <v>0</v>
      </c>
      <c r="X70" s="259">
        <f>'Cost Option 3'!U$121</f>
        <v>0</v>
      </c>
      <c r="Y70" s="259">
        <f>'Cost Option 3'!V$121</f>
        <v>0</v>
      </c>
      <c r="Z70" s="259">
        <f>'Cost Option 3'!W$121</f>
        <v>0</v>
      </c>
      <c r="AA70" s="259">
        <f>'Cost Option 3'!X$121</f>
        <v>0</v>
      </c>
      <c r="AB70" s="259">
        <f>'Cost Option 3'!Y$121</f>
        <v>0</v>
      </c>
      <c r="AC70" s="259">
        <f>'Cost Option 3'!Z$121</f>
        <v>0</v>
      </c>
      <c r="AD70" s="259">
        <f>'Cost Option 3'!AA$121</f>
        <v>0</v>
      </c>
      <c r="AE70" s="259">
        <f>'Cost Option 3'!AB$121</f>
        <v>0</v>
      </c>
      <c r="AF70" s="259">
        <f>'Cost Option 3'!AC$121</f>
        <v>0</v>
      </c>
      <c r="AG70" s="259">
        <f>'Cost Option 3'!AD$121</f>
        <v>0</v>
      </c>
      <c r="AH70" s="259">
        <f>'Cost Option 3'!AE$121</f>
        <v>0</v>
      </c>
      <c r="AI70" s="259">
        <f>'Cost Option 3'!AF$121</f>
        <v>0</v>
      </c>
      <c r="AJ70" s="259">
        <f>'Cost Option 3'!AG$121</f>
        <v>0</v>
      </c>
      <c r="AK70" s="259">
        <f>'Cost Option 3'!AH$121</f>
        <v>0</v>
      </c>
      <c r="AL70" s="259" t="str">
        <f>'Cost Option 3'!AI$121</f>
        <v/>
      </c>
      <c r="AM70" s="259" t="str">
        <f>'Cost Option 3'!AJ$121</f>
        <v/>
      </c>
      <c r="AN70" s="259" t="str">
        <f>'Cost Option 3'!AK$121</f>
        <v/>
      </c>
      <c r="AO70" s="259" t="str">
        <f>'Cost Option 3'!AL$121</f>
        <v/>
      </c>
      <c r="AP70" s="259" t="str">
        <f>'Cost Option 3'!AM$121</f>
        <v/>
      </c>
      <c r="AQ70" s="259" t="str">
        <f>'Cost Option 3'!AN$121</f>
        <v/>
      </c>
      <c r="AR70" s="259" t="str">
        <f>'Cost Option 3'!AO$121</f>
        <v/>
      </c>
      <c r="AS70" s="259" t="str">
        <f>'Cost Option 3'!AP$121</f>
        <v/>
      </c>
      <c r="AT70" s="259" t="str">
        <f>'Cost Option 3'!AQ$121</f>
        <v/>
      </c>
      <c r="AU70" s="259" t="str">
        <f>'Cost Option 3'!AR$121</f>
        <v/>
      </c>
      <c r="AV70" s="259" t="str">
        <f>'Cost Option 3'!AS$121</f>
        <v/>
      </c>
      <c r="AW70" s="259" t="str">
        <f>'Cost Option 3'!AT$121</f>
        <v/>
      </c>
      <c r="AX70" s="259" t="str">
        <f>'Cost Option 3'!AU$121</f>
        <v/>
      </c>
      <c r="AY70" s="259" t="str">
        <f>'Cost Option 3'!AV$121</f>
        <v/>
      </c>
      <c r="AZ70" s="259" t="str">
        <f>'Cost Option 3'!AW$121</f>
        <v/>
      </c>
      <c r="BA70" s="259" t="str">
        <f>'Cost Option 3'!AX$121</f>
        <v/>
      </c>
      <c r="BB70" s="259" t="str">
        <f>'Cost Option 3'!AY$121</f>
        <v/>
      </c>
      <c r="BC70" s="259" t="str">
        <f>'Cost Option 3'!AZ$121</f>
        <v/>
      </c>
      <c r="BD70" s="259" t="str">
        <f>'Cost Option 3'!BA$121</f>
        <v/>
      </c>
      <c r="BE70" s="259" t="str">
        <f>'Cost Option 3'!BB$121</f>
        <v/>
      </c>
      <c r="BF70" s="259" t="str">
        <f>'Cost Option 3'!BC$121</f>
        <v/>
      </c>
      <c r="BG70" s="259" t="str">
        <f>'Cost Option 3'!BD$121</f>
        <v/>
      </c>
      <c r="BH70" s="259" t="str">
        <f>'Cost Option 3'!BE$121</f>
        <v/>
      </c>
      <c r="BI70" s="259" t="str">
        <f>'Cost Option 3'!BF$121</f>
        <v/>
      </c>
      <c r="BJ70" s="259" t="str">
        <f>'Cost Option 3'!BG$121</f>
        <v/>
      </c>
      <c r="BK70" s="259" t="str">
        <f>'Cost Option 3'!BH$121</f>
        <v/>
      </c>
      <c r="BL70" s="259" t="str">
        <f>'Cost Option 3'!BI$121</f>
        <v/>
      </c>
      <c r="BM70" s="259" t="str">
        <f>'Cost Option 3'!BJ$121</f>
        <v/>
      </c>
      <c r="BN70" s="259" t="str">
        <f>'Cost Option 3'!BK$121</f>
        <v/>
      </c>
      <c r="BO70" s="259" t="str">
        <f>'Cost Option 3'!BL$121</f>
        <v/>
      </c>
      <c r="BP70" s="259" t="str">
        <f>'Cost Option 3'!BM$121</f>
        <v/>
      </c>
      <c r="BQ70" s="259" t="str">
        <f>'Cost Option 3'!BN$121</f>
        <v/>
      </c>
      <c r="BR70" s="259" t="str">
        <f>'Cost Option 3'!BO$121</f>
        <v/>
      </c>
      <c r="BS70" s="259" t="str">
        <f>'Cost Option 3'!BP$121</f>
        <v/>
      </c>
      <c r="BT70" s="259" t="str">
        <f>'Cost Option 3'!BQ$121</f>
        <v/>
      </c>
      <c r="BU70" s="259" t="str">
        <f>'Cost Option 3'!BR$121</f>
        <v/>
      </c>
      <c r="BV70" s="259" t="str">
        <f>'Cost Option 3'!BS$121</f>
        <v/>
      </c>
      <c r="BW70" s="259" t="str">
        <f>'Cost Option 3'!BT$121</f>
        <v/>
      </c>
      <c r="BX70" s="259" t="str">
        <f>'Cost Option 3'!BU$121</f>
        <v/>
      </c>
    </row>
    <row r="71" spans="1:76">
      <c r="A71" s="610" t="str">
        <f>"Option 4 - "&amp; Factors!$B$19</f>
        <v xml:space="preserve">Option 4 - </v>
      </c>
      <c r="B71" s="611"/>
      <c r="C71" s="262">
        <f>'Cost Option 4'!$C$121</f>
        <v>0</v>
      </c>
      <c r="D71" s="101" t="str">
        <f t="shared" si="11"/>
        <v/>
      </c>
      <c r="E71" s="55" t="str">
        <f t="shared" si="12"/>
        <v/>
      </c>
      <c r="G71" s="259">
        <f>'Cost Option 4'!D$121</f>
        <v>0</v>
      </c>
      <c r="H71" s="259">
        <f>'Cost Option 4'!E$121</f>
        <v>0</v>
      </c>
      <c r="I71" s="259">
        <f>'Cost Option 4'!F$121</f>
        <v>0</v>
      </c>
      <c r="J71" s="259">
        <f>'Cost Option 4'!G$121</f>
        <v>0</v>
      </c>
      <c r="K71" s="259">
        <f>'Cost Option 4'!H$121</f>
        <v>0</v>
      </c>
      <c r="L71" s="259">
        <f>'Cost Option 4'!I$121</f>
        <v>0</v>
      </c>
      <c r="M71" s="259">
        <f>'Cost Option 4'!J$121</f>
        <v>0</v>
      </c>
      <c r="N71" s="259">
        <f>'Cost Option 4'!K$121</f>
        <v>0</v>
      </c>
      <c r="O71" s="259">
        <f>'Cost Option 4'!L$121</f>
        <v>0</v>
      </c>
      <c r="P71" s="259">
        <f>'Cost Option 4'!M$121</f>
        <v>0</v>
      </c>
      <c r="Q71" s="259">
        <f>'Cost Option 4'!N$121</f>
        <v>0</v>
      </c>
      <c r="R71" s="259">
        <f>'Cost Option 4'!O$121</f>
        <v>0</v>
      </c>
      <c r="S71" s="259">
        <f>'Cost Option 4'!P$121</f>
        <v>0</v>
      </c>
      <c r="T71" s="259">
        <f>'Cost Option 4'!Q$121</f>
        <v>0</v>
      </c>
      <c r="U71" s="259">
        <f>'Cost Option 4'!R$121</f>
        <v>0</v>
      </c>
      <c r="V71" s="259" t="str">
        <f>'Cost Option 4'!S$121</f>
        <v/>
      </c>
      <c r="W71" s="259" t="str">
        <f>'Cost Option 4'!T$121</f>
        <v/>
      </c>
      <c r="X71" s="259" t="str">
        <f>'Cost Option 4'!U$121</f>
        <v/>
      </c>
      <c r="Y71" s="259" t="str">
        <f>'Cost Option 4'!V$121</f>
        <v/>
      </c>
      <c r="Z71" s="259" t="str">
        <f>'Cost Option 4'!W$121</f>
        <v/>
      </c>
      <c r="AA71" s="259" t="str">
        <f>'Cost Option 4'!X$121</f>
        <v/>
      </c>
      <c r="AB71" s="259" t="str">
        <f>'Cost Option 4'!Y$121</f>
        <v/>
      </c>
      <c r="AC71" s="259" t="str">
        <f>'Cost Option 4'!Z$121</f>
        <v/>
      </c>
      <c r="AD71" s="259" t="str">
        <f>'Cost Option 4'!AA$121</f>
        <v/>
      </c>
      <c r="AE71" s="259" t="str">
        <f>'Cost Option 4'!AB$121</f>
        <v/>
      </c>
      <c r="AF71" s="259" t="str">
        <f>'Cost Option 4'!AC$121</f>
        <v/>
      </c>
      <c r="AG71" s="259" t="str">
        <f>'Cost Option 4'!AD$121</f>
        <v/>
      </c>
      <c r="AH71" s="259" t="str">
        <f>'Cost Option 4'!AE$121</f>
        <v/>
      </c>
      <c r="AI71" s="259" t="str">
        <f>'Cost Option 4'!AF$121</f>
        <v/>
      </c>
      <c r="AJ71" s="259" t="str">
        <f>'Cost Option 4'!AG$121</f>
        <v/>
      </c>
      <c r="AK71" s="259" t="str">
        <f>'Cost Option 4'!AH$121</f>
        <v/>
      </c>
      <c r="AL71" s="259" t="str">
        <f>'Cost Option 4'!AI$121</f>
        <v/>
      </c>
      <c r="AM71" s="259" t="str">
        <f>'Cost Option 4'!AJ$121</f>
        <v/>
      </c>
      <c r="AN71" s="259" t="str">
        <f>'Cost Option 4'!AK$121</f>
        <v/>
      </c>
      <c r="AO71" s="259" t="str">
        <f>'Cost Option 4'!AL$121</f>
        <v/>
      </c>
      <c r="AP71" s="259" t="str">
        <f>'Cost Option 4'!AM$121</f>
        <v/>
      </c>
      <c r="AQ71" s="259" t="str">
        <f>'Cost Option 4'!AN$121</f>
        <v/>
      </c>
      <c r="AR71" s="259" t="str">
        <f>'Cost Option 4'!AO$121</f>
        <v/>
      </c>
      <c r="AS71" s="259" t="str">
        <f>'Cost Option 4'!AP$121</f>
        <v/>
      </c>
      <c r="AT71" s="259" t="str">
        <f>'Cost Option 4'!AQ$121</f>
        <v/>
      </c>
      <c r="AU71" s="259" t="str">
        <f>'Cost Option 4'!AR$121</f>
        <v/>
      </c>
      <c r="AV71" s="259" t="str">
        <f>'Cost Option 4'!AS$121</f>
        <v/>
      </c>
      <c r="AW71" s="259" t="str">
        <f>'Cost Option 4'!AT$121</f>
        <v/>
      </c>
      <c r="AX71" s="259" t="str">
        <f>'Cost Option 4'!AU$121</f>
        <v/>
      </c>
      <c r="AY71" s="259" t="str">
        <f>'Cost Option 4'!AV$121</f>
        <v/>
      </c>
      <c r="AZ71" s="259" t="str">
        <f>'Cost Option 4'!AW$121</f>
        <v/>
      </c>
      <c r="BA71" s="259" t="str">
        <f>'Cost Option 4'!AX$121</f>
        <v/>
      </c>
      <c r="BB71" s="259" t="str">
        <f>'Cost Option 4'!AY$121</f>
        <v/>
      </c>
      <c r="BC71" s="259" t="str">
        <f>'Cost Option 4'!AZ$121</f>
        <v/>
      </c>
      <c r="BD71" s="259" t="str">
        <f>'Cost Option 4'!BA$121</f>
        <v/>
      </c>
      <c r="BE71" s="259" t="str">
        <f>'Cost Option 4'!BB$121</f>
        <v/>
      </c>
      <c r="BF71" s="259" t="str">
        <f>'Cost Option 4'!BC$121</f>
        <v/>
      </c>
      <c r="BG71" s="259" t="str">
        <f>'Cost Option 4'!BD$121</f>
        <v/>
      </c>
      <c r="BH71" s="259" t="str">
        <f>'Cost Option 4'!BE$121</f>
        <v/>
      </c>
      <c r="BI71" s="259" t="str">
        <f>'Cost Option 4'!BF$121</f>
        <v/>
      </c>
      <c r="BJ71" s="259" t="str">
        <f>'Cost Option 4'!BG$121</f>
        <v/>
      </c>
      <c r="BK71" s="259" t="str">
        <f>'Cost Option 4'!BH$121</f>
        <v/>
      </c>
      <c r="BL71" s="259" t="str">
        <f>'Cost Option 4'!BI$121</f>
        <v/>
      </c>
      <c r="BM71" s="259" t="str">
        <f>'Cost Option 4'!BJ$121</f>
        <v/>
      </c>
      <c r="BN71" s="259" t="str">
        <f>'Cost Option 4'!BK$121</f>
        <v/>
      </c>
      <c r="BO71" s="259" t="str">
        <f>'Cost Option 4'!BL$121</f>
        <v/>
      </c>
      <c r="BP71" s="259" t="str">
        <f>'Cost Option 4'!BM$121</f>
        <v/>
      </c>
      <c r="BQ71" s="259" t="str">
        <f>'Cost Option 4'!BN$121</f>
        <v/>
      </c>
      <c r="BR71" s="259" t="str">
        <f>'Cost Option 4'!BO$121</f>
        <v/>
      </c>
      <c r="BS71" s="259" t="str">
        <f>'Cost Option 4'!BP$121</f>
        <v/>
      </c>
      <c r="BT71" s="259" t="str">
        <f>'Cost Option 4'!BQ$121</f>
        <v/>
      </c>
      <c r="BU71" s="259" t="str">
        <f>'Cost Option 4'!BR$121</f>
        <v/>
      </c>
      <c r="BV71" s="259" t="str">
        <f>'Cost Option 4'!BS$121</f>
        <v/>
      </c>
      <c r="BW71" s="259" t="str">
        <f>'Cost Option 4'!BT$121</f>
        <v/>
      </c>
      <c r="BX71" s="259" t="str">
        <f>'Cost Option 4'!BU$121</f>
        <v/>
      </c>
    </row>
    <row r="72" spans="1:76">
      <c r="A72" s="610" t="str">
        <f>"Option 5 - "&amp; Factors!$B$20</f>
        <v xml:space="preserve">Option 5 - </v>
      </c>
      <c r="B72" s="611"/>
      <c r="C72" s="262">
        <f>'Cost Option 5'!$C$121</f>
        <v>0</v>
      </c>
      <c r="D72" s="101" t="str">
        <f t="shared" si="11"/>
        <v/>
      </c>
      <c r="E72" s="55" t="str">
        <f t="shared" si="12"/>
        <v/>
      </c>
      <c r="G72" s="259">
        <f>'Cost Option 5'!D$121</f>
        <v>0</v>
      </c>
      <c r="H72" s="259">
        <f>'Cost Option 5'!E$121</f>
        <v>0</v>
      </c>
      <c r="I72" s="259">
        <f>'Cost Option 5'!F$121</f>
        <v>0</v>
      </c>
      <c r="J72" s="259">
        <f>'Cost Option 5'!G$121</f>
        <v>0</v>
      </c>
      <c r="K72" s="259">
        <f>'Cost Option 5'!H$121</f>
        <v>0</v>
      </c>
      <c r="L72" s="259">
        <f>'Cost Option 5'!I$121</f>
        <v>0</v>
      </c>
      <c r="M72" s="259">
        <f>'Cost Option 5'!J$121</f>
        <v>0</v>
      </c>
      <c r="N72" s="259">
        <f>'Cost Option 5'!K$121</f>
        <v>0</v>
      </c>
      <c r="O72" s="259">
        <f>'Cost Option 5'!L$121</f>
        <v>0</v>
      </c>
      <c r="P72" s="259">
        <f>'Cost Option 5'!M$121</f>
        <v>0</v>
      </c>
      <c r="Q72" s="259">
        <f>'Cost Option 5'!N$121</f>
        <v>0</v>
      </c>
      <c r="R72" s="259">
        <f>'Cost Option 5'!O$121</f>
        <v>0</v>
      </c>
      <c r="S72" s="259">
        <f>'Cost Option 5'!P$121</f>
        <v>0</v>
      </c>
      <c r="T72" s="259">
        <f>'Cost Option 5'!Q$121</f>
        <v>0</v>
      </c>
      <c r="U72" s="259">
        <f>'Cost Option 5'!R$121</f>
        <v>0</v>
      </c>
      <c r="V72" s="259" t="str">
        <f>'Cost Option 5'!S$121</f>
        <v/>
      </c>
      <c r="W72" s="259" t="str">
        <f>'Cost Option 5'!T$121</f>
        <v/>
      </c>
      <c r="X72" s="259" t="str">
        <f>'Cost Option 5'!U$121</f>
        <v/>
      </c>
      <c r="Y72" s="259" t="str">
        <f>'Cost Option 5'!V$121</f>
        <v/>
      </c>
      <c r="Z72" s="259" t="str">
        <f>'Cost Option 5'!W$121</f>
        <v/>
      </c>
      <c r="AA72" s="259" t="str">
        <f>'Cost Option 5'!X$121</f>
        <v/>
      </c>
      <c r="AB72" s="259" t="str">
        <f>'Cost Option 5'!Y$121</f>
        <v/>
      </c>
      <c r="AC72" s="259" t="str">
        <f>'Cost Option 5'!Z$121</f>
        <v/>
      </c>
      <c r="AD72" s="259" t="str">
        <f>'Cost Option 5'!AA$121</f>
        <v/>
      </c>
      <c r="AE72" s="259" t="str">
        <f>'Cost Option 5'!AB$121</f>
        <v/>
      </c>
      <c r="AF72" s="259" t="str">
        <f>'Cost Option 5'!AC$121</f>
        <v/>
      </c>
      <c r="AG72" s="259" t="str">
        <f>'Cost Option 5'!AD$121</f>
        <v/>
      </c>
      <c r="AH72" s="259" t="str">
        <f>'Cost Option 5'!AE$121</f>
        <v/>
      </c>
      <c r="AI72" s="259" t="str">
        <f>'Cost Option 5'!AF$121</f>
        <v/>
      </c>
      <c r="AJ72" s="259" t="str">
        <f>'Cost Option 5'!AG$121</f>
        <v/>
      </c>
      <c r="AK72" s="259" t="str">
        <f>'Cost Option 5'!AH$121</f>
        <v/>
      </c>
      <c r="AL72" s="259" t="str">
        <f>'Cost Option 5'!AI$121</f>
        <v/>
      </c>
      <c r="AM72" s="259" t="str">
        <f>'Cost Option 5'!AJ$121</f>
        <v/>
      </c>
      <c r="AN72" s="259" t="str">
        <f>'Cost Option 5'!AK$121</f>
        <v/>
      </c>
      <c r="AO72" s="259" t="str">
        <f>'Cost Option 5'!AL$121</f>
        <v/>
      </c>
      <c r="AP72" s="259" t="str">
        <f>'Cost Option 5'!AM$121</f>
        <v/>
      </c>
      <c r="AQ72" s="259" t="str">
        <f>'Cost Option 5'!AN$121</f>
        <v/>
      </c>
      <c r="AR72" s="259" t="str">
        <f>'Cost Option 5'!AO$121</f>
        <v/>
      </c>
      <c r="AS72" s="259" t="str">
        <f>'Cost Option 5'!AP$121</f>
        <v/>
      </c>
      <c r="AT72" s="259" t="str">
        <f>'Cost Option 5'!AQ$121</f>
        <v/>
      </c>
      <c r="AU72" s="259" t="str">
        <f>'Cost Option 5'!AR$121</f>
        <v/>
      </c>
      <c r="AV72" s="259" t="str">
        <f>'Cost Option 5'!AS$121</f>
        <v/>
      </c>
      <c r="AW72" s="259" t="str">
        <f>'Cost Option 5'!AT$121</f>
        <v/>
      </c>
      <c r="AX72" s="259" t="str">
        <f>'Cost Option 5'!AU$121</f>
        <v/>
      </c>
      <c r="AY72" s="259" t="str">
        <f>'Cost Option 5'!AV$121</f>
        <v/>
      </c>
      <c r="AZ72" s="259" t="str">
        <f>'Cost Option 5'!AW$121</f>
        <v/>
      </c>
      <c r="BA72" s="259" t="str">
        <f>'Cost Option 5'!AX$121</f>
        <v/>
      </c>
      <c r="BB72" s="259" t="str">
        <f>'Cost Option 5'!AY$121</f>
        <v/>
      </c>
      <c r="BC72" s="259" t="str">
        <f>'Cost Option 5'!AZ$121</f>
        <v/>
      </c>
      <c r="BD72" s="259" t="str">
        <f>'Cost Option 5'!BA$121</f>
        <v/>
      </c>
      <c r="BE72" s="259" t="str">
        <f>'Cost Option 5'!BB$121</f>
        <v/>
      </c>
      <c r="BF72" s="259" t="str">
        <f>'Cost Option 5'!BC$121</f>
        <v/>
      </c>
      <c r="BG72" s="259" t="str">
        <f>'Cost Option 5'!BD$121</f>
        <v/>
      </c>
      <c r="BH72" s="259" t="str">
        <f>'Cost Option 5'!BE$121</f>
        <v/>
      </c>
      <c r="BI72" s="259" t="str">
        <f>'Cost Option 5'!BF$121</f>
        <v/>
      </c>
      <c r="BJ72" s="259" t="str">
        <f>'Cost Option 5'!BG$121</f>
        <v/>
      </c>
      <c r="BK72" s="259" t="str">
        <f>'Cost Option 5'!BH$121</f>
        <v/>
      </c>
      <c r="BL72" s="259" t="str">
        <f>'Cost Option 5'!BI$121</f>
        <v/>
      </c>
      <c r="BM72" s="259" t="str">
        <f>'Cost Option 5'!BJ$121</f>
        <v/>
      </c>
      <c r="BN72" s="259" t="str">
        <f>'Cost Option 5'!BK$121</f>
        <v/>
      </c>
      <c r="BO72" s="259" t="str">
        <f>'Cost Option 5'!BL$121</f>
        <v/>
      </c>
      <c r="BP72" s="259" t="str">
        <f>'Cost Option 5'!BM$121</f>
        <v/>
      </c>
      <c r="BQ72" s="259" t="str">
        <f>'Cost Option 5'!BN$121</f>
        <v/>
      </c>
      <c r="BR72" s="259" t="str">
        <f>'Cost Option 5'!BO$121</f>
        <v/>
      </c>
      <c r="BS72" s="259" t="str">
        <f>'Cost Option 5'!BP$121</f>
        <v/>
      </c>
      <c r="BT72" s="259" t="str">
        <f>'Cost Option 5'!BQ$121</f>
        <v/>
      </c>
      <c r="BU72" s="259" t="str">
        <f>'Cost Option 5'!BR$121</f>
        <v/>
      </c>
      <c r="BV72" s="259" t="str">
        <f>'Cost Option 5'!BS$121</f>
        <v/>
      </c>
      <c r="BW72" s="259" t="str">
        <f>'Cost Option 5'!BT$121</f>
        <v/>
      </c>
      <c r="BX72" s="259" t="str">
        <f>'Cost Option 5'!BU$121</f>
        <v/>
      </c>
    </row>
    <row r="73" spans="1:76">
      <c r="A73" s="610" t="str">
        <f>"Option 6 - "&amp; Factors!$B$21</f>
        <v xml:space="preserve">Option 6 - </v>
      </c>
      <c r="B73" s="611"/>
      <c r="C73" s="262">
        <f>'Cost Option 6'!$C$121</f>
        <v>0</v>
      </c>
      <c r="D73" s="101" t="str">
        <f t="shared" si="11"/>
        <v/>
      </c>
      <c r="E73" s="55" t="str">
        <f t="shared" si="12"/>
        <v/>
      </c>
      <c r="G73" s="259">
        <f>'Cost Option 6'!D$121</f>
        <v>0</v>
      </c>
      <c r="H73" s="259">
        <f>'Cost Option 6'!E$121</f>
        <v>0</v>
      </c>
      <c r="I73" s="259">
        <f>'Cost Option 6'!F$121</f>
        <v>0</v>
      </c>
      <c r="J73" s="259">
        <f>'Cost Option 6'!G$121</f>
        <v>0</v>
      </c>
      <c r="K73" s="259">
        <f>'Cost Option 6'!H$121</f>
        <v>0</v>
      </c>
      <c r="L73" s="259">
        <f>'Cost Option 6'!I$121</f>
        <v>0</v>
      </c>
      <c r="M73" s="259">
        <f>'Cost Option 6'!J$121</f>
        <v>0</v>
      </c>
      <c r="N73" s="259">
        <f>'Cost Option 6'!K$121</f>
        <v>0</v>
      </c>
      <c r="O73" s="259">
        <f>'Cost Option 6'!L$121</f>
        <v>0</v>
      </c>
      <c r="P73" s="259">
        <f>'Cost Option 6'!M$121</f>
        <v>0</v>
      </c>
      <c r="Q73" s="259">
        <f>'Cost Option 6'!N$121</f>
        <v>0</v>
      </c>
      <c r="R73" s="259">
        <f>'Cost Option 6'!O$121</f>
        <v>0</v>
      </c>
      <c r="S73" s="259">
        <f>'Cost Option 6'!P$121</f>
        <v>0</v>
      </c>
      <c r="T73" s="259">
        <f>'Cost Option 6'!Q$121</f>
        <v>0</v>
      </c>
      <c r="U73" s="259">
        <f>'Cost Option 6'!R$121</f>
        <v>0</v>
      </c>
      <c r="V73" s="259" t="str">
        <f>'Cost Option 6'!S$121</f>
        <v/>
      </c>
      <c r="W73" s="259" t="str">
        <f>'Cost Option 6'!T$121</f>
        <v/>
      </c>
      <c r="X73" s="259" t="str">
        <f>'Cost Option 6'!U$121</f>
        <v/>
      </c>
      <c r="Y73" s="259" t="str">
        <f>'Cost Option 6'!V$121</f>
        <v/>
      </c>
      <c r="Z73" s="259" t="str">
        <f>'Cost Option 6'!W$121</f>
        <v/>
      </c>
      <c r="AA73" s="259" t="str">
        <f>'Cost Option 6'!X$121</f>
        <v/>
      </c>
      <c r="AB73" s="259" t="str">
        <f>'Cost Option 6'!Y$121</f>
        <v/>
      </c>
      <c r="AC73" s="259" t="str">
        <f>'Cost Option 6'!Z$121</f>
        <v/>
      </c>
      <c r="AD73" s="259" t="str">
        <f>'Cost Option 6'!AA$121</f>
        <v/>
      </c>
      <c r="AE73" s="259" t="str">
        <f>'Cost Option 6'!AB$121</f>
        <v/>
      </c>
      <c r="AF73" s="259" t="str">
        <f>'Cost Option 6'!AC$121</f>
        <v/>
      </c>
      <c r="AG73" s="259" t="str">
        <f>'Cost Option 6'!AD$121</f>
        <v/>
      </c>
      <c r="AH73" s="259" t="str">
        <f>'Cost Option 6'!AE$121</f>
        <v/>
      </c>
      <c r="AI73" s="259" t="str">
        <f>'Cost Option 6'!AF$121</f>
        <v/>
      </c>
      <c r="AJ73" s="259" t="str">
        <f>'Cost Option 6'!AG$121</f>
        <v/>
      </c>
      <c r="AK73" s="259" t="str">
        <f>'Cost Option 6'!AH$121</f>
        <v/>
      </c>
      <c r="AL73" s="259" t="str">
        <f>'Cost Option 6'!AI$121</f>
        <v/>
      </c>
      <c r="AM73" s="259" t="str">
        <f>'Cost Option 6'!AJ$121</f>
        <v/>
      </c>
      <c r="AN73" s="259" t="str">
        <f>'Cost Option 6'!AK$121</f>
        <v/>
      </c>
      <c r="AO73" s="259" t="str">
        <f>'Cost Option 6'!AL$121</f>
        <v/>
      </c>
      <c r="AP73" s="259" t="str">
        <f>'Cost Option 6'!AM$121</f>
        <v/>
      </c>
      <c r="AQ73" s="259" t="str">
        <f>'Cost Option 6'!AN$121</f>
        <v/>
      </c>
      <c r="AR73" s="259" t="str">
        <f>'Cost Option 6'!AO$121</f>
        <v/>
      </c>
      <c r="AS73" s="259" t="str">
        <f>'Cost Option 6'!AP$121</f>
        <v/>
      </c>
      <c r="AT73" s="259" t="str">
        <f>'Cost Option 6'!AQ$121</f>
        <v/>
      </c>
      <c r="AU73" s="259" t="str">
        <f>'Cost Option 6'!AR$121</f>
        <v/>
      </c>
      <c r="AV73" s="259" t="str">
        <f>'Cost Option 6'!AS$121</f>
        <v/>
      </c>
      <c r="AW73" s="259" t="str">
        <f>'Cost Option 6'!AT$121</f>
        <v/>
      </c>
      <c r="AX73" s="259" t="str">
        <f>'Cost Option 6'!AU$121</f>
        <v/>
      </c>
      <c r="AY73" s="259" t="str">
        <f>'Cost Option 6'!AV$121</f>
        <v/>
      </c>
      <c r="AZ73" s="259" t="str">
        <f>'Cost Option 6'!AW$121</f>
        <v/>
      </c>
      <c r="BA73" s="259" t="str">
        <f>'Cost Option 6'!AX$121</f>
        <v/>
      </c>
      <c r="BB73" s="259" t="str">
        <f>'Cost Option 6'!AY$121</f>
        <v/>
      </c>
      <c r="BC73" s="259" t="str">
        <f>'Cost Option 6'!AZ$121</f>
        <v/>
      </c>
      <c r="BD73" s="259" t="str">
        <f>'Cost Option 6'!BA$121</f>
        <v/>
      </c>
      <c r="BE73" s="259" t="str">
        <f>'Cost Option 6'!BB$121</f>
        <v/>
      </c>
      <c r="BF73" s="259" t="str">
        <f>'Cost Option 6'!BC$121</f>
        <v/>
      </c>
      <c r="BG73" s="259" t="str">
        <f>'Cost Option 6'!BD$121</f>
        <v/>
      </c>
      <c r="BH73" s="259" t="str">
        <f>'Cost Option 6'!BE$121</f>
        <v/>
      </c>
      <c r="BI73" s="259" t="str">
        <f>'Cost Option 6'!BF$121</f>
        <v/>
      </c>
      <c r="BJ73" s="259" t="str">
        <f>'Cost Option 6'!BG$121</f>
        <v/>
      </c>
      <c r="BK73" s="259" t="str">
        <f>'Cost Option 6'!BH$121</f>
        <v/>
      </c>
      <c r="BL73" s="259" t="str">
        <f>'Cost Option 6'!BI$121</f>
        <v/>
      </c>
      <c r="BM73" s="259" t="str">
        <f>'Cost Option 6'!BJ$121</f>
        <v/>
      </c>
      <c r="BN73" s="259" t="str">
        <f>'Cost Option 6'!BK$121</f>
        <v/>
      </c>
      <c r="BO73" s="259" t="str">
        <f>'Cost Option 6'!BL$121</f>
        <v/>
      </c>
      <c r="BP73" s="259" t="str">
        <f>'Cost Option 6'!BM$121</f>
        <v/>
      </c>
      <c r="BQ73" s="259" t="str">
        <f>'Cost Option 6'!BN$121</f>
        <v/>
      </c>
      <c r="BR73" s="259" t="str">
        <f>'Cost Option 6'!BO$121</f>
        <v/>
      </c>
      <c r="BS73" s="259" t="str">
        <f>'Cost Option 6'!BP$121</f>
        <v/>
      </c>
      <c r="BT73" s="259" t="str">
        <f>'Cost Option 6'!BQ$121</f>
        <v/>
      </c>
      <c r="BU73" s="259" t="str">
        <f>'Cost Option 6'!BR$121</f>
        <v/>
      </c>
      <c r="BV73" s="259" t="str">
        <f>'Cost Option 6'!BS$121</f>
        <v/>
      </c>
      <c r="BW73" s="259" t="str">
        <f>'Cost Option 6'!BT$121</f>
        <v/>
      </c>
      <c r="BX73" s="259" t="str">
        <f>'Cost Option 6'!BU$121</f>
        <v/>
      </c>
    </row>
    <row r="74" spans="1:76">
      <c r="C74" s="64"/>
      <c r="D74" s="65"/>
    </row>
    <row r="75" spans="1:76" s="13" customFormat="1">
      <c r="A75" s="605" t="str">
        <f>"Net Contribution costs - " &amp;Factors!$C$10</f>
        <v>Net Contribution costs - £'000</v>
      </c>
      <c r="B75" s="605"/>
      <c r="C75" s="60"/>
      <c r="D75" s="53"/>
      <c r="E75" s="52"/>
      <c r="G75" s="12" t="s">
        <v>592</v>
      </c>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row>
    <row r="76" spans="1:76" s="13" customFormat="1">
      <c r="A76" s="608" t="s">
        <v>591</v>
      </c>
      <c r="B76" s="609"/>
      <c r="C76" s="20" t="s">
        <v>579</v>
      </c>
      <c r="D76" s="54" t="s">
        <v>326</v>
      </c>
      <c r="E76" s="21" t="s">
        <v>31</v>
      </c>
      <c r="G76" s="19">
        <v>0</v>
      </c>
      <c r="H76" s="19">
        <v>1</v>
      </c>
      <c r="I76" s="19">
        <v>2</v>
      </c>
      <c r="J76" s="19">
        <v>3</v>
      </c>
      <c r="K76" s="19">
        <v>4</v>
      </c>
      <c r="L76" s="19">
        <v>5</v>
      </c>
      <c r="M76" s="19">
        <v>6</v>
      </c>
      <c r="N76" s="19">
        <v>7</v>
      </c>
      <c r="O76" s="19">
        <v>8</v>
      </c>
      <c r="P76" s="19">
        <v>9</v>
      </c>
      <c r="Q76" s="19">
        <v>10</v>
      </c>
      <c r="R76" s="19">
        <v>11</v>
      </c>
      <c r="S76" s="19">
        <v>12</v>
      </c>
      <c r="T76" s="19">
        <v>13</v>
      </c>
      <c r="U76" s="19">
        <v>14</v>
      </c>
      <c r="V76" s="19">
        <v>15</v>
      </c>
      <c r="W76" s="19">
        <v>16</v>
      </c>
      <c r="X76" s="19">
        <v>17</v>
      </c>
      <c r="Y76" s="19">
        <v>18</v>
      </c>
      <c r="Z76" s="19">
        <v>19</v>
      </c>
      <c r="AA76" s="19">
        <v>20</v>
      </c>
      <c r="AB76" s="19">
        <v>21</v>
      </c>
      <c r="AC76" s="19">
        <v>22</v>
      </c>
      <c r="AD76" s="19">
        <v>23</v>
      </c>
      <c r="AE76" s="19">
        <v>24</v>
      </c>
      <c r="AF76" s="19">
        <v>25</v>
      </c>
      <c r="AG76" s="19">
        <v>26</v>
      </c>
      <c r="AH76" s="19">
        <v>27</v>
      </c>
      <c r="AI76" s="19">
        <v>28</v>
      </c>
      <c r="AJ76" s="19">
        <v>29</v>
      </c>
      <c r="AK76" s="19">
        <v>30</v>
      </c>
      <c r="AL76" s="19">
        <v>31</v>
      </c>
      <c r="AM76" s="19">
        <v>32</v>
      </c>
      <c r="AN76" s="19">
        <v>33</v>
      </c>
      <c r="AO76" s="19">
        <v>34</v>
      </c>
      <c r="AP76" s="19">
        <v>35</v>
      </c>
      <c r="AQ76" s="19">
        <v>36</v>
      </c>
      <c r="AR76" s="19">
        <v>37</v>
      </c>
      <c r="AS76" s="19">
        <v>38</v>
      </c>
      <c r="AT76" s="19">
        <v>39</v>
      </c>
      <c r="AU76" s="19">
        <v>40</v>
      </c>
      <c r="AV76" s="19">
        <v>41</v>
      </c>
      <c r="AW76" s="19">
        <v>42</v>
      </c>
      <c r="AX76" s="19">
        <v>43</v>
      </c>
      <c r="AY76" s="19">
        <v>44</v>
      </c>
      <c r="AZ76" s="19">
        <v>45</v>
      </c>
      <c r="BA76" s="19">
        <v>46</v>
      </c>
      <c r="BB76" s="19">
        <v>47</v>
      </c>
      <c r="BC76" s="19">
        <v>48</v>
      </c>
      <c r="BD76" s="19">
        <v>49</v>
      </c>
      <c r="BE76" s="19">
        <v>50</v>
      </c>
      <c r="BF76" s="19">
        <v>51</v>
      </c>
      <c r="BG76" s="19">
        <v>52</v>
      </c>
      <c r="BH76" s="19">
        <v>53</v>
      </c>
      <c r="BI76" s="19">
        <v>54</v>
      </c>
      <c r="BJ76" s="19">
        <v>55</v>
      </c>
      <c r="BK76" s="19">
        <v>56</v>
      </c>
      <c r="BL76" s="19">
        <v>57</v>
      </c>
      <c r="BM76" s="19">
        <v>58</v>
      </c>
      <c r="BN76" s="19">
        <v>59</v>
      </c>
      <c r="BO76" s="19">
        <v>60</v>
      </c>
      <c r="BP76" s="19">
        <v>61</v>
      </c>
      <c r="BQ76" s="19">
        <v>62</v>
      </c>
      <c r="BR76" s="19">
        <v>63</v>
      </c>
      <c r="BS76" s="19">
        <v>64</v>
      </c>
      <c r="BT76" s="19">
        <v>65</v>
      </c>
      <c r="BU76" s="19">
        <v>66</v>
      </c>
      <c r="BV76" s="19">
        <v>67</v>
      </c>
      <c r="BW76" s="19">
        <v>68</v>
      </c>
      <c r="BX76" s="19">
        <v>69</v>
      </c>
    </row>
    <row r="77" spans="1:76">
      <c r="A77" s="610" t="str">
        <f>"Option 0 - "&amp; Factors!$B$15</f>
        <v>Option 0 - Business as Usual</v>
      </c>
      <c r="B77" s="612"/>
      <c r="C77" s="262">
        <f>'Cost Option 0'!$C$122</f>
        <v>0</v>
      </c>
      <c r="D77" s="101" t="str">
        <f t="shared" ref="D77:D83" si="13">IF(C77=0,"",C77/(MAX($C$77:$C$83)))</f>
        <v/>
      </c>
      <c r="E77" s="55" t="str">
        <f t="shared" ref="E77:E83" si="14">IF(C77,RANK(C77,$C$77:$C$83,1)-COUNTIF($C$77:$C$83,0),"")</f>
        <v/>
      </c>
      <c r="G77" s="259">
        <f>'Cost Option 0'!D$122</f>
        <v>0</v>
      </c>
      <c r="H77" s="259">
        <f>'Cost Option 0'!E$122</f>
        <v>0</v>
      </c>
      <c r="I77" s="259">
        <f>'Cost Option 0'!F$122</f>
        <v>0</v>
      </c>
      <c r="J77" s="259">
        <f>'Cost Option 0'!G$122</f>
        <v>0</v>
      </c>
      <c r="K77" s="259">
        <f>'Cost Option 0'!H$122</f>
        <v>0</v>
      </c>
      <c r="L77" s="259">
        <f>'Cost Option 0'!I$122</f>
        <v>0</v>
      </c>
      <c r="M77" s="259">
        <f>'Cost Option 0'!J$122</f>
        <v>0</v>
      </c>
      <c r="N77" s="259">
        <f>'Cost Option 0'!K$122</f>
        <v>0</v>
      </c>
      <c r="O77" s="259">
        <f>'Cost Option 0'!L$122</f>
        <v>0</v>
      </c>
      <c r="P77" s="259">
        <f>'Cost Option 0'!M$122</f>
        <v>0</v>
      </c>
      <c r="Q77" s="259">
        <f>'Cost Option 0'!N$122</f>
        <v>0</v>
      </c>
      <c r="R77" s="259">
        <f>'Cost Option 0'!O$122</f>
        <v>0</v>
      </c>
      <c r="S77" s="259">
        <f>'Cost Option 0'!P$122</f>
        <v>0</v>
      </c>
      <c r="T77" s="259">
        <f>'Cost Option 0'!Q$122</f>
        <v>0</v>
      </c>
      <c r="U77" s="259">
        <f>'Cost Option 0'!R$122</f>
        <v>0</v>
      </c>
      <c r="V77" s="259">
        <f>'Cost Option 0'!S$122</f>
        <v>0</v>
      </c>
      <c r="W77" s="259">
        <f>'Cost Option 0'!T$122</f>
        <v>0</v>
      </c>
      <c r="X77" s="259">
        <f>'Cost Option 0'!U$122</f>
        <v>0</v>
      </c>
      <c r="Y77" s="259">
        <f>'Cost Option 0'!V$122</f>
        <v>0</v>
      </c>
      <c r="Z77" s="259">
        <f>'Cost Option 0'!W$122</f>
        <v>0</v>
      </c>
      <c r="AA77" s="259">
        <f>'Cost Option 0'!X$122</f>
        <v>0</v>
      </c>
      <c r="AB77" s="259">
        <f>'Cost Option 0'!Y$122</f>
        <v>0</v>
      </c>
      <c r="AC77" s="259">
        <f>'Cost Option 0'!Z$122</f>
        <v>0</v>
      </c>
      <c r="AD77" s="259">
        <f>'Cost Option 0'!AA$122</f>
        <v>0</v>
      </c>
      <c r="AE77" s="259">
        <f>'Cost Option 0'!AB$122</f>
        <v>0</v>
      </c>
      <c r="AF77" s="259">
        <f>'Cost Option 0'!AC$122</f>
        <v>0</v>
      </c>
      <c r="AG77" s="259">
        <f>'Cost Option 0'!AD$122</f>
        <v>0</v>
      </c>
      <c r="AH77" s="259">
        <f>'Cost Option 0'!AE$122</f>
        <v>0</v>
      </c>
      <c r="AI77" s="259">
        <f>'Cost Option 0'!AF$122</f>
        <v>0</v>
      </c>
      <c r="AJ77" s="259">
        <f>'Cost Option 0'!AG$122</f>
        <v>0</v>
      </c>
      <c r="AK77" s="259">
        <f>'Cost Option 0'!AH$122</f>
        <v>0</v>
      </c>
      <c r="AL77" s="259" t="str">
        <f>'Cost Option 0'!AI$122</f>
        <v/>
      </c>
      <c r="AM77" s="259" t="str">
        <f>'Cost Option 0'!AJ$122</f>
        <v/>
      </c>
      <c r="AN77" s="259" t="str">
        <f>'Cost Option 0'!AK$122</f>
        <v/>
      </c>
      <c r="AO77" s="259" t="str">
        <f>'Cost Option 0'!AL$122</f>
        <v/>
      </c>
      <c r="AP77" s="259" t="str">
        <f>'Cost Option 0'!AM$122</f>
        <v/>
      </c>
      <c r="AQ77" s="259" t="str">
        <f>'Cost Option 0'!AN$122</f>
        <v/>
      </c>
      <c r="AR77" s="259" t="str">
        <f>'Cost Option 0'!AO$122</f>
        <v/>
      </c>
      <c r="AS77" s="259" t="str">
        <f>'Cost Option 0'!AP$122</f>
        <v/>
      </c>
      <c r="AT77" s="259" t="str">
        <f>'Cost Option 0'!AQ$122</f>
        <v/>
      </c>
      <c r="AU77" s="259" t="str">
        <f>'Cost Option 0'!AR$122</f>
        <v/>
      </c>
      <c r="AV77" s="259" t="str">
        <f>'Cost Option 0'!AS$122</f>
        <v/>
      </c>
      <c r="AW77" s="259" t="str">
        <f>'Cost Option 0'!AT$122</f>
        <v/>
      </c>
      <c r="AX77" s="259" t="str">
        <f>'Cost Option 0'!AU$122</f>
        <v/>
      </c>
      <c r="AY77" s="259" t="str">
        <f>'Cost Option 0'!AV$122</f>
        <v/>
      </c>
      <c r="AZ77" s="259" t="str">
        <f>'Cost Option 0'!AW$122</f>
        <v/>
      </c>
      <c r="BA77" s="259" t="str">
        <f>'Cost Option 0'!AX$122</f>
        <v/>
      </c>
      <c r="BB77" s="259" t="str">
        <f>'Cost Option 0'!AY$122</f>
        <v/>
      </c>
      <c r="BC77" s="259" t="str">
        <f>'Cost Option 0'!AZ$122</f>
        <v/>
      </c>
      <c r="BD77" s="259" t="str">
        <f>'Cost Option 0'!BA$122</f>
        <v/>
      </c>
      <c r="BE77" s="259" t="str">
        <f>'Cost Option 0'!BB$122</f>
        <v/>
      </c>
      <c r="BF77" s="259" t="str">
        <f>'Cost Option 0'!BC$122</f>
        <v/>
      </c>
      <c r="BG77" s="259" t="str">
        <f>'Cost Option 0'!BD$122</f>
        <v/>
      </c>
      <c r="BH77" s="259" t="str">
        <f>'Cost Option 0'!BE$122</f>
        <v/>
      </c>
      <c r="BI77" s="259" t="str">
        <f>'Cost Option 0'!BF$122</f>
        <v/>
      </c>
      <c r="BJ77" s="259" t="str">
        <f>'Cost Option 0'!BG$122</f>
        <v/>
      </c>
      <c r="BK77" s="259" t="str">
        <f>'Cost Option 0'!BH$122</f>
        <v/>
      </c>
      <c r="BL77" s="259" t="str">
        <f>'Cost Option 0'!BI$122</f>
        <v/>
      </c>
      <c r="BM77" s="259" t="str">
        <f>'Cost Option 0'!BJ$122</f>
        <v/>
      </c>
      <c r="BN77" s="259" t="str">
        <f>'Cost Option 0'!BK$122</f>
        <v/>
      </c>
      <c r="BO77" s="259" t="str">
        <f>'Cost Option 0'!BL$122</f>
        <v/>
      </c>
      <c r="BP77" s="259" t="str">
        <f>'Cost Option 0'!BM$122</f>
        <v/>
      </c>
      <c r="BQ77" s="259" t="str">
        <f>'Cost Option 0'!BN$122</f>
        <v/>
      </c>
      <c r="BR77" s="259" t="str">
        <f>'Cost Option 0'!BO$122</f>
        <v/>
      </c>
      <c r="BS77" s="259" t="str">
        <f>'Cost Option 0'!BP$122</f>
        <v/>
      </c>
      <c r="BT77" s="259" t="str">
        <f>'Cost Option 0'!BQ$122</f>
        <v/>
      </c>
      <c r="BU77" s="259" t="str">
        <f>'Cost Option 0'!BR$122</f>
        <v/>
      </c>
      <c r="BV77" s="259" t="str">
        <f>'Cost Option 0'!BS$122</f>
        <v/>
      </c>
      <c r="BW77" s="259" t="str">
        <f>'Cost Option 0'!BT$122</f>
        <v/>
      </c>
      <c r="BX77" s="259" t="str">
        <f>'Cost Option 0'!BU$122</f>
        <v/>
      </c>
    </row>
    <row r="78" spans="1:76">
      <c r="A78" s="610" t="str">
        <f>"Option 1 - "&amp; Factors!$B$16</f>
        <v>Option 1 - 2. Do min: Replace 1 fixed + extend capacity of 2 mobile scanners</v>
      </c>
      <c r="B78" s="611"/>
      <c r="C78" s="262">
        <f>'Cost Option 1'!$C$122</f>
        <v>0</v>
      </c>
      <c r="D78" s="101" t="str">
        <f t="shared" si="13"/>
        <v/>
      </c>
      <c r="E78" s="55" t="str">
        <f t="shared" si="14"/>
        <v/>
      </c>
      <c r="G78" s="259">
        <f>'Cost Option 1'!D$122</f>
        <v>0</v>
      </c>
      <c r="H78" s="259">
        <f>'Cost Option 1'!E$122</f>
        <v>0</v>
      </c>
      <c r="I78" s="259">
        <f>'Cost Option 1'!F$122</f>
        <v>0</v>
      </c>
      <c r="J78" s="259">
        <f>'Cost Option 1'!G$122</f>
        <v>0</v>
      </c>
      <c r="K78" s="259">
        <f>'Cost Option 1'!H$122</f>
        <v>0</v>
      </c>
      <c r="L78" s="259">
        <f>'Cost Option 1'!I$122</f>
        <v>0</v>
      </c>
      <c r="M78" s="259">
        <f>'Cost Option 1'!J$122</f>
        <v>0</v>
      </c>
      <c r="N78" s="259">
        <f>'Cost Option 1'!K$122</f>
        <v>0</v>
      </c>
      <c r="O78" s="259">
        <f>'Cost Option 1'!L$122</f>
        <v>0</v>
      </c>
      <c r="P78" s="259">
        <f>'Cost Option 1'!M$122</f>
        <v>0</v>
      </c>
      <c r="Q78" s="259">
        <f>'Cost Option 1'!N$122</f>
        <v>0</v>
      </c>
      <c r="R78" s="259">
        <f>'Cost Option 1'!O$122</f>
        <v>0</v>
      </c>
      <c r="S78" s="259">
        <f>'Cost Option 1'!P$122</f>
        <v>0</v>
      </c>
      <c r="T78" s="259">
        <f>'Cost Option 1'!Q$122</f>
        <v>0</v>
      </c>
      <c r="U78" s="259">
        <f>'Cost Option 1'!R$122</f>
        <v>0</v>
      </c>
      <c r="V78" s="259">
        <f>'Cost Option 1'!S$122</f>
        <v>0</v>
      </c>
      <c r="W78" s="259">
        <f>'Cost Option 1'!T$122</f>
        <v>0</v>
      </c>
      <c r="X78" s="259">
        <f>'Cost Option 1'!U$122</f>
        <v>0</v>
      </c>
      <c r="Y78" s="259">
        <f>'Cost Option 1'!V$122</f>
        <v>0</v>
      </c>
      <c r="Z78" s="259">
        <f>'Cost Option 1'!W$122</f>
        <v>0</v>
      </c>
      <c r="AA78" s="259">
        <f>'Cost Option 1'!X$122</f>
        <v>0</v>
      </c>
      <c r="AB78" s="259">
        <f>'Cost Option 1'!Y$122</f>
        <v>0</v>
      </c>
      <c r="AC78" s="259">
        <f>'Cost Option 1'!Z$122</f>
        <v>0</v>
      </c>
      <c r="AD78" s="259">
        <f>'Cost Option 1'!AA$122</f>
        <v>0</v>
      </c>
      <c r="AE78" s="259">
        <f>'Cost Option 1'!AB$122</f>
        <v>0</v>
      </c>
      <c r="AF78" s="259">
        <f>'Cost Option 1'!AC$122</f>
        <v>0</v>
      </c>
      <c r="AG78" s="259">
        <f>'Cost Option 1'!AD$122</f>
        <v>0</v>
      </c>
      <c r="AH78" s="259">
        <f>'Cost Option 1'!AE$122</f>
        <v>0</v>
      </c>
      <c r="AI78" s="259">
        <f>'Cost Option 1'!AF$122</f>
        <v>0</v>
      </c>
      <c r="AJ78" s="259">
        <f>'Cost Option 1'!AG$122</f>
        <v>0</v>
      </c>
      <c r="AK78" s="259">
        <f>'Cost Option 1'!AH$122</f>
        <v>0</v>
      </c>
      <c r="AL78" s="259" t="str">
        <f>'Cost Option 1'!AI$122</f>
        <v/>
      </c>
      <c r="AM78" s="259" t="str">
        <f>'Cost Option 1'!AJ$122</f>
        <v/>
      </c>
      <c r="AN78" s="259" t="str">
        <f>'Cost Option 1'!AK$122</f>
        <v/>
      </c>
      <c r="AO78" s="259" t="str">
        <f>'Cost Option 1'!AL$122</f>
        <v/>
      </c>
      <c r="AP78" s="259" t="str">
        <f>'Cost Option 1'!AM$122</f>
        <v/>
      </c>
      <c r="AQ78" s="259" t="str">
        <f>'Cost Option 1'!AN$122</f>
        <v/>
      </c>
      <c r="AR78" s="259" t="str">
        <f>'Cost Option 1'!AO$122</f>
        <v/>
      </c>
      <c r="AS78" s="259" t="str">
        <f>'Cost Option 1'!AP$122</f>
        <v/>
      </c>
      <c r="AT78" s="259" t="str">
        <f>'Cost Option 1'!AQ$122</f>
        <v/>
      </c>
      <c r="AU78" s="259" t="str">
        <f>'Cost Option 1'!AR$122</f>
        <v/>
      </c>
      <c r="AV78" s="259" t="str">
        <f>'Cost Option 1'!AS$122</f>
        <v/>
      </c>
      <c r="AW78" s="259" t="str">
        <f>'Cost Option 1'!AT$122</f>
        <v/>
      </c>
      <c r="AX78" s="259" t="str">
        <f>'Cost Option 1'!AU$122</f>
        <v/>
      </c>
      <c r="AY78" s="259" t="str">
        <f>'Cost Option 1'!AV$122</f>
        <v/>
      </c>
      <c r="AZ78" s="259" t="str">
        <f>'Cost Option 1'!AW$122</f>
        <v/>
      </c>
      <c r="BA78" s="259" t="str">
        <f>'Cost Option 1'!AX$122</f>
        <v/>
      </c>
      <c r="BB78" s="259" t="str">
        <f>'Cost Option 1'!AY$122</f>
        <v/>
      </c>
      <c r="BC78" s="259" t="str">
        <f>'Cost Option 1'!AZ$122</f>
        <v/>
      </c>
      <c r="BD78" s="259" t="str">
        <f>'Cost Option 1'!BA$122</f>
        <v/>
      </c>
      <c r="BE78" s="259" t="str">
        <f>'Cost Option 1'!BB$122</f>
        <v/>
      </c>
      <c r="BF78" s="259" t="str">
        <f>'Cost Option 1'!BC$122</f>
        <v/>
      </c>
      <c r="BG78" s="259" t="str">
        <f>'Cost Option 1'!BD$122</f>
        <v/>
      </c>
      <c r="BH78" s="259" t="str">
        <f>'Cost Option 1'!BE$122</f>
        <v/>
      </c>
      <c r="BI78" s="259" t="str">
        <f>'Cost Option 1'!BF$122</f>
        <v/>
      </c>
      <c r="BJ78" s="259" t="str">
        <f>'Cost Option 1'!BG$122</f>
        <v/>
      </c>
      <c r="BK78" s="259" t="str">
        <f>'Cost Option 1'!BH$122</f>
        <v/>
      </c>
      <c r="BL78" s="259" t="str">
        <f>'Cost Option 1'!BI$122</f>
        <v/>
      </c>
      <c r="BM78" s="259" t="str">
        <f>'Cost Option 1'!BJ$122</f>
        <v/>
      </c>
      <c r="BN78" s="259" t="str">
        <f>'Cost Option 1'!BK$122</f>
        <v/>
      </c>
      <c r="BO78" s="259" t="str">
        <f>'Cost Option 1'!BL$122</f>
        <v/>
      </c>
      <c r="BP78" s="259" t="str">
        <f>'Cost Option 1'!BM$122</f>
        <v/>
      </c>
      <c r="BQ78" s="259" t="str">
        <f>'Cost Option 1'!BN$122</f>
        <v/>
      </c>
      <c r="BR78" s="259" t="str">
        <f>'Cost Option 1'!BO$122</f>
        <v/>
      </c>
      <c r="BS78" s="259" t="str">
        <f>'Cost Option 1'!BP$122</f>
        <v/>
      </c>
      <c r="BT78" s="259" t="str">
        <f>'Cost Option 1'!BQ$122</f>
        <v/>
      </c>
      <c r="BU78" s="259" t="str">
        <f>'Cost Option 1'!BR$122</f>
        <v/>
      </c>
      <c r="BV78" s="259" t="str">
        <f>'Cost Option 1'!BS$122</f>
        <v/>
      </c>
      <c r="BW78" s="259" t="str">
        <f>'Cost Option 1'!BT$122</f>
        <v/>
      </c>
      <c r="BX78" s="259" t="str">
        <f>'Cost Option 1'!BU$122</f>
        <v/>
      </c>
    </row>
    <row r="79" spans="1:76">
      <c r="A79" s="610" t="str">
        <f>"Option 2 - "&amp; Factors!$B$17</f>
        <v>Option 2 - 3. Provide 4 fixed scanners over 10 yrs</v>
      </c>
      <c r="B79" s="611"/>
      <c r="C79" s="262">
        <f>'Cost Option 2'!$C$122</f>
        <v>0</v>
      </c>
      <c r="D79" s="101" t="str">
        <f t="shared" si="13"/>
        <v/>
      </c>
      <c r="E79" s="55" t="str">
        <f t="shared" si="14"/>
        <v/>
      </c>
      <c r="G79" s="259">
        <f>'Cost Option 2'!D$122</f>
        <v>0</v>
      </c>
      <c r="H79" s="259">
        <f>'Cost Option 2'!E$122</f>
        <v>0</v>
      </c>
      <c r="I79" s="259">
        <f>'Cost Option 2'!F$122</f>
        <v>0</v>
      </c>
      <c r="J79" s="259">
        <f>'Cost Option 2'!G$122</f>
        <v>0</v>
      </c>
      <c r="K79" s="259">
        <f>'Cost Option 2'!H$122</f>
        <v>0</v>
      </c>
      <c r="L79" s="259">
        <f>'Cost Option 2'!I$122</f>
        <v>0</v>
      </c>
      <c r="M79" s="259">
        <f>'Cost Option 2'!J$122</f>
        <v>0</v>
      </c>
      <c r="N79" s="259">
        <f>'Cost Option 2'!K$122</f>
        <v>0</v>
      </c>
      <c r="O79" s="259">
        <f>'Cost Option 2'!L$122</f>
        <v>0</v>
      </c>
      <c r="P79" s="259">
        <f>'Cost Option 2'!M$122</f>
        <v>0</v>
      </c>
      <c r="Q79" s="259">
        <f>'Cost Option 2'!N$122</f>
        <v>0</v>
      </c>
      <c r="R79" s="259">
        <f>'Cost Option 2'!O$122</f>
        <v>0</v>
      </c>
      <c r="S79" s="259">
        <f>'Cost Option 2'!P$122</f>
        <v>0</v>
      </c>
      <c r="T79" s="259">
        <f>'Cost Option 2'!Q$122</f>
        <v>0</v>
      </c>
      <c r="U79" s="259">
        <f>'Cost Option 2'!R$122</f>
        <v>0</v>
      </c>
      <c r="V79" s="259">
        <f>'Cost Option 2'!S$122</f>
        <v>0</v>
      </c>
      <c r="W79" s="259">
        <f>'Cost Option 2'!T$122</f>
        <v>0</v>
      </c>
      <c r="X79" s="259">
        <f>'Cost Option 2'!U$122</f>
        <v>0</v>
      </c>
      <c r="Y79" s="259">
        <f>'Cost Option 2'!V$122</f>
        <v>0</v>
      </c>
      <c r="Z79" s="259">
        <f>'Cost Option 2'!W$122</f>
        <v>0</v>
      </c>
      <c r="AA79" s="259">
        <f>'Cost Option 2'!X$122</f>
        <v>0</v>
      </c>
      <c r="AB79" s="259">
        <f>'Cost Option 2'!Y$122</f>
        <v>0</v>
      </c>
      <c r="AC79" s="259">
        <f>'Cost Option 2'!Z$122</f>
        <v>0</v>
      </c>
      <c r="AD79" s="259">
        <f>'Cost Option 2'!AA$122</f>
        <v>0</v>
      </c>
      <c r="AE79" s="259">
        <f>'Cost Option 2'!AB$122</f>
        <v>0</v>
      </c>
      <c r="AF79" s="259">
        <f>'Cost Option 2'!AC$122</f>
        <v>0</v>
      </c>
      <c r="AG79" s="259">
        <f>'Cost Option 2'!AD$122</f>
        <v>0</v>
      </c>
      <c r="AH79" s="259">
        <f>'Cost Option 2'!AE$122</f>
        <v>0</v>
      </c>
      <c r="AI79" s="259">
        <f>'Cost Option 2'!AF$122</f>
        <v>0</v>
      </c>
      <c r="AJ79" s="259">
        <f>'Cost Option 2'!AG$122</f>
        <v>0</v>
      </c>
      <c r="AK79" s="259">
        <f>'Cost Option 2'!AH$122</f>
        <v>0</v>
      </c>
      <c r="AL79" s="259" t="str">
        <f>'Cost Option 2'!AI$122</f>
        <v/>
      </c>
      <c r="AM79" s="259" t="str">
        <f>'Cost Option 2'!AJ$122</f>
        <v/>
      </c>
      <c r="AN79" s="259" t="str">
        <f>'Cost Option 2'!AK$122</f>
        <v/>
      </c>
      <c r="AO79" s="259" t="str">
        <f>'Cost Option 2'!AL$122</f>
        <v/>
      </c>
      <c r="AP79" s="259" t="str">
        <f>'Cost Option 2'!AM$122</f>
        <v/>
      </c>
      <c r="AQ79" s="259" t="str">
        <f>'Cost Option 2'!AN$122</f>
        <v/>
      </c>
      <c r="AR79" s="259" t="str">
        <f>'Cost Option 2'!AO$122</f>
        <v/>
      </c>
      <c r="AS79" s="259" t="str">
        <f>'Cost Option 2'!AP$122</f>
        <v/>
      </c>
      <c r="AT79" s="259" t="str">
        <f>'Cost Option 2'!AQ$122</f>
        <v/>
      </c>
      <c r="AU79" s="259" t="str">
        <f>'Cost Option 2'!AR$122</f>
        <v/>
      </c>
      <c r="AV79" s="259" t="str">
        <f>'Cost Option 2'!AS$122</f>
        <v/>
      </c>
      <c r="AW79" s="259" t="str">
        <f>'Cost Option 2'!AT$122</f>
        <v/>
      </c>
      <c r="AX79" s="259" t="str">
        <f>'Cost Option 2'!AU$122</f>
        <v/>
      </c>
      <c r="AY79" s="259" t="str">
        <f>'Cost Option 2'!AV$122</f>
        <v/>
      </c>
      <c r="AZ79" s="259" t="str">
        <f>'Cost Option 2'!AW$122</f>
        <v/>
      </c>
      <c r="BA79" s="259" t="str">
        <f>'Cost Option 2'!AX$122</f>
        <v/>
      </c>
      <c r="BB79" s="259" t="str">
        <f>'Cost Option 2'!AY$122</f>
        <v/>
      </c>
      <c r="BC79" s="259" t="str">
        <f>'Cost Option 2'!AZ$122</f>
        <v/>
      </c>
      <c r="BD79" s="259" t="str">
        <f>'Cost Option 2'!BA$122</f>
        <v/>
      </c>
      <c r="BE79" s="259" t="str">
        <f>'Cost Option 2'!BB$122</f>
        <v/>
      </c>
      <c r="BF79" s="259" t="str">
        <f>'Cost Option 2'!BC$122</f>
        <v/>
      </c>
      <c r="BG79" s="259" t="str">
        <f>'Cost Option 2'!BD$122</f>
        <v/>
      </c>
      <c r="BH79" s="259" t="str">
        <f>'Cost Option 2'!BE$122</f>
        <v/>
      </c>
      <c r="BI79" s="259" t="str">
        <f>'Cost Option 2'!BF$122</f>
        <v/>
      </c>
      <c r="BJ79" s="259" t="str">
        <f>'Cost Option 2'!BG$122</f>
        <v/>
      </c>
      <c r="BK79" s="259" t="str">
        <f>'Cost Option 2'!BH$122</f>
        <v/>
      </c>
      <c r="BL79" s="259" t="str">
        <f>'Cost Option 2'!BI$122</f>
        <v/>
      </c>
      <c r="BM79" s="259" t="str">
        <f>'Cost Option 2'!BJ$122</f>
        <v/>
      </c>
      <c r="BN79" s="259" t="str">
        <f>'Cost Option 2'!BK$122</f>
        <v/>
      </c>
      <c r="BO79" s="259" t="str">
        <f>'Cost Option 2'!BL$122</f>
        <v/>
      </c>
      <c r="BP79" s="259" t="str">
        <f>'Cost Option 2'!BM$122</f>
        <v/>
      </c>
      <c r="BQ79" s="259" t="str">
        <f>'Cost Option 2'!BN$122</f>
        <v/>
      </c>
      <c r="BR79" s="259" t="str">
        <f>'Cost Option 2'!BO$122</f>
        <v/>
      </c>
      <c r="BS79" s="259" t="str">
        <f>'Cost Option 2'!BP$122</f>
        <v/>
      </c>
      <c r="BT79" s="259" t="str">
        <f>'Cost Option 2'!BQ$122</f>
        <v/>
      </c>
      <c r="BU79" s="259" t="str">
        <f>'Cost Option 2'!BR$122</f>
        <v/>
      </c>
      <c r="BV79" s="259" t="str">
        <f>'Cost Option 2'!BS$122</f>
        <v/>
      </c>
      <c r="BW79" s="259" t="str">
        <f>'Cost Option 2'!BT$122</f>
        <v/>
      </c>
      <c r="BX79" s="259" t="str">
        <f>'Cost Option 2'!BU$122</f>
        <v/>
      </c>
    </row>
    <row r="80" spans="1:76">
      <c r="A80" s="610" t="str">
        <f>"Option 3 - "&amp; Factors!$B$18</f>
        <v>Option 3 - 4. Provide 5 fixed scanners over 10 yrs</v>
      </c>
      <c r="B80" s="611"/>
      <c r="C80" s="262">
        <f>'Cost Option 3'!$C$122</f>
        <v>0</v>
      </c>
      <c r="D80" s="101" t="str">
        <f t="shared" si="13"/>
        <v/>
      </c>
      <c r="E80" s="55" t="str">
        <f t="shared" si="14"/>
        <v/>
      </c>
      <c r="G80" s="259">
        <f>'Cost Option 3'!D$122</f>
        <v>0</v>
      </c>
      <c r="H80" s="259">
        <f>'Cost Option 3'!E$122</f>
        <v>0</v>
      </c>
      <c r="I80" s="259">
        <f>'Cost Option 3'!F$122</f>
        <v>0</v>
      </c>
      <c r="J80" s="259">
        <f>'Cost Option 3'!G$122</f>
        <v>0</v>
      </c>
      <c r="K80" s="259">
        <f>'Cost Option 3'!H$122</f>
        <v>0</v>
      </c>
      <c r="L80" s="259">
        <f>'Cost Option 3'!I$122</f>
        <v>0</v>
      </c>
      <c r="M80" s="259">
        <f>'Cost Option 3'!J$122</f>
        <v>0</v>
      </c>
      <c r="N80" s="259">
        <f>'Cost Option 3'!K$122</f>
        <v>0</v>
      </c>
      <c r="O80" s="259">
        <f>'Cost Option 3'!L$122</f>
        <v>0</v>
      </c>
      <c r="P80" s="259">
        <f>'Cost Option 3'!M$122</f>
        <v>0</v>
      </c>
      <c r="Q80" s="259">
        <f>'Cost Option 3'!N$122</f>
        <v>0</v>
      </c>
      <c r="R80" s="259">
        <f>'Cost Option 3'!O$122</f>
        <v>0</v>
      </c>
      <c r="S80" s="259">
        <f>'Cost Option 3'!P$122</f>
        <v>0</v>
      </c>
      <c r="T80" s="259">
        <f>'Cost Option 3'!Q$122</f>
        <v>0</v>
      </c>
      <c r="U80" s="259">
        <f>'Cost Option 3'!R$122</f>
        <v>0</v>
      </c>
      <c r="V80" s="259">
        <f>'Cost Option 3'!S$122</f>
        <v>0</v>
      </c>
      <c r="W80" s="259">
        <f>'Cost Option 3'!T$122</f>
        <v>0</v>
      </c>
      <c r="X80" s="259">
        <f>'Cost Option 3'!U$122</f>
        <v>0</v>
      </c>
      <c r="Y80" s="259">
        <f>'Cost Option 3'!V$122</f>
        <v>0</v>
      </c>
      <c r="Z80" s="259">
        <f>'Cost Option 3'!W$122</f>
        <v>0</v>
      </c>
      <c r="AA80" s="259">
        <f>'Cost Option 3'!X$122</f>
        <v>0</v>
      </c>
      <c r="AB80" s="259">
        <f>'Cost Option 3'!Y$122</f>
        <v>0</v>
      </c>
      <c r="AC80" s="259">
        <f>'Cost Option 3'!Z$122</f>
        <v>0</v>
      </c>
      <c r="AD80" s="259">
        <f>'Cost Option 3'!AA$122</f>
        <v>0</v>
      </c>
      <c r="AE80" s="259">
        <f>'Cost Option 3'!AB$122</f>
        <v>0</v>
      </c>
      <c r="AF80" s="259">
        <f>'Cost Option 3'!AC$122</f>
        <v>0</v>
      </c>
      <c r="AG80" s="259">
        <f>'Cost Option 3'!AD$122</f>
        <v>0</v>
      </c>
      <c r="AH80" s="259">
        <f>'Cost Option 3'!AE$122</f>
        <v>0</v>
      </c>
      <c r="AI80" s="259">
        <f>'Cost Option 3'!AF$122</f>
        <v>0</v>
      </c>
      <c r="AJ80" s="259">
        <f>'Cost Option 3'!AG$122</f>
        <v>0</v>
      </c>
      <c r="AK80" s="259">
        <f>'Cost Option 3'!AH$122</f>
        <v>0</v>
      </c>
      <c r="AL80" s="259" t="str">
        <f>'Cost Option 3'!AI$122</f>
        <v/>
      </c>
      <c r="AM80" s="259" t="str">
        <f>'Cost Option 3'!AJ$122</f>
        <v/>
      </c>
      <c r="AN80" s="259" t="str">
        <f>'Cost Option 3'!AK$122</f>
        <v/>
      </c>
      <c r="AO80" s="259" t="str">
        <f>'Cost Option 3'!AL$122</f>
        <v/>
      </c>
      <c r="AP80" s="259" t="str">
        <f>'Cost Option 3'!AM$122</f>
        <v/>
      </c>
      <c r="AQ80" s="259" t="str">
        <f>'Cost Option 3'!AN$122</f>
        <v/>
      </c>
      <c r="AR80" s="259" t="str">
        <f>'Cost Option 3'!AO$122</f>
        <v/>
      </c>
      <c r="AS80" s="259" t="str">
        <f>'Cost Option 3'!AP$122</f>
        <v/>
      </c>
      <c r="AT80" s="259" t="str">
        <f>'Cost Option 3'!AQ$122</f>
        <v/>
      </c>
      <c r="AU80" s="259" t="str">
        <f>'Cost Option 3'!AR$122</f>
        <v/>
      </c>
      <c r="AV80" s="259" t="str">
        <f>'Cost Option 3'!AS$122</f>
        <v/>
      </c>
      <c r="AW80" s="259" t="str">
        <f>'Cost Option 3'!AT$122</f>
        <v/>
      </c>
      <c r="AX80" s="259" t="str">
        <f>'Cost Option 3'!AU$122</f>
        <v/>
      </c>
      <c r="AY80" s="259" t="str">
        <f>'Cost Option 3'!AV$122</f>
        <v/>
      </c>
      <c r="AZ80" s="259" t="str">
        <f>'Cost Option 3'!AW$122</f>
        <v/>
      </c>
      <c r="BA80" s="259" t="str">
        <f>'Cost Option 3'!AX$122</f>
        <v/>
      </c>
      <c r="BB80" s="259" t="str">
        <f>'Cost Option 3'!AY$122</f>
        <v/>
      </c>
      <c r="BC80" s="259" t="str">
        <f>'Cost Option 3'!AZ$122</f>
        <v/>
      </c>
      <c r="BD80" s="259" t="str">
        <f>'Cost Option 3'!BA$122</f>
        <v/>
      </c>
      <c r="BE80" s="259" t="str">
        <f>'Cost Option 3'!BB$122</f>
        <v/>
      </c>
      <c r="BF80" s="259" t="str">
        <f>'Cost Option 3'!BC$122</f>
        <v/>
      </c>
      <c r="BG80" s="259" t="str">
        <f>'Cost Option 3'!BD$122</f>
        <v/>
      </c>
      <c r="BH80" s="259" t="str">
        <f>'Cost Option 3'!BE$122</f>
        <v/>
      </c>
      <c r="BI80" s="259" t="str">
        <f>'Cost Option 3'!BF$122</f>
        <v/>
      </c>
      <c r="BJ80" s="259" t="str">
        <f>'Cost Option 3'!BG$122</f>
        <v/>
      </c>
      <c r="BK80" s="259" t="str">
        <f>'Cost Option 3'!BH$122</f>
        <v/>
      </c>
      <c r="BL80" s="259" t="str">
        <f>'Cost Option 3'!BI$122</f>
        <v/>
      </c>
      <c r="BM80" s="259" t="str">
        <f>'Cost Option 3'!BJ$122</f>
        <v/>
      </c>
      <c r="BN80" s="259" t="str">
        <f>'Cost Option 3'!BK$122</f>
        <v/>
      </c>
      <c r="BO80" s="259" t="str">
        <f>'Cost Option 3'!BL$122</f>
        <v/>
      </c>
      <c r="BP80" s="259" t="str">
        <f>'Cost Option 3'!BM$122</f>
        <v/>
      </c>
      <c r="BQ80" s="259" t="str">
        <f>'Cost Option 3'!BN$122</f>
        <v/>
      </c>
      <c r="BR80" s="259" t="str">
        <f>'Cost Option 3'!BO$122</f>
        <v/>
      </c>
      <c r="BS80" s="259" t="str">
        <f>'Cost Option 3'!BP$122</f>
        <v/>
      </c>
      <c r="BT80" s="259" t="str">
        <f>'Cost Option 3'!BQ$122</f>
        <v/>
      </c>
      <c r="BU80" s="259" t="str">
        <f>'Cost Option 3'!BR$122</f>
        <v/>
      </c>
      <c r="BV80" s="259" t="str">
        <f>'Cost Option 3'!BS$122</f>
        <v/>
      </c>
      <c r="BW80" s="259" t="str">
        <f>'Cost Option 3'!BT$122</f>
        <v/>
      </c>
      <c r="BX80" s="259" t="str">
        <f>'Cost Option 3'!BU$122</f>
        <v/>
      </c>
    </row>
    <row r="81" spans="1:76">
      <c r="A81" s="610" t="str">
        <f>"Option 4 - "&amp; Factors!$B$19</f>
        <v xml:space="preserve">Option 4 - </v>
      </c>
      <c r="B81" s="611"/>
      <c r="C81" s="262">
        <f>'Cost Option 4'!$C$122</f>
        <v>0</v>
      </c>
      <c r="D81" s="101" t="str">
        <f t="shared" si="13"/>
        <v/>
      </c>
      <c r="E81" s="55" t="str">
        <f t="shared" si="14"/>
        <v/>
      </c>
      <c r="G81" s="259">
        <f>'Cost Option 4'!D$122</f>
        <v>0</v>
      </c>
      <c r="H81" s="259">
        <f>'Cost Option 4'!E$122</f>
        <v>0</v>
      </c>
      <c r="I81" s="259">
        <f>'Cost Option 4'!F$122</f>
        <v>0</v>
      </c>
      <c r="J81" s="259">
        <f>'Cost Option 4'!G$122</f>
        <v>0</v>
      </c>
      <c r="K81" s="259">
        <f>'Cost Option 4'!H$122</f>
        <v>0</v>
      </c>
      <c r="L81" s="259">
        <f>'Cost Option 4'!I$122</f>
        <v>0</v>
      </c>
      <c r="M81" s="259">
        <f>'Cost Option 4'!J$122</f>
        <v>0</v>
      </c>
      <c r="N81" s="259">
        <f>'Cost Option 4'!K$122</f>
        <v>0</v>
      </c>
      <c r="O81" s="259">
        <f>'Cost Option 4'!L$122</f>
        <v>0</v>
      </c>
      <c r="P81" s="259">
        <f>'Cost Option 4'!M$122</f>
        <v>0</v>
      </c>
      <c r="Q81" s="259">
        <f>'Cost Option 4'!N$122</f>
        <v>0</v>
      </c>
      <c r="R81" s="259">
        <f>'Cost Option 4'!O$122</f>
        <v>0</v>
      </c>
      <c r="S81" s="259">
        <f>'Cost Option 4'!P$122</f>
        <v>0</v>
      </c>
      <c r="T81" s="259">
        <f>'Cost Option 4'!Q$122</f>
        <v>0</v>
      </c>
      <c r="U81" s="259">
        <f>'Cost Option 4'!R$122</f>
        <v>0</v>
      </c>
      <c r="V81" s="259" t="str">
        <f>'Cost Option 4'!S$122</f>
        <v/>
      </c>
      <c r="W81" s="259" t="str">
        <f>'Cost Option 4'!T$122</f>
        <v/>
      </c>
      <c r="X81" s="259" t="str">
        <f>'Cost Option 4'!U$122</f>
        <v/>
      </c>
      <c r="Y81" s="259" t="str">
        <f>'Cost Option 4'!V$122</f>
        <v/>
      </c>
      <c r="Z81" s="259" t="str">
        <f>'Cost Option 4'!W$122</f>
        <v/>
      </c>
      <c r="AA81" s="259" t="str">
        <f>'Cost Option 4'!X$122</f>
        <v/>
      </c>
      <c r="AB81" s="259" t="str">
        <f>'Cost Option 4'!Y$122</f>
        <v/>
      </c>
      <c r="AC81" s="259" t="str">
        <f>'Cost Option 4'!Z$122</f>
        <v/>
      </c>
      <c r="AD81" s="259" t="str">
        <f>'Cost Option 4'!AA$122</f>
        <v/>
      </c>
      <c r="AE81" s="259" t="str">
        <f>'Cost Option 4'!AB$122</f>
        <v/>
      </c>
      <c r="AF81" s="259" t="str">
        <f>'Cost Option 4'!AC$122</f>
        <v/>
      </c>
      <c r="AG81" s="259" t="str">
        <f>'Cost Option 4'!AD$122</f>
        <v/>
      </c>
      <c r="AH81" s="259" t="str">
        <f>'Cost Option 4'!AE$122</f>
        <v/>
      </c>
      <c r="AI81" s="259" t="str">
        <f>'Cost Option 4'!AF$122</f>
        <v/>
      </c>
      <c r="AJ81" s="259" t="str">
        <f>'Cost Option 4'!AG$122</f>
        <v/>
      </c>
      <c r="AK81" s="259" t="str">
        <f>'Cost Option 4'!AH$122</f>
        <v/>
      </c>
      <c r="AL81" s="259" t="str">
        <f>'Cost Option 4'!AI$122</f>
        <v/>
      </c>
      <c r="AM81" s="259" t="str">
        <f>'Cost Option 4'!AJ$122</f>
        <v/>
      </c>
      <c r="AN81" s="259" t="str">
        <f>'Cost Option 4'!AK$122</f>
        <v/>
      </c>
      <c r="AO81" s="259" t="str">
        <f>'Cost Option 4'!AL$122</f>
        <v/>
      </c>
      <c r="AP81" s="259" t="str">
        <f>'Cost Option 4'!AM$122</f>
        <v/>
      </c>
      <c r="AQ81" s="259" t="str">
        <f>'Cost Option 4'!AN$122</f>
        <v/>
      </c>
      <c r="AR81" s="259" t="str">
        <f>'Cost Option 4'!AO$122</f>
        <v/>
      </c>
      <c r="AS81" s="259" t="str">
        <f>'Cost Option 4'!AP$122</f>
        <v/>
      </c>
      <c r="AT81" s="259" t="str">
        <f>'Cost Option 4'!AQ$122</f>
        <v/>
      </c>
      <c r="AU81" s="259" t="str">
        <f>'Cost Option 4'!AR$122</f>
        <v/>
      </c>
      <c r="AV81" s="259" t="str">
        <f>'Cost Option 4'!AS$122</f>
        <v/>
      </c>
      <c r="AW81" s="259" t="str">
        <f>'Cost Option 4'!AT$122</f>
        <v/>
      </c>
      <c r="AX81" s="259" t="str">
        <f>'Cost Option 4'!AU$122</f>
        <v/>
      </c>
      <c r="AY81" s="259" t="str">
        <f>'Cost Option 4'!AV$122</f>
        <v/>
      </c>
      <c r="AZ81" s="259" t="str">
        <f>'Cost Option 4'!AW$122</f>
        <v/>
      </c>
      <c r="BA81" s="259" t="str">
        <f>'Cost Option 4'!AX$122</f>
        <v/>
      </c>
      <c r="BB81" s="259" t="str">
        <f>'Cost Option 4'!AY$122</f>
        <v/>
      </c>
      <c r="BC81" s="259" t="str">
        <f>'Cost Option 4'!AZ$122</f>
        <v/>
      </c>
      <c r="BD81" s="259" t="str">
        <f>'Cost Option 4'!BA$122</f>
        <v/>
      </c>
      <c r="BE81" s="259" t="str">
        <f>'Cost Option 4'!BB$122</f>
        <v/>
      </c>
      <c r="BF81" s="259" t="str">
        <f>'Cost Option 4'!BC$122</f>
        <v/>
      </c>
      <c r="BG81" s="259" t="str">
        <f>'Cost Option 4'!BD$122</f>
        <v/>
      </c>
      <c r="BH81" s="259" t="str">
        <f>'Cost Option 4'!BE$122</f>
        <v/>
      </c>
      <c r="BI81" s="259" t="str">
        <f>'Cost Option 4'!BF$122</f>
        <v/>
      </c>
      <c r="BJ81" s="259" t="str">
        <f>'Cost Option 4'!BG$122</f>
        <v/>
      </c>
      <c r="BK81" s="259" t="str">
        <f>'Cost Option 4'!BH$122</f>
        <v/>
      </c>
      <c r="BL81" s="259" t="str">
        <f>'Cost Option 4'!BI$122</f>
        <v/>
      </c>
      <c r="BM81" s="259" t="str">
        <f>'Cost Option 4'!BJ$122</f>
        <v/>
      </c>
      <c r="BN81" s="259" t="str">
        <f>'Cost Option 4'!BK$122</f>
        <v/>
      </c>
      <c r="BO81" s="259" t="str">
        <f>'Cost Option 4'!BL$122</f>
        <v/>
      </c>
      <c r="BP81" s="259" t="str">
        <f>'Cost Option 4'!BM$122</f>
        <v/>
      </c>
      <c r="BQ81" s="259" t="str">
        <f>'Cost Option 4'!BN$122</f>
        <v/>
      </c>
      <c r="BR81" s="259" t="str">
        <f>'Cost Option 4'!BO$122</f>
        <v/>
      </c>
      <c r="BS81" s="259" t="str">
        <f>'Cost Option 4'!BP$122</f>
        <v/>
      </c>
      <c r="BT81" s="259" t="str">
        <f>'Cost Option 4'!BQ$122</f>
        <v/>
      </c>
      <c r="BU81" s="259" t="str">
        <f>'Cost Option 4'!BR$122</f>
        <v/>
      </c>
      <c r="BV81" s="259" t="str">
        <f>'Cost Option 4'!BS$122</f>
        <v/>
      </c>
      <c r="BW81" s="259" t="str">
        <f>'Cost Option 4'!BT$122</f>
        <v/>
      </c>
      <c r="BX81" s="259" t="str">
        <f>'Cost Option 4'!BU$122</f>
        <v/>
      </c>
    </row>
    <row r="82" spans="1:76">
      <c r="A82" s="610" t="str">
        <f>"Option 5 - "&amp; Factors!$B$20</f>
        <v xml:space="preserve">Option 5 - </v>
      </c>
      <c r="B82" s="611"/>
      <c r="C82" s="262">
        <f>'Cost Option 5'!$C$122</f>
        <v>0</v>
      </c>
      <c r="D82" s="101" t="str">
        <f t="shared" si="13"/>
        <v/>
      </c>
      <c r="E82" s="55" t="str">
        <f t="shared" si="14"/>
        <v/>
      </c>
      <c r="G82" s="259">
        <f>'Cost Option 5'!D$122</f>
        <v>0</v>
      </c>
      <c r="H82" s="259">
        <f>'Cost Option 5'!E$122</f>
        <v>0</v>
      </c>
      <c r="I82" s="259">
        <f>'Cost Option 5'!F$122</f>
        <v>0</v>
      </c>
      <c r="J82" s="259">
        <f>'Cost Option 5'!G$122</f>
        <v>0</v>
      </c>
      <c r="K82" s="259">
        <f>'Cost Option 5'!H$122</f>
        <v>0</v>
      </c>
      <c r="L82" s="259">
        <f>'Cost Option 5'!I$122</f>
        <v>0</v>
      </c>
      <c r="M82" s="259">
        <f>'Cost Option 5'!J$122</f>
        <v>0</v>
      </c>
      <c r="N82" s="259">
        <f>'Cost Option 5'!K$122</f>
        <v>0</v>
      </c>
      <c r="O82" s="259">
        <f>'Cost Option 5'!L$122</f>
        <v>0</v>
      </c>
      <c r="P82" s="259">
        <f>'Cost Option 5'!M$122</f>
        <v>0</v>
      </c>
      <c r="Q82" s="259">
        <f>'Cost Option 5'!N$122</f>
        <v>0</v>
      </c>
      <c r="R82" s="259">
        <f>'Cost Option 5'!O$122</f>
        <v>0</v>
      </c>
      <c r="S82" s="259">
        <f>'Cost Option 5'!P$122</f>
        <v>0</v>
      </c>
      <c r="T82" s="259">
        <f>'Cost Option 5'!Q$122</f>
        <v>0</v>
      </c>
      <c r="U82" s="259">
        <f>'Cost Option 5'!R$122</f>
        <v>0</v>
      </c>
      <c r="V82" s="259" t="str">
        <f>'Cost Option 5'!S$122</f>
        <v/>
      </c>
      <c r="W82" s="259" t="str">
        <f>'Cost Option 5'!T$122</f>
        <v/>
      </c>
      <c r="X82" s="259" t="str">
        <f>'Cost Option 5'!U$122</f>
        <v/>
      </c>
      <c r="Y82" s="259" t="str">
        <f>'Cost Option 5'!V$122</f>
        <v/>
      </c>
      <c r="Z82" s="259" t="str">
        <f>'Cost Option 5'!W$122</f>
        <v/>
      </c>
      <c r="AA82" s="259" t="str">
        <f>'Cost Option 5'!X$122</f>
        <v/>
      </c>
      <c r="AB82" s="259" t="str">
        <f>'Cost Option 5'!Y$122</f>
        <v/>
      </c>
      <c r="AC82" s="259" t="str">
        <f>'Cost Option 5'!Z$122</f>
        <v/>
      </c>
      <c r="AD82" s="259" t="str">
        <f>'Cost Option 5'!AA$122</f>
        <v/>
      </c>
      <c r="AE82" s="259" t="str">
        <f>'Cost Option 5'!AB$122</f>
        <v/>
      </c>
      <c r="AF82" s="259" t="str">
        <f>'Cost Option 5'!AC$122</f>
        <v/>
      </c>
      <c r="AG82" s="259" t="str">
        <f>'Cost Option 5'!AD$122</f>
        <v/>
      </c>
      <c r="AH82" s="259" t="str">
        <f>'Cost Option 5'!AE$122</f>
        <v/>
      </c>
      <c r="AI82" s="259" t="str">
        <f>'Cost Option 5'!AF$122</f>
        <v/>
      </c>
      <c r="AJ82" s="259" t="str">
        <f>'Cost Option 5'!AG$122</f>
        <v/>
      </c>
      <c r="AK82" s="259" t="str">
        <f>'Cost Option 5'!AH$122</f>
        <v/>
      </c>
      <c r="AL82" s="259" t="str">
        <f>'Cost Option 5'!AI$122</f>
        <v/>
      </c>
      <c r="AM82" s="259" t="str">
        <f>'Cost Option 5'!AJ$122</f>
        <v/>
      </c>
      <c r="AN82" s="259" t="str">
        <f>'Cost Option 5'!AK$122</f>
        <v/>
      </c>
      <c r="AO82" s="259" t="str">
        <f>'Cost Option 5'!AL$122</f>
        <v/>
      </c>
      <c r="AP82" s="259" t="str">
        <f>'Cost Option 5'!AM$122</f>
        <v/>
      </c>
      <c r="AQ82" s="259" t="str">
        <f>'Cost Option 5'!AN$122</f>
        <v/>
      </c>
      <c r="AR82" s="259" t="str">
        <f>'Cost Option 5'!AO$122</f>
        <v/>
      </c>
      <c r="AS82" s="259" t="str">
        <f>'Cost Option 5'!AP$122</f>
        <v/>
      </c>
      <c r="AT82" s="259" t="str">
        <f>'Cost Option 5'!AQ$122</f>
        <v/>
      </c>
      <c r="AU82" s="259" t="str">
        <f>'Cost Option 5'!AR$122</f>
        <v/>
      </c>
      <c r="AV82" s="259" t="str">
        <f>'Cost Option 5'!AS$122</f>
        <v/>
      </c>
      <c r="AW82" s="259" t="str">
        <f>'Cost Option 5'!AT$122</f>
        <v/>
      </c>
      <c r="AX82" s="259" t="str">
        <f>'Cost Option 5'!AU$122</f>
        <v/>
      </c>
      <c r="AY82" s="259" t="str">
        <f>'Cost Option 5'!AV$122</f>
        <v/>
      </c>
      <c r="AZ82" s="259" t="str">
        <f>'Cost Option 5'!AW$122</f>
        <v/>
      </c>
      <c r="BA82" s="259" t="str">
        <f>'Cost Option 5'!AX$122</f>
        <v/>
      </c>
      <c r="BB82" s="259" t="str">
        <f>'Cost Option 5'!AY$122</f>
        <v/>
      </c>
      <c r="BC82" s="259" t="str">
        <f>'Cost Option 5'!AZ$122</f>
        <v/>
      </c>
      <c r="BD82" s="259" t="str">
        <f>'Cost Option 5'!BA$122</f>
        <v/>
      </c>
      <c r="BE82" s="259" t="str">
        <f>'Cost Option 5'!BB$122</f>
        <v/>
      </c>
      <c r="BF82" s="259" t="str">
        <f>'Cost Option 5'!BC$122</f>
        <v/>
      </c>
      <c r="BG82" s="259" t="str">
        <f>'Cost Option 5'!BD$122</f>
        <v/>
      </c>
      <c r="BH82" s="259" t="str">
        <f>'Cost Option 5'!BE$122</f>
        <v/>
      </c>
      <c r="BI82" s="259" t="str">
        <f>'Cost Option 5'!BF$122</f>
        <v/>
      </c>
      <c r="BJ82" s="259" t="str">
        <f>'Cost Option 5'!BG$122</f>
        <v/>
      </c>
      <c r="BK82" s="259" t="str">
        <f>'Cost Option 5'!BH$122</f>
        <v/>
      </c>
      <c r="BL82" s="259" t="str">
        <f>'Cost Option 5'!BI$122</f>
        <v/>
      </c>
      <c r="BM82" s="259" t="str">
        <f>'Cost Option 5'!BJ$122</f>
        <v/>
      </c>
      <c r="BN82" s="259" t="str">
        <f>'Cost Option 5'!BK$122</f>
        <v/>
      </c>
      <c r="BO82" s="259" t="str">
        <f>'Cost Option 5'!BL$122</f>
        <v/>
      </c>
      <c r="BP82" s="259" t="str">
        <f>'Cost Option 5'!BM$122</f>
        <v/>
      </c>
      <c r="BQ82" s="259" t="str">
        <f>'Cost Option 5'!BN$122</f>
        <v/>
      </c>
      <c r="BR82" s="259" t="str">
        <f>'Cost Option 5'!BO$122</f>
        <v/>
      </c>
      <c r="BS82" s="259" t="str">
        <f>'Cost Option 5'!BP$122</f>
        <v/>
      </c>
      <c r="BT82" s="259" t="str">
        <f>'Cost Option 5'!BQ$122</f>
        <v/>
      </c>
      <c r="BU82" s="259" t="str">
        <f>'Cost Option 5'!BR$122</f>
        <v/>
      </c>
      <c r="BV82" s="259" t="str">
        <f>'Cost Option 5'!BS$122</f>
        <v/>
      </c>
      <c r="BW82" s="259" t="str">
        <f>'Cost Option 5'!BT$122</f>
        <v/>
      </c>
      <c r="BX82" s="259" t="str">
        <f>'Cost Option 5'!BU$122</f>
        <v/>
      </c>
    </row>
    <row r="83" spans="1:76">
      <c r="A83" s="610" t="str">
        <f>"Option 6 - "&amp; Factors!$B$21</f>
        <v xml:space="preserve">Option 6 - </v>
      </c>
      <c r="B83" s="611"/>
      <c r="C83" s="262">
        <f>'Cost Option 6'!$C$122</f>
        <v>0</v>
      </c>
      <c r="D83" s="101" t="str">
        <f t="shared" si="13"/>
        <v/>
      </c>
      <c r="E83" s="55" t="str">
        <f t="shared" si="14"/>
        <v/>
      </c>
      <c r="G83" s="259">
        <f>'Cost Option 6'!D$122</f>
        <v>0</v>
      </c>
      <c r="H83" s="259">
        <f>'Cost Option 6'!E$122</f>
        <v>0</v>
      </c>
      <c r="I83" s="259">
        <f>'Cost Option 6'!F$122</f>
        <v>0</v>
      </c>
      <c r="J83" s="259">
        <f>'Cost Option 6'!G$122</f>
        <v>0</v>
      </c>
      <c r="K83" s="259">
        <f>'Cost Option 6'!H$122</f>
        <v>0</v>
      </c>
      <c r="L83" s="259">
        <f>'Cost Option 6'!I$122</f>
        <v>0</v>
      </c>
      <c r="M83" s="259">
        <f>'Cost Option 6'!J$122</f>
        <v>0</v>
      </c>
      <c r="N83" s="259">
        <f>'Cost Option 6'!K$122</f>
        <v>0</v>
      </c>
      <c r="O83" s="259">
        <f>'Cost Option 6'!L$122</f>
        <v>0</v>
      </c>
      <c r="P83" s="259">
        <f>'Cost Option 6'!M$122</f>
        <v>0</v>
      </c>
      <c r="Q83" s="259">
        <f>'Cost Option 6'!N$122</f>
        <v>0</v>
      </c>
      <c r="R83" s="259">
        <f>'Cost Option 6'!O$122</f>
        <v>0</v>
      </c>
      <c r="S83" s="259">
        <f>'Cost Option 6'!P$122</f>
        <v>0</v>
      </c>
      <c r="T83" s="259">
        <f>'Cost Option 6'!Q$122</f>
        <v>0</v>
      </c>
      <c r="U83" s="259">
        <f>'Cost Option 6'!R$122</f>
        <v>0</v>
      </c>
      <c r="V83" s="259" t="str">
        <f>'Cost Option 6'!S$122</f>
        <v/>
      </c>
      <c r="W83" s="259" t="str">
        <f>'Cost Option 6'!T$122</f>
        <v/>
      </c>
      <c r="X83" s="259" t="str">
        <f>'Cost Option 6'!U$122</f>
        <v/>
      </c>
      <c r="Y83" s="259" t="str">
        <f>'Cost Option 6'!V$122</f>
        <v/>
      </c>
      <c r="Z83" s="259" t="str">
        <f>'Cost Option 6'!W$122</f>
        <v/>
      </c>
      <c r="AA83" s="259" t="str">
        <f>'Cost Option 6'!X$122</f>
        <v/>
      </c>
      <c r="AB83" s="259" t="str">
        <f>'Cost Option 6'!Y$122</f>
        <v/>
      </c>
      <c r="AC83" s="259" t="str">
        <f>'Cost Option 6'!Z$122</f>
        <v/>
      </c>
      <c r="AD83" s="259" t="str">
        <f>'Cost Option 6'!AA$122</f>
        <v/>
      </c>
      <c r="AE83" s="259" t="str">
        <f>'Cost Option 6'!AB$122</f>
        <v/>
      </c>
      <c r="AF83" s="259" t="str">
        <f>'Cost Option 6'!AC$122</f>
        <v/>
      </c>
      <c r="AG83" s="259" t="str">
        <f>'Cost Option 6'!AD$122</f>
        <v/>
      </c>
      <c r="AH83" s="259" t="str">
        <f>'Cost Option 6'!AE$122</f>
        <v/>
      </c>
      <c r="AI83" s="259" t="str">
        <f>'Cost Option 6'!AF$122</f>
        <v/>
      </c>
      <c r="AJ83" s="259" t="str">
        <f>'Cost Option 6'!AG$122</f>
        <v/>
      </c>
      <c r="AK83" s="259" t="str">
        <f>'Cost Option 6'!AH$122</f>
        <v/>
      </c>
      <c r="AL83" s="259" t="str">
        <f>'Cost Option 6'!AI$122</f>
        <v/>
      </c>
      <c r="AM83" s="259" t="str">
        <f>'Cost Option 6'!AJ$122</f>
        <v/>
      </c>
      <c r="AN83" s="259" t="str">
        <f>'Cost Option 6'!AK$122</f>
        <v/>
      </c>
      <c r="AO83" s="259" t="str">
        <f>'Cost Option 6'!AL$122</f>
        <v/>
      </c>
      <c r="AP83" s="259" t="str">
        <f>'Cost Option 6'!AM$122</f>
        <v/>
      </c>
      <c r="AQ83" s="259" t="str">
        <f>'Cost Option 6'!AN$122</f>
        <v/>
      </c>
      <c r="AR83" s="259" t="str">
        <f>'Cost Option 6'!AO$122</f>
        <v/>
      </c>
      <c r="AS83" s="259" t="str">
        <f>'Cost Option 6'!AP$122</f>
        <v/>
      </c>
      <c r="AT83" s="259" t="str">
        <f>'Cost Option 6'!AQ$122</f>
        <v/>
      </c>
      <c r="AU83" s="259" t="str">
        <f>'Cost Option 6'!AR$122</f>
        <v/>
      </c>
      <c r="AV83" s="259" t="str">
        <f>'Cost Option 6'!AS$122</f>
        <v/>
      </c>
      <c r="AW83" s="259" t="str">
        <f>'Cost Option 6'!AT$122</f>
        <v/>
      </c>
      <c r="AX83" s="259" t="str">
        <f>'Cost Option 6'!AU$122</f>
        <v/>
      </c>
      <c r="AY83" s="259" t="str">
        <f>'Cost Option 6'!AV$122</f>
        <v/>
      </c>
      <c r="AZ83" s="259" t="str">
        <f>'Cost Option 6'!AW$122</f>
        <v/>
      </c>
      <c r="BA83" s="259" t="str">
        <f>'Cost Option 6'!AX$122</f>
        <v/>
      </c>
      <c r="BB83" s="259" t="str">
        <f>'Cost Option 6'!AY$122</f>
        <v/>
      </c>
      <c r="BC83" s="259" t="str">
        <f>'Cost Option 6'!AZ$122</f>
        <v/>
      </c>
      <c r="BD83" s="259" t="str">
        <f>'Cost Option 6'!BA$122</f>
        <v/>
      </c>
      <c r="BE83" s="259" t="str">
        <f>'Cost Option 6'!BB$122</f>
        <v/>
      </c>
      <c r="BF83" s="259" t="str">
        <f>'Cost Option 6'!BC$122</f>
        <v/>
      </c>
      <c r="BG83" s="259" t="str">
        <f>'Cost Option 6'!BD$122</f>
        <v/>
      </c>
      <c r="BH83" s="259" t="str">
        <f>'Cost Option 6'!BE$122</f>
        <v/>
      </c>
      <c r="BI83" s="259" t="str">
        <f>'Cost Option 6'!BF$122</f>
        <v/>
      </c>
      <c r="BJ83" s="259" t="str">
        <f>'Cost Option 6'!BG$122</f>
        <v/>
      </c>
      <c r="BK83" s="259" t="str">
        <f>'Cost Option 6'!BH$122</f>
        <v/>
      </c>
      <c r="BL83" s="259" t="str">
        <f>'Cost Option 6'!BI$122</f>
        <v/>
      </c>
      <c r="BM83" s="259" t="str">
        <f>'Cost Option 6'!BJ$122</f>
        <v/>
      </c>
      <c r="BN83" s="259" t="str">
        <f>'Cost Option 6'!BK$122</f>
        <v/>
      </c>
      <c r="BO83" s="259" t="str">
        <f>'Cost Option 6'!BL$122</f>
        <v/>
      </c>
      <c r="BP83" s="259" t="str">
        <f>'Cost Option 6'!BM$122</f>
        <v/>
      </c>
      <c r="BQ83" s="259" t="str">
        <f>'Cost Option 6'!BN$122</f>
        <v/>
      </c>
      <c r="BR83" s="259" t="str">
        <f>'Cost Option 6'!BO$122</f>
        <v/>
      </c>
      <c r="BS83" s="259" t="str">
        <f>'Cost Option 6'!BP$122</f>
        <v/>
      </c>
      <c r="BT83" s="259" t="str">
        <f>'Cost Option 6'!BQ$122</f>
        <v/>
      </c>
      <c r="BU83" s="259" t="str">
        <f>'Cost Option 6'!BR$122</f>
        <v/>
      </c>
      <c r="BV83" s="259" t="str">
        <f>'Cost Option 6'!BS$122</f>
        <v/>
      </c>
      <c r="BW83" s="259" t="str">
        <f>'Cost Option 6'!BT$122</f>
        <v/>
      </c>
      <c r="BX83" s="259" t="str">
        <f>'Cost Option 6'!BU$122</f>
        <v/>
      </c>
    </row>
    <row r="84" spans="1:76">
      <c r="C84" s="64"/>
      <c r="D84" s="65"/>
    </row>
    <row r="85" spans="1:76" s="13" customFormat="1">
      <c r="A85" s="605" t="str">
        <f>"Total costs - " &amp;Factors!$C$10</f>
        <v>Total costs - £'000</v>
      </c>
      <c r="B85" s="605"/>
      <c r="C85" s="60"/>
      <c r="D85" s="53"/>
      <c r="E85" s="52"/>
      <c r="G85" s="12" t="s">
        <v>592</v>
      </c>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row>
    <row r="86" spans="1:76" s="13" customFormat="1">
      <c r="A86" s="608" t="s">
        <v>591</v>
      </c>
      <c r="B86" s="609"/>
      <c r="C86" s="20" t="s">
        <v>579</v>
      </c>
      <c r="D86" s="54" t="s">
        <v>326</v>
      </c>
      <c r="E86" s="21" t="s">
        <v>31</v>
      </c>
      <c r="G86" s="19">
        <v>0</v>
      </c>
      <c r="H86" s="19">
        <v>1</v>
      </c>
      <c r="I86" s="19">
        <v>2</v>
      </c>
      <c r="J86" s="19">
        <v>3</v>
      </c>
      <c r="K86" s="19">
        <v>4</v>
      </c>
      <c r="L86" s="19">
        <v>5</v>
      </c>
      <c r="M86" s="19">
        <v>6</v>
      </c>
      <c r="N86" s="19">
        <v>7</v>
      </c>
      <c r="O86" s="19">
        <v>8</v>
      </c>
      <c r="P86" s="19">
        <v>9</v>
      </c>
      <c r="Q86" s="19">
        <v>10</v>
      </c>
      <c r="R86" s="19">
        <v>11</v>
      </c>
      <c r="S86" s="19">
        <v>12</v>
      </c>
      <c r="T86" s="19">
        <v>13</v>
      </c>
      <c r="U86" s="19">
        <v>14</v>
      </c>
      <c r="V86" s="19">
        <v>15</v>
      </c>
      <c r="W86" s="19">
        <v>16</v>
      </c>
      <c r="X86" s="19">
        <v>17</v>
      </c>
      <c r="Y86" s="19">
        <v>18</v>
      </c>
      <c r="Z86" s="19">
        <v>19</v>
      </c>
      <c r="AA86" s="19">
        <v>20</v>
      </c>
      <c r="AB86" s="19">
        <v>21</v>
      </c>
      <c r="AC86" s="19">
        <v>22</v>
      </c>
      <c r="AD86" s="19">
        <v>23</v>
      </c>
      <c r="AE86" s="19">
        <v>24</v>
      </c>
      <c r="AF86" s="19">
        <v>25</v>
      </c>
      <c r="AG86" s="19">
        <v>26</v>
      </c>
      <c r="AH86" s="19">
        <v>27</v>
      </c>
      <c r="AI86" s="19">
        <v>28</v>
      </c>
      <c r="AJ86" s="19">
        <v>29</v>
      </c>
      <c r="AK86" s="19">
        <v>30</v>
      </c>
      <c r="AL86" s="19">
        <v>31</v>
      </c>
      <c r="AM86" s="19">
        <v>32</v>
      </c>
      <c r="AN86" s="19">
        <v>33</v>
      </c>
      <c r="AO86" s="19">
        <v>34</v>
      </c>
      <c r="AP86" s="19">
        <v>35</v>
      </c>
      <c r="AQ86" s="19">
        <v>36</v>
      </c>
      <c r="AR86" s="19">
        <v>37</v>
      </c>
      <c r="AS86" s="19">
        <v>38</v>
      </c>
      <c r="AT86" s="19">
        <v>39</v>
      </c>
      <c r="AU86" s="19">
        <v>40</v>
      </c>
      <c r="AV86" s="19">
        <v>41</v>
      </c>
      <c r="AW86" s="19">
        <v>42</v>
      </c>
      <c r="AX86" s="19">
        <v>43</v>
      </c>
      <c r="AY86" s="19">
        <v>44</v>
      </c>
      <c r="AZ86" s="19">
        <v>45</v>
      </c>
      <c r="BA86" s="19">
        <v>46</v>
      </c>
      <c r="BB86" s="19">
        <v>47</v>
      </c>
      <c r="BC86" s="19">
        <v>48</v>
      </c>
      <c r="BD86" s="19">
        <v>49</v>
      </c>
      <c r="BE86" s="19">
        <v>50</v>
      </c>
      <c r="BF86" s="19">
        <v>51</v>
      </c>
      <c r="BG86" s="19">
        <v>52</v>
      </c>
      <c r="BH86" s="19">
        <v>53</v>
      </c>
      <c r="BI86" s="19">
        <v>54</v>
      </c>
      <c r="BJ86" s="19">
        <v>55</v>
      </c>
      <c r="BK86" s="19">
        <v>56</v>
      </c>
      <c r="BL86" s="19">
        <v>57</v>
      </c>
      <c r="BM86" s="19">
        <v>58</v>
      </c>
      <c r="BN86" s="19">
        <v>59</v>
      </c>
      <c r="BO86" s="19">
        <v>60</v>
      </c>
      <c r="BP86" s="19">
        <v>61</v>
      </c>
      <c r="BQ86" s="19">
        <v>62</v>
      </c>
      <c r="BR86" s="19">
        <v>63</v>
      </c>
      <c r="BS86" s="19">
        <v>64</v>
      </c>
      <c r="BT86" s="19">
        <v>65</v>
      </c>
      <c r="BU86" s="19">
        <v>66</v>
      </c>
      <c r="BV86" s="19">
        <v>67</v>
      </c>
      <c r="BW86" s="19">
        <v>68</v>
      </c>
      <c r="BX86" s="19">
        <v>69</v>
      </c>
    </row>
    <row r="87" spans="1:76">
      <c r="A87" s="610" t="str">
        <f>"Option 0 - "&amp; Factors!$B$15</f>
        <v>Option 0 - Business as Usual</v>
      </c>
      <c r="B87" s="612"/>
      <c r="C87" s="262">
        <f>'Cost Option 0'!$C$123</f>
        <v>428610.68866581284</v>
      </c>
      <c r="D87" s="101">
        <f>IF(C87=0,"",C87/(MAX($C$87:$C$93)))</f>
        <v>0.96743305283379089</v>
      </c>
      <c r="E87" s="55">
        <f>IF(C87,RANK(C87,$C$87:$C$93,1)-COUNTIF($C$87:$C$93,0),"")</f>
        <v>3</v>
      </c>
      <c r="G87" s="259">
        <f>'Cost Option 0'!D$123</f>
        <v>4868.5450000000001</v>
      </c>
      <c r="H87" s="259">
        <f>'Cost Option 0'!E$123</f>
        <v>5645.2318840579719</v>
      </c>
      <c r="I87" s="259">
        <f>'Cost Option 0'!F$123</f>
        <v>6544.4981213097153</v>
      </c>
      <c r="J87" s="259">
        <f>'Cost Option 0'!G$123</f>
        <v>7587.3179189070088</v>
      </c>
      <c r="K87" s="259">
        <f>'Cost Option 0'!H$123</f>
        <v>8798.1940183343868</v>
      </c>
      <c r="L87" s="259">
        <f>'Cost Option 0'!I$123</f>
        <v>10200.332311991813</v>
      </c>
      <c r="M87" s="259">
        <f>'Cost Option 0'!J$123</f>
        <v>11826.167996546639</v>
      </c>
      <c r="N87" s="259">
        <f>'Cost Option 0'!K$123</f>
        <v>13711.793087050184</v>
      </c>
      <c r="O87" s="259">
        <f>'Cost Option 0'!L$123</f>
        <v>15898.015135342532</v>
      </c>
      <c r="P87" s="259">
        <f>'Cost Option 0'!M$123</f>
        <v>18432.481316339166</v>
      </c>
      <c r="Q87" s="259">
        <f>'Cost Option 0'!N$123</f>
        <v>21370.59512708367</v>
      </c>
      <c r="R87" s="259">
        <f>'Cost Option 0'!O$123</f>
        <v>20647.917997182292</v>
      </c>
      <c r="S87" s="259">
        <f>'Cost Option 0'!P$123</f>
        <v>19949.679224330721</v>
      </c>
      <c r="T87" s="259">
        <f>'Cost Option 0'!Q$123</f>
        <v>19275.052390657704</v>
      </c>
      <c r="U87" s="259">
        <f>'Cost Option 0'!R$123</f>
        <v>18623.239024790051</v>
      </c>
      <c r="V87" s="259">
        <f>'Cost Option 0'!S$123</f>
        <v>17993.467656801982</v>
      </c>
      <c r="W87" s="259">
        <f>'Cost Option 0'!T$123</f>
        <v>17384.99290512269</v>
      </c>
      <c r="X87" s="259">
        <f>'Cost Option 0'!U$123</f>
        <v>16797.094594321443</v>
      </c>
      <c r="Y87" s="259">
        <f>'Cost Option 0'!V$123</f>
        <v>16229.07690272603</v>
      </c>
      <c r="Z87" s="259">
        <f>'Cost Option 0'!W$123</f>
        <v>15680.26753886573</v>
      </c>
      <c r="AA87" s="259">
        <f>'Cost Option 0'!X$123</f>
        <v>15150.016945763993</v>
      </c>
      <c r="AB87" s="259">
        <f>'Cost Option 0'!Y$123</f>
        <v>14637.697532139124</v>
      </c>
      <c r="AC87" s="259">
        <f>'Cost Option 0'!Z$123</f>
        <v>14142.70292960302</v>
      </c>
      <c r="AD87" s="259">
        <f>'Cost Option 0'!AA$123</f>
        <v>13664.447274978764</v>
      </c>
      <c r="AE87" s="259">
        <f>'Cost Option 0'!AB$123</f>
        <v>13202.364516887697</v>
      </c>
      <c r="AF87" s="259">
        <f>'Cost Option 0'!AC$123</f>
        <v>12755.907745785215</v>
      </c>
      <c r="AG87" s="259">
        <f>'Cost Option 0'!AD$123</f>
        <v>12324.548546652384</v>
      </c>
      <c r="AH87" s="259">
        <f>'Cost Option 0'!AE$123</f>
        <v>11907.776373577184</v>
      </c>
      <c r="AI87" s="259">
        <f>'Cost Option 0'!AF$123</f>
        <v>11505.097945485202</v>
      </c>
      <c r="AJ87" s="259">
        <f>'Cost Option 0'!AG$123</f>
        <v>11116.036662304545</v>
      </c>
      <c r="AK87" s="259">
        <f>'Cost Option 0'!AH$123</f>
        <v>10740.132040873958</v>
      </c>
      <c r="AL87" s="259">
        <f>'Cost Option 0'!AI$123</f>
        <v>0</v>
      </c>
      <c r="AM87" s="259">
        <f>'Cost Option 0'!AJ$123</f>
        <v>0</v>
      </c>
      <c r="AN87" s="259">
        <f>'Cost Option 0'!AK$123</f>
        <v>0</v>
      </c>
      <c r="AO87" s="259">
        <f>'Cost Option 0'!AL$123</f>
        <v>0</v>
      </c>
      <c r="AP87" s="259">
        <f>'Cost Option 0'!AM$123</f>
        <v>0</v>
      </c>
      <c r="AQ87" s="259">
        <f>'Cost Option 0'!AN$123</f>
        <v>0</v>
      </c>
      <c r="AR87" s="259">
        <f>'Cost Option 0'!AO$123</f>
        <v>0</v>
      </c>
      <c r="AS87" s="259">
        <f>'Cost Option 0'!AP$123</f>
        <v>0</v>
      </c>
      <c r="AT87" s="259">
        <f>'Cost Option 0'!AQ$123</f>
        <v>0</v>
      </c>
      <c r="AU87" s="259">
        <f>'Cost Option 0'!AR$123</f>
        <v>0</v>
      </c>
      <c r="AV87" s="259">
        <f>'Cost Option 0'!AS$123</f>
        <v>0</v>
      </c>
      <c r="AW87" s="259">
        <f>'Cost Option 0'!AT$123</f>
        <v>0</v>
      </c>
      <c r="AX87" s="259">
        <f>'Cost Option 0'!AU$123</f>
        <v>0</v>
      </c>
      <c r="AY87" s="259">
        <f>'Cost Option 0'!AV$123</f>
        <v>0</v>
      </c>
      <c r="AZ87" s="259">
        <f>'Cost Option 0'!AW$123</f>
        <v>0</v>
      </c>
      <c r="BA87" s="259">
        <f>'Cost Option 0'!AX$123</f>
        <v>0</v>
      </c>
      <c r="BB87" s="259">
        <f>'Cost Option 0'!AY$123</f>
        <v>0</v>
      </c>
      <c r="BC87" s="259">
        <f>'Cost Option 0'!AZ$123</f>
        <v>0</v>
      </c>
      <c r="BD87" s="259">
        <f>'Cost Option 0'!BA$123</f>
        <v>0</v>
      </c>
      <c r="BE87" s="259">
        <f>'Cost Option 0'!BB$123</f>
        <v>0</v>
      </c>
      <c r="BF87" s="259">
        <f>'Cost Option 0'!BC$123</f>
        <v>0</v>
      </c>
      <c r="BG87" s="259">
        <f>'Cost Option 0'!BD$123</f>
        <v>0</v>
      </c>
      <c r="BH87" s="259">
        <f>'Cost Option 0'!BE$123</f>
        <v>0</v>
      </c>
      <c r="BI87" s="259">
        <f>'Cost Option 0'!BF$123</f>
        <v>0</v>
      </c>
      <c r="BJ87" s="259">
        <f>'Cost Option 0'!BG$123</f>
        <v>0</v>
      </c>
      <c r="BK87" s="259">
        <f>'Cost Option 0'!BH$123</f>
        <v>0</v>
      </c>
      <c r="BL87" s="259">
        <f>'Cost Option 0'!BI$123</f>
        <v>0</v>
      </c>
      <c r="BM87" s="259">
        <f>'Cost Option 0'!BJ$123</f>
        <v>0</v>
      </c>
      <c r="BN87" s="259">
        <f>'Cost Option 0'!BK$123</f>
        <v>0</v>
      </c>
      <c r="BO87" s="259">
        <f>'Cost Option 0'!BL$123</f>
        <v>0</v>
      </c>
      <c r="BP87" s="259">
        <f>'Cost Option 0'!BM$123</f>
        <v>0</v>
      </c>
      <c r="BQ87" s="259">
        <f>'Cost Option 0'!BN$123</f>
        <v>0</v>
      </c>
      <c r="BR87" s="259">
        <f>'Cost Option 0'!BO$123</f>
        <v>0</v>
      </c>
      <c r="BS87" s="259">
        <f>'Cost Option 0'!BP$123</f>
        <v>0</v>
      </c>
      <c r="BT87" s="259">
        <f>'Cost Option 0'!BQ$123</f>
        <v>0</v>
      </c>
      <c r="BU87" s="259">
        <f>'Cost Option 0'!BR$123</f>
        <v>0</v>
      </c>
      <c r="BV87" s="259">
        <f>'Cost Option 0'!BS$123</f>
        <v>0</v>
      </c>
      <c r="BW87" s="259">
        <f>'Cost Option 0'!BT$123</f>
        <v>0</v>
      </c>
      <c r="BX87" s="259">
        <f>'Cost Option 0'!BU$123</f>
        <v>0</v>
      </c>
    </row>
    <row r="88" spans="1:76">
      <c r="A88" s="610" t="str">
        <f>"Option 1 - "&amp; Factors!$B$16</f>
        <v>Option 1 - 2. Do min: Replace 1 fixed + extend capacity of 2 mobile scanners</v>
      </c>
      <c r="B88" s="611"/>
      <c r="C88" s="262">
        <f>'Cost Option 1'!$C$123</f>
        <v>443039.12028882268</v>
      </c>
      <c r="D88" s="101">
        <f t="shared" ref="D88:D93" si="15">IF(C88=0,"",C88/(MAX($C$87:$C$93)))</f>
        <v>1</v>
      </c>
      <c r="E88" s="55">
        <f t="shared" ref="E88:E93" si="16">IF(C88,RANK(C88,$C$87:$C$93,1)-COUNTIF($C$87:$C$93,0),"")</f>
        <v>4</v>
      </c>
      <c r="G88" s="259">
        <f>'Cost Option 1'!D$123</f>
        <v>9076.1196153846158</v>
      </c>
      <c r="H88" s="259">
        <f>'Cost Option 1'!E$123</f>
        <v>7074.7004830917886</v>
      </c>
      <c r="I88" s="259">
        <f>'Cost Option 1'!F$123</f>
        <v>6544.4981213097153</v>
      </c>
      <c r="J88" s="259">
        <f>'Cost Option 1'!G$123</f>
        <v>7587.3179189070088</v>
      </c>
      <c r="K88" s="259">
        <f>'Cost Option 1'!H$123</f>
        <v>8798.1940183343868</v>
      </c>
      <c r="L88" s="259">
        <f>'Cost Option 1'!I$123</f>
        <v>10200.332311991813</v>
      </c>
      <c r="M88" s="259">
        <f>'Cost Option 1'!J$123</f>
        <v>11826.167996546639</v>
      </c>
      <c r="N88" s="259">
        <f>'Cost Option 1'!K$123</f>
        <v>13711.793087050184</v>
      </c>
      <c r="O88" s="259">
        <f>'Cost Option 1'!L$123</f>
        <v>15898.015135342532</v>
      </c>
      <c r="P88" s="259">
        <f>'Cost Option 1'!M$123</f>
        <v>18432.481316339166</v>
      </c>
      <c r="Q88" s="259">
        <f>'Cost Option 1'!N$123</f>
        <v>25345.928266842591</v>
      </c>
      <c r="R88" s="259">
        <f>'Cost Option 1'!O$123</f>
        <v>20647.917997182292</v>
      </c>
      <c r="S88" s="259">
        <f>'Cost Option 1'!P$123</f>
        <v>19949.679224330721</v>
      </c>
      <c r="T88" s="259">
        <f>'Cost Option 1'!Q$123</f>
        <v>19275.052390657704</v>
      </c>
      <c r="U88" s="259">
        <f>'Cost Option 1'!R$123</f>
        <v>18623.239024790051</v>
      </c>
      <c r="V88" s="259">
        <f>'Cost Option 1'!S$123</f>
        <v>17993.467656801982</v>
      </c>
      <c r="W88" s="259">
        <f>'Cost Option 1'!T$123</f>
        <v>17384.99290512269</v>
      </c>
      <c r="X88" s="259">
        <f>'Cost Option 1'!U$123</f>
        <v>16797.094594321443</v>
      </c>
      <c r="Y88" s="259">
        <f>'Cost Option 1'!V$123</f>
        <v>16229.07690272603</v>
      </c>
      <c r="Z88" s="259">
        <f>'Cost Option 1'!W$123</f>
        <v>15680.26753886573</v>
      </c>
      <c r="AA88" s="259">
        <f>'Cost Option 1'!X$123</f>
        <v>17968.205399303031</v>
      </c>
      <c r="AB88" s="259">
        <f>'Cost Option 1'!Y$123</f>
        <v>14637.697532139124</v>
      </c>
      <c r="AC88" s="259">
        <f>'Cost Option 1'!Z$123</f>
        <v>14142.70292960302</v>
      </c>
      <c r="AD88" s="259">
        <f>'Cost Option 1'!AA$123</f>
        <v>13664.447274978764</v>
      </c>
      <c r="AE88" s="259">
        <f>'Cost Option 1'!AB$123</f>
        <v>13202.364516887697</v>
      </c>
      <c r="AF88" s="259">
        <f>'Cost Option 1'!AC$123</f>
        <v>12755.907745785215</v>
      </c>
      <c r="AG88" s="259">
        <f>'Cost Option 1'!AD$123</f>
        <v>12324.548546652384</v>
      </c>
      <c r="AH88" s="259">
        <f>'Cost Option 1'!AE$123</f>
        <v>11907.776373577184</v>
      </c>
      <c r="AI88" s="259">
        <f>'Cost Option 1'!AF$123</f>
        <v>11505.097945485202</v>
      </c>
      <c r="AJ88" s="259">
        <f>'Cost Option 1'!AG$123</f>
        <v>11116.036662304545</v>
      </c>
      <c r="AK88" s="259">
        <f>'Cost Option 1'!AH$123</f>
        <v>12737.998856167429</v>
      </c>
      <c r="AL88" s="259">
        <f>'Cost Option 1'!AI$123</f>
        <v>0</v>
      </c>
      <c r="AM88" s="259">
        <f>'Cost Option 1'!AJ$123</f>
        <v>0</v>
      </c>
      <c r="AN88" s="259">
        <f>'Cost Option 1'!AK$123</f>
        <v>0</v>
      </c>
      <c r="AO88" s="259">
        <f>'Cost Option 1'!AL$123</f>
        <v>0</v>
      </c>
      <c r="AP88" s="259">
        <f>'Cost Option 1'!AM$123</f>
        <v>0</v>
      </c>
      <c r="AQ88" s="259">
        <f>'Cost Option 1'!AN$123</f>
        <v>0</v>
      </c>
      <c r="AR88" s="259">
        <f>'Cost Option 1'!AO$123</f>
        <v>0</v>
      </c>
      <c r="AS88" s="259">
        <f>'Cost Option 1'!AP$123</f>
        <v>0</v>
      </c>
      <c r="AT88" s="259">
        <f>'Cost Option 1'!AQ$123</f>
        <v>0</v>
      </c>
      <c r="AU88" s="259">
        <f>'Cost Option 1'!AR$123</f>
        <v>0</v>
      </c>
      <c r="AV88" s="259">
        <f>'Cost Option 1'!AS$123</f>
        <v>0</v>
      </c>
      <c r="AW88" s="259">
        <f>'Cost Option 1'!AT$123</f>
        <v>0</v>
      </c>
      <c r="AX88" s="259">
        <f>'Cost Option 1'!AU$123</f>
        <v>0</v>
      </c>
      <c r="AY88" s="259">
        <f>'Cost Option 1'!AV$123</f>
        <v>0</v>
      </c>
      <c r="AZ88" s="259">
        <f>'Cost Option 1'!AW$123</f>
        <v>0</v>
      </c>
      <c r="BA88" s="259">
        <f>'Cost Option 1'!AX$123</f>
        <v>0</v>
      </c>
      <c r="BB88" s="259">
        <f>'Cost Option 1'!AY$123</f>
        <v>0</v>
      </c>
      <c r="BC88" s="259">
        <f>'Cost Option 1'!AZ$123</f>
        <v>0</v>
      </c>
      <c r="BD88" s="259">
        <f>'Cost Option 1'!BA$123</f>
        <v>0</v>
      </c>
      <c r="BE88" s="259">
        <f>'Cost Option 1'!BB$123</f>
        <v>0</v>
      </c>
      <c r="BF88" s="259">
        <f>'Cost Option 1'!BC$123</f>
        <v>0</v>
      </c>
      <c r="BG88" s="259">
        <f>'Cost Option 1'!BD$123</f>
        <v>0</v>
      </c>
      <c r="BH88" s="259">
        <f>'Cost Option 1'!BE$123</f>
        <v>0</v>
      </c>
      <c r="BI88" s="259">
        <f>'Cost Option 1'!BF$123</f>
        <v>0</v>
      </c>
      <c r="BJ88" s="259">
        <f>'Cost Option 1'!BG$123</f>
        <v>0</v>
      </c>
      <c r="BK88" s="259">
        <f>'Cost Option 1'!BH$123</f>
        <v>0</v>
      </c>
      <c r="BL88" s="259">
        <f>'Cost Option 1'!BI$123</f>
        <v>0</v>
      </c>
      <c r="BM88" s="259">
        <f>'Cost Option 1'!BJ$123</f>
        <v>0</v>
      </c>
      <c r="BN88" s="259">
        <f>'Cost Option 1'!BK$123</f>
        <v>0</v>
      </c>
      <c r="BO88" s="259">
        <f>'Cost Option 1'!BL$123</f>
        <v>0</v>
      </c>
      <c r="BP88" s="259">
        <f>'Cost Option 1'!BM$123</f>
        <v>0</v>
      </c>
      <c r="BQ88" s="259">
        <f>'Cost Option 1'!BN$123</f>
        <v>0</v>
      </c>
      <c r="BR88" s="259">
        <f>'Cost Option 1'!BO$123</f>
        <v>0</v>
      </c>
      <c r="BS88" s="259">
        <f>'Cost Option 1'!BP$123</f>
        <v>0</v>
      </c>
      <c r="BT88" s="259">
        <f>'Cost Option 1'!BQ$123</f>
        <v>0</v>
      </c>
      <c r="BU88" s="259">
        <f>'Cost Option 1'!BR$123</f>
        <v>0</v>
      </c>
      <c r="BV88" s="259">
        <f>'Cost Option 1'!BS$123</f>
        <v>0</v>
      </c>
      <c r="BW88" s="259">
        <f>'Cost Option 1'!BT$123</f>
        <v>0</v>
      </c>
      <c r="BX88" s="259">
        <f>'Cost Option 1'!BU$123</f>
        <v>0</v>
      </c>
    </row>
    <row r="89" spans="1:76">
      <c r="A89" s="610" t="str">
        <f>"Option 2 - "&amp; Factors!$B$17</f>
        <v>Option 2 - 3. Provide 4 fixed scanners over 10 yrs</v>
      </c>
      <c r="B89" s="611"/>
      <c r="C89" s="262">
        <f>'Cost Option 2'!$C$123</f>
        <v>374652.6884306306</v>
      </c>
      <c r="D89" s="101">
        <f t="shared" si="15"/>
        <v>0.8456424529427331</v>
      </c>
      <c r="E89" s="55">
        <f t="shared" si="16"/>
        <v>2</v>
      </c>
      <c r="G89" s="259">
        <f>'Cost Option 2'!D$123</f>
        <v>9368.485175384616</v>
      </c>
      <c r="H89" s="259">
        <f>'Cost Option 2'!E$123</f>
        <v>7299.9374685990342</v>
      </c>
      <c r="I89" s="259">
        <f>'Cost Option 2'!F$123</f>
        <v>15618.472272398423</v>
      </c>
      <c r="J89" s="259">
        <f>'Cost Option 2'!G$123</f>
        <v>7565.7995026703475</v>
      </c>
      <c r="K89" s="259">
        <f>'Cost Option 2'!H$123</f>
        <v>12163.534987545785</v>
      </c>
      <c r="L89" s="259">
        <f>'Cost Option 2'!I$123</f>
        <v>7359.6622230823796</v>
      </c>
      <c r="M89" s="259">
        <f>'Cost Option 2'!J$123</f>
        <v>9174.7049310406892</v>
      </c>
      <c r="N89" s="259">
        <f>'Cost Option 2'!K$123</f>
        <v>9598.7467367545305</v>
      </c>
      <c r="O89" s="259">
        <f>'Cost Option 2'!L$123</f>
        <v>10900.447288745811</v>
      </c>
      <c r="P89" s="259">
        <f>'Cost Option 2'!M$123</f>
        <v>13431.630759257756</v>
      </c>
      <c r="Q89" s="259">
        <f>'Cost Option 2'!N$123</f>
        <v>20514.188598164899</v>
      </c>
      <c r="R89" s="259">
        <f>'Cost Option 2'!O$123</f>
        <v>15979.57049121351</v>
      </c>
      <c r="S89" s="259">
        <f>'Cost Option 2'!P$123</f>
        <v>20140.507093281249</v>
      </c>
      <c r="T89" s="259">
        <f>'Cost Option 2'!Q$123</f>
        <v>14917.100040807032</v>
      </c>
      <c r="U89" s="259">
        <f>'Cost Option 2'!R$123</f>
        <v>16607.017963320744</v>
      </c>
      <c r="V89" s="259">
        <f>'Cost Option 2'!S$123</f>
        <v>13925.272506529471</v>
      </c>
      <c r="W89" s="259">
        <f>'Cost Option 2'!T$123</f>
        <v>13454.36957152606</v>
      </c>
      <c r="X89" s="259">
        <f>'Cost Option 2'!U$123</f>
        <v>12999.390890363346</v>
      </c>
      <c r="Y89" s="259">
        <f>'Cost Option 2'!V$123</f>
        <v>12559.797961703716</v>
      </c>
      <c r="Z89" s="259">
        <f>'Cost Option 2'!W$123</f>
        <v>12135.070494399724</v>
      </c>
      <c r="AA89" s="259">
        <f>'Cost Option 2'!X$123</f>
        <v>14542.894245229592</v>
      </c>
      <c r="AB89" s="259">
        <f>'Cost Option 2'!Y$123</f>
        <v>11328.218156222762</v>
      </c>
      <c r="AC89" s="259">
        <f>'Cost Option 2'!Z$123</f>
        <v>14277.984396082193</v>
      </c>
      <c r="AD89" s="259">
        <f>'Cost Option 2'!AA$123</f>
        <v>10575.012864918914</v>
      </c>
      <c r="AE89" s="259">
        <f>'Cost Option 2'!AB$123</f>
        <v>11773.027473814218</v>
      </c>
      <c r="AF89" s="259">
        <f>'Cost Option 2'!AC$123</f>
        <v>9871.8876659141788</v>
      </c>
      <c r="AG89" s="259">
        <f>'Cost Option 2'!AD$123</f>
        <v>9538.0557158591109</v>
      </c>
      <c r="AH89" s="259">
        <f>'Cost Option 2'!AE$123</f>
        <v>9215.5127689460023</v>
      </c>
      <c r="AI89" s="259">
        <f>'Cost Option 2'!AF$123</f>
        <v>8903.8770714454131</v>
      </c>
      <c r="AJ89" s="259">
        <f>'Cost Option 2'!AG$123</f>
        <v>8602.7797791743124</v>
      </c>
      <c r="AK89" s="259">
        <f>'Cost Option 2'!AH$123</f>
        <v>10309.731336234836</v>
      </c>
      <c r="AL89" s="259">
        <f>'Cost Option 2'!AI$123</f>
        <v>0</v>
      </c>
      <c r="AM89" s="259">
        <f>'Cost Option 2'!AJ$123</f>
        <v>0</v>
      </c>
      <c r="AN89" s="259">
        <f>'Cost Option 2'!AK$123</f>
        <v>0</v>
      </c>
      <c r="AO89" s="259">
        <f>'Cost Option 2'!AL$123</f>
        <v>0</v>
      </c>
      <c r="AP89" s="259">
        <f>'Cost Option 2'!AM$123</f>
        <v>0</v>
      </c>
      <c r="AQ89" s="259">
        <f>'Cost Option 2'!AN$123</f>
        <v>0</v>
      </c>
      <c r="AR89" s="259">
        <f>'Cost Option 2'!AO$123</f>
        <v>0</v>
      </c>
      <c r="AS89" s="259">
        <f>'Cost Option 2'!AP$123</f>
        <v>0</v>
      </c>
      <c r="AT89" s="259">
        <f>'Cost Option 2'!AQ$123</f>
        <v>0</v>
      </c>
      <c r="AU89" s="259">
        <f>'Cost Option 2'!AR$123</f>
        <v>0</v>
      </c>
      <c r="AV89" s="259">
        <f>'Cost Option 2'!AS$123</f>
        <v>0</v>
      </c>
      <c r="AW89" s="259">
        <f>'Cost Option 2'!AT$123</f>
        <v>0</v>
      </c>
      <c r="AX89" s="259">
        <f>'Cost Option 2'!AU$123</f>
        <v>0</v>
      </c>
      <c r="AY89" s="259">
        <f>'Cost Option 2'!AV$123</f>
        <v>0</v>
      </c>
      <c r="AZ89" s="259">
        <f>'Cost Option 2'!AW$123</f>
        <v>0</v>
      </c>
      <c r="BA89" s="259">
        <f>'Cost Option 2'!AX$123</f>
        <v>0</v>
      </c>
      <c r="BB89" s="259">
        <f>'Cost Option 2'!AY$123</f>
        <v>0</v>
      </c>
      <c r="BC89" s="259">
        <f>'Cost Option 2'!AZ$123</f>
        <v>0</v>
      </c>
      <c r="BD89" s="259">
        <f>'Cost Option 2'!BA$123</f>
        <v>0</v>
      </c>
      <c r="BE89" s="259">
        <f>'Cost Option 2'!BB$123</f>
        <v>0</v>
      </c>
      <c r="BF89" s="259">
        <f>'Cost Option 2'!BC$123</f>
        <v>0</v>
      </c>
      <c r="BG89" s="259">
        <f>'Cost Option 2'!BD$123</f>
        <v>0</v>
      </c>
      <c r="BH89" s="259">
        <f>'Cost Option 2'!BE$123</f>
        <v>0</v>
      </c>
      <c r="BI89" s="259">
        <f>'Cost Option 2'!BF$123</f>
        <v>0</v>
      </c>
      <c r="BJ89" s="259">
        <f>'Cost Option 2'!BG$123</f>
        <v>0</v>
      </c>
      <c r="BK89" s="259">
        <f>'Cost Option 2'!BH$123</f>
        <v>0</v>
      </c>
      <c r="BL89" s="259">
        <f>'Cost Option 2'!BI$123</f>
        <v>0</v>
      </c>
      <c r="BM89" s="259">
        <f>'Cost Option 2'!BJ$123</f>
        <v>0</v>
      </c>
      <c r="BN89" s="259">
        <f>'Cost Option 2'!BK$123</f>
        <v>0</v>
      </c>
      <c r="BO89" s="259">
        <f>'Cost Option 2'!BL$123</f>
        <v>0</v>
      </c>
      <c r="BP89" s="259">
        <f>'Cost Option 2'!BM$123</f>
        <v>0</v>
      </c>
      <c r="BQ89" s="259">
        <f>'Cost Option 2'!BN$123</f>
        <v>0</v>
      </c>
      <c r="BR89" s="259">
        <f>'Cost Option 2'!BO$123</f>
        <v>0</v>
      </c>
      <c r="BS89" s="259">
        <f>'Cost Option 2'!BP$123</f>
        <v>0</v>
      </c>
      <c r="BT89" s="259">
        <f>'Cost Option 2'!BQ$123</f>
        <v>0</v>
      </c>
      <c r="BU89" s="259">
        <f>'Cost Option 2'!BR$123</f>
        <v>0</v>
      </c>
      <c r="BV89" s="259">
        <f>'Cost Option 2'!BS$123</f>
        <v>0</v>
      </c>
      <c r="BW89" s="259">
        <f>'Cost Option 2'!BT$123</f>
        <v>0</v>
      </c>
      <c r="BX89" s="259">
        <f>'Cost Option 2'!BU$123</f>
        <v>0</v>
      </c>
    </row>
    <row r="90" spans="1:76">
      <c r="A90" s="610" t="str">
        <f>"Option 3 - "&amp; Factors!$B$18</f>
        <v>Option 3 - 4. Provide 5 fixed scanners over 10 yrs</v>
      </c>
      <c r="B90" s="611"/>
      <c r="C90" s="262">
        <f>'Cost Option 3'!$C$123</f>
        <v>360299.96643435326</v>
      </c>
      <c r="D90" s="101">
        <f t="shared" si="15"/>
        <v>0.8132463927778415</v>
      </c>
      <c r="E90" s="55">
        <f t="shared" si="16"/>
        <v>1</v>
      </c>
      <c r="G90" s="259">
        <f>'Cost Option 3'!D$123</f>
        <v>9379.485175384616</v>
      </c>
      <c r="H90" s="259">
        <f>'Cost Option 3'!E$123</f>
        <v>7310.5654879227059</v>
      </c>
      <c r="I90" s="259">
        <f>'Cost Option 3'!F$123</f>
        <v>15618.472272398423</v>
      </c>
      <c r="J90" s="259">
        <f>'Cost Option 3'!G$123</f>
        <v>7565.7995026703475</v>
      </c>
      <c r="K90" s="259">
        <f>'Cost Option 3'!H$123</f>
        <v>12153.9491230411</v>
      </c>
      <c r="L90" s="259">
        <f>'Cost Option 3'!I$123</f>
        <v>7521.9766314269318</v>
      </c>
      <c r="M90" s="259">
        <f>'Cost Option 3'!J$123</f>
        <v>9374.4582245490401</v>
      </c>
      <c r="N90" s="259">
        <f>'Cost Option 3'!K$123</f>
        <v>13836.776796503505</v>
      </c>
      <c r="O90" s="259">
        <f>'Cost Option 3'!L$123</f>
        <v>11181.978775598567</v>
      </c>
      <c r="P90" s="259">
        <f>'Cost Option 3'!M$123</f>
        <v>11990.128536512655</v>
      </c>
      <c r="Q90" s="259">
        <f>'Cost Option 3'!N$123</f>
        <v>19121.432827396686</v>
      </c>
      <c r="R90" s="259">
        <f>'Cost Option 3'!O$123</f>
        <v>14633.912741679005</v>
      </c>
      <c r="S90" s="259">
        <f>'Cost Option 3'!P$123</f>
        <v>18840.354678272066</v>
      </c>
      <c r="T90" s="259">
        <f>'Cost Option 3'!Q$123</f>
        <v>13660.914132585598</v>
      </c>
      <c r="U90" s="259">
        <f>'Cost Option 3'!R$123</f>
        <v>15393.311771802451</v>
      </c>
      <c r="V90" s="259">
        <f>'Cost Option 3'!S$123</f>
        <v>12752.609519555275</v>
      </c>
      <c r="W90" s="259">
        <f>'Cost Option 3'!T$123</f>
        <v>12321.361854642779</v>
      </c>
      <c r="X90" s="259">
        <f>'Cost Option 3'!U$123</f>
        <v>13883.885268650924</v>
      </c>
      <c r="Y90" s="259">
        <f>'Cost Option 3'!V$123</f>
        <v>11502.123134395464</v>
      </c>
      <c r="Z90" s="259">
        <f>'Cost Option 3'!W$123</f>
        <v>11113.16244869127</v>
      </c>
      <c r="AA90" s="259">
        <f>'Cost Option 3'!X$123</f>
        <v>13555.543476429151</v>
      </c>
      <c r="AB90" s="259">
        <f>'Cost Option 3'!Y$123</f>
        <v>10374.256060763399</v>
      </c>
      <c r="AC90" s="259">
        <f>'Cost Option 3'!Z$123</f>
        <v>13356.281888391988</v>
      </c>
      <c r="AD90" s="259">
        <f>'Cost Option 3'!AA$123</f>
        <v>9684.4790410636433</v>
      </c>
      <c r="AE90" s="259">
        <f>'Cost Option 3'!AB$123</f>
        <v>10912.608320330864</v>
      </c>
      <c r="AF90" s="259">
        <f>'Cost Option 3'!AC$123</f>
        <v>9040.5648123070732</v>
      </c>
      <c r="AG90" s="259">
        <f>'Cost Option 3'!AD$123</f>
        <v>8734.8452292821967</v>
      </c>
      <c r="AH90" s="259">
        <f>'Cost Option 3'!AE$123</f>
        <v>9842.5474743345949</v>
      </c>
      <c r="AI90" s="259">
        <f>'Cost Option 3'!AF$123</f>
        <v>8154.0714875793592</v>
      </c>
      <c r="AJ90" s="259">
        <f>'Cost Option 3'!AG$123</f>
        <v>7878.329939690203</v>
      </c>
      <c r="AK90" s="259">
        <f>'Cost Option 3'!AH$123</f>
        <v>9609.7798005013974</v>
      </c>
      <c r="AL90" s="259">
        <f>'Cost Option 3'!AI$123</f>
        <v>0</v>
      </c>
      <c r="AM90" s="259">
        <f>'Cost Option 3'!AJ$123</f>
        <v>0</v>
      </c>
      <c r="AN90" s="259">
        <f>'Cost Option 3'!AK$123</f>
        <v>0</v>
      </c>
      <c r="AO90" s="259">
        <f>'Cost Option 3'!AL$123</f>
        <v>0</v>
      </c>
      <c r="AP90" s="259">
        <f>'Cost Option 3'!AM$123</f>
        <v>0</v>
      </c>
      <c r="AQ90" s="259">
        <f>'Cost Option 3'!AN$123</f>
        <v>0</v>
      </c>
      <c r="AR90" s="259">
        <f>'Cost Option 3'!AO$123</f>
        <v>0</v>
      </c>
      <c r="AS90" s="259">
        <f>'Cost Option 3'!AP$123</f>
        <v>0</v>
      </c>
      <c r="AT90" s="259">
        <f>'Cost Option 3'!AQ$123</f>
        <v>0</v>
      </c>
      <c r="AU90" s="259">
        <f>'Cost Option 3'!AR$123</f>
        <v>0</v>
      </c>
      <c r="AV90" s="259">
        <f>'Cost Option 3'!AS$123</f>
        <v>0</v>
      </c>
      <c r="AW90" s="259">
        <f>'Cost Option 3'!AT$123</f>
        <v>0</v>
      </c>
      <c r="AX90" s="259">
        <f>'Cost Option 3'!AU$123</f>
        <v>0</v>
      </c>
      <c r="AY90" s="259">
        <f>'Cost Option 3'!AV$123</f>
        <v>0</v>
      </c>
      <c r="AZ90" s="259">
        <f>'Cost Option 3'!AW$123</f>
        <v>0</v>
      </c>
      <c r="BA90" s="259">
        <f>'Cost Option 3'!AX$123</f>
        <v>0</v>
      </c>
      <c r="BB90" s="259">
        <f>'Cost Option 3'!AY$123</f>
        <v>0</v>
      </c>
      <c r="BC90" s="259">
        <f>'Cost Option 3'!AZ$123</f>
        <v>0</v>
      </c>
      <c r="BD90" s="259">
        <f>'Cost Option 3'!BA$123</f>
        <v>0</v>
      </c>
      <c r="BE90" s="259">
        <f>'Cost Option 3'!BB$123</f>
        <v>0</v>
      </c>
      <c r="BF90" s="259">
        <f>'Cost Option 3'!BC$123</f>
        <v>0</v>
      </c>
      <c r="BG90" s="259">
        <f>'Cost Option 3'!BD$123</f>
        <v>0</v>
      </c>
      <c r="BH90" s="259">
        <f>'Cost Option 3'!BE$123</f>
        <v>0</v>
      </c>
      <c r="BI90" s="259">
        <f>'Cost Option 3'!BF$123</f>
        <v>0</v>
      </c>
      <c r="BJ90" s="259">
        <f>'Cost Option 3'!BG$123</f>
        <v>0</v>
      </c>
      <c r="BK90" s="259">
        <f>'Cost Option 3'!BH$123</f>
        <v>0</v>
      </c>
      <c r="BL90" s="259">
        <f>'Cost Option 3'!BI$123</f>
        <v>0</v>
      </c>
      <c r="BM90" s="259">
        <f>'Cost Option 3'!BJ$123</f>
        <v>0</v>
      </c>
      <c r="BN90" s="259">
        <f>'Cost Option 3'!BK$123</f>
        <v>0</v>
      </c>
      <c r="BO90" s="259">
        <f>'Cost Option 3'!BL$123</f>
        <v>0</v>
      </c>
      <c r="BP90" s="259">
        <f>'Cost Option 3'!BM$123</f>
        <v>0</v>
      </c>
      <c r="BQ90" s="259">
        <f>'Cost Option 3'!BN$123</f>
        <v>0</v>
      </c>
      <c r="BR90" s="259">
        <f>'Cost Option 3'!BO$123</f>
        <v>0</v>
      </c>
      <c r="BS90" s="259">
        <f>'Cost Option 3'!BP$123</f>
        <v>0</v>
      </c>
      <c r="BT90" s="259">
        <f>'Cost Option 3'!BQ$123</f>
        <v>0</v>
      </c>
      <c r="BU90" s="259">
        <f>'Cost Option 3'!BR$123</f>
        <v>0</v>
      </c>
      <c r="BV90" s="259">
        <f>'Cost Option 3'!BS$123</f>
        <v>0</v>
      </c>
      <c r="BW90" s="259">
        <f>'Cost Option 3'!BT$123</f>
        <v>0</v>
      </c>
      <c r="BX90" s="259">
        <f>'Cost Option 3'!BU$123</f>
        <v>0</v>
      </c>
    </row>
    <row r="91" spans="1:76">
      <c r="A91" s="610" t="str">
        <f>"Option 4 - "&amp; Factors!$B$19</f>
        <v xml:space="preserve">Option 4 - </v>
      </c>
      <c r="B91" s="611"/>
      <c r="C91" s="262">
        <f>'Cost Option 4'!$C$123</f>
        <v>0</v>
      </c>
      <c r="D91" s="101" t="str">
        <f t="shared" si="15"/>
        <v/>
      </c>
      <c r="E91" s="55" t="str">
        <f t="shared" si="16"/>
        <v/>
      </c>
      <c r="G91" s="259">
        <f>'Cost Option 4'!D$123</f>
        <v>0</v>
      </c>
      <c r="H91" s="259">
        <f>'Cost Option 4'!E$123</f>
        <v>0</v>
      </c>
      <c r="I91" s="259">
        <f>'Cost Option 4'!F$123</f>
        <v>0</v>
      </c>
      <c r="J91" s="259">
        <f>'Cost Option 4'!G$123</f>
        <v>0</v>
      </c>
      <c r="K91" s="259">
        <f>'Cost Option 4'!H$123</f>
        <v>0</v>
      </c>
      <c r="L91" s="259">
        <f>'Cost Option 4'!I$123</f>
        <v>0</v>
      </c>
      <c r="M91" s="259">
        <f>'Cost Option 4'!J$123</f>
        <v>0</v>
      </c>
      <c r="N91" s="259">
        <f>'Cost Option 4'!K$123</f>
        <v>0</v>
      </c>
      <c r="O91" s="259">
        <f>'Cost Option 4'!L$123</f>
        <v>0</v>
      </c>
      <c r="P91" s="259">
        <f>'Cost Option 4'!M$123</f>
        <v>0</v>
      </c>
      <c r="Q91" s="259">
        <f>'Cost Option 4'!N$123</f>
        <v>0</v>
      </c>
      <c r="R91" s="259">
        <f>'Cost Option 4'!O$123</f>
        <v>0</v>
      </c>
      <c r="S91" s="259">
        <f>'Cost Option 4'!P$123</f>
        <v>0</v>
      </c>
      <c r="T91" s="259">
        <f>'Cost Option 4'!Q$123</f>
        <v>0</v>
      </c>
      <c r="U91" s="259">
        <f>'Cost Option 4'!R$123</f>
        <v>0</v>
      </c>
      <c r="V91" s="259">
        <f>'Cost Option 4'!S$123</f>
        <v>0</v>
      </c>
      <c r="W91" s="259">
        <f>'Cost Option 4'!T$123</f>
        <v>0</v>
      </c>
      <c r="X91" s="259">
        <f>'Cost Option 4'!U$123</f>
        <v>0</v>
      </c>
      <c r="Y91" s="259">
        <f>'Cost Option 4'!V$123</f>
        <v>0</v>
      </c>
      <c r="Z91" s="259">
        <f>'Cost Option 4'!W$123</f>
        <v>0</v>
      </c>
      <c r="AA91" s="259">
        <f>'Cost Option 4'!X$123</f>
        <v>0</v>
      </c>
      <c r="AB91" s="259">
        <f>'Cost Option 4'!Y$123</f>
        <v>0</v>
      </c>
      <c r="AC91" s="259">
        <f>'Cost Option 4'!Z$123</f>
        <v>0</v>
      </c>
      <c r="AD91" s="259">
        <f>'Cost Option 4'!AA$123</f>
        <v>0</v>
      </c>
      <c r="AE91" s="259">
        <f>'Cost Option 4'!AB$123</f>
        <v>0</v>
      </c>
      <c r="AF91" s="259">
        <f>'Cost Option 4'!AC$123</f>
        <v>0</v>
      </c>
      <c r="AG91" s="259">
        <f>'Cost Option 4'!AD$123</f>
        <v>0</v>
      </c>
      <c r="AH91" s="259">
        <f>'Cost Option 4'!AE$123</f>
        <v>0</v>
      </c>
      <c r="AI91" s="259">
        <f>'Cost Option 4'!AF$123</f>
        <v>0</v>
      </c>
      <c r="AJ91" s="259">
        <f>'Cost Option 4'!AG$123</f>
        <v>0</v>
      </c>
      <c r="AK91" s="259">
        <f>'Cost Option 4'!AH$123</f>
        <v>0</v>
      </c>
      <c r="AL91" s="259">
        <f>'Cost Option 4'!AI$123</f>
        <v>0</v>
      </c>
      <c r="AM91" s="259">
        <f>'Cost Option 4'!AJ$123</f>
        <v>0</v>
      </c>
      <c r="AN91" s="259">
        <f>'Cost Option 4'!AK$123</f>
        <v>0</v>
      </c>
      <c r="AO91" s="259">
        <f>'Cost Option 4'!AL$123</f>
        <v>0</v>
      </c>
      <c r="AP91" s="259">
        <f>'Cost Option 4'!AM$123</f>
        <v>0</v>
      </c>
      <c r="AQ91" s="259">
        <f>'Cost Option 4'!AN$123</f>
        <v>0</v>
      </c>
      <c r="AR91" s="259">
        <f>'Cost Option 4'!AO$123</f>
        <v>0</v>
      </c>
      <c r="AS91" s="259">
        <f>'Cost Option 4'!AP$123</f>
        <v>0</v>
      </c>
      <c r="AT91" s="259">
        <f>'Cost Option 4'!AQ$123</f>
        <v>0</v>
      </c>
      <c r="AU91" s="259">
        <f>'Cost Option 4'!AR$123</f>
        <v>0</v>
      </c>
      <c r="AV91" s="259">
        <f>'Cost Option 4'!AS$123</f>
        <v>0</v>
      </c>
      <c r="AW91" s="259">
        <f>'Cost Option 4'!AT$123</f>
        <v>0</v>
      </c>
      <c r="AX91" s="259">
        <f>'Cost Option 4'!AU$123</f>
        <v>0</v>
      </c>
      <c r="AY91" s="259">
        <f>'Cost Option 4'!AV$123</f>
        <v>0</v>
      </c>
      <c r="AZ91" s="259">
        <f>'Cost Option 4'!AW$123</f>
        <v>0</v>
      </c>
      <c r="BA91" s="259">
        <f>'Cost Option 4'!AX$123</f>
        <v>0</v>
      </c>
      <c r="BB91" s="259">
        <f>'Cost Option 4'!AY$123</f>
        <v>0</v>
      </c>
      <c r="BC91" s="259">
        <f>'Cost Option 4'!AZ$123</f>
        <v>0</v>
      </c>
      <c r="BD91" s="259">
        <f>'Cost Option 4'!BA$123</f>
        <v>0</v>
      </c>
      <c r="BE91" s="259">
        <f>'Cost Option 4'!BB$123</f>
        <v>0</v>
      </c>
      <c r="BF91" s="259">
        <f>'Cost Option 4'!BC$123</f>
        <v>0</v>
      </c>
      <c r="BG91" s="259">
        <f>'Cost Option 4'!BD$123</f>
        <v>0</v>
      </c>
      <c r="BH91" s="259">
        <f>'Cost Option 4'!BE$123</f>
        <v>0</v>
      </c>
      <c r="BI91" s="259">
        <f>'Cost Option 4'!BF$123</f>
        <v>0</v>
      </c>
      <c r="BJ91" s="259">
        <f>'Cost Option 4'!BG$123</f>
        <v>0</v>
      </c>
      <c r="BK91" s="259">
        <f>'Cost Option 4'!BH$123</f>
        <v>0</v>
      </c>
      <c r="BL91" s="259">
        <f>'Cost Option 4'!BI$123</f>
        <v>0</v>
      </c>
      <c r="BM91" s="259">
        <f>'Cost Option 4'!BJ$123</f>
        <v>0</v>
      </c>
      <c r="BN91" s="259">
        <f>'Cost Option 4'!BK$123</f>
        <v>0</v>
      </c>
      <c r="BO91" s="259">
        <f>'Cost Option 4'!BL$123</f>
        <v>0</v>
      </c>
      <c r="BP91" s="259">
        <f>'Cost Option 4'!BM$123</f>
        <v>0</v>
      </c>
      <c r="BQ91" s="259">
        <f>'Cost Option 4'!BN$123</f>
        <v>0</v>
      </c>
      <c r="BR91" s="259">
        <f>'Cost Option 4'!BO$123</f>
        <v>0</v>
      </c>
      <c r="BS91" s="259">
        <f>'Cost Option 4'!BP$123</f>
        <v>0</v>
      </c>
      <c r="BT91" s="259">
        <f>'Cost Option 4'!BQ$123</f>
        <v>0</v>
      </c>
      <c r="BU91" s="259">
        <f>'Cost Option 4'!BR$123</f>
        <v>0</v>
      </c>
      <c r="BV91" s="259">
        <f>'Cost Option 4'!BS$123</f>
        <v>0</v>
      </c>
      <c r="BW91" s="259">
        <f>'Cost Option 4'!BT$123</f>
        <v>0</v>
      </c>
      <c r="BX91" s="259">
        <f>'Cost Option 4'!BU$123</f>
        <v>0</v>
      </c>
    </row>
    <row r="92" spans="1:76">
      <c r="A92" s="610" t="str">
        <f>"Option 5 - "&amp; Factors!$B$20</f>
        <v xml:space="preserve">Option 5 - </v>
      </c>
      <c r="B92" s="611"/>
      <c r="C92" s="262">
        <f>'Cost Option 5'!$C$123</f>
        <v>0</v>
      </c>
      <c r="D92" s="101" t="str">
        <f t="shared" si="15"/>
        <v/>
      </c>
      <c r="E92" s="55" t="str">
        <f t="shared" si="16"/>
        <v/>
      </c>
      <c r="G92" s="259">
        <f>'Cost Option 5'!D$123</f>
        <v>0</v>
      </c>
      <c r="H92" s="259">
        <f>'Cost Option 5'!E$123</f>
        <v>0</v>
      </c>
      <c r="I92" s="259">
        <f>'Cost Option 5'!F$123</f>
        <v>0</v>
      </c>
      <c r="J92" s="259">
        <f>'Cost Option 5'!G$123</f>
        <v>0</v>
      </c>
      <c r="K92" s="259">
        <f>'Cost Option 5'!H$123</f>
        <v>0</v>
      </c>
      <c r="L92" s="259">
        <f>'Cost Option 5'!I$123</f>
        <v>0</v>
      </c>
      <c r="M92" s="259">
        <f>'Cost Option 5'!J$123</f>
        <v>0</v>
      </c>
      <c r="N92" s="259">
        <f>'Cost Option 5'!K$123</f>
        <v>0</v>
      </c>
      <c r="O92" s="259">
        <f>'Cost Option 5'!L$123</f>
        <v>0</v>
      </c>
      <c r="P92" s="259">
        <f>'Cost Option 5'!M$123</f>
        <v>0</v>
      </c>
      <c r="Q92" s="259">
        <f>'Cost Option 5'!N$123</f>
        <v>0</v>
      </c>
      <c r="R92" s="259">
        <f>'Cost Option 5'!O$123</f>
        <v>0</v>
      </c>
      <c r="S92" s="259">
        <f>'Cost Option 5'!P$123</f>
        <v>0</v>
      </c>
      <c r="T92" s="259">
        <f>'Cost Option 5'!Q$123</f>
        <v>0</v>
      </c>
      <c r="U92" s="259">
        <f>'Cost Option 5'!R$123</f>
        <v>0</v>
      </c>
      <c r="V92" s="259">
        <f>'Cost Option 5'!S$123</f>
        <v>0</v>
      </c>
      <c r="W92" s="259">
        <f>'Cost Option 5'!T$123</f>
        <v>0</v>
      </c>
      <c r="X92" s="259">
        <f>'Cost Option 5'!U$123</f>
        <v>0</v>
      </c>
      <c r="Y92" s="259">
        <f>'Cost Option 5'!V$123</f>
        <v>0</v>
      </c>
      <c r="Z92" s="259">
        <f>'Cost Option 5'!W$123</f>
        <v>0</v>
      </c>
      <c r="AA92" s="259">
        <f>'Cost Option 5'!X$123</f>
        <v>0</v>
      </c>
      <c r="AB92" s="259">
        <f>'Cost Option 5'!Y$123</f>
        <v>0</v>
      </c>
      <c r="AC92" s="259">
        <f>'Cost Option 5'!Z$123</f>
        <v>0</v>
      </c>
      <c r="AD92" s="259">
        <f>'Cost Option 5'!AA$123</f>
        <v>0</v>
      </c>
      <c r="AE92" s="259">
        <f>'Cost Option 5'!AB$123</f>
        <v>0</v>
      </c>
      <c r="AF92" s="259">
        <f>'Cost Option 5'!AC$123</f>
        <v>0</v>
      </c>
      <c r="AG92" s="259">
        <f>'Cost Option 5'!AD$123</f>
        <v>0</v>
      </c>
      <c r="AH92" s="259">
        <f>'Cost Option 5'!AE$123</f>
        <v>0</v>
      </c>
      <c r="AI92" s="259">
        <f>'Cost Option 5'!AF$123</f>
        <v>0</v>
      </c>
      <c r="AJ92" s="259">
        <f>'Cost Option 5'!AG$123</f>
        <v>0</v>
      </c>
      <c r="AK92" s="259">
        <f>'Cost Option 5'!AH$123</f>
        <v>0</v>
      </c>
      <c r="AL92" s="259">
        <f>'Cost Option 5'!AI$123</f>
        <v>0</v>
      </c>
      <c r="AM92" s="259">
        <f>'Cost Option 5'!AJ$123</f>
        <v>0</v>
      </c>
      <c r="AN92" s="259">
        <f>'Cost Option 5'!AK$123</f>
        <v>0</v>
      </c>
      <c r="AO92" s="259">
        <f>'Cost Option 5'!AL$123</f>
        <v>0</v>
      </c>
      <c r="AP92" s="259">
        <f>'Cost Option 5'!AM$123</f>
        <v>0</v>
      </c>
      <c r="AQ92" s="259">
        <f>'Cost Option 5'!AN$123</f>
        <v>0</v>
      </c>
      <c r="AR92" s="259">
        <f>'Cost Option 5'!AO$123</f>
        <v>0</v>
      </c>
      <c r="AS92" s="259">
        <f>'Cost Option 5'!AP$123</f>
        <v>0</v>
      </c>
      <c r="AT92" s="259">
        <f>'Cost Option 5'!AQ$123</f>
        <v>0</v>
      </c>
      <c r="AU92" s="259">
        <f>'Cost Option 5'!AR$123</f>
        <v>0</v>
      </c>
      <c r="AV92" s="259">
        <f>'Cost Option 5'!AS$123</f>
        <v>0</v>
      </c>
      <c r="AW92" s="259">
        <f>'Cost Option 5'!AT$123</f>
        <v>0</v>
      </c>
      <c r="AX92" s="259">
        <f>'Cost Option 5'!AU$123</f>
        <v>0</v>
      </c>
      <c r="AY92" s="259">
        <f>'Cost Option 5'!AV$123</f>
        <v>0</v>
      </c>
      <c r="AZ92" s="259">
        <f>'Cost Option 5'!AW$123</f>
        <v>0</v>
      </c>
      <c r="BA92" s="259">
        <f>'Cost Option 5'!AX$123</f>
        <v>0</v>
      </c>
      <c r="BB92" s="259">
        <f>'Cost Option 5'!AY$123</f>
        <v>0</v>
      </c>
      <c r="BC92" s="259">
        <f>'Cost Option 5'!AZ$123</f>
        <v>0</v>
      </c>
      <c r="BD92" s="259">
        <f>'Cost Option 5'!BA$123</f>
        <v>0</v>
      </c>
      <c r="BE92" s="259">
        <f>'Cost Option 5'!BB$123</f>
        <v>0</v>
      </c>
      <c r="BF92" s="259">
        <f>'Cost Option 5'!BC$123</f>
        <v>0</v>
      </c>
      <c r="BG92" s="259">
        <f>'Cost Option 5'!BD$123</f>
        <v>0</v>
      </c>
      <c r="BH92" s="259">
        <f>'Cost Option 5'!BE$123</f>
        <v>0</v>
      </c>
      <c r="BI92" s="259">
        <f>'Cost Option 5'!BF$123</f>
        <v>0</v>
      </c>
      <c r="BJ92" s="259">
        <f>'Cost Option 5'!BG$123</f>
        <v>0</v>
      </c>
      <c r="BK92" s="259">
        <f>'Cost Option 5'!BH$123</f>
        <v>0</v>
      </c>
      <c r="BL92" s="259">
        <f>'Cost Option 5'!BI$123</f>
        <v>0</v>
      </c>
      <c r="BM92" s="259">
        <f>'Cost Option 5'!BJ$123</f>
        <v>0</v>
      </c>
      <c r="BN92" s="259">
        <f>'Cost Option 5'!BK$123</f>
        <v>0</v>
      </c>
      <c r="BO92" s="259">
        <f>'Cost Option 5'!BL$123</f>
        <v>0</v>
      </c>
      <c r="BP92" s="259">
        <f>'Cost Option 5'!BM$123</f>
        <v>0</v>
      </c>
      <c r="BQ92" s="259">
        <f>'Cost Option 5'!BN$123</f>
        <v>0</v>
      </c>
      <c r="BR92" s="259">
        <f>'Cost Option 5'!BO$123</f>
        <v>0</v>
      </c>
      <c r="BS92" s="259">
        <f>'Cost Option 5'!BP$123</f>
        <v>0</v>
      </c>
      <c r="BT92" s="259">
        <f>'Cost Option 5'!BQ$123</f>
        <v>0</v>
      </c>
      <c r="BU92" s="259">
        <f>'Cost Option 5'!BR$123</f>
        <v>0</v>
      </c>
      <c r="BV92" s="259">
        <f>'Cost Option 5'!BS$123</f>
        <v>0</v>
      </c>
      <c r="BW92" s="259">
        <f>'Cost Option 5'!BT$123</f>
        <v>0</v>
      </c>
      <c r="BX92" s="259">
        <f>'Cost Option 5'!BU$123</f>
        <v>0</v>
      </c>
    </row>
    <row r="93" spans="1:76">
      <c r="A93" s="610" t="str">
        <f>"Option 6 - "&amp; Factors!$B$21</f>
        <v xml:space="preserve">Option 6 - </v>
      </c>
      <c r="B93" s="611"/>
      <c r="C93" s="262">
        <f>'Cost Option 6'!$C$123</f>
        <v>0</v>
      </c>
      <c r="D93" s="101" t="str">
        <f t="shared" si="15"/>
        <v/>
      </c>
      <c r="E93" s="55" t="str">
        <f t="shared" si="16"/>
        <v/>
      </c>
      <c r="G93" s="259">
        <f>'Cost Option 6'!D$123</f>
        <v>0</v>
      </c>
      <c r="H93" s="259">
        <f>'Cost Option 6'!E$123</f>
        <v>0</v>
      </c>
      <c r="I93" s="259">
        <f>'Cost Option 6'!F$123</f>
        <v>0</v>
      </c>
      <c r="J93" s="259">
        <f>'Cost Option 6'!G$123</f>
        <v>0</v>
      </c>
      <c r="K93" s="259">
        <f>'Cost Option 6'!H$123</f>
        <v>0</v>
      </c>
      <c r="L93" s="259">
        <f>'Cost Option 6'!I$123</f>
        <v>0</v>
      </c>
      <c r="M93" s="259">
        <f>'Cost Option 6'!J$123</f>
        <v>0</v>
      </c>
      <c r="N93" s="259">
        <f>'Cost Option 6'!K$123</f>
        <v>0</v>
      </c>
      <c r="O93" s="259">
        <f>'Cost Option 6'!L$123</f>
        <v>0</v>
      </c>
      <c r="P93" s="259">
        <f>'Cost Option 6'!M$123</f>
        <v>0</v>
      </c>
      <c r="Q93" s="259">
        <f>'Cost Option 6'!N$123</f>
        <v>0</v>
      </c>
      <c r="R93" s="259">
        <f>'Cost Option 6'!O$123</f>
        <v>0</v>
      </c>
      <c r="S93" s="259">
        <f>'Cost Option 6'!P$123</f>
        <v>0</v>
      </c>
      <c r="T93" s="259">
        <f>'Cost Option 6'!Q$123</f>
        <v>0</v>
      </c>
      <c r="U93" s="259">
        <f>'Cost Option 6'!R$123</f>
        <v>0</v>
      </c>
      <c r="V93" s="259">
        <f>'Cost Option 6'!S$123</f>
        <v>0</v>
      </c>
      <c r="W93" s="259">
        <f>'Cost Option 6'!T$123</f>
        <v>0</v>
      </c>
      <c r="X93" s="259">
        <f>'Cost Option 6'!U$123</f>
        <v>0</v>
      </c>
      <c r="Y93" s="259">
        <f>'Cost Option 6'!V$123</f>
        <v>0</v>
      </c>
      <c r="Z93" s="259">
        <f>'Cost Option 6'!W$123</f>
        <v>0</v>
      </c>
      <c r="AA93" s="259">
        <f>'Cost Option 6'!X$123</f>
        <v>0</v>
      </c>
      <c r="AB93" s="259">
        <f>'Cost Option 6'!Y$123</f>
        <v>0</v>
      </c>
      <c r="AC93" s="259">
        <f>'Cost Option 6'!Z$123</f>
        <v>0</v>
      </c>
      <c r="AD93" s="259">
        <f>'Cost Option 6'!AA$123</f>
        <v>0</v>
      </c>
      <c r="AE93" s="259">
        <f>'Cost Option 6'!AB$123</f>
        <v>0</v>
      </c>
      <c r="AF93" s="259">
        <f>'Cost Option 6'!AC$123</f>
        <v>0</v>
      </c>
      <c r="AG93" s="259">
        <f>'Cost Option 6'!AD$123</f>
        <v>0</v>
      </c>
      <c r="AH93" s="259">
        <f>'Cost Option 6'!AE$123</f>
        <v>0</v>
      </c>
      <c r="AI93" s="259">
        <f>'Cost Option 6'!AF$123</f>
        <v>0</v>
      </c>
      <c r="AJ93" s="259">
        <f>'Cost Option 6'!AG$123</f>
        <v>0</v>
      </c>
      <c r="AK93" s="259">
        <f>'Cost Option 6'!AH$123</f>
        <v>0</v>
      </c>
      <c r="AL93" s="259">
        <f>'Cost Option 6'!AI$123</f>
        <v>0</v>
      </c>
      <c r="AM93" s="259">
        <f>'Cost Option 6'!AJ$123</f>
        <v>0</v>
      </c>
      <c r="AN93" s="259">
        <f>'Cost Option 6'!AK$123</f>
        <v>0</v>
      </c>
      <c r="AO93" s="259">
        <f>'Cost Option 6'!AL$123</f>
        <v>0</v>
      </c>
      <c r="AP93" s="259">
        <f>'Cost Option 6'!AM$123</f>
        <v>0</v>
      </c>
      <c r="AQ93" s="259">
        <f>'Cost Option 6'!AN$123</f>
        <v>0</v>
      </c>
      <c r="AR93" s="259">
        <f>'Cost Option 6'!AO$123</f>
        <v>0</v>
      </c>
      <c r="AS93" s="259">
        <f>'Cost Option 6'!AP$123</f>
        <v>0</v>
      </c>
      <c r="AT93" s="259">
        <f>'Cost Option 6'!AQ$123</f>
        <v>0</v>
      </c>
      <c r="AU93" s="259">
        <f>'Cost Option 6'!AR$123</f>
        <v>0</v>
      </c>
      <c r="AV93" s="259">
        <f>'Cost Option 6'!AS$123</f>
        <v>0</v>
      </c>
      <c r="AW93" s="259">
        <f>'Cost Option 6'!AT$123</f>
        <v>0</v>
      </c>
      <c r="AX93" s="259">
        <f>'Cost Option 6'!AU$123</f>
        <v>0</v>
      </c>
      <c r="AY93" s="259">
        <f>'Cost Option 6'!AV$123</f>
        <v>0</v>
      </c>
      <c r="AZ93" s="259">
        <f>'Cost Option 6'!AW$123</f>
        <v>0</v>
      </c>
      <c r="BA93" s="259">
        <f>'Cost Option 6'!AX$123</f>
        <v>0</v>
      </c>
      <c r="BB93" s="259">
        <f>'Cost Option 6'!AY$123</f>
        <v>0</v>
      </c>
      <c r="BC93" s="259">
        <f>'Cost Option 6'!AZ$123</f>
        <v>0</v>
      </c>
      <c r="BD93" s="259">
        <f>'Cost Option 6'!BA$123</f>
        <v>0</v>
      </c>
      <c r="BE93" s="259">
        <f>'Cost Option 6'!BB$123</f>
        <v>0</v>
      </c>
      <c r="BF93" s="259">
        <f>'Cost Option 6'!BC$123</f>
        <v>0</v>
      </c>
      <c r="BG93" s="259">
        <f>'Cost Option 6'!BD$123</f>
        <v>0</v>
      </c>
      <c r="BH93" s="259">
        <f>'Cost Option 6'!BE$123</f>
        <v>0</v>
      </c>
      <c r="BI93" s="259">
        <f>'Cost Option 6'!BF$123</f>
        <v>0</v>
      </c>
      <c r="BJ93" s="259">
        <f>'Cost Option 6'!BG$123</f>
        <v>0</v>
      </c>
      <c r="BK93" s="259">
        <f>'Cost Option 6'!BH$123</f>
        <v>0</v>
      </c>
      <c r="BL93" s="259">
        <f>'Cost Option 6'!BI$123</f>
        <v>0</v>
      </c>
      <c r="BM93" s="259">
        <f>'Cost Option 6'!BJ$123</f>
        <v>0</v>
      </c>
      <c r="BN93" s="259">
        <f>'Cost Option 6'!BK$123</f>
        <v>0</v>
      </c>
      <c r="BO93" s="259">
        <f>'Cost Option 6'!BL$123</f>
        <v>0</v>
      </c>
      <c r="BP93" s="259">
        <f>'Cost Option 6'!BM$123</f>
        <v>0</v>
      </c>
      <c r="BQ93" s="259">
        <f>'Cost Option 6'!BN$123</f>
        <v>0</v>
      </c>
      <c r="BR93" s="259">
        <f>'Cost Option 6'!BO$123</f>
        <v>0</v>
      </c>
      <c r="BS93" s="259">
        <f>'Cost Option 6'!BP$123</f>
        <v>0</v>
      </c>
      <c r="BT93" s="259">
        <f>'Cost Option 6'!BQ$123</f>
        <v>0</v>
      </c>
      <c r="BU93" s="259">
        <f>'Cost Option 6'!BR$123</f>
        <v>0</v>
      </c>
      <c r="BV93" s="259">
        <f>'Cost Option 6'!BS$123</f>
        <v>0</v>
      </c>
      <c r="BW93" s="259">
        <f>'Cost Option 6'!BT$123</f>
        <v>0</v>
      </c>
      <c r="BX93" s="259">
        <f>'Cost Option 6'!BU$123</f>
        <v>0</v>
      </c>
    </row>
  </sheetData>
  <sheetProtection algorithmName="SHA-512" hashValue="AxkLB6TtOJKEAlQ2PhBQSr3AEqSXHHhUVbXkEwOmODFdTSi+H4AHNIokEPnlCQhttf6Aj1kHyrkAnmvI91eiwg==" saltValue="ImMX3Ze34lyLu/IuzsLItQ==" spinCount="100000" sheet="1" objects="1" scenarios="1"/>
  <mergeCells count="83">
    <mergeCell ref="A81:B81"/>
    <mergeCell ref="A82:B82"/>
    <mergeCell ref="A83:B83"/>
    <mergeCell ref="A86:B86"/>
    <mergeCell ref="A71:B71"/>
    <mergeCell ref="A72:B72"/>
    <mergeCell ref="A73:B73"/>
    <mergeCell ref="A75:B75"/>
    <mergeCell ref="A76:B76"/>
    <mergeCell ref="A77:B77"/>
    <mergeCell ref="A78:B78"/>
    <mergeCell ref="A79:B79"/>
    <mergeCell ref="A80:B80"/>
    <mergeCell ref="A93:B93"/>
    <mergeCell ref="A87:B87"/>
    <mergeCell ref="A88:B88"/>
    <mergeCell ref="A89:B89"/>
    <mergeCell ref="A90:B90"/>
    <mergeCell ref="A91:B91"/>
    <mergeCell ref="A92:B92"/>
    <mergeCell ref="A66:B66"/>
    <mergeCell ref="A67:B67"/>
    <mergeCell ref="A68:B68"/>
    <mergeCell ref="A69:B69"/>
    <mergeCell ref="A70:B70"/>
    <mergeCell ref="A56:B56"/>
    <mergeCell ref="A59:B59"/>
    <mergeCell ref="A60:B60"/>
    <mergeCell ref="A61:B61"/>
    <mergeCell ref="A62:B62"/>
    <mergeCell ref="A57:B57"/>
    <mergeCell ref="A58:B58"/>
    <mergeCell ref="A63:B63"/>
    <mergeCell ref="A31:B31"/>
    <mergeCell ref="A32:B32"/>
    <mergeCell ref="A33:B33"/>
    <mergeCell ref="A46:B46"/>
    <mergeCell ref="A47:B47"/>
    <mergeCell ref="A41:B41"/>
    <mergeCell ref="A53:B53"/>
    <mergeCell ref="A36:B36"/>
    <mergeCell ref="A37:B37"/>
    <mergeCell ref="A38:B38"/>
    <mergeCell ref="A40:B40"/>
    <mergeCell ref="A42:B42"/>
    <mergeCell ref="A43:B43"/>
    <mergeCell ref="A39:B39"/>
    <mergeCell ref="A48:B48"/>
    <mergeCell ref="A49:B49"/>
    <mergeCell ref="A50:B50"/>
    <mergeCell ref="A51:B51"/>
    <mergeCell ref="A52:B52"/>
    <mergeCell ref="A9:B9"/>
    <mergeCell ref="A10:B10"/>
    <mergeCell ref="A12:B12"/>
    <mergeCell ref="A35:B35"/>
    <mergeCell ref="A45:B45"/>
    <mergeCell ref="A29:B29"/>
    <mergeCell ref="A15:B15"/>
    <mergeCell ref="A25:B25"/>
    <mergeCell ref="A11:B11"/>
    <mergeCell ref="A34:B34"/>
    <mergeCell ref="A7:B7"/>
    <mergeCell ref="A3:B3"/>
    <mergeCell ref="A4:B4"/>
    <mergeCell ref="A5:B5"/>
    <mergeCell ref="A6:B6"/>
    <mergeCell ref="A55:B55"/>
    <mergeCell ref="A65:B65"/>
    <mergeCell ref="A85:B85"/>
    <mergeCell ref="A8:B8"/>
    <mergeCell ref="A16:B16"/>
    <mergeCell ref="A30:B30"/>
    <mergeCell ref="A17:B17"/>
    <mergeCell ref="A18:B18"/>
    <mergeCell ref="A19:B19"/>
    <mergeCell ref="A20:B20"/>
    <mergeCell ref="A21:B21"/>
    <mergeCell ref="A22:B22"/>
    <mergeCell ref="A23:B23"/>
    <mergeCell ref="A26:B26"/>
    <mergeCell ref="A27:B27"/>
    <mergeCell ref="A28:B28"/>
  </mergeCells>
  <hyperlinks>
    <hyperlink ref="C1" location="'User Instructions'!A1" display="Back to User Instructions" xr:uid="{00000000-0004-0000-0400-000000000000}"/>
    <hyperlink ref="C1:D1" location="'User Instructions'!A1" display="Back to Instructions" xr:uid="{00000000-0004-0000-0400-000001000000}"/>
    <hyperlink ref="C2" location="'Model Structure'!A1" display="Back to Model Structure" xr:uid="{00000000-0004-0000-0400-000002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theme="5" tint="0.39997558519241921"/>
  </sheetPr>
  <dimension ref="A1:BU124"/>
  <sheetViews>
    <sheetView zoomScaleNormal="100" workbookViewId="0">
      <pane xSplit="1" ySplit="3" topLeftCell="B97" activePane="bottomRight" state="frozen"/>
      <selection activeCell="D83" sqref="D83"/>
      <selection pane="topRight" activeCell="D83" sqref="D83"/>
      <selection pane="bottomLeft" activeCell="D83" sqref="D83"/>
      <selection pane="bottomRight" activeCell="C58" sqref="C58"/>
    </sheetView>
  </sheetViews>
  <sheetFormatPr baseColWidth="10" defaultColWidth="9.1640625" defaultRowHeight="12"/>
  <cols>
    <col min="1" max="1" width="95.5" style="7"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136" t="str">
        <f>"OPTION 0 - " &amp; Factors!$B$15</f>
        <v>OPTION 0 - Business as Usual</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Factors!C$41</f>
        <v>2021/22</v>
      </c>
      <c r="E4" s="22" t="str">
        <f>Factors!D$41</f>
        <v>2022/23</v>
      </c>
      <c r="F4" s="22" t="str">
        <f>Factors!E$41</f>
        <v>2023/24</v>
      </c>
      <c r="G4" s="22" t="str">
        <f>Factors!F$41</f>
        <v>2024/25</v>
      </c>
      <c r="H4" s="22" t="str">
        <f>Factors!G$41</f>
        <v>2025/26</v>
      </c>
      <c r="I4" s="22" t="str">
        <f>Factors!H$41</f>
        <v>2026/27</v>
      </c>
      <c r="J4" s="22" t="str">
        <f>Factors!I$41</f>
        <v>2027/28</v>
      </c>
      <c r="K4" s="22" t="str">
        <f>Factors!J$41</f>
        <v>2028/29</v>
      </c>
      <c r="L4" s="22" t="str">
        <f>Factors!K$41</f>
        <v>2029/30</v>
      </c>
      <c r="M4" s="22" t="str">
        <f>Factors!L$41</f>
        <v>2030/31</v>
      </c>
      <c r="N4" s="22" t="str">
        <f>Factors!M$41</f>
        <v>2031/32</v>
      </c>
      <c r="O4" s="22" t="str">
        <f>Factors!N$41</f>
        <v>2032/33</v>
      </c>
      <c r="P4" s="22" t="str">
        <f>Factors!O$41</f>
        <v>2033/34</v>
      </c>
      <c r="Q4" s="22" t="str">
        <f>Factors!P$41</f>
        <v>2034/35</v>
      </c>
      <c r="R4" s="22" t="str">
        <f>Factors!Q$41</f>
        <v>2035/36</v>
      </c>
      <c r="S4" s="22" t="str">
        <f>Factors!R$41</f>
        <v>2036/37</v>
      </c>
      <c r="T4" s="22" t="str">
        <f>Factors!S$41</f>
        <v>2037/38</v>
      </c>
      <c r="U4" s="22" t="str">
        <f>Factors!T$41</f>
        <v>2038/39</v>
      </c>
      <c r="V4" s="22" t="str">
        <f>Factors!U$41</f>
        <v>2039/40</v>
      </c>
      <c r="W4" s="22" t="str">
        <f>Factors!V$41</f>
        <v>2040/41</v>
      </c>
      <c r="X4" s="22" t="str">
        <f>Factors!W$41</f>
        <v>2041/42</v>
      </c>
      <c r="Y4" s="22" t="str">
        <f>Factors!X$41</f>
        <v>2042/43</v>
      </c>
      <c r="Z4" s="22" t="str">
        <f>Factors!Y$41</f>
        <v>2043/44</v>
      </c>
      <c r="AA4" s="22" t="str">
        <f>Factors!Z$41</f>
        <v>2044/45</v>
      </c>
      <c r="AB4" s="22" t="str">
        <f>Factors!AA$41</f>
        <v>2045/46</v>
      </c>
      <c r="AC4" s="22" t="str">
        <f>Factors!AB$41</f>
        <v>2046/47</v>
      </c>
      <c r="AD4" s="22" t="str">
        <f>Factors!AC$41</f>
        <v>2047/48</v>
      </c>
      <c r="AE4" s="22" t="str">
        <f>Factors!AD$41</f>
        <v>2048/49</v>
      </c>
      <c r="AF4" s="22" t="str">
        <f>Factors!AE$41</f>
        <v>2049/50</v>
      </c>
      <c r="AG4" s="22" t="str">
        <f>Factors!AF$41</f>
        <v>2050/51</v>
      </c>
      <c r="AH4" s="22" t="str">
        <f>Factors!AG$41</f>
        <v>2051/52</v>
      </c>
      <c r="AI4" s="22" t="str">
        <f>Factors!AH$41</f>
        <v>-</v>
      </c>
      <c r="AJ4" s="22" t="str">
        <f>Factors!AI$41</f>
        <v>-</v>
      </c>
      <c r="AK4" s="22" t="str">
        <f>Factors!AJ$41</f>
        <v>-</v>
      </c>
      <c r="AL4" s="22" t="str">
        <f>Factors!AK$41</f>
        <v>-</v>
      </c>
      <c r="AM4" s="22" t="str">
        <f>Factors!AL$41</f>
        <v>-</v>
      </c>
      <c r="AN4" s="22" t="str">
        <f>Factors!AM$41</f>
        <v>-</v>
      </c>
      <c r="AO4" s="22" t="str">
        <f>Factors!AN$41</f>
        <v>-</v>
      </c>
      <c r="AP4" s="22" t="str">
        <f>Factors!AO$41</f>
        <v>-</v>
      </c>
      <c r="AQ4" s="22" t="str">
        <f>Factors!AP$41</f>
        <v>-</v>
      </c>
      <c r="AR4" s="22" t="str">
        <f>Factors!AQ$41</f>
        <v>-</v>
      </c>
      <c r="AS4" s="22" t="str">
        <f>Factors!AR$41</f>
        <v>-</v>
      </c>
      <c r="AT4" s="22" t="str">
        <f>Factors!AS$41</f>
        <v>-</v>
      </c>
      <c r="AU4" s="22" t="str">
        <f>Factors!AT$41</f>
        <v>-</v>
      </c>
      <c r="AV4" s="22" t="str">
        <f>Factors!AU$41</f>
        <v>-</v>
      </c>
      <c r="AW4" s="22" t="str">
        <f>Factors!AV$41</f>
        <v>-</v>
      </c>
      <c r="AX4" s="22" t="str">
        <f>Factors!AW$41</f>
        <v>-</v>
      </c>
      <c r="AY4" s="22" t="str">
        <f>Factors!AX$41</f>
        <v>-</v>
      </c>
      <c r="AZ4" s="22" t="str">
        <f>Factors!AY$41</f>
        <v>-</v>
      </c>
      <c r="BA4" s="22" t="str">
        <f>Factors!AZ$41</f>
        <v>-</v>
      </c>
      <c r="BB4" s="22" t="str">
        <f>Factors!BA$41</f>
        <v>-</v>
      </c>
      <c r="BC4" s="22" t="str">
        <f>Factors!BB$41</f>
        <v>-</v>
      </c>
      <c r="BD4" s="22" t="str">
        <f>Factors!BC$41</f>
        <v>-</v>
      </c>
      <c r="BE4" s="22" t="str">
        <f>Factors!BD$41</f>
        <v>-</v>
      </c>
      <c r="BF4" s="22" t="str">
        <f>Factors!BE$41</f>
        <v>-</v>
      </c>
      <c r="BG4" s="22" t="str">
        <f>Factors!BF$41</f>
        <v>-</v>
      </c>
      <c r="BH4" s="22" t="str">
        <f>Factors!BG$41</f>
        <v>-</v>
      </c>
      <c r="BI4" s="22" t="str">
        <f>Factors!BH$41</f>
        <v>-</v>
      </c>
      <c r="BJ4" s="22" t="str">
        <f>Factors!BI$41</f>
        <v>-</v>
      </c>
      <c r="BK4" s="185" t="str">
        <f>Factors!BJ$41</f>
        <v>-</v>
      </c>
      <c r="BL4" s="185" t="str">
        <f>Factors!BK$41</f>
        <v>-</v>
      </c>
      <c r="BM4" s="185" t="str">
        <f>Factors!BL$41</f>
        <v>-</v>
      </c>
      <c r="BN4" s="185" t="str">
        <f>Factors!BM$41</f>
        <v>-</v>
      </c>
      <c r="BO4" s="185" t="str">
        <f>Factors!BN$41</f>
        <v>-</v>
      </c>
      <c r="BP4" s="185" t="str">
        <f>Factors!BO$41</f>
        <v>-</v>
      </c>
      <c r="BQ4" s="185" t="str">
        <f>Factors!BP$41</f>
        <v>-</v>
      </c>
      <c r="BR4" s="185" t="str">
        <f>Factors!BQ$41</f>
        <v>-</v>
      </c>
      <c r="BS4" s="185" t="str">
        <f>Factors!BR$41</f>
        <v>-</v>
      </c>
      <c r="BT4" s="185" t="str">
        <f>Factors!BS$41</f>
        <v>-</v>
      </c>
      <c r="BU4" s="185" t="str">
        <f>Factors!BT$41</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row>
    <row r="12" spans="1:73" s="8" customFormat="1" ht="12" customHeight="1">
      <c r="A12" s="68" t="s">
        <v>600</v>
      </c>
      <c r="B12" s="80" t="s">
        <v>424</v>
      </c>
      <c r="C12" s="242" t="s">
        <v>358</v>
      </c>
      <c r="D12" s="190" t="str">
        <f t="shared" ref="D12:AI12" si="3">D4</f>
        <v>2021/22</v>
      </c>
      <c r="E12" s="190" t="str">
        <f t="shared" si="3"/>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2036/37</v>
      </c>
      <c r="T12" s="190" t="str">
        <f t="shared" si="3"/>
        <v>2037/38</v>
      </c>
      <c r="U12" s="190" t="str">
        <f t="shared" si="3"/>
        <v>2038/39</v>
      </c>
      <c r="V12" s="190" t="str">
        <f t="shared" si="3"/>
        <v>2039/40</v>
      </c>
      <c r="W12" s="190" t="str">
        <f t="shared" si="3"/>
        <v>2040/41</v>
      </c>
      <c r="X12" s="190" t="str">
        <f t="shared" si="3"/>
        <v>2041/42</v>
      </c>
      <c r="Y12" s="190" t="str">
        <f t="shared" si="3"/>
        <v>2042/43</v>
      </c>
      <c r="Z12" s="190" t="str">
        <f t="shared" si="3"/>
        <v>2043/44</v>
      </c>
      <c r="AA12" s="190" t="str">
        <f t="shared" si="3"/>
        <v>2044/45</v>
      </c>
      <c r="AB12" s="190" t="str">
        <f t="shared" si="3"/>
        <v>2045/46</v>
      </c>
      <c r="AC12" s="190" t="str">
        <f t="shared" si="3"/>
        <v>2046/47</v>
      </c>
      <c r="AD12" s="190" t="str">
        <f t="shared" si="3"/>
        <v>2047/48</v>
      </c>
      <c r="AE12" s="190" t="str">
        <f t="shared" si="3"/>
        <v>2048/49</v>
      </c>
      <c r="AF12" s="190" t="str">
        <f t="shared" si="3"/>
        <v>2049/50</v>
      </c>
      <c r="AG12" s="190" t="str">
        <f t="shared" si="3"/>
        <v>2050/51</v>
      </c>
      <c r="AH12" s="190" t="str">
        <f t="shared" si="3"/>
        <v>2051/52</v>
      </c>
      <c r="AI12" s="190" t="str">
        <f t="shared" si="3"/>
        <v>-</v>
      </c>
      <c r="AJ12" s="190" t="str">
        <f t="shared" ref="AJ12:BU12" si="4">AJ4</f>
        <v>-</v>
      </c>
      <c r="AK12" s="190" t="str">
        <f t="shared" si="4"/>
        <v>-</v>
      </c>
      <c r="AL12" s="190" t="str">
        <f t="shared" si="4"/>
        <v>-</v>
      </c>
      <c r="AM12" s="190" t="str">
        <f t="shared" si="4"/>
        <v>-</v>
      </c>
      <c r="AN12" s="190" t="str">
        <f t="shared" si="4"/>
        <v>-</v>
      </c>
      <c r="AO12" s="190" t="str">
        <f t="shared" si="4"/>
        <v>-</v>
      </c>
      <c r="AP12" s="190" t="str">
        <f t="shared" si="4"/>
        <v>-</v>
      </c>
      <c r="AQ12" s="190" t="str">
        <f t="shared" si="4"/>
        <v>-</v>
      </c>
      <c r="AR12" s="190" t="str">
        <f t="shared" si="4"/>
        <v>-</v>
      </c>
      <c r="AS12" s="190" t="str">
        <f t="shared" si="4"/>
        <v>-</v>
      </c>
      <c r="AT12" s="190" t="str">
        <f t="shared" si="4"/>
        <v>-</v>
      </c>
      <c r="AU12" s="190" t="str">
        <f t="shared" si="4"/>
        <v>-</v>
      </c>
      <c r="AV12" s="190" t="str">
        <f t="shared" si="4"/>
        <v>-</v>
      </c>
      <c r="AW12" s="190" t="str">
        <f t="shared" si="4"/>
        <v>-</v>
      </c>
      <c r="AX12" s="190" t="str">
        <f t="shared" si="4"/>
        <v>-</v>
      </c>
      <c r="AY12" s="190" t="str">
        <f t="shared" si="4"/>
        <v>-</v>
      </c>
      <c r="AZ12" s="190" t="str">
        <f t="shared" si="4"/>
        <v>-</v>
      </c>
      <c r="BA12" s="190" t="str">
        <f t="shared" si="4"/>
        <v>-</v>
      </c>
      <c r="BB12" s="190" t="str">
        <f t="shared" si="4"/>
        <v>-</v>
      </c>
      <c r="BC12" s="190" t="str">
        <f t="shared" si="4"/>
        <v>-</v>
      </c>
      <c r="BD12" s="190" t="str">
        <f t="shared" si="4"/>
        <v>-</v>
      </c>
      <c r="BE12" s="190" t="str">
        <f t="shared" si="4"/>
        <v>-</v>
      </c>
      <c r="BF12" s="190" t="str">
        <f t="shared" si="4"/>
        <v>-</v>
      </c>
      <c r="BG12" s="190" t="str">
        <f t="shared" si="4"/>
        <v>-</v>
      </c>
      <c r="BH12" s="190" t="str">
        <f t="shared" si="4"/>
        <v>-</v>
      </c>
      <c r="BI12" s="190" t="str">
        <f t="shared" si="4"/>
        <v>-</v>
      </c>
      <c r="BJ12" s="190" t="str">
        <f t="shared" si="4"/>
        <v>-</v>
      </c>
      <c r="BK12" s="190" t="str">
        <f t="shared" si="4"/>
        <v>-</v>
      </c>
      <c r="BL12" s="190" t="str">
        <f t="shared" si="4"/>
        <v>-</v>
      </c>
      <c r="BM12" s="190" t="str">
        <f t="shared" si="4"/>
        <v>-</v>
      </c>
      <c r="BN12" s="190" t="str">
        <f t="shared" si="4"/>
        <v>-</v>
      </c>
      <c r="BO12" s="190" t="str">
        <f t="shared" si="4"/>
        <v>-</v>
      </c>
      <c r="BP12" s="190" t="str">
        <f t="shared" si="4"/>
        <v>-</v>
      </c>
      <c r="BQ12" s="190" t="str">
        <f t="shared" si="4"/>
        <v>-</v>
      </c>
      <c r="BR12" s="190" t="str">
        <f t="shared" si="4"/>
        <v>-</v>
      </c>
      <c r="BS12" s="190" t="str">
        <f t="shared" si="4"/>
        <v>-</v>
      </c>
      <c r="BT12" s="190" t="str">
        <f t="shared" si="4"/>
        <v>-</v>
      </c>
      <c r="BU12" s="190" t="str">
        <f t="shared" si="4"/>
        <v>-</v>
      </c>
    </row>
    <row r="13" spans="1:73" s="8" customFormat="1" ht="12" customHeight="1">
      <c r="A13" s="265" t="s">
        <v>456</v>
      </c>
      <c r="B13" s="630"/>
      <c r="C13" s="630"/>
      <c r="D13" s="630"/>
      <c r="E13" s="630"/>
      <c r="F13" s="630"/>
      <c r="G13" s="630"/>
      <c r="H13" s="630"/>
      <c r="I13" s="630"/>
      <c r="J13" s="630"/>
      <c r="K13" s="630"/>
      <c r="L13" s="630"/>
      <c r="M13" s="630"/>
      <c r="N13" s="630"/>
      <c r="O13" s="630"/>
      <c r="P13" s="630"/>
      <c r="Q13" s="630"/>
      <c r="R13" s="630"/>
      <c r="S13" s="630"/>
      <c r="T13" s="630"/>
      <c r="U13" s="630"/>
      <c r="V13" s="630"/>
      <c r="W13" s="630"/>
      <c r="X13" s="630"/>
      <c r="Y13" s="630"/>
      <c r="Z13" s="630"/>
      <c r="AA13" s="630"/>
      <c r="AB13" s="630"/>
      <c r="AC13" s="630"/>
      <c r="AD13" s="630"/>
      <c r="AE13" s="630"/>
      <c r="AF13" s="630"/>
      <c r="AG13" s="630"/>
      <c r="AH13" s="630"/>
      <c r="AI13" s="630"/>
      <c r="AJ13" s="630"/>
      <c r="AK13" s="630"/>
      <c r="AL13" s="630"/>
      <c r="AM13" s="630"/>
      <c r="AN13" s="630"/>
      <c r="AO13" s="630"/>
      <c r="AP13" s="630"/>
      <c r="AQ13" s="630"/>
      <c r="AR13" s="630"/>
      <c r="AS13" s="630"/>
      <c r="AT13" s="630"/>
      <c r="AU13" s="630"/>
      <c r="AV13" s="630"/>
      <c r="AW13" s="630"/>
      <c r="AX13" s="630"/>
      <c r="AY13" s="630"/>
      <c r="AZ13" s="630"/>
      <c r="BA13" s="630"/>
      <c r="BB13" s="630"/>
      <c r="BC13" s="630"/>
      <c r="BD13" s="630"/>
      <c r="BE13" s="630"/>
      <c r="BF13" s="630"/>
      <c r="BG13" s="630"/>
      <c r="BH13" s="630"/>
      <c r="BI13" s="630"/>
      <c r="BJ13" s="630"/>
      <c r="BK13" s="630"/>
      <c r="BL13" s="630"/>
      <c r="BM13" s="630"/>
      <c r="BN13" s="630"/>
      <c r="BO13" s="630"/>
      <c r="BP13" s="630"/>
      <c r="BQ13" s="630"/>
      <c r="BR13" s="630"/>
      <c r="BS13" s="630"/>
      <c r="BT13" s="630"/>
      <c r="BU13" s="630"/>
    </row>
    <row r="14" spans="1:73" s="8" customFormat="1" ht="13">
      <c r="A14" s="168" t="s">
        <v>58</v>
      </c>
      <c r="B14" s="627"/>
      <c r="C14" s="266">
        <f>SUM(D14:BU14)</f>
        <v>0</v>
      </c>
      <c r="D14" s="433">
        <f>[1]Option1!H22</f>
        <v>0</v>
      </c>
      <c r="E14" s="433">
        <f>[1]Option1!I22</f>
        <v>0</v>
      </c>
      <c r="F14" s="433">
        <f>[1]Option1!J22</f>
        <v>0</v>
      </c>
      <c r="G14" s="433">
        <f>[1]Option1!K22</f>
        <v>0</v>
      </c>
      <c r="H14" s="433">
        <f>[1]Option1!L22</f>
        <v>0</v>
      </c>
      <c r="I14" s="433">
        <f>[1]Option1!M22</f>
        <v>0</v>
      </c>
      <c r="J14" s="433">
        <f>[1]Option1!N22</f>
        <v>0</v>
      </c>
      <c r="K14" s="433">
        <f>[1]Option1!O22</f>
        <v>0</v>
      </c>
      <c r="L14" s="433">
        <f>[1]Option1!P22</f>
        <v>0</v>
      </c>
      <c r="M14" s="433">
        <f>[1]Option1!Q22</f>
        <v>0</v>
      </c>
      <c r="N14" s="433">
        <f>[1]Option1!R22</f>
        <v>0</v>
      </c>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6">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6">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6">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6">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65"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3">
      <c r="A20" s="168" t="s">
        <v>661</v>
      </c>
      <c r="B20" s="629"/>
      <c r="C20" s="266">
        <f>SUM(D20:BU20)</f>
        <v>0</v>
      </c>
      <c r="D20" s="433">
        <f>[1]Option1!H45</f>
        <v>0</v>
      </c>
      <c r="E20" s="433">
        <f>[1]Option1!I45</f>
        <v>0</v>
      </c>
      <c r="F20" s="433">
        <f>[1]Option1!J45</f>
        <v>0</v>
      </c>
      <c r="G20" s="433">
        <f>[1]Option1!K45</f>
        <v>0</v>
      </c>
      <c r="H20" s="433">
        <f>[1]Option1!L45</f>
        <v>0</v>
      </c>
      <c r="I20" s="433">
        <f>[1]Option1!M45</f>
        <v>0</v>
      </c>
      <c r="J20" s="433">
        <f>[1]Option1!N45</f>
        <v>0</v>
      </c>
      <c r="K20" s="433">
        <f>[1]Option1!O45</f>
        <v>0</v>
      </c>
      <c r="L20" s="433">
        <f>[1]Option1!P45</f>
        <v>0</v>
      </c>
      <c r="M20" s="433">
        <f>[1]Option1!Q45</f>
        <v>0</v>
      </c>
      <c r="N20" s="433">
        <f>[1]Option1!R45</f>
        <v>0</v>
      </c>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6">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6">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6">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6">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65"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6">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6">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6">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6">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6">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6">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6">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6">
        <f>SUM(D35:BU35)</f>
        <v>0</v>
      </c>
      <c r="D35" s="433">
        <f>[1]Option1!H27</f>
        <v>0</v>
      </c>
      <c r="E35" s="433">
        <f>[1]Option1!I27</f>
        <v>0</v>
      </c>
      <c r="F35" s="433">
        <f>[1]Option1!J27</f>
        <v>0</v>
      </c>
      <c r="G35" s="433">
        <f>[1]Option1!K27</f>
        <v>0</v>
      </c>
      <c r="H35" s="433">
        <f>[1]Option1!L27</f>
        <v>0</v>
      </c>
      <c r="I35" s="433">
        <f>[1]Option1!M27</f>
        <v>0</v>
      </c>
      <c r="J35" s="433">
        <f>[1]Option1!N27</f>
        <v>0</v>
      </c>
      <c r="K35" s="433">
        <f>[1]Option1!O27</f>
        <v>0</v>
      </c>
      <c r="L35" s="433">
        <f>[1]Option1!P27</f>
        <v>0</v>
      </c>
      <c r="M35" s="433">
        <f>[1]Option1!Q27</f>
        <v>0</v>
      </c>
      <c r="N35" s="433">
        <f>[1]Option1!R27</f>
        <v>0</v>
      </c>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268" t="s">
        <v>72</v>
      </c>
      <c r="B36" s="495">
        <f t="shared" ref="B36:B42" si="5">B108</f>
        <v>0</v>
      </c>
      <c r="C36" s="499">
        <f>SUM(D36:BU36)</f>
        <v>0</v>
      </c>
      <c r="D36" s="500">
        <f>SUM(D14:D18)</f>
        <v>0</v>
      </c>
      <c r="E36" s="500">
        <f>SUM(E14:E18)</f>
        <v>0</v>
      </c>
      <c r="F36" s="500">
        <f>SUM(F14:F18)</f>
        <v>0</v>
      </c>
      <c r="G36" s="500">
        <f>SUM(G14:G18)</f>
        <v>0</v>
      </c>
      <c r="H36" s="500">
        <f>SUM(H14:H18)</f>
        <v>0</v>
      </c>
      <c r="I36" s="500">
        <f t="shared" ref="I36:AI36" si="6">SUM(I14:I18)</f>
        <v>0</v>
      </c>
      <c r="J36" s="500">
        <f t="shared" si="6"/>
        <v>0</v>
      </c>
      <c r="K36" s="500">
        <f t="shared" si="6"/>
        <v>0</v>
      </c>
      <c r="L36" s="500">
        <f t="shared" si="6"/>
        <v>0</v>
      </c>
      <c r="M36" s="500">
        <f t="shared" si="6"/>
        <v>0</v>
      </c>
      <c r="N36" s="500">
        <f t="shared" si="6"/>
        <v>0</v>
      </c>
      <c r="O36" s="500">
        <f t="shared" si="6"/>
        <v>0</v>
      </c>
      <c r="P36" s="500">
        <f t="shared" si="6"/>
        <v>0</v>
      </c>
      <c r="Q36" s="500">
        <f t="shared" si="6"/>
        <v>0</v>
      </c>
      <c r="R36" s="500">
        <f t="shared" si="6"/>
        <v>0</v>
      </c>
      <c r="S36" s="500">
        <f t="shared" si="6"/>
        <v>0</v>
      </c>
      <c r="T36" s="500">
        <f t="shared" si="6"/>
        <v>0</v>
      </c>
      <c r="U36" s="500">
        <f t="shared" si="6"/>
        <v>0</v>
      </c>
      <c r="V36" s="500">
        <f t="shared" si="6"/>
        <v>0</v>
      </c>
      <c r="W36" s="500">
        <f t="shared" si="6"/>
        <v>0</v>
      </c>
      <c r="X36" s="500">
        <f t="shared" si="6"/>
        <v>0</v>
      </c>
      <c r="Y36" s="500">
        <f t="shared" si="6"/>
        <v>0</v>
      </c>
      <c r="Z36" s="500">
        <f t="shared" si="6"/>
        <v>0</v>
      </c>
      <c r="AA36" s="500">
        <f t="shared" si="6"/>
        <v>0</v>
      </c>
      <c r="AB36" s="500">
        <f t="shared" si="6"/>
        <v>0</v>
      </c>
      <c r="AC36" s="500">
        <f t="shared" si="6"/>
        <v>0</v>
      </c>
      <c r="AD36" s="500">
        <f t="shared" si="6"/>
        <v>0</v>
      </c>
      <c r="AE36" s="500">
        <f t="shared" si="6"/>
        <v>0</v>
      </c>
      <c r="AF36" s="500">
        <f t="shared" si="6"/>
        <v>0</v>
      </c>
      <c r="AG36" s="500">
        <f t="shared" si="6"/>
        <v>0</v>
      </c>
      <c r="AH36" s="500">
        <f t="shared" si="6"/>
        <v>0</v>
      </c>
      <c r="AI36" s="500">
        <f t="shared" si="6"/>
        <v>0</v>
      </c>
      <c r="AJ36" s="500">
        <f t="shared" ref="AJ36:BP36" si="7">SUM(AJ14:AJ18)</f>
        <v>0</v>
      </c>
      <c r="AK36" s="500">
        <f t="shared" si="7"/>
        <v>0</v>
      </c>
      <c r="AL36" s="500">
        <f t="shared" si="7"/>
        <v>0</v>
      </c>
      <c r="AM36" s="500">
        <f t="shared" si="7"/>
        <v>0</v>
      </c>
      <c r="AN36" s="500">
        <f t="shared" si="7"/>
        <v>0</v>
      </c>
      <c r="AO36" s="500">
        <f t="shared" si="7"/>
        <v>0</v>
      </c>
      <c r="AP36" s="500">
        <f t="shared" si="7"/>
        <v>0</v>
      </c>
      <c r="AQ36" s="500">
        <f t="shared" si="7"/>
        <v>0</v>
      </c>
      <c r="AR36" s="500">
        <f t="shared" si="7"/>
        <v>0</v>
      </c>
      <c r="AS36" s="500">
        <f t="shared" si="7"/>
        <v>0</v>
      </c>
      <c r="AT36" s="500">
        <f t="shared" si="7"/>
        <v>0</v>
      </c>
      <c r="AU36" s="500">
        <f t="shared" si="7"/>
        <v>0</v>
      </c>
      <c r="AV36" s="500">
        <f t="shared" si="7"/>
        <v>0</v>
      </c>
      <c r="AW36" s="500">
        <f t="shared" si="7"/>
        <v>0</v>
      </c>
      <c r="AX36" s="500">
        <f t="shared" si="7"/>
        <v>0</v>
      </c>
      <c r="AY36" s="500">
        <f t="shared" si="7"/>
        <v>0</v>
      </c>
      <c r="AZ36" s="500">
        <f t="shared" si="7"/>
        <v>0</v>
      </c>
      <c r="BA36" s="500">
        <f t="shared" si="7"/>
        <v>0</v>
      </c>
      <c r="BB36" s="500">
        <f t="shared" si="7"/>
        <v>0</v>
      </c>
      <c r="BC36" s="500">
        <f t="shared" si="7"/>
        <v>0</v>
      </c>
      <c r="BD36" s="500">
        <f t="shared" si="7"/>
        <v>0</v>
      </c>
      <c r="BE36" s="500">
        <f t="shared" si="7"/>
        <v>0</v>
      </c>
      <c r="BF36" s="500">
        <f t="shared" si="7"/>
        <v>0</v>
      </c>
      <c r="BG36" s="500">
        <f t="shared" si="7"/>
        <v>0</v>
      </c>
      <c r="BH36" s="500">
        <f t="shared" si="7"/>
        <v>0</v>
      </c>
      <c r="BI36" s="500">
        <f t="shared" si="7"/>
        <v>0</v>
      </c>
      <c r="BJ36" s="500">
        <f t="shared" si="7"/>
        <v>0</v>
      </c>
      <c r="BK36" s="500">
        <f t="shared" si="7"/>
        <v>0</v>
      </c>
      <c r="BL36" s="500">
        <f t="shared" si="7"/>
        <v>0</v>
      </c>
      <c r="BM36" s="500">
        <f t="shared" si="7"/>
        <v>0</v>
      </c>
      <c r="BN36" s="500">
        <f t="shared" si="7"/>
        <v>0</v>
      </c>
      <c r="BO36" s="500">
        <f t="shared" si="7"/>
        <v>0</v>
      </c>
      <c r="BP36" s="500">
        <f t="shared" si="7"/>
        <v>0</v>
      </c>
      <c r="BQ36" s="500">
        <f>SUM(BQ14:BQ18)</f>
        <v>0</v>
      </c>
      <c r="BR36" s="500">
        <f>SUM(BR14:BR18)</f>
        <v>0</v>
      </c>
      <c r="BS36" s="500">
        <f>SUM(BS14:BS18)</f>
        <v>0</v>
      </c>
      <c r="BT36" s="500">
        <f>SUM(BT14:BT18)</f>
        <v>0</v>
      </c>
      <c r="BU36" s="500">
        <f>SUM(BU14:BU18)</f>
        <v>0</v>
      </c>
    </row>
    <row r="37" spans="1:73" s="24" customFormat="1" ht="12" customHeight="1">
      <c r="A37" s="268" t="s">
        <v>73</v>
      </c>
      <c r="B37" s="495">
        <f t="shared" si="5"/>
        <v>0</v>
      </c>
      <c r="C37" s="499">
        <f t="shared" ref="C37:C42" si="8">SUM(D37:BU37)</f>
        <v>0</v>
      </c>
      <c r="D37" s="500">
        <f t="shared" ref="D37:AI37" si="9">SUM(D20:D24)</f>
        <v>0</v>
      </c>
      <c r="E37" s="500">
        <f t="shared" si="9"/>
        <v>0</v>
      </c>
      <c r="F37" s="500">
        <f t="shared" si="9"/>
        <v>0</v>
      </c>
      <c r="G37" s="500">
        <f t="shared" si="9"/>
        <v>0</v>
      </c>
      <c r="H37" s="500">
        <f t="shared" si="9"/>
        <v>0</v>
      </c>
      <c r="I37" s="500">
        <f t="shared" si="9"/>
        <v>0</v>
      </c>
      <c r="J37" s="500">
        <f t="shared" si="9"/>
        <v>0</v>
      </c>
      <c r="K37" s="500">
        <f t="shared" si="9"/>
        <v>0</v>
      </c>
      <c r="L37" s="500">
        <f t="shared" si="9"/>
        <v>0</v>
      </c>
      <c r="M37" s="500">
        <f t="shared" si="9"/>
        <v>0</v>
      </c>
      <c r="N37" s="500">
        <f t="shared" si="9"/>
        <v>0</v>
      </c>
      <c r="O37" s="500">
        <f t="shared" si="9"/>
        <v>0</v>
      </c>
      <c r="P37" s="500">
        <f t="shared" si="9"/>
        <v>0</v>
      </c>
      <c r="Q37" s="500">
        <f t="shared" si="9"/>
        <v>0</v>
      </c>
      <c r="R37" s="500">
        <f t="shared" si="9"/>
        <v>0</v>
      </c>
      <c r="S37" s="500">
        <f t="shared" si="9"/>
        <v>0</v>
      </c>
      <c r="T37" s="500">
        <f t="shared" si="9"/>
        <v>0</v>
      </c>
      <c r="U37" s="500">
        <f t="shared" si="9"/>
        <v>0</v>
      </c>
      <c r="V37" s="500">
        <f t="shared" si="9"/>
        <v>0</v>
      </c>
      <c r="W37" s="500">
        <f t="shared" si="9"/>
        <v>0</v>
      </c>
      <c r="X37" s="500">
        <f t="shared" si="9"/>
        <v>0</v>
      </c>
      <c r="Y37" s="500">
        <f t="shared" si="9"/>
        <v>0</v>
      </c>
      <c r="Z37" s="500">
        <f t="shared" si="9"/>
        <v>0</v>
      </c>
      <c r="AA37" s="500">
        <f t="shared" si="9"/>
        <v>0</v>
      </c>
      <c r="AB37" s="500">
        <f t="shared" si="9"/>
        <v>0</v>
      </c>
      <c r="AC37" s="500">
        <f t="shared" si="9"/>
        <v>0</v>
      </c>
      <c r="AD37" s="500">
        <f t="shared" si="9"/>
        <v>0</v>
      </c>
      <c r="AE37" s="500">
        <f t="shared" si="9"/>
        <v>0</v>
      </c>
      <c r="AF37" s="500">
        <f t="shared" si="9"/>
        <v>0</v>
      </c>
      <c r="AG37" s="500">
        <f t="shared" si="9"/>
        <v>0</v>
      </c>
      <c r="AH37" s="500">
        <f t="shared" si="9"/>
        <v>0</v>
      </c>
      <c r="AI37" s="500">
        <f t="shared" si="9"/>
        <v>0</v>
      </c>
      <c r="AJ37" s="500">
        <f t="shared" ref="AJ37:BP37" si="10">SUM(AJ20:AJ24)</f>
        <v>0</v>
      </c>
      <c r="AK37" s="500">
        <f t="shared" si="10"/>
        <v>0</v>
      </c>
      <c r="AL37" s="500">
        <f t="shared" si="10"/>
        <v>0</v>
      </c>
      <c r="AM37" s="500">
        <f t="shared" si="10"/>
        <v>0</v>
      </c>
      <c r="AN37" s="500">
        <f t="shared" si="10"/>
        <v>0</v>
      </c>
      <c r="AO37" s="500">
        <f t="shared" si="10"/>
        <v>0</v>
      </c>
      <c r="AP37" s="500">
        <f t="shared" si="10"/>
        <v>0</v>
      </c>
      <c r="AQ37" s="500">
        <f t="shared" si="10"/>
        <v>0</v>
      </c>
      <c r="AR37" s="500">
        <f t="shared" si="10"/>
        <v>0</v>
      </c>
      <c r="AS37" s="500">
        <f t="shared" si="10"/>
        <v>0</v>
      </c>
      <c r="AT37" s="500">
        <f t="shared" si="10"/>
        <v>0</v>
      </c>
      <c r="AU37" s="500">
        <f t="shared" si="10"/>
        <v>0</v>
      </c>
      <c r="AV37" s="500">
        <f t="shared" si="10"/>
        <v>0</v>
      </c>
      <c r="AW37" s="500">
        <f t="shared" si="10"/>
        <v>0</v>
      </c>
      <c r="AX37" s="500">
        <f t="shared" si="10"/>
        <v>0</v>
      </c>
      <c r="AY37" s="500">
        <f t="shared" si="10"/>
        <v>0</v>
      </c>
      <c r="AZ37" s="500">
        <f t="shared" si="10"/>
        <v>0</v>
      </c>
      <c r="BA37" s="500">
        <f t="shared" si="10"/>
        <v>0</v>
      </c>
      <c r="BB37" s="500">
        <f t="shared" si="10"/>
        <v>0</v>
      </c>
      <c r="BC37" s="500">
        <f t="shared" si="10"/>
        <v>0</v>
      </c>
      <c r="BD37" s="500">
        <f t="shared" si="10"/>
        <v>0</v>
      </c>
      <c r="BE37" s="500">
        <f t="shared" si="10"/>
        <v>0</v>
      </c>
      <c r="BF37" s="500">
        <f t="shared" si="10"/>
        <v>0</v>
      </c>
      <c r="BG37" s="500">
        <f t="shared" si="10"/>
        <v>0</v>
      </c>
      <c r="BH37" s="500">
        <f t="shared" si="10"/>
        <v>0</v>
      </c>
      <c r="BI37" s="500">
        <f t="shared" si="10"/>
        <v>0</v>
      </c>
      <c r="BJ37" s="500">
        <f t="shared" si="10"/>
        <v>0</v>
      </c>
      <c r="BK37" s="500">
        <f t="shared" si="10"/>
        <v>0</v>
      </c>
      <c r="BL37" s="500">
        <f t="shared" si="10"/>
        <v>0</v>
      </c>
      <c r="BM37" s="500">
        <f t="shared" si="10"/>
        <v>0</v>
      </c>
      <c r="BN37" s="500">
        <f t="shared" si="10"/>
        <v>0</v>
      </c>
      <c r="BO37" s="500">
        <f t="shared" si="10"/>
        <v>0</v>
      </c>
      <c r="BP37" s="500">
        <f t="shared" si="10"/>
        <v>0</v>
      </c>
      <c r="BQ37" s="500">
        <f>SUM(BQ20:BQ24)</f>
        <v>0</v>
      </c>
      <c r="BR37" s="500">
        <f>SUM(BR20:BR24)</f>
        <v>0</v>
      </c>
      <c r="BS37" s="500">
        <f>SUM(BS20:BS24)</f>
        <v>0</v>
      </c>
      <c r="BT37" s="500">
        <f>SUM(BT20:BT24)</f>
        <v>0</v>
      </c>
      <c r="BU37" s="500">
        <f>SUM(BU20:BU24)</f>
        <v>0</v>
      </c>
    </row>
    <row r="38" spans="1:73" s="24" customFormat="1" ht="12" customHeight="1">
      <c r="A38" s="268" t="s">
        <v>74</v>
      </c>
      <c r="B38" s="495">
        <f t="shared" si="5"/>
        <v>0</v>
      </c>
      <c r="C38" s="499">
        <f t="shared" si="8"/>
        <v>0</v>
      </c>
      <c r="D38" s="500">
        <f t="shared" ref="D38:AI38" si="11">SUM(D26:D30)</f>
        <v>0</v>
      </c>
      <c r="E38" s="500">
        <f t="shared" si="11"/>
        <v>0</v>
      </c>
      <c r="F38" s="500">
        <f t="shared" si="11"/>
        <v>0</v>
      </c>
      <c r="G38" s="500">
        <f t="shared" si="11"/>
        <v>0</v>
      </c>
      <c r="H38" s="500">
        <f t="shared" si="11"/>
        <v>0</v>
      </c>
      <c r="I38" s="500">
        <f t="shared" si="11"/>
        <v>0</v>
      </c>
      <c r="J38" s="500">
        <f t="shared" si="11"/>
        <v>0</v>
      </c>
      <c r="K38" s="500">
        <f t="shared" si="11"/>
        <v>0</v>
      </c>
      <c r="L38" s="500">
        <f t="shared" si="11"/>
        <v>0</v>
      </c>
      <c r="M38" s="500">
        <f t="shared" si="11"/>
        <v>0</v>
      </c>
      <c r="N38" s="500">
        <f t="shared" si="11"/>
        <v>0</v>
      </c>
      <c r="O38" s="500">
        <f t="shared" si="11"/>
        <v>0</v>
      </c>
      <c r="P38" s="500">
        <f t="shared" si="11"/>
        <v>0</v>
      </c>
      <c r="Q38" s="500">
        <f t="shared" si="11"/>
        <v>0</v>
      </c>
      <c r="R38" s="500">
        <f t="shared" si="11"/>
        <v>0</v>
      </c>
      <c r="S38" s="500">
        <f t="shared" si="11"/>
        <v>0</v>
      </c>
      <c r="T38" s="500">
        <f t="shared" si="11"/>
        <v>0</v>
      </c>
      <c r="U38" s="500">
        <f t="shared" si="11"/>
        <v>0</v>
      </c>
      <c r="V38" s="500">
        <f t="shared" si="11"/>
        <v>0</v>
      </c>
      <c r="W38" s="500">
        <f t="shared" si="11"/>
        <v>0</v>
      </c>
      <c r="X38" s="500">
        <f t="shared" si="11"/>
        <v>0</v>
      </c>
      <c r="Y38" s="500">
        <f t="shared" si="11"/>
        <v>0</v>
      </c>
      <c r="Z38" s="500">
        <f t="shared" si="11"/>
        <v>0</v>
      </c>
      <c r="AA38" s="500">
        <f t="shared" si="11"/>
        <v>0</v>
      </c>
      <c r="AB38" s="500">
        <f t="shared" si="11"/>
        <v>0</v>
      </c>
      <c r="AC38" s="500">
        <f t="shared" si="11"/>
        <v>0</v>
      </c>
      <c r="AD38" s="500">
        <f t="shared" si="11"/>
        <v>0</v>
      </c>
      <c r="AE38" s="500">
        <f t="shared" si="11"/>
        <v>0</v>
      </c>
      <c r="AF38" s="500">
        <f t="shared" si="11"/>
        <v>0</v>
      </c>
      <c r="AG38" s="500">
        <f t="shared" si="11"/>
        <v>0</v>
      </c>
      <c r="AH38" s="500">
        <f t="shared" si="11"/>
        <v>0</v>
      </c>
      <c r="AI38" s="500">
        <f t="shared" si="11"/>
        <v>0</v>
      </c>
      <c r="AJ38" s="500">
        <f t="shared" ref="AJ38:BP38" si="12">SUM(AJ26:AJ30)</f>
        <v>0</v>
      </c>
      <c r="AK38" s="500">
        <f t="shared" si="12"/>
        <v>0</v>
      </c>
      <c r="AL38" s="500">
        <f t="shared" si="12"/>
        <v>0</v>
      </c>
      <c r="AM38" s="500">
        <f t="shared" si="12"/>
        <v>0</v>
      </c>
      <c r="AN38" s="500">
        <f t="shared" si="12"/>
        <v>0</v>
      </c>
      <c r="AO38" s="500">
        <f t="shared" si="12"/>
        <v>0</v>
      </c>
      <c r="AP38" s="500">
        <f t="shared" si="12"/>
        <v>0</v>
      </c>
      <c r="AQ38" s="500">
        <f t="shared" si="12"/>
        <v>0</v>
      </c>
      <c r="AR38" s="500">
        <f t="shared" si="12"/>
        <v>0</v>
      </c>
      <c r="AS38" s="500">
        <f t="shared" si="12"/>
        <v>0</v>
      </c>
      <c r="AT38" s="500">
        <f t="shared" si="12"/>
        <v>0</v>
      </c>
      <c r="AU38" s="500">
        <f t="shared" si="12"/>
        <v>0</v>
      </c>
      <c r="AV38" s="500">
        <f t="shared" si="12"/>
        <v>0</v>
      </c>
      <c r="AW38" s="500">
        <f t="shared" si="12"/>
        <v>0</v>
      </c>
      <c r="AX38" s="500">
        <f t="shared" si="12"/>
        <v>0</v>
      </c>
      <c r="AY38" s="500">
        <f t="shared" si="12"/>
        <v>0</v>
      </c>
      <c r="AZ38" s="500">
        <f t="shared" si="12"/>
        <v>0</v>
      </c>
      <c r="BA38" s="500">
        <f t="shared" si="12"/>
        <v>0</v>
      </c>
      <c r="BB38" s="500">
        <f t="shared" si="12"/>
        <v>0</v>
      </c>
      <c r="BC38" s="500">
        <f t="shared" si="12"/>
        <v>0</v>
      </c>
      <c r="BD38" s="500">
        <f t="shared" si="12"/>
        <v>0</v>
      </c>
      <c r="BE38" s="500">
        <f t="shared" si="12"/>
        <v>0</v>
      </c>
      <c r="BF38" s="500">
        <f t="shared" si="12"/>
        <v>0</v>
      </c>
      <c r="BG38" s="500">
        <f t="shared" si="12"/>
        <v>0</v>
      </c>
      <c r="BH38" s="500">
        <f t="shared" si="12"/>
        <v>0</v>
      </c>
      <c r="BI38" s="500">
        <f t="shared" si="12"/>
        <v>0</v>
      </c>
      <c r="BJ38" s="500">
        <f t="shared" si="12"/>
        <v>0</v>
      </c>
      <c r="BK38" s="500">
        <f t="shared" si="12"/>
        <v>0</v>
      </c>
      <c r="BL38" s="500">
        <f t="shared" si="12"/>
        <v>0</v>
      </c>
      <c r="BM38" s="500">
        <f t="shared" si="12"/>
        <v>0</v>
      </c>
      <c r="BN38" s="500">
        <f t="shared" si="12"/>
        <v>0</v>
      </c>
      <c r="BO38" s="500">
        <f t="shared" si="12"/>
        <v>0</v>
      </c>
      <c r="BP38" s="500">
        <f t="shared" si="12"/>
        <v>0</v>
      </c>
      <c r="BQ38" s="500">
        <f>SUM(BQ26:BQ30)</f>
        <v>0</v>
      </c>
      <c r="BR38" s="500">
        <f>SUM(BR26:BR30)</f>
        <v>0</v>
      </c>
      <c r="BS38" s="500">
        <f>SUM(BS26:BS30)</f>
        <v>0</v>
      </c>
      <c r="BT38" s="500">
        <f>SUM(BT26:BT30)</f>
        <v>0</v>
      </c>
      <c r="BU38" s="500">
        <f>SUM(BU26:BU30)</f>
        <v>0</v>
      </c>
    </row>
    <row r="39" spans="1:73" s="24" customFormat="1" ht="12" customHeight="1">
      <c r="A39" s="269" t="s">
        <v>354</v>
      </c>
      <c r="B39" s="501">
        <f t="shared" si="5"/>
        <v>0</v>
      </c>
      <c r="C39" s="499">
        <f t="shared" si="8"/>
        <v>0</v>
      </c>
      <c r="D39" s="500">
        <f t="shared" ref="D39:AI39" si="13">SUM(D32:D33)</f>
        <v>0</v>
      </c>
      <c r="E39" s="500">
        <f t="shared" si="13"/>
        <v>0</v>
      </c>
      <c r="F39" s="500">
        <f t="shared" si="13"/>
        <v>0</v>
      </c>
      <c r="G39" s="500">
        <f t="shared" si="13"/>
        <v>0</v>
      </c>
      <c r="H39" s="500">
        <f t="shared" si="13"/>
        <v>0</v>
      </c>
      <c r="I39" s="500">
        <f t="shared" si="13"/>
        <v>0</v>
      </c>
      <c r="J39" s="500">
        <f t="shared" si="13"/>
        <v>0</v>
      </c>
      <c r="K39" s="500">
        <f t="shared" si="13"/>
        <v>0</v>
      </c>
      <c r="L39" s="500">
        <f t="shared" si="13"/>
        <v>0</v>
      </c>
      <c r="M39" s="500">
        <f t="shared" si="13"/>
        <v>0</v>
      </c>
      <c r="N39" s="500">
        <f t="shared" si="13"/>
        <v>0</v>
      </c>
      <c r="O39" s="500">
        <f t="shared" si="13"/>
        <v>0</v>
      </c>
      <c r="P39" s="500">
        <f t="shared" si="13"/>
        <v>0</v>
      </c>
      <c r="Q39" s="500">
        <f t="shared" si="13"/>
        <v>0</v>
      </c>
      <c r="R39" s="500">
        <f t="shared" si="13"/>
        <v>0</v>
      </c>
      <c r="S39" s="500">
        <f t="shared" si="13"/>
        <v>0</v>
      </c>
      <c r="T39" s="500">
        <f t="shared" si="13"/>
        <v>0</v>
      </c>
      <c r="U39" s="500">
        <f t="shared" si="13"/>
        <v>0</v>
      </c>
      <c r="V39" s="500">
        <f t="shared" si="13"/>
        <v>0</v>
      </c>
      <c r="W39" s="500">
        <f t="shared" si="13"/>
        <v>0</v>
      </c>
      <c r="X39" s="500">
        <f t="shared" si="13"/>
        <v>0</v>
      </c>
      <c r="Y39" s="500">
        <f t="shared" si="13"/>
        <v>0</v>
      </c>
      <c r="Z39" s="500">
        <f t="shared" si="13"/>
        <v>0</v>
      </c>
      <c r="AA39" s="500">
        <f t="shared" si="13"/>
        <v>0</v>
      </c>
      <c r="AB39" s="500">
        <f t="shared" si="13"/>
        <v>0</v>
      </c>
      <c r="AC39" s="500">
        <f t="shared" si="13"/>
        <v>0</v>
      </c>
      <c r="AD39" s="500">
        <f t="shared" si="13"/>
        <v>0</v>
      </c>
      <c r="AE39" s="500">
        <f t="shared" si="13"/>
        <v>0</v>
      </c>
      <c r="AF39" s="500">
        <f t="shared" si="13"/>
        <v>0</v>
      </c>
      <c r="AG39" s="500">
        <f t="shared" si="13"/>
        <v>0</v>
      </c>
      <c r="AH39" s="500">
        <f t="shared" si="13"/>
        <v>0</v>
      </c>
      <c r="AI39" s="500">
        <f t="shared" si="13"/>
        <v>0</v>
      </c>
      <c r="AJ39" s="500">
        <f t="shared" ref="AJ39:BP39" si="14">SUM(AJ32:AJ33)</f>
        <v>0</v>
      </c>
      <c r="AK39" s="500">
        <f t="shared" si="14"/>
        <v>0</v>
      </c>
      <c r="AL39" s="500">
        <f t="shared" si="14"/>
        <v>0</v>
      </c>
      <c r="AM39" s="500">
        <f t="shared" si="14"/>
        <v>0</v>
      </c>
      <c r="AN39" s="500">
        <f t="shared" si="14"/>
        <v>0</v>
      </c>
      <c r="AO39" s="500">
        <f t="shared" si="14"/>
        <v>0</v>
      </c>
      <c r="AP39" s="500">
        <f t="shared" si="14"/>
        <v>0</v>
      </c>
      <c r="AQ39" s="500">
        <f t="shared" si="14"/>
        <v>0</v>
      </c>
      <c r="AR39" s="500">
        <f t="shared" si="14"/>
        <v>0</v>
      </c>
      <c r="AS39" s="500">
        <f t="shared" si="14"/>
        <v>0</v>
      </c>
      <c r="AT39" s="500">
        <f t="shared" si="14"/>
        <v>0</v>
      </c>
      <c r="AU39" s="500">
        <f t="shared" si="14"/>
        <v>0</v>
      </c>
      <c r="AV39" s="500">
        <f t="shared" si="14"/>
        <v>0</v>
      </c>
      <c r="AW39" s="500">
        <f t="shared" si="14"/>
        <v>0</v>
      </c>
      <c r="AX39" s="500">
        <f t="shared" si="14"/>
        <v>0</v>
      </c>
      <c r="AY39" s="500">
        <f t="shared" si="14"/>
        <v>0</v>
      </c>
      <c r="AZ39" s="500">
        <f t="shared" si="14"/>
        <v>0</v>
      </c>
      <c r="BA39" s="500">
        <f t="shared" si="14"/>
        <v>0</v>
      </c>
      <c r="BB39" s="500">
        <f t="shared" si="14"/>
        <v>0</v>
      </c>
      <c r="BC39" s="500">
        <f t="shared" si="14"/>
        <v>0</v>
      </c>
      <c r="BD39" s="500">
        <f t="shared" si="14"/>
        <v>0</v>
      </c>
      <c r="BE39" s="500">
        <f t="shared" si="14"/>
        <v>0</v>
      </c>
      <c r="BF39" s="500">
        <f t="shared" si="14"/>
        <v>0</v>
      </c>
      <c r="BG39" s="500">
        <f t="shared" si="14"/>
        <v>0</v>
      </c>
      <c r="BH39" s="500">
        <f t="shared" si="14"/>
        <v>0</v>
      </c>
      <c r="BI39" s="500">
        <f t="shared" si="14"/>
        <v>0</v>
      </c>
      <c r="BJ39" s="500">
        <f t="shared" si="14"/>
        <v>0</v>
      </c>
      <c r="BK39" s="500">
        <f t="shared" si="14"/>
        <v>0</v>
      </c>
      <c r="BL39" s="500">
        <f t="shared" si="14"/>
        <v>0</v>
      </c>
      <c r="BM39" s="500">
        <f t="shared" si="14"/>
        <v>0</v>
      </c>
      <c r="BN39" s="500">
        <f t="shared" si="14"/>
        <v>0</v>
      </c>
      <c r="BO39" s="500">
        <f t="shared" si="14"/>
        <v>0</v>
      </c>
      <c r="BP39" s="500">
        <f t="shared" si="14"/>
        <v>0</v>
      </c>
      <c r="BQ39" s="500">
        <f>SUM(BQ32:BQ33)</f>
        <v>0</v>
      </c>
      <c r="BR39" s="500">
        <f>SUM(BR32:BR33)</f>
        <v>0</v>
      </c>
      <c r="BS39" s="500">
        <f>SUM(BS32:BS33)</f>
        <v>0</v>
      </c>
      <c r="BT39" s="500">
        <f>SUM(BT32:BT33)</f>
        <v>0</v>
      </c>
      <c r="BU39" s="500">
        <f>SUM(BU32:BU33)</f>
        <v>0</v>
      </c>
    </row>
    <row r="40" spans="1:73" s="24" customFormat="1" ht="12" customHeight="1">
      <c r="A40" s="265" t="s">
        <v>75</v>
      </c>
      <c r="B40" s="501">
        <f t="shared" si="5"/>
        <v>0</v>
      </c>
      <c r="C40" s="499">
        <f t="shared" si="8"/>
        <v>0</v>
      </c>
      <c r="D40" s="500">
        <f>SUM(D36:D38)-D39</f>
        <v>0</v>
      </c>
      <c r="E40" s="500">
        <f t="shared" ref="E40:BP40" si="15">SUM(E36:E38)-E39</f>
        <v>0</v>
      </c>
      <c r="F40" s="500">
        <f t="shared" si="15"/>
        <v>0</v>
      </c>
      <c r="G40" s="500">
        <f t="shared" si="15"/>
        <v>0</v>
      </c>
      <c r="H40" s="500">
        <f t="shared" si="15"/>
        <v>0</v>
      </c>
      <c r="I40" s="500">
        <f t="shared" si="15"/>
        <v>0</v>
      </c>
      <c r="J40" s="500">
        <f t="shared" si="15"/>
        <v>0</v>
      </c>
      <c r="K40" s="500">
        <f t="shared" si="15"/>
        <v>0</v>
      </c>
      <c r="L40" s="500">
        <f t="shared" si="15"/>
        <v>0</v>
      </c>
      <c r="M40" s="500">
        <f t="shared" si="15"/>
        <v>0</v>
      </c>
      <c r="N40" s="500">
        <f t="shared" si="15"/>
        <v>0</v>
      </c>
      <c r="O40" s="500">
        <f t="shared" si="15"/>
        <v>0</v>
      </c>
      <c r="P40" s="500">
        <f t="shared" si="15"/>
        <v>0</v>
      </c>
      <c r="Q40" s="500">
        <f t="shared" si="15"/>
        <v>0</v>
      </c>
      <c r="R40" s="500">
        <f t="shared" si="15"/>
        <v>0</v>
      </c>
      <c r="S40" s="500">
        <f t="shared" si="15"/>
        <v>0</v>
      </c>
      <c r="T40" s="500">
        <f t="shared" si="15"/>
        <v>0</v>
      </c>
      <c r="U40" s="500">
        <f t="shared" si="15"/>
        <v>0</v>
      </c>
      <c r="V40" s="500">
        <f t="shared" si="15"/>
        <v>0</v>
      </c>
      <c r="W40" s="500">
        <f t="shared" si="15"/>
        <v>0</v>
      </c>
      <c r="X40" s="500">
        <f t="shared" si="15"/>
        <v>0</v>
      </c>
      <c r="Y40" s="500">
        <f t="shared" si="15"/>
        <v>0</v>
      </c>
      <c r="Z40" s="500">
        <f t="shared" si="15"/>
        <v>0</v>
      </c>
      <c r="AA40" s="500">
        <f t="shared" si="15"/>
        <v>0</v>
      </c>
      <c r="AB40" s="500">
        <f t="shared" si="15"/>
        <v>0</v>
      </c>
      <c r="AC40" s="500">
        <f t="shared" si="15"/>
        <v>0</v>
      </c>
      <c r="AD40" s="500">
        <f t="shared" si="15"/>
        <v>0</v>
      </c>
      <c r="AE40" s="500">
        <f t="shared" si="15"/>
        <v>0</v>
      </c>
      <c r="AF40" s="500">
        <f t="shared" si="15"/>
        <v>0</v>
      </c>
      <c r="AG40" s="500">
        <f t="shared" si="15"/>
        <v>0</v>
      </c>
      <c r="AH40" s="500">
        <f t="shared" si="15"/>
        <v>0</v>
      </c>
      <c r="AI40" s="500">
        <f t="shared" si="15"/>
        <v>0</v>
      </c>
      <c r="AJ40" s="500">
        <f t="shared" si="15"/>
        <v>0</v>
      </c>
      <c r="AK40" s="500">
        <f t="shared" si="15"/>
        <v>0</v>
      </c>
      <c r="AL40" s="500">
        <f t="shared" si="15"/>
        <v>0</v>
      </c>
      <c r="AM40" s="500">
        <f t="shared" si="15"/>
        <v>0</v>
      </c>
      <c r="AN40" s="500">
        <f t="shared" si="15"/>
        <v>0</v>
      </c>
      <c r="AO40" s="500">
        <f t="shared" si="15"/>
        <v>0</v>
      </c>
      <c r="AP40" s="500">
        <f t="shared" si="15"/>
        <v>0</v>
      </c>
      <c r="AQ40" s="500">
        <f t="shared" si="15"/>
        <v>0</v>
      </c>
      <c r="AR40" s="500">
        <f t="shared" si="15"/>
        <v>0</v>
      </c>
      <c r="AS40" s="500">
        <f t="shared" si="15"/>
        <v>0</v>
      </c>
      <c r="AT40" s="500">
        <f t="shared" si="15"/>
        <v>0</v>
      </c>
      <c r="AU40" s="500">
        <f t="shared" si="15"/>
        <v>0</v>
      </c>
      <c r="AV40" s="500">
        <f t="shared" si="15"/>
        <v>0</v>
      </c>
      <c r="AW40" s="500">
        <f t="shared" si="15"/>
        <v>0</v>
      </c>
      <c r="AX40" s="500">
        <f t="shared" si="15"/>
        <v>0</v>
      </c>
      <c r="AY40" s="500">
        <f t="shared" si="15"/>
        <v>0</v>
      </c>
      <c r="AZ40" s="500">
        <f t="shared" si="15"/>
        <v>0</v>
      </c>
      <c r="BA40" s="500">
        <f t="shared" si="15"/>
        <v>0</v>
      </c>
      <c r="BB40" s="500">
        <f t="shared" si="15"/>
        <v>0</v>
      </c>
      <c r="BC40" s="500">
        <f t="shared" si="15"/>
        <v>0</v>
      </c>
      <c r="BD40" s="500">
        <f t="shared" si="15"/>
        <v>0</v>
      </c>
      <c r="BE40" s="500">
        <f t="shared" si="15"/>
        <v>0</v>
      </c>
      <c r="BF40" s="500">
        <f t="shared" si="15"/>
        <v>0</v>
      </c>
      <c r="BG40" s="500">
        <f t="shared" si="15"/>
        <v>0</v>
      </c>
      <c r="BH40" s="500">
        <f t="shared" si="15"/>
        <v>0</v>
      </c>
      <c r="BI40" s="500">
        <f t="shared" si="15"/>
        <v>0</v>
      </c>
      <c r="BJ40" s="500">
        <f t="shared" si="15"/>
        <v>0</v>
      </c>
      <c r="BK40" s="500">
        <f t="shared" si="15"/>
        <v>0</v>
      </c>
      <c r="BL40" s="500">
        <f t="shared" si="15"/>
        <v>0</v>
      </c>
      <c r="BM40" s="500">
        <f t="shared" si="15"/>
        <v>0</v>
      </c>
      <c r="BN40" s="500">
        <f t="shared" si="15"/>
        <v>0</v>
      </c>
      <c r="BO40" s="500">
        <f t="shared" si="15"/>
        <v>0</v>
      </c>
      <c r="BP40" s="500">
        <f t="shared" si="15"/>
        <v>0</v>
      </c>
      <c r="BQ40" s="500">
        <f>SUM(BQ36:BQ38)-BQ39</f>
        <v>0</v>
      </c>
      <c r="BR40" s="500">
        <f>SUM(BR36:BR38)-BR39</f>
        <v>0</v>
      </c>
      <c r="BS40" s="500">
        <f>SUM(BS36:BS38)-BS39</f>
        <v>0</v>
      </c>
      <c r="BT40" s="500">
        <f>SUM(BT36:BT38)-BT39</f>
        <v>0</v>
      </c>
      <c r="BU40" s="500">
        <f>SUM(BU36:BU38)-BU39</f>
        <v>0</v>
      </c>
    </row>
    <row r="41" spans="1:73" s="24" customFormat="1" ht="12" customHeight="1">
      <c r="A41" s="270" t="s">
        <v>480</v>
      </c>
      <c r="B41" s="502">
        <f t="shared" si="5"/>
        <v>0</v>
      </c>
      <c r="C41" s="499">
        <f t="shared" si="8"/>
        <v>0</v>
      </c>
      <c r="D41" s="503">
        <f>(SUM(D36:D38))*'OB Option 0'!$E$9</f>
        <v>0</v>
      </c>
      <c r="E41" s="503">
        <f>(SUM(E36:E38))*'OB Option 0'!$E$9</f>
        <v>0</v>
      </c>
      <c r="F41" s="503">
        <f>(SUM(F36:F38))*'OB Option 0'!$E$9</f>
        <v>0</v>
      </c>
      <c r="G41" s="503">
        <f>(SUM(G36:G38))*'OB Option 0'!$E$9</f>
        <v>0</v>
      </c>
      <c r="H41" s="503">
        <f>(SUM(H36:H38))*'OB Option 0'!$E$9</f>
        <v>0</v>
      </c>
      <c r="I41" s="503">
        <f>(SUM(I36:I38))*'OB Option 0'!$E$9</f>
        <v>0</v>
      </c>
      <c r="J41" s="503">
        <f>(SUM(J36:J38))*'OB Option 0'!$E$9</f>
        <v>0</v>
      </c>
      <c r="K41" s="503">
        <f>(SUM(K36:K38))*'OB Option 0'!$E$9</f>
        <v>0</v>
      </c>
      <c r="L41" s="503">
        <f>(SUM(L36:L38))*'OB Option 0'!$E$9</f>
        <v>0</v>
      </c>
      <c r="M41" s="503">
        <f>(SUM(M36:M38))*'OB Option 0'!$E$9</f>
        <v>0</v>
      </c>
      <c r="N41" s="503">
        <f>(SUM(N36:N38))*'OB Option 0'!$E$9</f>
        <v>0</v>
      </c>
      <c r="O41" s="503">
        <f>(SUM(O36:O38))*'OB Option 0'!$E$9</f>
        <v>0</v>
      </c>
      <c r="P41" s="503">
        <f>(SUM(P36:P38))*'OB Option 0'!$E$9</f>
        <v>0</v>
      </c>
      <c r="Q41" s="503">
        <f>(SUM(Q36:Q38))*'OB Option 0'!$E$9</f>
        <v>0</v>
      </c>
      <c r="R41" s="503">
        <f>(SUM(R36:R38))*'OB Option 0'!$E$9</f>
        <v>0</v>
      </c>
      <c r="S41" s="503">
        <f>(SUM(S36:S38))*'OB Option 0'!$E$9</f>
        <v>0</v>
      </c>
      <c r="T41" s="503">
        <f>(SUM(T36:T38))*'OB Option 0'!$E$9</f>
        <v>0</v>
      </c>
      <c r="U41" s="503">
        <f>(SUM(U36:U38))*'OB Option 0'!$E$9</f>
        <v>0</v>
      </c>
      <c r="V41" s="503">
        <f>(SUM(V36:V38))*'OB Option 0'!$E$9</f>
        <v>0</v>
      </c>
      <c r="W41" s="503">
        <f>(SUM(W36:W38))*'OB Option 0'!$E$9</f>
        <v>0</v>
      </c>
      <c r="X41" s="503">
        <f>(SUM(X36:X38))*'OB Option 0'!$E$9</f>
        <v>0</v>
      </c>
      <c r="Y41" s="503">
        <f>(SUM(Y36:Y38))*'OB Option 0'!$E$9</f>
        <v>0</v>
      </c>
      <c r="Z41" s="503">
        <f>(SUM(Z36:Z38))*'OB Option 0'!$E$9</f>
        <v>0</v>
      </c>
      <c r="AA41" s="503">
        <f>(SUM(AA36:AA38))*'OB Option 0'!$E$9</f>
        <v>0</v>
      </c>
      <c r="AB41" s="503">
        <f>(SUM(AB36:AB38))*'OB Option 0'!$E$9</f>
        <v>0</v>
      </c>
      <c r="AC41" s="503">
        <f>(SUM(AC36:AC38))*'OB Option 0'!$E$9</f>
        <v>0</v>
      </c>
      <c r="AD41" s="503">
        <f>(SUM(AD36:AD38))*'OB Option 0'!$E$9</f>
        <v>0</v>
      </c>
      <c r="AE41" s="503">
        <f>(SUM(AE36:AE38))*'OB Option 0'!$E$9</f>
        <v>0</v>
      </c>
      <c r="AF41" s="503">
        <f>(SUM(AF36:AF38))*'OB Option 0'!$E$9</f>
        <v>0</v>
      </c>
      <c r="AG41" s="503">
        <f>(SUM(AG36:AG38))*'OB Option 0'!$E$9</f>
        <v>0</v>
      </c>
      <c r="AH41" s="503">
        <f>(SUM(AH36:AH38))*'OB Option 0'!$E$9</f>
        <v>0</v>
      </c>
      <c r="AI41" s="503">
        <f>(SUM(AI36:AI38))*'OB Option 0'!$E$9</f>
        <v>0</v>
      </c>
      <c r="AJ41" s="503">
        <f>(SUM(AJ36:AJ38))*'OB Option 0'!$E$9</f>
        <v>0</v>
      </c>
      <c r="AK41" s="503">
        <f>(SUM(AK36:AK38))*'OB Option 0'!$E$9</f>
        <v>0</v>
      </c>
      <c r="AL41" s="503">
        <f>(SUM(AL36:AL38))*'OB Option 0'!$E$9</f>
        <v>0</v>
      </c>
      <c r="AM41" s="503">
        <f>(SUM(AM36:AM38))*'OB Option 0'!$E$9</f>
        <v>0</v>
      </c>
      <c r="AN41" s="503">
        <f>(SUM(AN36:AN38))*'OB Option 0'!$E$9</f>
        <v>0</v>
      </c>
      <c r="AO41" s="503">
        <f>(SUM(AO36:AO38))*'OB Option 0'!$E$9</f>
        <v>0</v>
      </c>
      <c r="AP41" s="503">
        <f>(SUM(AP36:AP38))*'OB Option 0'!$E$9</f>
        <v>0</v>
      </c>
      <c r="AQ41" s="503">
        <f>(SUM(AQ36:AQ38))*'OB Option 0'!$E$9</f>
        <v>0</v>
      </c>
      <c r="AR41" s="503">
        <f>(SUM(AR36:AR38))*'OB Option 0'!$E$9</f>
        <v>0</v>
      </c>
      <c r="AS41" s="503">
        <f>(SUM(AS36:AS38))*'OB Option 0'!$E$9</f>
        <v>0</v>
      </c>
      <c r="AT41" s="503">
        <f>(SUM(AT36:AT38))*'OB Option 0'!$E$9</f>
        <v>0</v>
      </c>
      <c r="AU41" s="503">
        <f>(SUM(AU36:AU38))*'OB Option 0'!$E$9</f>
        <v>0</v>
      </c>
      <c r="AV41" s="503">
        <f>(SUM(AV36:AV38))*'OB Option 0'!$E$9</f>
        <v>0</v>
      </c>
      <c r="AW41" s="503">
        <f>(SUM(AW36:AW38))*'OB Option 0'!$E$9</f>
        <v>0</v>
      </c>
      <c r="AX41" s="503">
        <f>(SUM(AX36:AX38))*'OB Option 0'!$E$9</f>
        <v>0</v>
      </c>
      <c r="AY41" s="503">
        <f>(SUM(AY36:AY38))*'OB Option 0'!$E$9</f>
        <v>0</v>
      </c>
      <c r="AZ41" s="503">
        <f>(SUM(AZ36:AZ38))*'OB Option 0'!$E$9</f>
        <v>0</v>
      </c>
      <c r="BA41" s="503">
        <f>(SUM(BA36:BA38))*'OB Option 0'!$E$9</f>
        <v>0</v>
      </c>
      <c r="BB41" s="503">
        <f>(SUM(BB36:BB38))*'OB Option 0'!$E$9</f>
        <v>0</v>
      </c>
      <c r="BC41" s="503">
        <f>(SUM(BC36:BC38))*'OB Option 0'!$E$9</f>
        <v>0</v>
      </c>
      <c r="BD41" s="503">
        <f>(SUM(BD36:BD38))*'OB Option 0'!$E$9</f>
        <v>0</v>
      </c>
      <c r="BE41" s="503">
        <f>(SUM(BE36:BE38))*'OB Option 0'!$E$9</f>
        <v>0</v>
      </c>
      <c r="BF41" s="503">
        <f>(SUM(BF36:BF38))*'OB Option 0'!$E$9</f>
        <v>0</v>
      </c>
      <c r="BG41" s="503">
        <f>(SUM(BG36:BG38))*'OB Option 0'!$E$9</f>
        <v>0</v>
      </c>
      <c r="BH41" s="503">
        <f>(SUM(BH36:BH38))*'OB Option 0'!$E$9</f>
        <v>0</v>
      </c>
      <c r="BI41" s="503">
        <f>(SUM(BI36:BI38))*'OB Option 0'!$E$9</f>
        <v>0</v>
      </c>
      <c r="BJ41" s="503">
        <f>(SUM(BJ36:BJ38))*'OB Option 0'!$E$9</f>
        <v>0</v>
      </c>
      <c r="BK41" s="503">
        <f>(SUM(BK36:BK38))*'OB Option 0'!$E$9</f>
        <v>0</v>
      </c>
      <c r="BL41" s="503">
        <f>(SUM(BL36:BL38))*'OB Option 0'!$E$9</f>
        <v>0</v>
      </c>
      <c r="BM41" s="503">
        <f>(SUM(BM36:BM38))*'OB Option 0'!$E$9</f>
        <v>0</v>
      </c>
      <c r="BN41" s="503">
        <f>(SUM(BN36:BN38))*'OB Option 0'!$E$9</f>
        <v>0</v>
      </c>
      <c r="BO41" s="503">
        <f>(SUM(BO36:BO38))*'OB Option 0'!$E$9</f>
        <v>0</v>
      </c>
      <c r="BP41" s="503">
        <f>(SUM(BP36:BP38))*'OB Option 0'!$E$9</f>
        <v>0</v>
      </c>
      <c r="BQ41" s="503">
        <f>(SUM(BQ36:BQ38))*'OB Option 0'!$E$9</f>
        <v>0</v>
      </c>
      <c r="BR41" s="503">
        <f>(SUM(BR36:BR38))*'OB Option 0'!$E$9</f>
        <v>0</v>
      </c>
      <c r="BS41" s="503">
        <f>(SUM(BS36:BS38))*'OB Option 0'!$E$9</f>
        <v>0</v>
      </c>
      <c r="BT41" s="503">
        <f>(SUM(BT36:BT38))*'OB Option 0'!$E$9</f>
        <v>0</v>
      </c>
      <c r="BU41" s="503">
        <f>(SUM(BU36:BU38))*'OB Option 0'!$E$9</f>
        <v>0</v>
      </c>
    </row>
    <row r="42" spans="1:73" s="24" customFormat="1" ht="12" customHeight="1">
      <c r="A42" s="271" t="s">
        <v>481</v>
      </c>
      <c r="B42" s="502">
        <f t="shared" si="5"/>
        <v>0</v>
      </c>
      <c r="C42" s="499">
        <f t="shared" si="8"/>
        <v>0</v>
      </c>
      <c r="D42" s="503">
        <f t="shared" ref="D42:AI42" si="16">D35</f>
        <v>0</v>
      </c>
      <c r="E42" s="503">
        <f t="shared" si="16"/>
        <v>0</v>
      </c>
      <c r="F42" s="503">
        <f t="shared" si="16"/>
        <v>0</v>
      </c>
      <c r="G42" s="503">
        <f t="shared" si="16"/>
        <v>0</v>
      </c>
      <c r="H42" s="503">
        <f t="shared" si="16"/>
        <v>0</v>
      </c>
      <c r="I42" s="503">
        <f t="shared" si="16"/>
        <v>0</v>
      </c>
      <c r="J42" s="503">
        <f t="shared" si="16"/>
        <v>0</v>
      </c>
      <c r="K42" s="503">
        <f t="shared" si="16"/>
        <v>0</v>
      </c>
      <c r="L42" s="503">
        <f t="shared" si="16"/>
        <v>0</v>
      </c>
      <c r="M42" s="503">
        <f t="shared" si="16"/>
        <v>0</v>
      </c>
      <c r="N42" s="503">
        <f t="shared" si="16"/>
        <v>0</v>
      </c>
      <c r="O42" s="503">
        <f t="shared" si="16"/>
        <v>0</v>
      </c>
      <c r="P42" s="503">
        <f t="shared" si="16"/>
        <v>0</v>
      </c>
      <c r="Q42" s="503">
        <f t="shared" si="16"/>
        <v>0</v>
      </c>
      <c r="R42" s="503">
        <f t="shared" si="16"/>
        <v>0</v>
      </c>
      <c r="S42" s="503">
        <f t="shared" si="16"/>
        <v>0</v>
      </c>
      <c r="T42" s="503">
        <f t="shared" si="16"/>
        <v>0</v>
      </c>
      <c r="U42" s="503">
        <f t="shared" si="16"/>
        <v>0</v>
      </c>
      <c r="V42" s="503">
        <f t="shared" si="16"/>
        <v>0</v>
      </c>
      <c r="W42" s="503">
        <f t="shared" si="16"/>
        <v>0</v>
      </c>
      <c r="X42" s="503">
        <f t="shared" si="16"/>
        <v>0</v>
      </c>
      <c r="Y42" s="503">
        <f t="shared" si="16"/>
        <v>0</v>
      </c>
      <c r="Z42" s="503">
        <f t="shared" si="16"/>
        <v>0</v>
      </c>
      <c r="AA42" s="503">
        <f t="shared" si="16"/>
        <v>0</v>
      </c>
      <c r="AB42" s="503">
        <f t="shared" si="16"/>
        <v>0</v>
      </c>
      <c r="AC42" s="503">
        <f t="shared" si="16"/>
        <v>0</v>
      </c>
      <c r="AD42" s="503">
        <f t="shared" si="16"/>
        <v>0</v>
      </c>
      <c r="AE42" s="503">
        <f t="shared" si="16"/>
        <v>0</v>
      </c>
      <c r="AF42" s="503">
        <f t="shared" si="16"/>
        <v>0</v>
      </c>
      <c r="AG42" s="503">
        <f t="shared" si="16"/>
        <v>0</v>
      </c>
      <c r="AH42" s="503">
        <f t="shared" si="16"/>
        <v>0</v>
      </c>
      <c r="AI42" s="503">
        <f t="shared" si="16"/>
        <v>0</v>
      </c>
      <c r="AJ42" s="503">
        <f t="shared" ref="AJ42:BP42" si="17">AJ35</f>
        <v>0</v>
      </c>
      <c r="AK42" s="503">
        <f t="shared" si="17"/>
        <v>0</v>
      </c>
      <c r="AL42" s="503">
        <f t="shared" si="17"/>
        <v>0</v>
      </c>
      <c r="AM42" s="503">
        <f t="shared" si="17"/>
        <v>0</v>
      </c>
      <c r="AN42" s="503">
        <f t="shared" si="17"/>
        <v>0</v>
      </c>
      <c r="AO42" s="503">
        <f t="shared" si="17"/>
        <v>0</v>
      </c>
      <c r="AP42" s="503">
        <f t="shared" si="17"/>
        <v>0</v>
      </c>
      <c r="AQ42" s="503">
        <f t="shared" si="17"/>
        <v>0</v>
      </c>
      <c r="AR42" s="503">
        <f t="shared" si="17"/>
        <v>0</v>
      </c>
      <c r="AS42" s="503">
        <f t="shared" si="17"/>
        <v>0</v>
      </c>
      <c r="AT42" s="503">
        <f t="shared" si="17"/>
        <v>0</v>
      </c>
      <c r="AU42" s="503">
        <f t="shared" si="17"/>
        <v>0</v>
      </c>
      <c r="AV42" s="503">
        <f t="shared" si="17"/>
        <v>0</v>
      </c>
      <c r="AW42" s="503">
        <f t="shared" si="17"/>
        <v>0</v>
      </c>
      <c r="AX42" s="503">
        <f t="shared" si="17"/>
        <v>0</v>
      </c>
      <c r="AY42" s="503">
        <f t="shared" si="17"/>
        <v>0</v>
      </c>
      <c r="AZ42" s="503">
        <f t="shared" si="17"/>
        <v>0</v>
      </c>
      <c r="BA42" s="503">
        <f t="shared" si="17"/>
        <v>0</v>
      </c>
      <c r="BB42" s="503">
        <f t="shared" si="17"/>
        <v>0</v>
      </c>
      <c r="BC42" s="503">
        <f t="shared" si="17"/>
        <v>0</v>
      </c>
      <c r="BD42" s="503">
        <f t="shared" si="17"/>
        <v>0</v>
      </c>
      <c r="BE42" s="503">
        <f t="shared" si="17"/>
        <v>0</v>
      </c>
      <c r="BF42" s="503">
        <f t="shared" si="17"/>
        <v>0</v>
      </c>
      <c r="BG42" s="503">
        <f t="shared" si="17"/>
        <v>0</v>
      </c>
      <c r="BH42" s="503">
        <f t="shared" si="17"/>
        <v>0</v>
      </c>
      <c r="BI42" s="503">
        <f t="shared" si="17"/>
        <v>0</v>
      </c>
      <c r="BJ42" s="503">
        <f t="shared" si="17"/>
        <v>0</v>
      </c>
      <c r="BK42" s="503">
        <f t="shared" si="17"/>
        <v>0</v>
      </c>
      <c r="BL42" s="503">
        <f t="shared" si="17"/>
        <v>0</v>
      </c>
      <c r="BM42" s="503">
        <f t="shared" si="17"/>
        <v>0</v>
      </c>
      <c r="BN42" s="503">
        <f t="shared" si="17"/>
        <v>0</v>
      </c>
      <c r="BO42" s="503">
        <f t="shared" si="17"/>
        <v>0</v>
      </c>
      <c r="BP42" s="503">
        <f t="shared" si="17"/>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row>
    <row r="44" spans="1:73" s="8" customFormat="1" ht="12" customHeight="1">
      <c r="A44" s="68" t="s">
        <v>601</v>
      </c>
      <c r="B44" s="80" t="s">
        <v>424</v>
      </c>
      <c r="C44" s="242" t="s">
        <v>358</v>
      </c>
      <c r="D44" s="190" t="str">
        <f t="shared" ref="D44:AI44" si="18">D4</f>
        <v>2021/22</v>
      </c>
      <c r="E44" s="190" t="str">
        <f t="shared" si="18"/>
        <v>2022/23</v>
      </c>
      <c r="F44" s="190" t="str">
        <f t="shared" si="18"/>
        <v>2023/24</v>
      </c>
      <c r="G44" s="190" t="str">
        <f t="shared" si="18"/>
        <v>2024/25</v>
      </c>
      <c r="H44" s="190" t="str">
        <f t="shared" si="18"/>
        <v>2025/26</v>
      </c>
      <c r="I44" s="190" t="str">
        <f t="shared" si="18"/>
        <v>2026/27</v>
      </c>
      <c r="J44" s="190" t="str">
        <f t="shared" si="18"/>
        <v>2027/28</v>
      </c>
      <c r="K44" s="190" t="str">
        <f t="shared" si="18"/>
        <v>2028/29</v>
      </c>
      <c r="L44" s="190" t="str">
        <f t="shared" si="18"/>
        <v>2029/30</v>
      </c>
      <c r="M44" s="190" t="str">
        <f t="shared" si="18"/>
        <v>2030/31</v>
      </c>
      <c r="N44" s="190" t="str">
        <f t="shared" si="18"/>
        <v>2031/32</v>
      </c>
      <c r="O44" s="190" t="str">
        <f t="shared" si="18"/>
        <v>2032/33</v>
      </c>
      <c r="P44" s="190" t="str">
        <f t="shared" si="18"/>
        <v>2033/34</v>
      </c>
      <c r="Q44" s="190" t="str">
        <f t="shared" si="18"/>
        <v>2034/35</v>
      </c>
      <c r="R44" s="190" t="str">
        <f t="shared" si="18"/>
        <v>2035/36</v>
      </c>
      <c r="S44" s="190" t="str">
        <f t="shared" si="18"/>
        <v>2036/37</v>
      </c>
      <c r="T44" s="190" t="str">
        <f t="shared" si="18"/>
        <v>2037/38</v>
      </c>
      <c r="U44" s="190" t="str">
        <f t="shared" si="18"/>
        <v>2038/39</v>
      </c>
      <c r="V44" s="190" t="str">
        <f t="shared" si="18"/>
        <v>2039/40</v>
      </c>
      <c r="W44" s="190" t="str">
        <f t="shared" si="18"/>
        <v>2040/41</v>
      </c>
      <c r="X44" s="190" t="str">
        <f t="shared" si="18"/>
        <v>2041/42</v>
      </c>
      <c r="Y44" s="190" t="str">
        <f t="shared" si="18"/>
        <v>2042/43</v>
      </c>
      <c r="Z44" s="190" t="str">
        <f t="shared" si="18"/>
        <v>2043/44</v>
      </c>
      <c r="AA44" s="190" t="str">
        <f t="shared" si="18"/>
        <v>2044/45</v>
      </c>
      <c r="AB44" s="190" t="str">
        <f t="shared" si="18"/>
        <v>2045/46</v>
      </c>
      <c r="AC44" s="190" t="str">
        <f t="shared" si="18"/>
        <v>2046/47</v>
      </c>
      <c r="AD44" s="190" t="str">
        <f t="shared" si="18"/>
        <v>2047/48</v>
      </c>
      <c r="AE44" s="190" t="str">
        <f t="shared" si="18"/>
        <v>2048/49</v>
      </c>
      <c r="AF44" s="190" t="str">
        <f t="shared" si="18"/>
        <v>2049/50</v>
      </c>
      <c r="AG44" s="190" t="str">
        <f t="shared" si="18"/>
        <v>2050/51</v>
      </c>
      <c r="AH44" s="190" t="str">
        <f t="shared" si="18"/>
        <v>2051/52</v>
      </c>
      <c r="AI44" s="190" t="str">
        <f t="shared" si="18"/>
        <v>-</v>
      </c>
      <c r="AJ44" s="190" t="str">
        <f t="shared" ref="AJ44:BU44" si="19">AJ4</f>
        <v>-</v>
      </c>
      <c r="AK44" s="190" t="str">
        <f t="shared" si="19"/>
        <v>-</v>
      </c>
      <c r="AL44" s="190" t="str">
        <f t="shared" si="19"/>
        <v>-</v>
      </c>
      <c r="AM44" s="190" t="str">
        <f t="shared" si="19"/>
        <v>-</v>
      </c>
      <c r="AN44" s="190" t="str">
        <f t="shared" si="19"/>
        <v>-</v>
      </c>
      <c r="AO44" s="190" t="str">
        <f t="shared" si="19"/>
        <v>-</v>
      </c>
      <c r="AP44" s="190" t="str">
        <f t="shared" si="19"/>
        <v>-</v>
      </c>
      <c r="AQ44" s="190" t="str">
        <f t="shared" si="19"/>
        <v>-</v>
      </c>
      <c r="AR44" s="190" t="str">
        <f t="shared" si="19"/>
        <v>-</v>
      </c>
      <c r="AS44" s="190" t="str">
        <f t="shared" si="19"/>
        <v>-</v>
      </c>
      <c r="AT44" s="190" t="str">
        <f t="shared" si="19"/>
        <v>-</v>
      </c>
      <c r="AU44" s="190" t="str">
        <f t="shared" si="19"/>
        <v>-</v>
      </c>
      <c r="AV44" s="190" t="str">
        <f t="shared" si="19"/>
        <v>-</v>
      </c>
      <c r="AW44" s="190" t="str">
        <f t="shared" si="19"/>
        <v>-</v>
      </c>
      <c r="AX44" s="190" t="str">
        <f t="shared" si="19"/>
        <v>-</v>
      </c>
      <c r="AY44" s="190" t="str">
        <f t="shared" si="19"/>
        <v>-</v>
      </c>
      <c r="AZ44" s="190" t="str">
        <f t="shared" si="19"/>
        <v>-</v>
      </c>
      <c r="BA44" s="190" t="str">
        <f t="shared" si="19"/>
        <v>-</v>
      </c>
      <c r="BB44" s="190" t="str">
        <f t="shared" si="19"/>
        <v>-</v>
      </c>
      <c r="BC44" s="190" t="str">
        <f t="shared" si="19"/>
        <v>-</v>
      </c>
      <c r="BD44" s="190" t="str">
        <f t="shared" si="19"/>
        <v>-</v>
      </c>
      <c r="BE44" s="190" t="str">
        <f t="shared" si="19"/>
        <v>-</v>
      </c>
      <c r="BF44" s="190" t="str">
        <f t="shared" si="19"/>
        <v>-</v>
      </c>
      <c r="BG44" s="190" t="str">
        <f t="shared" si="19"/>
        <v>-</v>
      </c>
      <c r="BH44" s="190" t="str">
        <f t="shared" si="19"/>
        <v>-</v>
      </c>
      <c r="BI44" s="190" t="str">
        <f t="shared" si="19"/>
        <v>-</v>
      </c>
      <c r="BJ44" s="190" t="str">
        <f t="shared" si="19"/>
        <v>-</v>
      </c>
      <c r="BK44" s="190" t="str">
        <f t="shared" si="19"/>
        <v>-</v>
      </c>
      <c r="BL44" s="190" t="str">
        <f t="shared" si="19"/>
        <v>-</v>
      </c>
      <c r="BM44" s="190" t="str">
        <f t="shared" si="19"/>
        <v>-</v>
      </c>
      <c r="BN44" s="190" t="str">
        <f t="shared" si="19"/>
        <v>-</v>
      </c>
      <c r="BO44" s="190" t="str">
        <f t="shared" si="19"/>
        <v>-</v>
      </c>
      <c r="BP44" s="190" t="str">
        <f t="shared" si="19"/>
        <v>-</v>
      </c>
      <c r="BQ44" s="190" t="str">
        <f t="shared" si="19"/>
        <v>-</v>
      </c>
      <c r="BR44" s="190" t="str">
        <f t="shared" si="19"/>
        <v>-</v>
      </c>
      <c r="BS44" s="190" t="str">
        <f t="shared" si="19"/>
        <v>-</v>
      </c>
      <c r="BT44" s="190" t="str">
        <f t="shared" si="19"/>
        <v>-</v>
      </c>
      <c r="BU44" s="190" t="str">
        <f t="shared" si="19"/>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6">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6">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6">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6">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6">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6">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6">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6">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6">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6">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ht="13">
      <c r="A58" s="168" t="s">
        <v>663</v>
      </c>
      <c r="B58" s="629"/>
      <c r="C58" s="266">
        <f>SUM(D58:BU58)</f>
        <v>759435.98499999987</v>
      </c>
      <c r="D58" s="433">
        <f>[1]Option1!H$89</f>
        <v>4868.5450000000001</v>
      </c>
      <c r="E58" s="433">
        <f>[1]Option1!I$89</f>
        <v>5842.8150000000005</v>
      </c>
      <c r="F58" s="433">
        <f>[1]Option1!J$89</f>
        <v>7010.6299999999992</v>
      </c>
      <c r="G58" s="433">
        <f>[1]Option1!K$89</f>
        <v>8412.1949999999997</v>
      </c>
      <c r="H58" s="433">
        <f>[1]Option1!L$89</f>
        <v>10096.129999999999</v>
      </c>
      <c r="I58" s="433">
        <f>[1]Option1!M$89</f>
        <v>12114.795</v>
      </c>
      <c r="J58" s="433">
        <f>[1]Option1!N$89</f>
        <v>14537.38</v>
      </c>
      <c r="K58" s="433">
        <f>[1]Option1!O$89</f>
        <v>17445.23</v>
      </c>
      <c r="L58" s="433">
        <f>[1]Option1!P$89</f>
        <v>20934.650000000001</v>
      </c>
      <c r="M58" s="433">
        <f>[1]Option1!Q$89</f>
        <v>25121.579999999998</v>
      </c>
      <c r="N58" s="433">
        <f>[1]Option1!R$89</f>
        <v>30145.334999999995</v>
      </c>
      <c r="O58" s="433">
        <f>[1]Option1!S$89</f>
        <v>30145.334999999995</v>
      </c>
      <c r="P58" s="433">
        <f>[1]Option1!T$89</f>
        <v>30145.334999999995</v>
      </c>
      <c r="Q58" s="433">
        <f>[1]Option1!U$89</f>
        <v>30145.334999999995</v>
      </c>
      <c r="R58" s="433">
        <f>[1]Option1!V$89</f>
        <v>30145.334999999995</v>
      </c>
      <c r="S58" s="433">
        <f>[1]Option1!W$89</f>
        <v>30145.334999999995</v>
      </c>
      <c r="T58" s="433">
        <f>[1]Option1!X$89</f>
        <v>30145.334999999995</v>
      </c>
      <c r="U58" s="433">
        <f>[1]Option1!Y$89</f>
        <v>30145.334999999995</v>
      </c>
      <c r="V58" s="433">
        <f>[1]Option1!Z$89</f>
        <v>30145.334999999995</v>
      </c>
      <c r="W58" s="433">
        <f>[1]Option1!AA$89</f>
        <v>30145.334999999995</v>
      </c>
      <c r="X58" s="433">
        <f>[1]Option1!AB$89</f>
        <v>30145.334999999995</v>
      </c>
      <c r="Y58" s="433">
        <f>[1]Option1!AC$89</f>
        <v>30145.334999999995</v>
      </c>
      <c r="Z58" s="433">
        <f>[1]Option1!AD$89</f>
        <v>30145.334999999995</v>
      </c>
      <c r="AA58" s="433">
        <f>[1]Option1!AE$89</f>
        <v>30145.334999999995</v>
      </c>
      <c r="AB58" s="433">
        <f>[1]Option1!AF$89</f>
        <v>30145.334999999995</v>
      </c>
      <c r="AC58" s="433">
        <f>[1]Option1!AG$89</f>
        <v>30145.334999999995</v>
      </c>
      <c r="AD58" s="433">
        <f>[1]Option1!AH$89</f>
        <v>30145.334999999995</v>
      </c>
      <c r="AE58" s="433">
        <f>[1]Option1!AI$89</f>
        <v>30145.334999999995</v>
      </c>
      <c r="AF58" s="433">
        <f>[1]Option1!AJ$89</f>
        <v>30145.334999999995</v>
      </c>
      <c r="AG58" s="433">
        <f>[1]Option1!AK$89</f>
        <v>30145.334999999995</v>
      </c>
      <c r="AH58" s="433">
        <f>[1]Option1!AL$89</f>
        <v>30145.334999999995</v>
      </c>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6">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6">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6">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6">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6">
        <f t="shared" ref="C64:C73" si="20">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6">
        <f t="shared" si="20"/>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6">
        <f t="shared" si="20"/>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6">
        <f t="shared" si="20"/>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6">
        <f t="shared" si="20"/>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20"/>
        <v>0</v>
      </c>
      <c r="D69" s="503">
        <f>SUM(D46:D50)</f>
        <v>0</v>
      </c>
      <c r="E69" s="503">
        <f t="shared" ref="E69:BP69" si="21">SUM(E46:E50)</f>
        <v>0</v>
      </c>
      <c r="F69" s="503">
        <f t="shared" si="21"/>
        <v>0</v>
      </c>
      <c r="G69" s="503">
        <f t="shared" si="21"/>
        <v>0</v>
      </c>
      <c r="H69" s="503">
        <f t="shared" si="21"/>
        <v>0</v>
      </c>
      <c r="I69" s="503">
        <f t="shared" si="21"/>
        <v>0</v>
      </c>
      <c r="J69" s="503">
        <f t="shared" si="21"/>
        <v>0</v>
      </c>
      <c r="K69" s="503">
        <f t="shared" si="21"/>
        <v>0</v>
      </c>
      <c r="L69" s="503">
        <f t="shared" si="21"/>
        <v>0</v>
      </c>
      <c r="M69" s="503">
        <f t="shared" si="21"/>
        <v>0</v>
      </c>
      <c r="N69" s="503">
        <f t="shared" si="21"/>
        <v>0</v>
      </c>
      <c r="O69" s="503">
        <f t="shared" si="21"/>
        <v>0</v>
      </c>
      <c r="P69" s="503">
        <f t="shared" si="21"/>
        <v>0</v>
      </c>
      <c r="Q69" s="503">
        <f t="shared" si="21"/>
        <v>0</v>
      </c>
      <c r="R69" s="503">
        <f t="shared" si="21"/>
        <v>0</v>
      </c>
      <c r="S69" s="503">
        <f t="shared" si="21"/>
        <v>0</v>
      </c>
      <c r="T69" s="503">
        <f t="shared" si="21"/>
        <v>0</v>
      </c>
      <c r="U69" s="503">
        <f t="shared" si="21"/>
        <v>0</v>
      </c>
      <c r="V69" s="503">
        <f t="shared" si="21"/>
        <v>0</v>
      </c>
      <c r="W69" s="503">
        <f t="shared" si="21"/>
        <v>0</v>
      </c>
      <c r="X69" s="503">
        <f t="shared" si="21"/>
        <v>0</v>
      </c>
      <c r="Y69" s="503">
        <f t="shared" si="21"/>
        <v>0</v>
      </c>
      <c r="Z69" s="503">
        <f t="shared" si="21"/>
        <v>0</v>
      </c>
      <c r="AA69" s="503">
        <f t="shared" si="21"/>
        <v>0</v>
      </c>
      <c r="AB69" s="503">
        <f t="shared" si="21"/>
        <v>0</v>
      </c>
      <c r="AC69" s="503">
        <f t="shared" si="21"/>
        <v>0</v>
      </c>
      <c r="AD69" s="503">
        <f t="shared" si="21"/>
        <v>0</v>
      </c>
      <c r="AE69" s="503">
        <f t="shared" si="21"/>
        <v>0</v>
      </c>
      <c r="AF69" s="503">
        <f t="shared" si="21"/>
        <v>0</v>
      </c>
      <c r="AG69" s="503">
        <f t="shared" si="21"/>
        <v>0</v>
      </c>
      <c r="AH69" s="503">
        <f t="shared" si="21"/>
        <v>0</v>
      </c>
      <c r="AI69" s="503">
        <f t="shared" si="21"/>
        <v>0</v>
      </c>
      <c r="AJ69" s="503">
        <f t="shared" si="21"/>
        <v>0</v>
      </c>
      <c r="AK69" s="503">
        <f t="shared" si="21"/>
        <v>0</v>
      </c>
      <c r="AL69" s="503">
        <f t="shared" si="21"/>
        <v>0</v>
      </c>
      <c r="AM69" s="503">
        <f t="shared" si="21"/>
        <v>0</v>
      </c>
      <c r="AN69" s="503">
        <f t="shared" si="21"/>
        <v>0</v>
      </c>
      <c r="AO69" s="503">
        <f t="shared" si="21"/>
        <v>0</v>
      </c>
      <c r="AP69" s="503">
        <f t="shared" si="21"/>
        <v>0</v>
      </c>
      <c r="AQ69" s="503">
        <f t="shared" si="21"/>
        <v>0</v>
      </c>
      <c r="AR69" s="503">
        <f t="shared" si="21"/>
        <v>0</v>
      </c>
      <c r="AS69" s="503">
        <f t="shared" si="21"/>
        <v>0</v>
      </c>
      <c r="AT69" s="503">
        <f t="shared" si="21"/>
        <v>0</v>
      </c>
      <c r="AU69" s="503">
        <f t="shared" si="21"/>
        <v>0</v>
      </c>
      <c r="AV69" s="503">
        <f t="shared" si="21"/>
        <v>0</v>
      </c>
      <c r="AW69" s="503">
        <f t="shared" si="21"/>
        <v>0</v>
      </c>
      <c r="AX69" s="503">
        <f t="shared" si="21"/>
        <v>0</v>
      </c>
      <c r="AY69" s="503">
        <f t="shared" si="21"/>
        <v>0</v>
      </c>
      <c r="AZ69" s="503">
        <f t="shared" si="21"/>
        <v>0</v>
      </c>
      <c r="BA69" s="503">
        <f t="shared" si="21"/>
        <v>0</v>
      </c>
      <c r="BB69" s="503">
        <f t="shared" si="21"/>
        <v>0</v>
      </c>
      <c r="BC69" s="503">
        <f t="shared" si="21"/>
        <v>0</v>
      </c>
      <c r="BD69" s="503">
        <f t="shared" si="21"/>
        <v>0</v>
      </c>
      <c r="BE69" s="503">
        <f t="shared" si="21"/>
        <v>0</v>
      </c>
      <c r="BF69" s="503">
        <f t="shared" si="21"/>
        <v>0</v>
      </c>
      <c r="BG69" s="503">
        <f t="shared" si="21"/>
        <v>0</v>
      </c>
      <c r="BH69" s="503">
        <f t="shared" si="21"/>
        <v>0</v>
      </c>
      <c r="BI69" s="503">
        <f t="shared" si="21"/>
        <v>0</v>
      </c>
      <c r="BJ69" s="503">
        <f t="shared" si="21"/>
        <v>0</v>
      </c>
      <c r="BK69" s="503">
        <f t="shared" si="21"/>
        <v>0</v>
      </c>
      <c r="BL69" s="503">
        <f t="shared" si="21"/>
        <v>0</v>
      </c>
      <c r="BM69" s="503">
        <f t="shared" si="21"/>
        <v>0</v>
      </c>
      <c r="BN69" s="503">
        <f t="shared" si="21"/>
        <v>0</v>
      </c>
      <c r="BO69" s="503">
        <f t="shared" si="21"/>
        <v>0</v>
      </c>
      <c r="BP69" s="503">
        <f t="shared" si="21"/>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20"/>
        <v>0</v>
      </c>
      <c r="D70" s="500">
        <f>SUM(D52:D56)</f>
        <v>0</v>
      </c>
      <c r="E70" s="500">
        <f t="shared" ref="E70:BP70" si="22">SUM(E52:E56)</f>
        <v>0</v>
      </c>
      <c r="F70" s="500">
        <f t="shared" si="22"/>
        <v>0</v>
      </c>
      <c r="G70" s="500">
        <f t="shared" si="22"/>
        <v>0</v>
      </c>
      <c r="H70" s="500">
        <f t="shared" si="22"/>
        <v>0</v>
      </c>
      <c r="I70" s="500">
        <f t="shared" si="22"/>
        <v>0</v>
      </c>
      <c r="J70" s="500">
        <f t="shared" si="22"/>
        <v>0</v>
      </c>
      <c r="K70" s="500">
        <f t="shared" si="22"/>
        <v>0</v>
      </c>
      <c r="L70" s="500">
        <f t="shared" si="22"/>
        <v>0</v>
      </c>
      <c r="M70" s="500">
        <f t="shared" si="22"/>
        <v>0</v>
      </c>
      <c r="N70" s="500">
        <f t="shared" si="22"/>
        <v>0</v>
      </c>
      <c r="O70" s="500">
        <f t="shared" si="22"/>
        <v>0</v>
      </c>
      <c r="P70" s="500">
        <f t="shared" si="22"/>
        <v>0</v>
      </c>
      <c r="Q70" s="500">
        <f t="shared" si="22"/>
        <v>0</v>
      </c>
      <c r="R70" s="500">
        <f t="shared" si="22"/>
        <v>0</v>
      </c>
      <c r="S70" s="500">
        <f t="shared" si="22"/>
        <v>0</v>
      </c>
      <c r="T70" s="500">
        <f t="shared" si="22"/>
        <v>0</v>
      </c>
      <c r="U70" s="500">
        <f t="shared" si="22"/>
        <v>0</v>
      </c>
      <c r="V70" s="500">
        <f t="shared" si="22"/>
        <v>0</v>
      </c>
      <c r="W70" s="500">
        <f t="shared" si="22"/>
        <v>0</v>
      </c>
      <c r="X70" s="500">
        <f t="shared" si="22"/>
        <v>0</v>
      </c>
      <c r="Y70" s="500">
        <f t="shared" si="22"/>
        <v>0</v>
      </c>
      <c r="Z70" s="500">
        <f t="shared" si="22"/>
        <v>0</v>
      </c>
      <c r="AA70" s="500">
        <f t="shared" si="22"/>
        <v>0</v>
      </c>
      <c r="AB70" s="500">
        <f t="shared" si="22"/>
        <v>0</v>
      </c>
      <c r="AC70" s="500">
        <f t="shared" si="22"/>
        <v>0</v>
      </c>
      <c r="AD70" s="500">
        <f t="shared" si="22"/>
        <v>0</v>
      </c>
      <c r="AE70" s="500">
        <f t="shared" si="22"/>
        <v>0</v>
      </c>
      <c r="AF70" s="500">
        <f t="shared" si="22"/>
        <v>0</v>
      </c>
      <c r="AG70" s="500">
        <f t="shared" si="22"/>
        <v>0</v>
      </c>
      <c r="AH70" s="500">
        <f t="shared" si="22"/>
        <v>0</v>
      </c>
      <c r="AI70" s="500">
        <f t="shared" si="22"/>
        <v>0</v>
      </c>
      <c r="AJ70" s="500">
        <f t="shared" si="22"/>
        <v>0</v>
      </c>
      <c r="AK70" s="500">
        <f t="shared" si="22"/>
        <v>0</v>
      </c>
      <c r="AL70" s="500">
        <f t="shared" si="22"/>
        <v>0</v>
      </c>
      <c r="AM70" s="500">
        <f t="shared" si="22"/>
        <v>0</v>
      </c>
      <c r="AN70" s="500">
        <f t="shared" si="22"/>
        <v>0</v>
      </c>
      <c r="AO70" s="500">
        <f t="shared" si="22"/>
        <v>0</v>
      </c>
      <c r="AP70" s="500">
        <f t="shared" si="22"/>
        <v>0</v>
      </c>
      <c r="AQ70" s="500">
        <f t="shared" si="22"/>
        <v>0</v>
      </c>
      <c r="AR70" s="500">
        <f t="shared" si="22"/>
        <v>0</v>
      </c>
      <c r="AS70" s="500">
        <f t="shared" si="22"/>
        <v>0</v>
      </c>
      <c r="AT70" s="500">
        <f t="shared" si="22"/>
        <v>0</v>
      </c>
      <c r="AU70" s="500">
        <f t="shared" si="22"/>
        <v>0</v>
      </c>
      <c r="AV70" s="500">
        <f t="shared" si="22"/>
        <v>0</v>
      </c>
      <c r="AW70" s="500">
        <f t="shared" si="22"/>
        <v>0</v>
      </c>
      <c r="AX70" s="500">
        <f t="shared" si="22"/>
        <v>0</v>
      </c>
      <c r="AY70" s="500">
        <f t="shared" si="22"/>
        <v>0</v>
      </c>
      <c r="AZ70" s="500">
        <f t="shared" si="22"/>
        <v>0</v>
      </c>
      <c r="BA70" s="500">
        <f t="shared" si="22"/>
        <v>0</v>
      </c>
      <c r="BB70" s="500">
        <f t="shared" si="22"/>
        <v>0</v>
      </c>
      <c r="BC70" s="500">
        <f t="shared" si="22"/>
        <v>0</v>
      </c>
      <c r="BD70" s="500">
        <f t="shared" si="22"/>
        <v>0</v>
      </c>
      <c r="BE70" s="500">
        <f t="shared" si="22"/>
        <v>0</v>
      </c>
      <c r="BF70" s="500">
        <f t="shared" si="22"/>
        <v>0</v>
      </c>
      <c r="BG70" s="500">
        <f t="shared" si="22"/>
        <v>0</v>
      </c>
      <c r="BH70" s="500">
        <f t="shared" si="22"/>
        <v>0</v>
      </c>
      <c r="BI70" s="500">
        <f t="shared" si="22"/>
        <v>0</v>
      </c>
      <c r="BJ70" s="500">
        <f t="shared" si="22"/>
        <v>0</v>
      </c>
      <c r="BK70" s="500">
        <f t="shared" si="22"/>
        <v>0</v>
      </c>
      <c r="BL70" s="500">
        <f t="shared" si="22"/>
        <v>0</v>
      </c>
      <c r="BM70" s="500">
        <f t="shared" si="22"/>
        <v>0</v>
      </c>
      <c r="BN70" s="500">
        <f t="shared" si="22"/>
        <v>0</v>
      </c>
      <c r="BO70" s="500">
        <f t="shared" si="22"/>
        <v>0</v>
      </c>
      <c r="BP70" s="500">
        <f t="shared" si="22"/>
        <v>0</v>
      </c>
      <c r="BQ70" s="500">
        <f>SUM(BQ52:BQ56)</f>
        <v>0</v>
      </c>
      <c r="BR70" s="500">
        <f>SUM(BR52:BR56)</f>
        <v>0</v>
      </c>
      <c r="BS70" s="500">
        <f>SUM(BS52:BS56)</f>
        <v>0</v>
      </c>
      <c r="BT70" s="500">
        <f>SUM(BT52:BT56)</f>
        <v>0</v>
      </c>
      <c r="BU70" s="500">
        <f>SUM(BU52:BU56)</f>
        <v>0</v>
      </c>
    </row>
    <row r="71" spans="1:73" s="24" customFormat="1" ht="12" customHeight="1">
      <c r="A71" s="430" t="s">
        <v>78</v>
      </c>
      <c r="B71" s="495">
        <f>B117</f>
        <v>22102.397120763086</v>
      </c>
      <c r="C71" s="499">
        <f t="shared" si="20"/>
        <v>759435.98499999987</v>
      </c>
      <c r="D71" s="500">
        <f>SUM(D58:D62)</f>
        <v>4868.5450000000001</v>
      </c>
      <c r="E71" s="500">
        <f t="shared" ref="E71:BP71" si="23">SUM(E58:E62)</f>
        <v>5842.8150000000005</v>
      </c>
      <c r="F71" s="500">
        <f t="shared" si="23"/>
        <v>7010.6299999999992</v>
      </c>
      <c r="G71" s="500">
        <f t="shared" si="23"/>
        <v>8412.1949999999997</v>
      </c>
      <c r="H71" s="500">
        <f t="shared" si="23"/>
        <v>10096.129999999999</v>
      </c>
      <c r="I71" s="500">
        <f t="shared" si="23"/>
        <v>12114.795</v>
      </c>
      <c r="J71" s="500">
        <f t="shared" si="23"/>
        <v>14537.38</v>
      </c>
      <c r="K71" s="500">
        <f t="shared" si="23"/>
        <v>17445.23</v>
      </c>
      <c r="L71" s="500">
        <f t="shared" si="23"/>
        <v>20934.650000000001</v>
      </c>
      <c r="M71" s="500">
        <f t="shared" si="23"/>
        <v>25121.579999999998</v>
      </c>
      <c r="N71" s="500">
        <f t="shared" si="23"/>
        <v>30145.334999999995</v>
      </c>
      <c r="O71" s="500">
        <f t="shared" si="23"/>
        <v>30145.334999999995</v>
      </c>
      <c r="P71" s="500">
        <f t="shared" si="23"/>
        <v>30145.334999999995</v>
      </c>
      <c r="Q71" s="500">
        <f t="shared" si="23"/>
        <v>30145.334999999995</v>
      </c>
      <c r="R71" s="500">
        <f t="shared" si="23"/>
        <v>30145.334999999995</v>
      </c>
      <c r="S71" s="500">
        <f t="shared" si="23"/>
        <v>30145.334999999995</v>
      </c>
      <c r="T71" s="500">
        <f t="shared" si="23"/>
        <v>30145.334999999995</v>
      </c>
      <c r="U71" s="500">
        <f t="shared" si="23"/>
        <v>30145.334999999995</v>
      </c>
      <c r="V71" s="500">
        <f t="shared" si="23"/>
        <v>30145.334999999995</v>
      </c>
      <c r="W71" s="500">
        <f t="shared" si="23"/>
        <v>30145.334999999995</v>
      </c>
      <c r="X71" s="500">
        <f t="shared" si="23"/>
        <v>30145.334999999995</v>
      </c>
      <c r="Y71" s="500">
        <f t="shared" si="23"/>
        <v>30145.334999999995</v>
      </c>
      <c r="Z71" s="500">
        <f t="shared" si="23"/>
        <v>30145.334999999995</v>
      </c>
      <c r="AA71" s="500">
        <f t="shared" si="23"/>
        <v>30145.334999999995</v>
      </c>
      <c r="AB71" s="500">
        <f t="shared" si="23"/>
        <v>30145.334999999995</v>
      </c>
      <c r="AC71" s="500">
        <f t="shared" si="23"/>
        <v>30145.334999999995</v>
      </c>
      <c r="AD71" s="500">
        <f t="shared" si="23"/>
        <v>30145.334999999995</v>
      </c>
      <c r="AE71" s="500">
        <f t="shared" si="23"/>
        <v>30145.334999999995</v>
      </c>
      <c r="AF71" s="500">
        <f t="shared" si="23"/>
        <v>30145.334999999995</v>
      </c>
      <c r="AG71" s="500">
        <f t="shared" si="23"/>
        <v>30145.334999999995</v>
      </c>
      <c r="AH71" s="500">
        <f t="shared" si="23"/>
        <v>30145.334999999995</v>
      </c>
      <c r="AI71" s="500">
        <f t="shared" si="23"/>
        <v>0</v>
      </c>
      <c r="AJ71" s="500">
        <f t="shared" si="23"/>
        <v>0</v>
      </c>
      <c r="AK71" s="500">
        <f t="shared" si="23"/>
        <v>0</v>
      </c>
      <c r="AL71" s="500">
        <f t="shared" si="23"/>
        <v>0</v>
      </c>
      <c r="AM71" s="500">
        <f t="shared" si="23"/>
        <v>0</v>
      </c>
      <c r="AN71" s="500">
        <f t="shared" si="23"/>
        <v>0</v>
      </c>
      <c r="AO71" s="500">
        <f t="shared" si="23"/>
        <v>0</v>
      </c>
      <c r="AP71" s="500">
        <f t="shared" si="23"/>
        <v>0</v>
      </c>
      <c r="AQ71" s="500">
        <f t="shared" si="23"/>
        <v>0</v>
      </c>
      <c r="AR71" s="500">
        <f t="shared" si="23"/>
        <v>0</v>
      </c>
      <c r="AS71" s="500">
        <f t="shared" si="23"/>
        <v>0</v>
      </c>
      <c r="AT71" s="500">
        <f t="shared" si="23"/>
        <v>0</v>
      </c>
      <c r="AU71" s="500">
        <f t="shared" si="23"/>
        <v>0</v>
      </c>
      <c r="AV71" s="500">
        <f t="shared" si="23"/>
        <v>0</v>
      </c>
      <c r="AW71" s="500">
        <f t="shared" si="23"/>
        <v>0</v>
      </c>
      <c r="AX71" s="500">
        <f t="shared" si="23"/>
        <v>0</v>
      </c>
      <c r="AY71" s="500">
        <f t="shared" si="23"/>
        <v>0</v>
      </c>
      <c r="AZ71" s="500">
        <f t="shared" si="23"/>
        <v>0</v>
      </c>
      <c r="BA71" s="500">
        <f t="shared" si="23"/>
        <v>0</v>
      </c>
      <c r="BB71" s="500">
        <f t="shared" si="23"/>
        <v>0</v>
      </c>
      <c r="BC71" s="500">
        <f t="shared" si="23"/>
        <v>0</v>
      </c>
      <c r="BD71" s="500">
        <f t="shared" si="23"/>
        <v>0</v>
      </c>
      <c r="BE71" s="500">
        <f t="shared" si="23"/>
        <v>0</v>
      </c>
      <c r="BF71" s="500">
        <f t="shared" si="23"/>
        <v>0</v>
      </c>
      <c r="BG71" s="500">
        <f t="shared" si="23"/>
        <v>0</v>
      </c>
      <c r="BH71" s="500">
        <f t="shared" si="23"/>
        <v>0</v>
      </c>
      <c r="BI71" s="500">
        <f t="shared" si="23"/>
        <v>0</v>
      </c>
      <c r="BJ71" s="500">
        <f t="shared" si="23"/>
        <v>0</v>
      </c>
      <c r="BK71" s="500">
        <f t="shared" si="23"/>
        <v>0</v>
      </c>
      <c r="BL71" s="500">
        <f t="shared" si="23"/>
        <v>0</v>
      </c>
      <c r="BM71" s="500">
        <f t="shared" si="23"/>
        <v>0</v>
      </c>
      <c r="BN71" s="500">
        <f t="shared" si="23"/>
        <v>0</v>
      </c>
      <c r="BO71" s="500">
        <f t="shared" si="23"/>
        <v>0</v>
      </c>
      <c r="BP71" s="500">
        <f t="shared" si="23"/>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20"/>
        <v>0</v>
      </c>
      <c r="D72" s="500">
        <f>SUM(D64:D68)</f>
        <v>0</v>
      </c>
      <c r="E72" s="500">
        <f t="shared" ref="E72:BP72" si="24">SUM(E64:E68)</f>
        <v>0</v>
      </c>
      <c r="F72" s="500">
        <f t="shared" si="24"/>
        <v>0</v>
      </c>
      <c r="G72" s="500">
        <f t="shared" si="24"/>
        <v>0</v>
      </c>
      <c r="H72" s="500">
        <f t="shared" si="24"/>
        <v>0</v>
      </c>
      <c r="I72" s="500">
        <f t="shared" si="24"/>
        <v>0</v>
      </c>
      <c r="J72" s="500">
        <f t="shared" si="24"/>
        <v>0</v>
      </c>
      <c r="K72" s="500">
        <f t="shared" si="24"/>
        <v>0</v>
      </c>
      <c r="L72" s="500">
        <f t="shared" si="24"/>
        <v>0</v>
      </c>
      <c r="M72" s="500">
        <f t="shared" si="24"/>
        <v>0</v>
      </c>
      <c r="N72" s="500">
        <f t="shared" si="24"/>
        <v>0</v>
      </c>
      <c r="O72" s="500">
        <f t="shared" si="24"/>
        <v>0</v>
      </c>
      <c r="P72" s="500">
        <f t="shared" si="24"/>
        <v>0</v>
      </c>
      <c r="Q72" s="500">
        <f t="shared" si="24"/>
        <v>0</v>
      </c>
      <c r="R72" s="500">
        <f t="shared" si="24"/>
        <v>0</v>
      </c>
      <c r="S72" s="500">
        <f t="shared" si="24"/>
        <v>0</v>
      </c>
      <c r="T72" s="500">
        <f t="shared" si="24"/>
        <v>0</v>
      </c>
      <c r="U72" s="500">
        <f t="shared" si="24"/>
        <v>0</v>
      </c>
      <c r="V72" s="500">
        <f t="shared" si="24"/>
        <v>0</v>
      </c>
      <c r="W72" s="500">
        <f t="shared" si="24"/>
        <v>0</v>
      </c>
      <c r="X72" s="500">
        <f t="shared" si="24"/>
        <v>0</v>
      </c>
      <c r="Y72" s="500">
        <f t="shared" si="24"/>
        <v>0</v>
      </c>
      <c r="Z72" s="500">
        <f t="shared" si="24"/>
        <v>0</v>
      </c>
      <c r="AA72" s="500">
        <f t="shared" si="24"/>
        <v>0</v>
      </c>
      <c r="AB72" s="500">
        <f t="shared" si="24"/>
        <v>0</v>
      </c>
      <c r="AC72" s="500">
        <f t="shared" si="24"/>
        <v>0</v>
      </c>
      <c r="AD72" s="500">
        <f t="shared" si="24"/>
        <v>0</v>
      </c>
      <c r="AE72" s="500">
        <f t="shared" si="24"/>
        <v>0</v>
      </c>
      <c r="AF72" s="500">
        <f t="shared" si="24"/>
        <v>0</v>
      </c>
      <c r="AG72" s="500">
        <f t="shared" si="24"/>
        <v>0</v>
      </c>
      <c r="AH72" s="500">
        <f t="shared" si="24"/>
        <v>0</v>
      </c>
      <c r="AI72" s="500">
        <f t="shared" si="24"/>
        <v>0</v>
      </c>
      <c r="AJ72" s="500">
        <f t="shared" si="24"/>
        <v>0</v>
      </c>
      <c r="AK72" s="500">
        <f t="shared" si="24"/>
        <v>0</v>
      </c>
      <c r="AL72" s="500">
        <f t="shared" si="24"/>
        <v>0</v>
      </c>
      <c r="AM72" s="500">
        <f t="shared" si="24"/>
        <v>0</v>
      </c>
      <c r="AN72" s="500">
        <f t="shared" si="24"/>
        <v>0</v>
      </c>
      <c r="AO72" s="500">
        <f t="shared" si="24"/>
        <v>0</v>
      </c>
      <c r="AP72" s="500">
        <f t="shared" si="24"/>
        <v>0</v>
      </c>
      <c r="AQ72" s="500">
        <f t="shared" si="24"/>
        <v>0</v>
      </c>
      <c r="AR72" s="500">
        <f t="shared" si="24"/>
        <v>0</v>
      </c>
      <c r="AS72" s="500">
        <f t="shared" si="24"/>
        <v>0</v>
      </c>
      <c r="AT72" s="500">
        <f t="shared" si="24"/>
        <v>0</v>
      </c>
      <c r="AU72" s="500">
        <f t="shared" si="24"/>
        <v>0</v>
      </c>
      <c r="AV72" s="500">
        <f t="shared" si="24"/>
        <v>0</v>
      </c>
      <c r="AW72" s="500">
        <f t="shared" si="24"/>
        <v>0</v>
      </c>
      <c r="AX72" s="500">
        <f t="shared" si="24"/>
        <v>0</v>
      </c>
      <c r="AY72" s="500">
        <f t="shared" si="24"/>
        <v>0</v>
      </c>
      <c r="AZ72" s="500">
        <f t="shared" si="24"/>
        <v>0</v>
      </c>
      <c r="BA72" s="500">
        <f t="shared" si="24"/>
        <v>0</v>
      </c>
      <c r="BB72" s="500">
        <f t="shared" si="24"/>
        <v>0</v>
      </c>
      <c r="BC72" s="500">
        <f t="shared" si="24"/>
        <v>0</v>
      </c>
      <c r="BD72" s="500">
        <f t="shared" si="24"/>
        <v>0</v>
      </c>
      <c r="BE72" s="500">
        <f t="shared" si="24"/>
        <v>0</v>
      </c>
      <c r="BF72" s="500">
        <f t="shared" si="24"/>
        <v>0</v>
      </c>
      <c r="BG72" s="500">
        <f t="shared" si="24"/>
        <v>0</v>
      </c>
      <c r="BH72" s="500">
        <f t="shared" si="24"/>
        <v>0</v>
      </c>
      <c r="BI72" s="500">
        <f t="shared" si="24"/>
        <v>0</v>
      </c>
      <c r="BJ72" s="500">
        <f t="shared" si="24"/>
        <v>0</v>
      </c>
      <c r="BK72" s="500">
        <f t="shared" si="24"/>
        <v>0</v>
      </c>
      <c r="BL72" s="500">
        <f t="shared" si="24"/>
        <v>0</v>
      </c>
      <c r="BM72" s="500">
        <f t="shared" si="24"/>
        <v>0</v>
      </c>
      <c r="BN72" s="500">
        <f t="shared" si="24"/>
        <v>0</v>
      </c>
      <c r="BO72" s="500">
        <f t="shared" si="24"/>
        <v>0</v>
      </c>
      <c r="BP72" s="500">
        <f t="shared" si="24"/>
        <v>0</v>
      </c>
      <c r="BQ72" s="500">
        <f>SUM(BQ64:BQ68)</f>
        <v>0</v>
      </c>
      <c r="BR72" s="500">
        <f>SUM(BR64:BR68)</f>
        <v>0</v>
      </c>
      <c r="BS72" s="500">
        <f>SUM(BS64:BS68)</f>
        <v>0</v>
      </c>
      <c r="BT72" s="500">
        <f>SUM(BT64:BT68)</f>
        <v>0</v>
      </c>
      <c r="BU72" s="500">
        <f>SUM(BU64:BU68)</f>
        <v>0</v>
      </c>
    </row>
    <row r="73" spans="1:73" s="24" customFormat="1" ht="12" customHeight="1">
      <c r="A73" s="6" t="s">
        <v>79</v>
      </c>
      <c r="B73" s="495">
        <f>B119</f>
        <v>22102.397120763086</v>
      </c>
      <c r="C73" s="499">
        <f t="shared" si="20"/>
        <v>759435.98499999987</v>
      </c>
      <c r="D73" s="500">
        <f>SUM(D69:D72)</f>
        <v>4868.5450000000001</v>
      </c>
      <c r="E73" s="500">
        <f t="shared" ref="E73:BP73" si="25">SUM(E69:E72)</f>
        <v>5842.8150000000005</v>
      </c>
      <c r="F73" s="500">
        <f t="shared" si="25"/>
        <v>7010.6299999999992</v>
      </c>
      <c r="G73" s="500">
        <f t="shared" si="25"/>
        <v>8412.1949999999997</v>
      </c>
      <c r="H73" s="500">
        <f t="shared" si="25"/>
        <v>10096.129999999999</v>
      </c>
      <c r="I73" s="500">
        <f t="shared" si="25"/>
        <v>12114.795</v>
      </c>
      <c r="J73" s="500">
        <f t="shared" si="25"/>
        <v>14537.38</v>
      </c>
      <c r="K73" s="500">
        <f t="shared" si="25"/>
        <v>17445.23</v>
      </c>
      <c r="L73" s="500">
        <f t="shared" si="25"/>
        <v>20934.650000000001</v>
      </c>
      <c r="M73" s="500">
        <f t="shared" si="25"/>
        <v>25121.579999999998</v>
      </c>
      <c r="N73" s="500">
        <f t="shared" si="25"/>
        <v>30145.334999999995</v>
      </c>
      <c r="O73" s="500">
        <f t="shared" si="25"/>
        <v>30145.334999999995</v>
      </c>
      <c r="P73" s="500">
        <f t="shared" si="25"/>
        <v>30145.334999999995</v>
      </c>
      <c r="Q73" s="500">
        <f t="shared" si="25"/>
        <v>30145.334999999995</v>
      </c>
      <c r="R73" s="500">
        <f t="shared" si="25"/>
        <v>30145.334999999995</v>
      </c>
      <c r="S73" s="500">
        <f t="shared" si="25"/>
        <v>30145.334999999995</v>
      </c>
      <c r="T73" s="500">
        <f t="shared" si="25"/>
        <v>30145.334999999995</v>
      </c>
      <c r="U73" s="500">
        <f t="shared" si="25"/>
        <v>30145.334999999995</v>
      </c>
      <c r="V73" s="500">
        <f t="shared" si="25"/>
        <v>30145.334999999995</v>
      </c>
      <c r="W73" s="500">
        <f t="shared" si="25"/>
        <v>30145.334999999995</v>
      </c>
      <c r="X73" s="500">
        <f t="shared" si="25"/>
        <v>30145.334999999995</v>
      </c>
      <c r="Y73" s="500">
        <f t="shared" si="25"/>
        <v>30145.334999999995</v>
      </c>
      <c r="Z73" s="500">
        <f t="shared" si="25"/>
        <v>30145.334999999995</v>
      </c>
      <c r="AA73" s="500">
        <f t="shared" si="25"/>
        <v>30145.334999999995</v>
      </c>
      <c r="AB73" s="500">
        <f t="shared" si="25"/>
        <v>30145.334999999995</v>
      </c>
      <c r="AC73" s="500">
        <f t="shared" si="25"/>
        <v>30145.334999999995</v>
      </c>
      <c r="AD73" s="500">
        <f t="shared" si="25"/>
        <v>30145.334999999995</v>
      </c>
      <c r="AE73" s="500">
        <f t="shared" si="25"/>
        <v>30145.334999999995</v>
      </c>
      <c r="AF73" s="500">
        <f t="shared" si="25"/>
        <v>30145.334999999995</v>
      </c>
      <c r="AG73" s="500">
        <f t="shared" si="25"/>
        <v>30145.334999999995</v>
      </c>
      <c r="AH73" s="500">
        <f t="shared" si="25"/>
        <v>30145.334999999995</v>
      </c>
      <c r="AI73" s="500">
        <f t="shared" si="25"/>
        <v>0</v>
      </c>
      <c r="AJ73" s="500">
        <f t="shared" si="25"/>
        <v>0</v>
      </c>
      <c r="AK73" s="500">
        <f t="shared" si="25"/>
        <v>0</v>
      </c>
      <c r="AL73" s="500">
        <f t="shared" si="25"/>
        <v>0</v>
      </c>
      <c r="AM73" s="500">
        <f t="shared" si="25"/>
        <v>0</v>
      </c>
      <c r="AN73" s="500">
        <f t="shared" si="25"/>
        <v>0</v>
      </c>
      <c r="AO73" s="500">
        <f t="shared" si="25"/>
        <v>0</v>
      </c>
      <c r="AP73" s="500">
        <f t="shared" si="25"/>
        <v>0</v>
      </c>
      <c r="AQ73" s="500">
        <f t="shared" si="25"/>
        <v>0</v>
      </c>
      <c r="AR73" s="500">
        <f t="shared" si="25"/>
        <v>0</v>
      </c>
      <c r="AS73" s="500">
        <f t="shared" si="25"/>
        <v>0</v>
      </c>
      <c r="AT73" s="500">
        <f t="shared" si="25"/>
        <v>0</v>
      </c>
      <c r="AU73" s="500">
        <f t="shared" si="25"/>
        <v>0</v>
      </c>
      <c r="AV73" s="500">
        <f t="shared" si="25"/>
        <v>0</v>
      </c>
      <c r="AW73" s="500">
        <f t="shared" si="25"/>
        <v>0</v>
      </c>
      <c r="AX73" s="500">
        <f t="shared" si="25"/>
        <v>0</v>
      </c>
      <c r="AY73" s="500">
        <f t="shared" si="25"/>
        <v>0</v>
      </c>
      <c r="AZ73" s="500">
        <f t="shared" si="25"/>
        <v>0</v>
      </c>
      <c r="BA73" s="500">
        <f t="shared" si="25"/>
        <v>0</v>
      </c>
      <c r="BB73" s="500">
        <f t="shared" si="25"/>
        <v>0</v>
      </c>
      <c r="BC73" s="500">
        <f t="shared" si="25"/>
        <v>0</v>
      </c>
      <c r="BD73" s="500">
        <f t="shared" si="25"/>
        <v>0</v>
      </c>
      <c r="BE73" s="500">
        <f t="shared" si="25"/>
        <v>0</v>
      </c>
      <c r="BF73" s="500">
        <f t="shared" si="25"/>
        <v>0</v>
      </c>
      <c r="BG73" s="500">
        <f t="shared" si="25"/>
        <v>0</v>
      </c>
      <c r="BH73" s="500">
        <f t="shared" si="25"/>
        <v>0</v>
      </c>
      <c r="BI73" s="500">
        <f t="shared" si="25"/>
        <v>0</v>
      </c>
      <c r="BJ73" s="500">
        <f t="shared" si="25"/>
        <v>0</v>
      </c>
      <c r="BK73" s="500">
        <f t="shared" si="25"/>
        <v>0</v>
      </c>
      <c r="BL73" s="500">
        <f t="shared" si="25"/>
        <v>0</v>
      </c>
      <c r="BM73" s="500">
        <f t="shared" si="25"/>
        <v>0</v>
      </c>
      <c r="BN73" s="500">
        <f t="shared" si="25"/>
        <v>0</v>
      </c>
      <c r="BO73" s="500">
        <f t="shared" si="25"/>
        <v>0</v>
      </c>
      <c r="BP73" s="500">
        <f t="shared" si="25"/>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row>
    <row r="75" spans="1:73" s="8" customFormat="1" ht="12" customHeight="1">
      <c r="A75" s="68" t="s">
        <v>602</v>
      </c>
      <c r="B75" s="80" t="s">
        <v>424</v>
      </c>
      <c r="C75" s="242" t="s">
        <v>358</v>
      </c>
      <c r="D75" s="252" t="str">
        <f t="shared" ref="D75:AI75" si="26">D4</f>
        <v>2021/22</v>
      </c>
      <c r="E75" s="252" t="str">
        <f t="shared" si="26"/>
        <v>2022/23</v>
      </c>
      <c r="F75" s="252" t="str">
        <f t="shared" si="26"/>
        <v>2023/24</v>
      </c>
      <c r="G75" s="252" t="str">
        <f t="shared" si="26"/>
        <v>2024/25</v>
      </c>
      <c r="H75" s="252" t="str">
        <f t="shared" si="26"/>
        <v>2025/26</v>
      </c>
      <c r="I75" s="252" t="str">
        <f t="shared" si="26"/>
        <v>2026/27</v>
      </c>
      <c r="J75" s="252" t="str">
        <f t="shared" si="26"/>
        <v>2027/28</v>
      </c>
      <c r="K75" s="252" t="str">
        <f t="shared" si="26"/>
        <v>2028/29</v>
      </c>
      <c r="L75" s="252" t="str">
        <f t="shared" si="26"/>
        <v>2029/30</v>
      </c>
      <c r="M75" s="252" t="str">
        <f t="shared" si="26"/>
        <v>2030/31</v>
      </c>
      <c r="N75" s="252" t="str">
        <f t="shared" si="26"/>
        <v>2031/32</v>
      </c>
      <c r="O75" s="252" t="str">
        <f t="shared" si="26"/>
        <v>2032/33</v>
      </c>
      <c r="P75" s="252" t="str">
        <f t="shared" si="26"/>
        <v>2033/34</v>
      </c>
      <c r="Q75" s="252" t="str">
        <f t="shared" si="26"/>
        <v>2034/35</v>
      </c>
      <c r="R75" s="252" t="str">
        <f t="shared" si="26"/>
        <v>2035/36</v>
      </c>
      <c r="S75" s="252" t="str">
        <f t="shared" si="26"/>
        <v>2036/37</v>
      </c>
      <c r="T75" s="252" t="str">
        <f t="shared" si="26"/>
        <v>2037/38</v>
      </c>
      <c r="U75" s="252" t="str">
        <f t="shared" si="26"/>
        <v>2038/39</v>
      </c>
      <c r="V75" s="252" t="str">
        <f t="shared" si="26"/>
        <v>2039/40</v>
      </c>
      <c r="W75" s="252" t="str">
        <f t="shared" si="26"/>
        <v>2040/41</v>
      </c>
      <c r="X75" s="252" t="str">
        <f t="shared" si="26"/>
        <v>2041/42</v>
      </c>
      <c r="Y75" s="252" t="str">
        <f t="shared" si="26"/>
        <v>2042/43</v>
      </c>
      <c r="Z75" s="252" t="str">
        <f t="shared" si="26"/>
        <v>2043/44</v>
      </c>
      <c r="AA75" s="252" t="str">
        <f t="shared" si="26"/>
        <v>2044/45</v>
      </c>
      <c r="AB75" s="252" t="str">
        <f t="shared" si="26"/>
        <v>2045/46</v>
      </c>
      <c r="AC75" s="252" t="str">
        <f t="shared" si="26"/>
        <v>2046/47</v>
      </c>
      <c r="AD75" s="252" t="str">
        <f t="shared" si="26"/>
        <v>2047/48</v>
      </c>
      <c r="AE75" s="252" t="str">
        <f t="shared" si="26"/>
        <v>2048/49</v>
      </c>
      <c r="AF75" s="252" t="str">
        <f t="shared" si="26"/>
        <v>2049/50</v>
      </c>
      <c r="AG75" s="252" t="str">
        <f t="shared" si="26"/>
        <v>2050/51</v>
      </c>
      <c r="AH75" s="252" t="str">
        <f t="shared" si="26"/>
        <v>2051/52</v>
      </c>
      <c r="AI75" s="252" t="str">
        <f t="shared" si="26"/>
        <v>-</v>
      </c>
      <c r="AJ75" s="252" t="str">
        <f t="shared" ref="AJ75:BU75" si="27">AJ4</f>
        <v>-</v>
      </c>
      <c r="AK75" s="252" t="str">
        <f t="shared" si="27"/>
        <v>-</v>
      </c>
      <c r="AL75" s="252" t="str">
        <f t="shared" si="27"/>
        <v>-</v>
      </c>
      <c r="AM75" s="252" t="str">
        <f t="shared" si="27"/>
        <v>-</v>
      </c>
      <c r="AN75" s="252" t="str">
        <f t="shared" si="27"/>
        <v>-</v>
      </c>
      <c r="AO75" s="252" t="str">
        <f t="shared" si="27"/>
        <v>-</v>
      </c>
      <c r="AP75" s="252" t="str">
        <f t="shared" si="27"/>
        <v>-</v>
      </c>
      <c r="AQ75" s="252" t="str">
        <f t="shared" si="27"/>
        <v>-</v>
      </c>
      <c r="AR75" s="252" t="str">
        <f t="shared" si="27"/>
        <v>-</v>
      </c>
      <c r="AS75" s="252" t="str">
        <f t="shared" si="27"/>
        <v>-</v>
      </c>
      <c r="AT75" s="252" t="str">
        <f t="shared" si="27"/>
        <v>-</v>
      </c>
      <c r="AU75" s="252" t="str">
        <f t="shared" si="27"/>
        <v>-</v>
      </c>
      <c r="AV75" s="252" t="str">
        <f t="shared" si="27"/>
        <v>-</v>
      </c>
      <c r="AW75" s="252" t="str">
        <f t="shared" si="27"/>
        <v>-</v>
      </c>
      <c r="AX75" s="252" t="str">
        <f t="shared" si="27"/>
        <v>-</v>
      </c>
      <c r="AY75" s="252" t="str">
        <f t="shared" si="27"/>
        <v>-</v>
      </c>
      <c r="AZ75" s="252" t="str">
        <f t="shared" si="27"/>
        <v>-</v>
      </c>
      <c r="BA75" s="252" t="str">
        <f t="shared" si="27"/>
        <v>-</v>
      </c>
      <c r="BB75" s="252" t="str">
        <f t="shared" si="27"/>
        <v>-</v>
      </c>
      <c r="BC75" s="252" t="str">
        <f t="shared" si="27"/>
        <v>-</v>
      </c>
      <c r="BD75" s="252" t="str">
        <f t="shared" si="27"/>
        <v>-</v>
      </c>
      <c r="BE75" s="252" t="str">
        <f t="shared" si="27"/>
        <v>-</v>
      </c>
      <c r="BF75" s="252" t="str">
        <f t="shared" si="27"/>
        <v>-</v>
      </c>
      <c r="BG75" s="252" t="str">
        <f t="shared" si="27"/>
        <v>-</v>
      </c>
      <c r="BH75" s="252" t="str">
        <f t="shared" si="27"/>
        <v>-</v>
      </c>
      <c r="BI75" s="252" t="str">
        <f t="shared" si="27"/>
        <v>-</v>
      </c>
      <c r="BJ75" s="252" t="str">
        <f t="shared" si="27"/>
        <v>-</v>
      </c>
      <c r="BK75" s="252" t="str">
        <f t="shared" si="27"/>
        <v>-</v>
      </c>
      <c r="BL75" s="252" t="str">
        <f t="shared" si="27"/>
        <v>-</v>
      </c>
      <c r="BM75" s="252" t="str">
        <f t="shared" si="27"/>
        <v>-</v>
      </c>
      <c r="BN75" s="252" t="str">
        <f t="shared" si="27"/>
        <v>-</v>
      </c>
      <c r="BO75" s="252" t="str">
        <f t="shared" si="27"/>
        <v>-</v>
      </c>
      <c r="BP75" s="252" t="str">
        <f t="shared" si="27"/>
        <v>-</v>
      </c>
      <c r="BQ75" s="252" t="str">
        <f t="shared" si="27"/>
        <v>-</v>
      </c>
      <c r="BR75" s="252" t="str">
        <f t="shared" si="27"/>
        <v>-</v>
      </c>
      <c r="BS75" s="252" t="str">
        <f t="shared" si="27"/>
        <v>-</v>
      </c>
      <c r="BT75" s="252" t="str">
        <f t="shared" si="27"/>
        <v>-</v>
      </c>
      <c r="BU75" s="252" t="str">
        <f t="shared" si="27"/>
        <v>-</v>
      </c>
    </row>
    <row r="76" spans="1:73" s="264" customFormat="1" ht="13">
      <c r="A76" s="168" t="s">
        <v>664</v>
      </c>
      <c r="B76" s="629"/>
      <c r="C76" s="266">
        <f t="shared" ref="C76:C81" si="28">SUM(D76:BU76)</f>
        <v>0</v>
      </c>
      <c r="D76" s="433">
        <f>[1]Option1!H$62</f>
        <v>0</v>
      </c>
      <c r="E76" s="433">
        <f>[1]Option1!I$62</f>
        <v>0</v>
      </c>
      <c r="F76" s="433">
        <f>[1]Option1!J$62</f>
        <v>0</v>
      </c>
      <c r="G76" s="433">
        <f>[1]Option1!K$62</f>
        <v>0</v>
      </c>
      <c r="H76" s="433">
        <f>[1]Option1!L$62</f>
        <v>0</v>
      </c>
      <c r="I76" s="433">
        <f>[1]Option1!M$62</f>
        <v>0</v>
      </c>
      <c r="J76" s="433">
        <f>[1]Option1!N$62</f>
        <v>0</v>
      </c>
      <c r="K76" s="433">
        <f>[1]Option1!O$62</f>
        <v>0</v>
      </c>
      <c r="L76" s="433">
        <f>[1]Option1!P$62</f>
        <v>0</v>
      </c>
      <c r="M76" s="433">
        <f>[1]Option1!Q$62</f>
        <v>0</v>
      </c>
      <c r="N76" s="433">
        <f>[1]Option1!R$62</f>
        <v>0</v>
      </c>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6">
        <f t="shared" si="28"/>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6">
        <f t="shared" si="28"/>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6">
        <f t="shared" si="28"/>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6">
        <f t="shared" si="28"/>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0</v>
      </c>
      <c r="C81" s="499">
        <f t="shared" si="28"/>
        <v>0</v>
      </c>
      <c r="D81" s="503">
        <f t="shared" ref="D81:BO81" si="29">SUM(D76:D80)</f>
        <v>0</v>
      </c>
      <c r="E81" s="503">
        <f t="shared" si="29"/>
        <v>0</v>
      </c>
      <c r="F81" s="503">
        <f t="shared" si="29"/>
        <v>0</v>
      </c>
      <c r="G81" s="503">
        <f t="shared" si="29"/>
        <v>0</v>
      </c>
      <c r="H81" s="503">
        <f t="shared" si="29"/>
        <v>0</v>
      </c>
      <c r="I81" s="503">
        <f t="shared" si="29"/>
        <v>0</v>
      </c>
      <c r="J81" s="503">
        <f t="shared" si="29"/>
        <v>0</v>
      </c>
      <c r="K81" s="503">
        <f t="shared" si="29"/>
        <v>0</v>
      </c>
      <c r="L81" s="503">
        <f t="shared" si="29"/>
        <v>0</v>
      </c>
      <c r="M81" s="503">
        <f t="shared" si="29"/>
        <v>0</v>
      </c>
      <c r="N81" s="503">
        <f t="shared" si="29"/>
        <v>0</v>
      </c>
      <c r="O81" s="503">
        <f t="shared" si="29"/>
        <v>0</v>
      </c>
      <c r="P81" s="503">
        <f t="shared" si="29"/>
        <v>0</v>
      </c>
      <c r="Q81" s="503">
        <f t="shared" si="29"/>
        <v>0</v>
      </c>
      <c r="R81" s="503">
        <f t="shared" si="29"/>
        <v>0</v>
      </c>
      <c r="S81" s="503">
        <f t="shared" si="29"/>
        <v>0</v>
      </c>
      <c r="T81" s="503">
        <f t="shared" si="29"/>
        <v>0</v>
      </c>
      <c r="U81" s="503">
        <f t="shared" si="29"/>
        <v>0</v>
      </c>
      <c r="V81" s="503">
        <f t="shared" si="29"/>
        <v>0</v>
      </c>
      <c r="W81" s="503">
        <f t="shared" si="29"/>
        <v>0</v>
      </c>
      <c r="X81" s="503">
        <f t="shared" si="29"/>
        <v>0</v>
      </c>
      <c r="Y81" s="503">
        <f t="shared" si="29"/>
        <v>0</v>
      </c>
      <c r="Z81" s="503">
        <f t="shared" si="29"/>
        <v>0</v>
      </c>
      <c r="AA81" s="503">
        <f t="shared" si="29"/>
        <v>0</v>
      </c>
      <c r="AB81" s="503">
        <f t="shared" si="29"/>
        <v>0</v>
      </c>
      <c r="AC81" s="503">
        <f t="shared" si="29"/>
        <v>0</v>
      </c>
      <c r="AD81" s="503">
        <f t="shared" si="29"/>
        <v>0</v>
      </c>
      <c r="AE81" s="503">
        <f t="shared" si="29"/>
        <v>0</v>
      </c>
      <c r="AF81" s="503">
        <f t="shared" si="29"/>
        <v>0</v>
      </c>
      <c r="AG81" s="503">
        <f t="shared" si="29"/>
        <v>0</v>
      </c>
      <c r="AH81" s="503">
        <f t="shared" si="29"/>
        <v>0</v>
      </c>
      <c r="AI81" s="503">
        <f t="shared" si="29"/>
        <v>0</v>
      </c>
      <c r="AJ81" s="503">
        <f t="shared" si="29"/>
        <v>0</v>
      </c>
      <c r="AK81" s="503">
        <f t="shared" si="29"/>
        <v>0</v>
      </c>
      <c r="AL81" s="503">
        <f t="shared" si="29"/>
        <v>0</v>
      </c>
      <c r="AM81" s="503">
        <f t="shared" si="29"/>
        <v>0</v>
      </c>
      <c r="AN81" s="503">
        <f t="shared" si="29"/>
        <v>0</v>
      </c>
      <c r="AO81" s="503">
        <f t="shared" si="29"/>
        <v>0</v>
      </c>
      <c r="AP81" s="503">
        <f t="shared" si="29"/>
        <v>0</v>
      </c>
      <c r="AQ81" s="503">
        <f t="shared" si="29"/>
        <v>0</v>
      </c>
      <c r="AR81" s="503">
        <f t="shared" si="29"/>
        <v>0</v>
      </c>
      <c r="AS81" s="503">
        <f t="shared" si="29"/>
        <v>0</v>
      </c>
      <c r="AT81" s="503">
        <f t="shared" si="29"/>
        <v>0</v>
      </c>
      <c r="AU81" s="503">
        <f t="shared" si="29"/>
        <v>0</v>
      </c>
      <c r="AV81" s="503">
        <f t="shared" si="29"/>
        <v>0</v>
      </c>
      <c r="AW81" s="503">
        <f t="shared" si="29"/>
        <v>0</v>
      </c>
      <c r="AX81" s="503">
        <f t="shared" si="29"/>
        <v>0</v>
      </c>
      <c r="AY81" s="503">
        <f t="shared" si="29"/>
        <v>0</v>
      </c>
      <c r="AZ81" s="503">
        <f t="shared" si="29"/>
        <v>0</v>
      </c>
      <c r="BA81" s="503">
        <f t="shared" si="29"/>
        <v>0</v>
      </c>
      <c r="BB81" s="503">
        <f t="shared" si="29"/>
        <v>0</v>
      </c>
      <c r="BC81" s="503">
        <f t="shared" si="29"/>
        <v>0</v>
      </c>
      <c r="BD81" s="503">
        <f t="shared" si="29"/>
        <v>0</v>
      </c>
      <c r="BE81" s="503">
        <f t="shared" si="29"/>
        <v>0</v>
      </c>
      <c r="BF81" s="503">
        <f t="shared" si="29"/>
        <v>0</v>
      </c>
      <c r="BG81" s="503">
        <f t="shared" si="29"/>
        <v>0</v>
      </c>
      <c r="BH81" s="503">
        <f t="shared" si="29"/>
        <v>0</v>
      </c>
      <c r="BI81" s="503">
        <f t="shared" si="29"/>
        <v>0</v>
      </c>
      <c r="BJ81" s="503">
        <f t="shared" si="29"/>
        <v>0</v>
      </c>
      <c r="BK81" s="503">
        <f t="shared" si="29"/>
        <v>0</v>
      </c>
      <c r="BL81" s="503">
        <f t="shared" si="29"/>
        <v>0</v>
      </c>
      <c r="BM81" s="503">
        <f t="shared" si="29"/>
        <v>0</v>
      </c>
      <c r="BN81" s="503">
        <f t="shared" si="29"/>
        <v>0</v>
      </c>
      <c r="BO81" s="503">
        <f t="shared" si="29"/>
        <v>0</v>
      </c>
      <c r="BP81" s="503">
        <f t="shared" ref="BP81:BU81" si="30">SUM(BP76:BP80)</f>
        <v>0</v>
      </c>
      <c r="BQ81" s="503">
        <f t="shared" si="30"/>
        <v>0</v>
      </c>
      <c r="BR81" s="503">
        <f t="shared" si="30"/>
        <v>0</v>
      </c>
      <c r="BS81" s="503">
        <f t="shared" si="30"/>
        <v>0</v>
      </c>
      <c r="BT81" s="503">
        <f t="shared" si="30"/>
        <v>0</v>
      </c>
      <c r="BU81" s="503">
        <f t="shared" si="30"/>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row>
    <row r="83" spans="1:73" s="8" customFormat="1" ht="12" customHeight="1">
      <c r="A83" s="68" t="s">
        <v>603</v>
      </c>
      <c r="B83" s="80" t="s">
        <v>424</v>
      </c>
      <c r="C83" s="242" t="s">
        <v>358</v>
      </c>
      <c r="D83" s="252" t="str">
        <f t="shared" ref="D83:AI83" si="31">D4</f>
        <v>2021/22</v>
      </c>
      <c r="E83" s="252" t="str">
        <f t="shared" si="31"/>
        <v>2022/23</v>
      </c>
      <c r="F83" s="252" t="str">
        <f t="shared" si="31"/>
        <v>2023/24</v>
      </c>
      <c r="G83" s="252" t="str">
        <f t="shared" si="31"/>
        <v>2024/25</v>
      </c>
      <c r="H83" s="252" t="str">
        <f t="shared" si="31"/>
        <v>2025/26</v>
      </c>
      <c r="I83" s="252" t="str">
        <f t="shared" si="31"/>
        <v>2026/27</v>
      </c>
      <c r="J83" s="252" t="str">
        <f t="shared" si="31"/>
        <v>2027/28</v>
      </c>
      <c r="K83" s="252" t="str">
        <f t="shared" si="31"/>
        <v>2028/29</v>
      </c>
      <c r="L83" s="252" t="str">
        <f t="shared" si="31"/>
        <v>2029/30</v>
      </c>
      <c r="M83" s="252" t="str">
        <f t="shared" si="31"/>
        <v>2030/31</v>
      </c>
      <c r="N83" s="252" t="str">
        <f t="shared" si="31"/>
        <v>2031/32</v>
      </c>
      <c r="O83" s="252" t="str">
        <f t="shared" si="31"/>
        <v>2032/33</v>
      </c>
      <c r="P83" s="252" t="str">
        <f t="shared" si="31"/>
        <v>2033/34</v>
      </c>
      <c r="Q83" s="252" t="str">
        <f t="shared" si="31"/>
        <v>2034/35</v>
      </c>
      <c r="R83" s="252" t="str">
        <f t="shared" si="31"/>
        <v>2035/36</v>
      </c>
      <c r="S83" s="252" t="str">
        <f t="shared" si="31"/>
        <v>2036/37</v>
      </c>
      <c r="T83" s="252" t="str">
        <f t="shared" si="31"/>
        <v>2037/38</v>
      </c>
      <c r="U83" s="252" t="str">
        <f t="shared" si="31"/>
        <v>2038/39</v>
      </c>
      <c r="V83" s="252" t="str">
        <f t="shared" si="31"/>
        <v>2039/40</v>
      </c>
      <c r="W83" s="252" t="str">
        <f t="shared" si="31"/>
        <v>2040/41</v>
      </c>
      <c r="X83" s="252" t="str">
        <f t="shared" si="31"/>
        <v>2041/42</v>
      </c>
      <c r="Y83" s="252" t="str">
        <f t="shared" si="31"/>
        <v>2042/43</v>
      </c>
      <c r="Z83" s="252" t="str">
        <f t="shared" si="31"/>
        <v>2043/44</v>
      </c>
      <c r="AA83" s="252" t="str">
        <f t="shared" si="31"/>
        <v>2044/45</v>
      </c>
      <c r="AB83" s="252" t="str">
        <f t="shared" si="31"/>
        <v>2045/46</v>
      </c>
      <c r="AC83" s="252" t="str">
        <f t="shared" si="31"/>
        <v>2046/47</v>
      </c>
      <c r="AD83" s="252" t="str">
        <f t="shared" si="31"/>
        <v>2047/48</v>
      </c>
      <c r="AE83" s="252" t="str">
        <f t="shared" si="31"/>
        <v>2048/49</v>
      </c>
      <c r="AF83" s="252" t="str">
        <f t="shared" si="31"/>
        <v>2049/50</v>
      </c>
      <c r="AG83" s="252" t="str">
        <f t="shared" si="31"/>
        <v>2050/51</v>
      </c>
      <c r="AH83" s="252" t="str">
        <f t="shared" si="31"/>
        <v>2051/52</v>
      </c>
      <c r="AI83" s="252" t="str">
        <f t="shared" si="31"/>
        <v>-</v>
      </c>
      <c r="AJ83" s="252" t="str">
        <f t="shared" ref="AJ83:BU83" si="32">AJ4</f>
        <v>-</v>
      </c>
      <c r="AK83" s="252" t="str">
        <f t="shared" si="32"/>
        <v>-</v>
      </c>
      <c r="AL83" s="252" t="str">
        <f t="shared" si="32"/>
        <v>-</v>
      </c>
      <c r="AM83" s="252" t="str">
        <f t="shared" si="32"/>
        <v>-</v>
      </c>
      <c r="AN83" s="252" t="str">
        <f t="shared" si="32"/>
        <v>-</v>
      </c>
      <c r="AO83" s="252" t="str">
        <f t="shared" si="32"/>
        <v>-</v>
      </c>
      <c r="AP83" s="252" t="str">
        <f t="shared" si="32"/>
        <v>-</v>
      </c>
      <c r="AQ83" s="252" t="str">
        <f t="shared" si="32"/>
        <v>-</v>
      </c>
      <c r="AR83" s="252" t="str">
        <f t="shared" si="32"/>
        <v>-</v>
      </c>
      <c r="AS83" s="252" t="str">
        <f t="shared" si="32"/>
        <v>-</v>
      </c>
      <c r="AT83" s="252" t="str">
        <f t="shared" si="32"/>
        <v>-</v>
      </c>
      <c r="AU83" s="252" t="str">
        <f t="shared" si="32"/>
        <v>-</v>
      </c>
      <c r="AV83" s="252" t="str">
        <f t="shared" si="32"/>
        <v>-</v>
      </c>
      <c r="AW83" s="252" t="str">
        <f t="shared" si="32"/>
        <v>-</v>
      </c>
      <c r="AX83" s="252" t="str">
        <f t="shared" si="32"/>
        <v>-</v>
      </c>
      <c r="AY83" s="252" t="str">
        <f t="shared" si="32"/>
        <v>-</v>
      </c>
      <c r="AZ83" s="252" t="str">
        <f t="shared" si="32"/>
        <v>-</v>
      </c>
      <c r="BA83" s="252" t="str">
        <f t="shared" si="32"/>
        <v>-</v>
      </c>
      <c r="BB83" s="252" t="str">
        <f t="shared" si="32"/>
        <v>-</v>
      </c>
      <c r="BC83" s="252" t="str">
        <f t="shared" si="32"/>
        <v>-</v>
      </c>
      <c r="BD83" s="252" t="str">
        <f t="shared" si="32"/>
        <v>-</v>
      </c>
      <c r="BE83" s="252" t="str">
        <f t="shared" si="32"/>
        <v>-</v>
      </c>
      <c r="BF83" s="252" t="str">
        <f t="shared" si="32"/>
        <v>-</v>
      </c>
      <c r="BG83" s="252" t="str">
        <f t="shared" si="32"/>
        <v>-</v>
      </c>
      <c r="BH83" s="252" t="str">
        <f t="shared" si="32"/>
        <v>-</v>
      </c>
      <c r="BI83" s="252" t="str">
        <f t="shared" si="32"/>
        <v>-</v>
      </c>
      <c r="BJ83" s="252" t="str">
        <f t="shared" si="32"/>
        <v>-</v>
      </c>
      <c r="BK83" s="252" t="str">
        <f t="shared" si="32"/>
        <v>-</v>
      </c>
      <c r="BL83" s="252" t="str">
        <f t="shared" si="32"/>
        <v>-</v>
      </c>
      <c r="BM83" s="252" t="str">
        <f t="shared" si="32"/>
        <v>-</v>
      </c>
      <c r="BN83" s="252" t="str">
        <f t="shared" si="32"/>
        <v>-</v>
      </c>
      <c r="BO83" s="252" t="str">
        <f t="shared" si="32"/>
        <v>-</v>
      </c>
      <c r="BP83" s="252" t="str">
        <f t="shared" si="32"/>
        <v>-</v>
      </c>
      <c r="BQ83" s="252" t="str">
        <f t="shared" si="32"/>
        <v>-</v>
      </c>
      <c r="BR83" s="252" t="str">
        <f t="shared" si="32"/>
        <v>-</v>
      </c>
      <c r="BS83" s="252" t="str">
        <f t="shared" si="32"/>
        <v>-</v>
      </c>
      <c r="BT83" s="252" t="str">
        <f t="shared" si="32"/>
        <v>-</v>
      </c>
      <c r="BU83" s="252" t="str">
        <f t="shared" si="32"/>
        <v>-</v>
      </c>
    </row>
    <row r="84" spans="1:73" s="264" customFormat="1">
      <c r="A84" s="168"/>
      <c r="B84" s="629"/>
      <c r="C84" s="266">
        <f t="shared" ref="C84:C89" si="33">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6">
        <f t="shared" si="33"/>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6">
        <f t="shared" si="33"/>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6">
        <f t="shared" si="33"/>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6">
        <f t="shared" si="33"/>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3"/>
        <v>0</v>
      </c>
      <c r="D89" s="503">
        <f t="shared" ref="D89:BO89" si="34">SUM(D84:D88)</f>
        <v>0</v>
      </c>
      <c r="E89" s="503">
        <f t="shared" si="34"/>
        <v>0</v>
      </c>
      <c r="F89" s="503">
        <f t="shared" si="34"/>
        <v>0</v>
      </c>
      <c r="G89" s="503">
        <f t="shared" si="34"/>
        <v>0</v>
      </c>
      <c r="H89" s="503">
        <f t="shared" si="34"/>
        <v>0</v>
      </c>
      <c r="I89" s="503">
        <f t="shared" si="34"/>
        <v>0</v>
      </c>
      <c r="J89" s="503">
        <f t="shared" si="34"/>
        <v>0</v>
      </c>
      <c r="K89" s="503">
        <f t="shared" si="34"/>
        <v>0</v>
      </c>
      <c r="L89" s="503">
        <f t="shared" si="34"/>
        <v>0</v>
      </c>
      <c r="M89" s="503">
        <f t="shared" si="34"/>
        <v>0</v>
      </c>
      <c r="N89" s="503">
        <f t="shared" si="34"/>
        <v>0</v>
      </c>
      <c r="O89" s="503">
        <f t="shared" si="34"/>
        <v>0</v>
      </c>
      <c r="P89" s="503">
        <f t="shared" si="34"/>
        <v>0</v>
      </c>
      <c r="Q89" s="503">
        <f t="shared" si="34"/>
        <v>0</v>
      </c>
      <c r="R89" s="503">
        <f t="shared" si="34"/>
        <v>0</v>
      </c>
      <c r="S89" s="503">
        <f t="shared" si="34"/>
        <v>0</v>
      </c>
      <c r="T89" s="503">
        <f t="shared" si="34"/>
        <v>0</v>
      </c>
      <c r="U89" s="503">
        <f t="shared" si="34"/>
        <v>0</v>
      </c>
      <c r="V89" s="503">
        <f t="shared" si="34"/>
        <v>0</v>
      </c>
      <c r="W89" s="503">
        <f t="shared" si="34"/>
        <v>0</v>
      </c>
      <c r="X89" s="503">
        <f t="shared" si="34"/>
        <v>0</v>
      </c>
      <c r="Y89" s="503">
        <f t="shared" si="34"/>
        <v>0</v>
      </c>
      <c r="Z89" s="503">
        <f t="shared" si="34"/>
        <v>0</v>
      </c>
      <c r="AA89" s="503">
        <f t="shared" si="34"/>
        <v>0</v>
      </c>
      <c r="AB89" s="503">
        <f t="shared" si="34"/>
        <v>0</v>
      </c>
      <c r="AC89" s="503">
        <f t="shared" si="34"/>
        <v>0</v>
      </c>
      <c r="AD89" s="503">
        <f t="shared" si="34"/>
        <v>0</v>
      </c>
      <c r="AE89" s="503">
        <f t="shared" si="34"/>
        <v>0</v>
      </c>
      <c r="AF89" s="503">
        <f t="shared" si="34"/>
        <v>0</v>
      </c>
      <c r="AG89" s="503">
        <f t="shared" si="34"/>
        <v>0</v>
      </c>
      <c r="AH89" s="503">
        <f t="shared" si="34"/>
        <v>0</v>
      </c>
      <c r="AI89" s="503">
        <f t="shared" si="34"/>
        <v>0</v>
      </c>
      <c r="AJ89" s="503">
        <f t="shared" si="34"/>
        <v>0</v>
      </c>
      <c r="AK89" s="503">
        <f t="shared" si="34"/>
        <v>0</v>
      </c>
      <c r="AL89" s="503">
        <f t="shared" si="34"/>
        <v>0</v>
      </c>
      <c r="AM89" s="503">
        <f t="shared" si="34"/>
        <v>0</v>
      </c>
      <c r="AN89" s="503">
        <f t="shared" si="34"/>
        <v>0</v>
      </c>
      <c r="AO89" s="503">
        <f t="shared" si="34"/>
        <v>0</v>
      </c>
      <c r="AP89" s="503">
        <f t="shared" si="34"/>
        <v>0</v>
      </c>
      <c r="AQ89" s="503">
        <f t="shared" si="34"/>
        <v>0</v>
      </c>
      <c r="AR89" s="503">
        <f t="shared" si="34"/>
        <v>0</v>
      </c>
      <c r="AS89" s="503">
        <f t="shared" si="34"/>
        <v>0</v>
      </c>
      <c r="AT89" s="503">
        <f t="shared" si="34"/>
        <v>0</v>
      </c>
      <c r="AU89" s="503">
        <f t="shared" si="34"/>
        <v>0</v>
      </c>
      <c r="AV89" s="503">
        <f t="shared" si="34"/>
        <v>0</v>
      </c>
      <c r="AW89" s="503">
        <f t="shared" si="34"/>
        <v>0</v>
      </c>
      <c r="AX89" s="503">
        <f t="shared" si="34"/>
        <v>0</v>
      </c>
      <c r="AY89" s="503">
        <f t="shared" si="34"/>
        <v>0</v>
      </c>
      <c r="AZ89" s="503">
        <f t="shared" si="34"/>
        <v>0</v>
      </c>
      <c r="BA89" s="503">
        <f t="shared" si="34"/>
        <v>0</v>
      </c>
      <c r="BB89" s="503">
        <f t="shared" si="34"/>
        <v>0</v>
      </c>
      <c r="BC89" s="503">
        <f t="shared" si="34"/>
        <v>0</v>
      </c>
      <c r="BD89" s="503">
        <f t="shared" si="34"/>
        <v>0</v>
      </c>
      <c r="BE89" s="503">
        <f t="shared" si="34"/>
        <v>0</v>
      </c>
      <c r="BF89" s="503">
        <f t="shared" si="34"/>
        <v>0</v>
      </c>
      <c r="BG89" s="503">
        <f t="shared" si="34"/>
        <v>0</v>
      </c>
      <c r="BH89" s="503">
        <f t="shared" si="34"/>
        <v>0</v>
      </c>
      <c r="BI89" s="503">
        <f t="shared" si="34"/>
        <v>0</v>
      </c>
      <c r="BJ89" s="503">
        <f t="shared" si="34"/>
        <v>0</v>
      </c>
      <c r="BK89" s="503">
        <f t="shared" si="34"/>
        <v>0</v>
      </c>
      <c r="BL89" s="503">
        <f t="shared" si="34"/>
        <v>0</v>
      </c>
      <c r="BM89" s="503">
        <f t="shared" si="34"/>
        <v>0</v>
      </c>
      <c r="BN89" s="503">
        <f t="shared" si="34"/>
        <v>0</v>
      </c>
      <c r="BO89" s="503">
        <f t="shared" si="34"/>
        <v>0</v>
      </c>
      <c r="BP89" s="503">
        <f t="shared" ref="BP89:BU89" si="35">SUM(BP84:BP88)</f>
        <v>0</v>
      </c>
      <c r="BQ89" s="503">
        <f t="shared" si="35"/>
        <v>0</v>
      </c>
      <c r="BR89" s="503">
        <f t="shared" si="35"/>
        <v>0</v>
      </c>
      <c r="BS89" s="503">
        <f t="shared" si="35"/>
        <v>0</v>
      </c>
      <c r="BT89" s="503">
        <f t="shared" si="35"/>
        <v>0</v>
      </c>
      <c r="BU89" s="503">
        <f t="shared" si="35"/>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6">D4</f>
        <v>2021/22</v>
      </c>
      <c r="E91" s="520" t="str">
        <f t="shared" si="36"/>
        <v>2022/23</v>
      </c>
      <c r="F91" s="520" t="str">
        <f t="shared" si="36"/>
        <v>2023/24</v>
      </c>
      <c r="G91" s="520" t="str">
        <f t="shared" si="36"/>
        <v>2024/25</v>
      </c>
      <c r="H91" s="520" t="str">
        <f t="shared" si="36"/>
        <v>2025/26</v>
      </c>
      <c r="I91" s="520" t="str">
        <f t="shared" si="36"/>
        <v>2026/27</v>
      </c>
      <c r="J91" s="520" t="str">
        <f t="shared" si="36"/>
        <v>2027/28</v>
      </c>
      <c r="K91" s="520" t="str">
        <f t="shared" si="36"/>
        <v>2028/29</v>
      </c>
      <c r="L91" s="520" t="str">
        <f t="shared" si="36"/>
        <v>2029/30</v>
      </c>
      <c r="M91" s="520" t="str">
        <f t="shared" si="36"/>
        <v>2030/31</v>
      </c>
      <c r="N91" s="520" t="str">
        <f t="shared" si="36"/>
        <v>2031/32</v>
      </c>
      <c r="O91" s="520" t="str">
        <f t="shared" si="36"/>
        <v>2032/33</v>
      </c>
      <c r="P91" s="520" t="str">
        <f t="shared" si="36"/>
        <v>2033/34</v>
      </c>
      <c r="Q91" s="520" t="str">
        <f t="shared" si="36"/>
        <v>2034/35</v>
      </c>
      <c r="R91" s="520" t="str">
        <f t="shared" si="36"/>
        <v>2035/36</v>
      </c>
      <c r="S91" s="520" t="str">
        <f t="shared" si="36"/>
        <v>2036/37</v>
      </c>
      <c r="T91" s="520" t="str">
        <f t="shared" si="36"/>
        <v>2037/38</v>
      </c>
      <c r="U91" s="520" t="str">
        <f t="shared" si="36"/>
        <v>2038/39</v>
      </c>
      <c r="V91" s="520" t="str">
        <f t="shared" si="36"/>
        <v>2039/40</v>
      </c>
      <c r="W91" s="520" t="str">
        <f t="shared" si="36"/>
        <v>2040/41</v>
      </c>
      <c r="X91" s="520" t="str">
        <f t="shared" si="36"/>
        <v>2041/42</v>
      </c>
      <c r="Y91" s="520" t="str">
        <f t="shared" si="36"/>
        <v>2042/43</v>
      </c>
      <c r="Z91" s="520" t="str">
        <f t="shared" si="36"/>
        <v>2043/44</v>
      </c>
      <c r="AA91" s="520" t="str">
        <f t="shared" si="36"/>
        <v>2044/45</v>
      </c>
      <c r="AB91" s="520" t="str">
        <f t="shared" si="36"/>
        <v>2045/46</v>
      </c>
      <c r="AC91" s="520" t="str">
        <f t="shared" si="36"/>
        <v>2046/47</v>
      </c>
      <c r="AD91" s="520" t="str">
        <f t="shared" si="36"/>
        <v>2047/48</v>
      </c>
      <c r="AE91" s="520" t="str">
        <f t="shared" si="36"/>
        <v>2048/49</v>
      </c>
      <c r="AF91" s="520" t="str">
        <f t="shared" si="36"/>
        <v>2049/50</v>
      </c>
      <c r="AG91" s="520" t="str">
        <f t="shared" si="36"/>
        <v>2050/51</v>
      </c>
      <c r="AH91" s="520" t="str">
        <f t="shared" si="36"/>
        <v>2051/52</v>
      </c>
      <c r="AI91" s="520" t="str">
        <f t="shared" si="36"/>
        <v>-</v>
      </c>
      <c r="AJ91" s="520" t="str">
        <f t="shared" si="36"/>
        <v>-</v>
      </c>
      <c r="AK91" s="520" t="str">
        <f t="shared" si="36"/>
        <v>-</v>
      </c>
      <c r="AL91" s="520" t="str">
        <f t="shared" si="36"/>
        <v>-</v>
      </c>
      <c r="AM91" s="520" t="str">
        <f t="shared" si="36"/>
        <v>-</v>
      </c>
      <c r="AN91" s="520" t="str">
        <f t="shared" si="36"/>
        <v>-</v>
      </c>
      <c r="AO91" s="520" t="str">
        <f t="shared" si="36"/>
        <v>-</v>
      </c>
      <c r="AP91" s="520" t="str">
        <f t="shared" si="36"/>
        <v>-</v>
      </c>
      <c r="AQ91" s="520" t="str">
        <f t="shared" si="36"/>
        <v>-</v>
      </c>
      <c r="AR91" s="520" t="str">
        <f t="shared" si="36"/>
        <v>-</v>
      </c>
      <c r="AS91" s="520" t="str">
        <f t="shared" si="36"/>
        <v>-</v>
      </c>
      <c r="AT91" s="520" t="str">
        <f t="shared" si="36"/>
        <v>-</v>
      </c>
      <c r="AU91" s="520" t="str">
        <f t="shared" si="36"/>
        <v>-</v>
      </c>
      <c r="AV91" s="520" t="str">
        <f t="shared" si="36"/>
        <v>-</v>
      </c>
      <c r="AW91" s="520" t="str">
        <f t="shared" si="36"/>
        <v>-</v>
      </c>
      <c r="AX91" s="520" t="str">
        <f t="shared" si="36"/>
        <v>-</v>
      </c>
      <c r="AY91" s="520" t="str">
        <f t="shared" si="36"/>
        <v>-</v>
      </c>
      <c r="AZ91" s="520" t="str">
        <f t="shared" si="36"/>
        <v>-</v>
      </c>
      <c r="BA91" s="520" t="str">
        <f t="shared" si="36"/>
        <v>-</v>
      </c>
      <c r="BB91" s="520" t="str">
        <f t="shared" si="36"/>
        <v>-</v>
      </c>
      <c r="BC91" s="520" t="str">
        <f t="shared" si="36"/>
        <v>-</v>
      </c>
      <c r="BD91" s="520" t="str">
        <f t="shared" si="36"/>
        <v>-</v>
      </c>
      <c r="BE91" s="520" t="str">
        <f t="shared" si="36"/>
        <v>-</v>
      </c>
      <c r="BF91" s="520" t="str">
        <f t="shared" si="36"/>
        <v>-</v>
      </c>
      <c r="BG91" s="520" t="str">
        <f t="shared" si="36"/>
        <v>-</v>
      </c>
      <c r="BH91" s="520" t="str">
        <f t="shared" si="36"/>
        <v>-</v>
      </c>
      <c r="BI91" s="520" t="str">
        <f t="shared" si="36"/>
        <v>-</v>
      </c>
      <c r="BJ91" s="520" t="str">
        <f t="shared" si="36"/>
        <v>-</v>
      </c>
      <c r="BK91" s="520" t="str">
        <f t="shared" si="36"/>
        <v>-</v>
      </c>
      <c r="BL91" s="520" t="str">
        <f t="shared" si="36"/>
        <v>-</v>
      </c>
      <c r="BM91" s="520" t="str">
        <f t="shared" si="36"/>
        <v>-</v>
      </c>
      <c r="BN91" s="520" t="str">
        <f t="shared" si="36"/>
        <v>-</v>
      </c>
      <c r="BO91" s="520" t="str">
        <f t="shared" si="36"/>
        <v>-</v>
      </c>
      <c r="BP91" s="520" t="str">
        <f t="shared" ref="BP91:BU91" si="37">BP4</f>
        <v>-</v>
      </c>
      <c r="BQ91" s="520" t="str">
        <f t="shared" si="37"/>
        <v>-</v>
      </c>
      <c r="BR91" s="520" t="str">
        <f t="shared" si="37"/>
        <v>-</v>
      </c>
      <c r="BS91" s="520" t="str">
        <f t="shared" si="37"/>
        <v>-</v>
      </c>
      <c r="BT91" s="520" t="str">
        <f t="shared" si="37"/>
        <v>-</v>
      </c>
      <c r="BU91" s="520" t="str">
        <f t="shared" si="37"/>
        <v>-</v>
      </c>
    </row>
    <row r="92" spans="1:73" s="264" customFormat="1">
      <c r="A92" s="521"/>
      <c r="B92" s="629"/>
      <c r="C92" s="522">
        <f t="shared" ref="C92:C97" si="38">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8"/>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8"/>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8"/>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8"/>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599</v>
      </c>
      <c r="B97" s="523">
        <f>B121</f>
        <v>0</v>
      </c>
      <c r="C97" s="523">
        <f t="shared" si="38"/>
        <v>0</v>
      </c>
      <c r="D97" s="525">
        <f>SUM(D92:D96)</f>
        <v>0</v>
      </c>
      <c r="E97" s="525">
        <f t="shared" ref="E97:BO97" si="39">SUM(E92:E96)</f>
        <v>0</v>
      </c>
      <c r="F97" s="525">
        <f t="shared" si="39"/>
        <v>0</v>
      </c>
      <c r="G97" s="525">
        <f t="shared" si="39"/>
        <v>0</v>
      </c>
      <c r="H97" s="525">
        <f t="shared" si="39"/>
        <v>0</v>
      </c>
      <c r="I97" s="525">
        <f t="shared" si="39"/>
        <v>0</v>
      </c>
      <c r="J97" s="525">
        <f t="shared" si="39"/>
        <v>0</v>
      </c>
      <c r="K97" s="525">
        <f t="shared" si="39"/>
        <v>0</v>
      </c>
      <c r="L97" s="525">
        <f t="shared" si="39"/>
        <v>0</v>
      </c>
      <c r="M97" s="525">
        <f t="shared" si="39"/>
        <v>0</v>
      </c>
      <c r="N97" s="525">
        <f t="shared" si="39"/>
        <v>0</v>
      </c>
      <c r="O97" s="525">
        <f t="shared" si="39"/>
        <v>0</v>
      </c>
      <c r="P97" s="525">
        <f t="shared" si="39"/>
        <v>0</v>
      </c>
      <c r="Q97" s="525">
        <f t="shared" si="39"/>
        <v>0</v>
      </c>
      <c r="R97" s="525">
        <f t="shared" si="39"/>
        <v>0</v>
      </c>
      <c r="S97" s="525">
        <f t="shared" si="39"/>
        <v>0</v>
      </c>
      <c r="T97" s="525">
        <f t="shared" si="39"/>
        <v>0</v>
      </c>
      <c r="U97" s="525">
        <f t="shared" si="39"/>
        <v>0</v>
      </c>
      <c r="V97" s="525">
        <f t="shared" si="39"/>
        <v>0</v>
      </c>
      <c r="W97" s="525">
        <f t="shared" si="39"/>
        <v>0</v>
      </c>
      <c r="X97" s="525">
        <f t="shared" si="39"/>
        <v>0</v>
      </c>
      <c r="Y97" s="525">
        <f t="shared" si="39"/>
        <v>0</v>
      </c>
      <c r="Z97" s="525">
        <f t="shared" si="39"/>
        <v>0</v>
      </c>
      <c r="AA97" s="525">
        <f t="shared" si="39"/>
        <v>0</v>
      </c>
      <c r="AB97" s="525">
        <f t="shared" si="39"/>
        <v>0</v>
      </c>
      <c r="AC97" s="525">
        <f t="shared" si="39"/>
        <v>0</v>
      </c>
      <c r="AD97" s="525">
        <f t="shared" si="39"/>
        <v>0</v>
      </c>
      <c r="AE97" s="525">
        <f t="shared" si="39"/>
        <v>0</v>
      </c>
      <c r="AF97" s="525">
        <f t="shared" si="39"/>
        <v>0</v>
      </c>
      <c r="AG97" s="525">
        <f t="shared" si="39"/>
        <v>0</v>
      </c>
      <c r="AH97" s="525">
        <f t="shared" si="39"/>
        <v>0</v>
      </c>
      <c r="AI97" s="525">
        <f t="shared" si="39"/>
        <v>0</v>
      </c>
      <c r="AJ97" s="525">
        <f t="shared" si="39"/>
        <v>0</v>
      </c>
      <c r="AK97" s="525">
        <f t="shared" si="39"/>
        <v>0</v>
      </c>
      <c r="AL97" s="525">
        <f t="shared" si="39"/>
        <v>0</v>
      </c>
      <c r="AM97" s="525">
        <f t="shared" si="39"/>
        <v>0</v>
      </c>
      <c r="AN97" s="525">
        <f t="shared" si="39"/>
        <v>0</v>
      </c>
      <c r="AO97" s="525">
        <f t="shared" si="39"/>
        <v>0</v>
      </c>
      <c r="AP97" s="525">
        <f t="shared" si="39"/>
        <v>0</v>
      </c>
      <c r="AQ97" s="525">
        <f t="shared" si="39"/>
        <v>0</v>
      </c>
      <c r="AR97" s="525">
        <f t="shared" si="39"/>
        <v>0</v>
      </c>
      <c r="AS97" s="525">
        <f t="shared" si="39"/>
        <v>0</v>
      </c>
      <c r="AT97" s="525">
        <f t="shared" si="39"/>
        <v>0</v>
      </c>
      <c r="AU97" s="525">
        <f t="shared" si="39"/>
        <v>0</v>
      </c>
      <c r="AV97" s="525">
        <f t="shared" si="39"/>
        <v>0</v>
      </c>
      <c r="AW97" s="525">
        <f t="shared" si="39"/>
        <v>0</v>
      </c>
      <c r="AX97" s="525">
        <f t="shared" si="39"/>
        <v>0</v>
      </c>
      <c r="AY97" s="525">
        <f t="shared" si="39"/>
        <v>0</v>
      </c>
      <c r="AZ97" s="525">
        <f t="shared" si="39"/>
        <v>0</v>
      </c>
      <c r="BA97" s="525">
        <f t="shared" si="39"/>
        <v>0</v>
      </c>
      <c r="BB97" s="525">
        <f t="shared" si="39"/>
        <v>0</v>
      </c>
      <c r="BC97" s="525">
        <f t="shared" si="39"/>
        <v>0</v>
      </c>
      <c r="BD97" s="525">
        <f t="shared" si="39"/>
        <v>0</v>
      </c>
      <c r="BE97" s="525">
        <f t="shared" si="39"/>
        <v>0</v>
      </c>
      <c r="BF97" s="525">
        <f t="shared" si="39"/>
        <v>0</v>
      </c>
      <c r="BG97" s="525">
        <f t="shared" si="39"/>
        <v>0</v>
      </c>
      <c r="BH97" s="525">
        <f t="shared" si="39"/>
        <v>0</v>
      </c>
      <c r="BI97" s="525">
        <f t="shared" si="39"/>
        <v>0</v>
      </c>
      <c r="BJ97" s="525">
        <f t="shared" si="39"/>
        <v>0</v>
      </c>
      <c r="BK97" s="525">
        <f t="shared" si="39"/>
        <v>0</v>
      </c>
      <c r="BL97" s="525">
        <f t="shared" si="39"/>
        <v>0</v>
      </c>
      <c r="BM97" s="525">
        <f t="shared" si="39"/>
        <v>0</v>
      </c>
      <c r="BN97" s="525">
        <f t="shared" si="39"/>
        <v>0</v>
      </c>
      <c r="BO97" s="525">
        <f t="shared" si="39"/>
        <v>0</v>
      </c>
      <c r="BP97" s="525">
        <f t="shared" ref="BP97:BU97" si="40">SUM(BP92:BP96)</f>
        <v>0</v>
      </c>
      <c r="BQ97" s="525">
        <f t="shared" si="40"/>
        <v>0</v>
      </c>
      <c r="BR97" s="525">
        <f t="shared" si="40"/>
        <v>0</v>
      </c>
      <c r="BS97" s="525">
        <f t="shared" si="40"/>
        <v>0</v>
      </c>
      <c r="BT97" s="525">
        <f t="shared" si="40"/>
        <v>0</v>
      </c>
      <c r="BU97" s="525">
        <f t="shared" si="40"/>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78"/>
      <c r="C99" s="279">
        <f>SUM(D99:BU99)</f>
        <v>759435.98499999987</v>
      </c>
      <c r="D99" s="277">
        <f>SUM(D10,D40:D42,D73,D81,D89,-D97)</f>
        <v>4868.5450000000001</v>
      </c>
      <c r="E99" s="277">
        <f t="shared" ref="E99:BP99" si="41">SUM(E10,E40:E42,E73,E81,E89,-E97)</f>
        <v>5842.8150000000005</v>
      </c>
      <c r="F99" s="277">
        <f t="shared" si="41"/>
        <v>7010.6299999999992</v>
      </c>
      <c r="G99" s="277">
        <f t="shared" si="41"/>
        <v>8412.1949999999997</v>
      </c>
      <c r="H99" s="277">
        <f t="shared" si="41"/>
        <v>10096.129999999999</v>
      </c>
      <c r="I99" s="277">
        <f t="shared" si="41"/>
        <v>12114.795</v>
      </c>
      <c r="J99" s="277">
        <f t="shared" si="41"/>
        <v>14537.38</v>
      </c>
      <c r="K99" s="277">
        <f t="shared" si="41"/>
        <v>17445.23</v>
      </c>
      <c r="L99" s="277">
        <f t="shared" si="41"/>
        <v>20934.650000000001</v>
      </c>
      <c r="M99" s="277">
        <f t="shared" si="41"/>
        <v>25121.579999999998</v>
      </c>
      <c r="N99" s="277">
        <f t="shared" si="41"/>
        <v>30145.334999999995</v>
      </c>
      <c r="O99" s="277">
        <f t="shared" si="41"/>
        <v>30145.334999999995</v>
      </c>
      <c r="P99" s="277">
        <f t="shared" si="41"/>
        <v>30145.334999999995</v>
      </c>
      <c r="Q99" s="277">
        <f t="shared" si="41"/>
        <v>30145.334999999995</v>
      </c>
      <c r="R99" s="277">
        <f t="shared" si="41"/>
        <v>30145.334999999995</v>
      </c>
      <c r="S99" s="277">
        <f t="shared" si="41"/>
        <v>30145.334999999995</v>
      </c>
      <c r="T99" s="277">
        <f t="shared" si="41"/>
        <v>30145.334999999995</v>
      </c>
      <c r="U99" s="277">
        <f t="shared" si="41"/>
        <v>30145.334999999995</v>
      </c>
      <c r="V99" s="277">
        <f t="shared" si="41"/>
        <v>30145.334999999995</v>
      </c>
      <c r="W99" s="277">
        <f t="shared" si="41"/>
        <v>30145.334999999995</v>
      </c>
      <c r="X99" s="277">
        <f t="shared" si="41"/>
        <v>30145.334999999995</v>
      </c>
      <c r="Y99" s="277">
        <f t="shared" si="41"/>
        <v>30145.334999999995</v>
      </c>
      <c r="Z99" s="277">
        <f t="shared" si="41"/>
        <v>30145.334999999995</v>
      </c>
      <c r="AA99" s="277">
        <f t="shared" si="41"/>
        <v>30145.334999999995</v>
      </c>
      <c r="AB99" s="277">
        <f t="shared" si="41"/>
        <v>30145.334999999995</v>
      </c>
      <c r="AC99" s="277">
        <f t="shared" si="41"/>
        <v>30145.334999999995</v>
      </c>
      <c r="AD99" s="277">
        <f t="shared" si="41"/>
        <v>30145.334999999995</v>
      </c>
      <c r="AE99" s="277">
        <f t="shared" si="41"/>
        <v>30145.334999999995</v>
      </c>
      <c r="AF99" s="277">
        <f t="shared" si="41"/>
        <v>30145.334999999995</v>
      </c>
      <c r="AG99" s="277">
        <f t="shared" si="41"/>
        <v>30145.334999999995</v>
      </c>
      <c r="AH99" s="277">
        <f t="shared" si="41"/>
        <v>30145.334999999995</v>
      </c>
      <c r="AI99" s="277">
        <f t="shared" si="41"/>
        <v>0</v>
      </c>
      <c r="AJ99" s="277">
        <f t="shared" si="41"/>
        <v>0</v>
      </c>
      <c r="AK99" s="277">
        <f t="shared" si="41"/>
        <v>0</v>
      </c>
      <c r="AL99" s="277">
        <f t="shared" si="41"/>
        <v>0</v>
      </c>
      <c r="AM99" s="277">
        <f t="shared" si="41"/>
        <v>0</v>
      </c>
      <c r="AN99" s="277">
        <f t="shared" si="41"/>
        <v>0</v>
      </c>
      <c r="AO99" s="277">
        <f t="shared" si="41"/>
        <v>0</v>
      </c>
      <c r="AP99" s="277">
        <f t="shared" si="41"/>
        <v>0</v>
      </c>
      <c r="AQ99" s="277">
        <f t="shared" si="41"/>
        <v>0</v>
      </c>
      <c r="AR99" s="277">
        <f t="shared" si="41"/>
        <v>0</v>
      </c>
      <c r="AS99" s="277">
        <f t="shared" si="41"/>
        <v>0</v>
      </c>
      <c r="AT99" s="277">
        <f t="shared" si="41"/>
        <v>0</v>
      </c>
      <c r="AU99" s="277">
        <f t="shared" si="41"/>
        <v>0</v>
      </c>
      <c r="AV99" s="277">
        <f t="shared" si="41"/>
        <v>0</v>
      </c>
      <c r="AW99" s="277">
        <f t="shared" si="41"/>
        <v>0</v>
      </c>
      <c r="AX99" s="277">
        <f t="shared" si="41"/>
        <v>0</v>
      </c>
      <c r="AY99" s="277">
        <f t="shared" si="41"/>
        <v>0</v>
      </c>
      <c r="AZ99" s="277">
        <f t="shared" si="41"/>
        <v>0</v>
      </c>
      <c r="BA99" s="277">
        <f t="shared" si="41"/>
        <v>0</v>
      </c>
      <c r="BB99" s="277">
        <f t="shared" si="41"/>
        <v>0</v>
      </c>
      <c r="BC99" s="277">
        <f t="shared" si="41"/>
        <v>0</v>
      </c>
      <c r="BD99" s="277">
        <f t="shared" si="41"/>
        <v>0</v>
      </c>
      <c r="BE99" s="277">
        <f t="shared" si="41"/>
        <v>0</v>
      </c>
      <c r="BF99" s="277">
        <f t="shared" si="41"/>
        <v>0</v>
      </c>
      <c r="BG99" s="277">
        <f t="shared" si="41"/>
        <v>0</v>
      </c>
      <c r="BH99" s="277">
        <f t="shared" si="41"/>
        <v>0</v>
      </c>
      <c r="BI99" s="277">
        <f t="shared" si="41"/>
        <v>0</v>
      </c>
      <c r="BJ99" s="277">
        <f t="shared" si="41"/>
        <v>0</v>
      </c>
      <c r="BK99" s="277">
        <f t="shared" si="41"/>
        <v>0</v>
      </c>
      <c r="BL99" s="277">
        <f t="shared" si="41"/>
        <v>0</v>
      </c>
      <c r="BM99" s="277">
        <f t="shared" si="41"/>
        <v>0</v>
      </c>
      <c r="BN99" s="277">
        <f t="shared" si="41"/>
        <v>0</v>
      </c>
      <c r="BO99" s="277">
        <f t="shared" si="41"/>
        <v>0</v>
      </c>
      <c r="BP99" s="277">
        <f t="shared" si="41"/>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19.39204541136283</v>
      </c>
      <c r="D100" s="510">
        <f>Factors!C$42</f>
        <v>1</v>
      </c>
      <c r="E100" s="510">
        <f>Factors!D$42</f>
        <v>0.96618357487922713</v>
      </c>
      <c r="F100" s="510">
        <f>Factors!E$42</f>
        <v>0.93351070036640305</v>
      </c>
      <c r="G100" s="510">
        <f>Factors!F$42</f>
        <v>0.90194270566802237</v>
      </c>
      <c r="H100" s="510">
        <f>Factors!G$42</f>
        <v>0.87144222769857238</v>
      </c>
      <c r="I100" s="510">
        <f>Factors!H$42</f>
        <v>0.84197316685852408</v>
      </c>
      <c r="J100" s="510">
        <f>Factors!I$42</f>
        <v>0.81350064430775282</v>
      </c>
      <c r="K100" s="510">
        <f>Factors!J$42</f>
        <v>0.78599096068381924</v>
      </c>
      <c r="L100" s="510">
        <f>Factors!K$42</f>
        <v>0.75941155621625056</v>
      </c>
      <c r="M100" s="510">
        <f>Factors!L$42</f>
        <v>0.73373097218961414</v>
      </c>
      <c r="N100" s="510">
        <f>Factors!M$42</f>
        <v>0.70891881370977217</v>
      </c>
      <c r="O100" s="510">
        <f>Factors!N$42</f>
        <v>0.68494571372924851</v>
      </c>
      <c r="P100" s="510">
        <f>Factors!O$42</f>
        <v>0.66178329828912907</v>
      </c>
      <c r="Q100" s="510">
        <f>Factors!P$42</f>
        <v>0.63940415293635666</v>
      </c>
      <c r="R100" s="510">
        <f>Factors!Q$42</f>
        <v>0.61778179027667313</v>
      </c>
      <c r="S100" s="510">
        <f>Factors!R$42</f>
        <v>0.59689061862480497</v>
      </c>
      <c r="T100" s="510">
        <f>Factors!S$42</f>
        <v>0.57670591171478747</v>
      </c>
      <c r="U100" s="510">
        <f>Factors!T$42</f>
        <v>0.55720377943457733</v>
      </c>
      <c r="V100" s="510">
        <f>Factors!U$42</f>
        <v>0.53836113955031628</v>
      </c>
      <c r="W100" s="510">
        <f>Factors!V$42</f>
        <v>0.520155690386779</v>
      </c>
      <c r="X100" s="510">
        <f>Factors!W$42</f>
        <v>0.50256588443167061</v>
      </c>
      <c r="Y100" s="510">
        <f>Factors!X$42</f>
        <v>0.48557090283253201</v>
      </c>
      <c r="Z100" s="510">
        <f>Factors!Y$42</f>
        <v>0.46915063075606961</v>
      </c>
      <c r="AA100" s="510">
        <f>Factors!Z$42</f>
        <v>0.45328563358074364</v>
      </c>
      <c r="AB100" s="510">
        <f>Factors!AA$42</f>
        <v>0.43795713389443836</v>
      </c>
      <c r="AC100" s="510">
        <f>Factors!AB$42</f>
        <v>0.42314698926998878</v>
      </c>
      <c r="AD100" s="510">
        <f>Factors!AC$42</f>
        <v>0.40883767079225974</v>
      </c>
      <c r="AE100" s="510">
        <f>Factors!AD$42</f>
        <v>0.39501224231136212</v>
      </c>
      <c r="AF100" s="510">
        <f>Factors!AE$42</f>
        <v>0.38165434039745133</v>
      </c>
      <c r="AG100" s="510">
        <f>Factors!AF$42</f>
        <v>0.36874815497338298</v>
      </c>
      <c r="AH100" s="510">
        <f>Factors!AG$42</f>
        <v>0.35627841060230242</v>
      </c>
      <c r="AI100" s="510">
        <f>Factors!AH$42</f>
        <v>0</v>
      </c>
      <c r="AJ100" s="510">
        <f>Factors!AI$42</f>
        <v>0</v>
      </c>
      <c r="AK100" s="510">
        <f>Factors!AJ$42</f>
        <v>0</v>
      </c>
      <c r="AL100" s="510">
        <f>Factors!AK$42</f>
        <v>0</v>
      </c>
      <c r="AM100" s="510">
        <f>Factors!AL$42</f>
        <v>0</v>
      </c>
      <c r="AN100" s="510">
        <f>Factors!AM$42</f>
        <v>0</v>
      </c>
      <c r="AO100" s="510">
        <f>Factors!AN$42</f>
        <v>0</v>
      </c>
      <c r="AP100" s="510">
        <f>Factors!AO$42</f>
        <v>0</v>
      </c>
      <c r="AQ100" s="510">
        <f>Factors!AP$42</f>
        <v>0</v>
      </c>
      <c r="AR100" s="510">
        <f>Factors!AQ$42</f>
        <v>0</v>
      </c>
      <c r="AS100" s="510">
        <f>Factors!AR$42</f>
        <v>0</v>
      </c>
      <c r="AT100" s="510">
        <f>Factors!AS$42</f>
        <v>0</v>
      </c>
      <c r="AU100" s="510">
        <f>Factors!AT$42</f>
        <v>0</v>
      </c>
      <c r="AV100" s="510">
        <f>Factors!AU$42</f>
        <v>0</v>
      </c>
      <c r="AW100" s="510">
        <f>Factors!AV$42</f>
        <v>0</v>
      </c>
      <c r="AX100" s="510">
        <f>Factors!AW$42</f>
        <v>0</v>
      </c>
      <c r="AY100" s="510">
        <f>Factors!AX$42</f>
        <v>0</v>
      </c>
      <c r="AZ100" s="510">
        <f>Factors!AY$42</f>
        <v>0</v>
      </c>
      <c r="BA100" s="510">
        <f>Factors!AZ$42</f>
        <v>0</v>
      </c>
      <c r="BB100" s="510">
        <f>Factors!BA$42</f>
        <v>0</v>
      </c>
      <c r="BC100" s="510">
        <f>Factors!BB$42</f>
        <v>0</v>
      </c>
      <c r="BD100" s="510">
        <f>Factors!BC$42</f>
        <v>0</v>
      </c>
      <c r="BE100" s="510">
        <f>Factors!BD$42</f>
        <v>0</v>
      </c>
      <c r="BF100" s="510">
        <f>Factors!BE$42</f>
        <v>0</v>
      </c>
      <c r="BG100" s="510">
        <f>Factors!BF$42</f>
        <v>0</v>
      </c>
      <c r="BH100" s="510">
        <f>Factors!BG$42</f>
        <v>0</v>
      </c>
      <c r="BI100" s="510">
        <f>Factors!BH$42</f>
        <v>0</v>
      </c>
      <c r="BJ100" s="510">
        <f>Factors!BI$42</f>
        <v>0</v>
      </c>
      <c r="BK100" s="511">
        <f>Factors!BJ$42</f>
        <v>0</v>
      </c>
      <c r="BL100" s="511">
        <f>Factors!BK$42</f>
        <v>0</v>
      </c>
      <c r="BM100" s="511">
        <f>Factors!BL$42</f>
        <v>0</v>
      </c>
      <c r="BN100" s="511">
        <f>Factors!BM$42</f>
        <v>0</v>
      </c>
      <c r="BO100" s="511">
        <f>Factors!BN$42</f>
        <v>0</v>
      </c>
      <c r="BP100" s="511">
        <f>Factors!BO$42</f>
        <v>0</v>
      </c>
      <c r="BQ100" s="511">
        <f>Factors!BP$42</f>
        <v>0</v>
      </c>
      <c r="BR100" s="511">
        <f>Factors!BQ$42</f>
        <v>0</v>
      </c>
      <c r="BS100" s="511">
        <f>Factors!BR$42</f>
        <v>0</v>
      </c>
      <c r="BT100" s="511">
        <f>Factors!BS$42</f>
        <v>0</v>
      </c>
      <c r="BU100" s="511">
        <f>Factors!BT$42</f>
        <v>0</v>
      </c>
    </row>
    <row r="101" spans="1:73" s="24" customFormat="1" ht="12" customHeight="1">
      <c r="A101" s="92" t="s">
        <v>355</v>
      </c>
      <c r="B101" s="279">
        <f>IF(C101=0,0,C101/$B$104)</f>
        <v>22102.397120763086</v>
      </c>
      <c r="C101" s="279">
        <f>SUM(D101:BU101)</f>
        <v>428610.68866581284</v>
      </c>
      <c r="D101" s="277">
        <f t="shared" ref="D101:AI101" si="42">D99*D100</f>
        <v>4868.5450000000001</v>
      </c>
      <c r="E101" s="277">
        <f t="shared" si="42"/>
        <v>5645.2318840579719</v>
      </c>
      <c r="F101" s="277">
        <f t="shared" si="42"/>
        <v>6544.4981213097153</v>
      </c>
      <c r="G101" s="277">
        <f t="shared" si="42"/>
        <v>7587.3179189070088</v>
      </c>
      <c r="H101" s="277">
        <f t="shared" si="42"/>
        <v>8798.1940183343868</v>
      </c>
      <c r="I101" s="277">
        <f t="shared" si="42"/>
        <v>10200.332311991813</v>
      </c>
      <c r="J101" s="277">
        <f t="shared" si="42"/>
        <v>11826.167996546639</v>
      </c>
      <c r="K101" s="277">
        <f t="shared" si="42"/>
        <v>13711.793087050184</v>
      </c>
      <c r="L101" s="277">
        <f t="shared" si="42"/>
        <v>15898.015135342532</v>
      </c>
      <c r="M101" s="277">
        <f t="shared" si="42"/>
        <v>18432.481316339166</v>
      </c>
      <c r="N101" s="277">
        <f t="shared" si="42"/>
        <v>21370.59512708367</v>
      </c>
      <c r="O101" s="277">
        <f t="shared" si="42"/>
        <v>20647.917997182292</v>
      </c>
      <c r="P101" s="277">
        <f t="shared" si="42"/>
        <v>19949.679224330721</v>
      </c>
      <c r="Q101" s="277">
        <f t="shared" si="42"/>
        <v>19275.052390657704</v>
      </c>
      <c r="R101" s="277">
        <f t="shared" si="42"/>
        <v>18623.239024790051</v>
      </c>
      <c r="S101" s="277">
        <f t="shared" si="42"/>
        <v>17993.467656801982</v>
      </c>
      <c r="T101" s="277">
        <f t="shared" si="42"/>
        <v>17384.99290512269</v>
      </c>
      <c r="U101" s="277">
        <f t="shared" si="42"/>
        <v>16797.094594321443</v>
      </c>
      <c r="V101" s="277">
        <f t="shared" si="42"/>
        <v>16229.07690272603</v>
      </c>
      <c r="W101" s="277">
        <f t="shared" si="42"/>
        <v>15680.26753886573</v>
      </c>
      <c r="X101" s="277">
        <f t="shared" si="42"/>
        <v>15150.016945763993</v>
      </c>
      <c r="Y101" s="277">
        <f t="shared" si="42"/>
        <v>14637.697532139124</v>
      </c>
      <c r="Z101" s="277">
        <f t="shared" si="42"/>
        <v>14142.70292960302</v>
      </c>
      <c r="AA101" s="277">
        <f t="shared" si="42"/>
        <v>13664.447274978764</v>
      </c>
      <c r="AB101" s="277">
        <f t="shared" si="42"/>
        <v>13202.364516887697</v>
      </c>
      <c r="AC101" s="277">
        <f t="shared" si="42"/>
        <v>12755.907745785215</v>
      </c>
      <c r="AD101" s="277">
        <f t="shared" si="42"/>
        <v>12324.548546652384</v>
      </c>
      <c r="AE101" s="277">
        <f t="shared" si="42"/>
        <v>11907.776373577184</v>
      </c>
      <c r="AF101" s="277">
        <f t="shared" si="42"/>
        <v>11505.097945485202</v>
      </c>
      <c r="AG101" s="277">
        <f t="shared" si="42"/>
        <v>11116.036662304545</v>
      </c>
      <c r="AH101" s="277">
        <f t="shared" si="42"/>
        <v>10740.132040873958</v>
      </c>
      <c r="AI101" s="277">
        <f t="shared" si="42"/>
        <v>0</v>
      </c>
      <c r="AJ101" s="277">
        <f t="shared" ref="AJ101:BK101" si="43">AJ99*AJ100</f>
        <v>0</v>
      </c>
      <c r="AK101" s="277">
        <f t="shared" si="43"/>
        <v>0</v>
      </c>
      <c r="AL101" s="277">
        <f t="shared" si="43"/>
        <v>0</v>
      </c>
      <c r="AM101" s="277">
        <f t="shared" si="43"/>
        <v>0</v>
      </c>
      <c r="AN101" s="277">
        <f t="shared" si="43"/>
        <v>0</v>
      </c>
      <c r="AO101" s="277">
        <f t="shared" si="43"/>
        <v>0</v>
      </c>
      <c r="AP101" s="277">
        <f t="shared" si="43"/>
        <v>0</v>
      </c>
      <c r="AQ101" s="277">
        <f t="shared" si="43"/>
        <v>0</v>
      </c>
      <c r="AR101" s="277">
        <f t="shared" si="43"/>
        <v>0</v>
      </c>
      <c r="AS101" s="277">
        <f t="shared" si="43"/>
        <v>0</v>
      </c>
      <c r="AT101" s="277">
        <f t="shared" si="43"/>
        <v>0</v>
      </c>
      <c r="AU101" s="277">
        <f t="shared" si="43"/>
        <v>0</v>
      </c>
      <c r="AV101" s="277">
        <f t="shared" si="43"/>
        <v>0</v>
      </c>
      <c r="AW101" s="277">
        <f t="shared" si="43"/>
        <v>0</v>
      </c>
      <c r="AX101" s="277">
        <f t="shared" si="43"/>
        <v>0</v>
      </c>
      <c r="AY101" s="277">
        <f t="shared" si="43"/>
        <v>0</v>
      </c>
      <c r="AZ101" s="277">
        <f t="shared" si="43"/>
        <v>0</v>
      </c>
      <c r="BA101" s="277">
        <f t="shared" si="43"/>
        <v>0</v>
      </c>
      <c r="BB101" s="277">
        <f t="shared" si="43"/>
        <v>0</v>
      </c>
      <c r="BC101" s="277">
        <f t="shared" si="43"/>
        <v>0</v>
      </c>
      <c r="BD101" s="277">
        <f t="shared" si="43"/>
        <v>0</v>
      </c>
      <c r="BE101" s="277">
        <f t="shared" si="43"/>
        <v>0</v>
      </c>
      <c r="BF101" s="277">
        <f t="shared" si="43"/>
        <v>0</v>
      </c>
      <c r="BG101" s="277">
        <f t="shared" si="43"/>
        <v>0</v>
      </c>
      <c r="BH101" s="277">
        <f t="shared" si="43"/>
        <v>0</v>
      </c>
      <c r="BI101" s="277">
        <f t="shared" si="43"/>
        <v>0</v>
      </c>
      <c r="BJ101" s="277">
        <f t="shared" si="43"/>
        <v>0</v>
      </c>
      <c r="BK101" s="282">
        <f t="shared" si="43"/>
        <v>0</v>
      </c>
      <c r="BL101" s="282">
        <f t="shared" ref="BL101:BU101" si="44">BL99*BL100</f>
        <v>0</v>
      </c>
      <c r="BM101" s="282">
        <f t="shared" si="44"/>
        <v>0</v>
      </c>
      <c r="BN101" s="282">
        <f t="shared" si="44"/>
        <v>0</v>
      </c>
      <c r="BO101" s="282">
        <f t="shared" si="44"/>
        <v>0</v>
      </c>
      <c r="BP101" s="282">
        <f t="shared" si="44"/>
        <v>0</v>
      </c>
      <c r="BQ101" s="282">
        <f t="shared" si="44"/>
        <v>0</v>
      </c>
      <c r="BR101" s="282">
        <f t="shared" si="44"/>
        <v>0</v>
      </c>
      <c r="BS101" s="282">
        <f t="shared" si="44"/>
        <v>0</v>
      </c>
      <c r="BT101" s="282">
        <f t="shared" si="44"/>
        <v>0</v>
      </c>
      <c r="BU101" s="282">
        <f t="shared" si="44"/>
        <v>0</v>
      </c>
    </row>
    <row r="102" spans="1:73">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row>
    <row r="103" spans="1:73" ht="12" customHeight="1">
      <c r="A103" s="6" t="str">
        <f>Factors!H14</f>
        <v>Project life (whole years)</v>
      </c>
      <c r="B103" s="272">
        <f>Factors!H15</f>
        <v>31</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row>
    <row r="104" spans="1:73" ht="12" customHeight="1">
      <c r="A104" s="6" t="s">
        <v>359</v>
      </c>
      <c r="B104" s="273">
        <f>Factors!$BU$42</f>
        <v>19.39204541136283</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188">
        <v>59</v>
      </c>
      <c r="BL106" s="188">
        <v>60</v>
      </c>
      <c r="BM106" s="188">
        <v>61</v>
      </c>
      <c r="BN106" s="188">
        <v>62</v>
      </c>
      <c r="BO106" s="188">
        <v>63</v>
      </c>
      <c r="BP106" s="188">
        <v>64</v>
      </c>
      <c r="BQ106" s="188">
        <v>65</v>
      </c>
      <c r="BR106" s="188">
        <v>66</v>
      </c>
      <c r="BS106" s="188">
        <v>67</v>
      </c>
      <c r="BT106" s="188">
        <v>68</v>
      </c>
      <c r="BU106" s="188">
        <v>69</v>
      </c>
    </row>
    <row r="107" spans="1:73" ht="12" customHeight="1">
      <c r="A107" s="6" t="s">
        <v>71</v>
      </c>
      <c r="B107" s="274">
        <f t="shared" ref="B107:B123" si="45">IF(C107=0,0,C107/$B$104)</f>
        <v>0</v>
      </c>
      <c r="C107" s="275">
        <f>SUM(D107:BU107)</f>
        <v>0</v>
      </c>
      <c r="D107" s="275">
        <f>D10</f>
        <v>0</v>
      </c>
      <c r="E107" s="275">
        <f>IF(E$106&gt;($B$103-1),"",E10*E$100)</f>
        <v>0</v>
      </c>
      <c r="F107" s="533">
        <f t="shared" ref="F107:BQ107" si="46">IF(F$106&gt;($B$103-1),"",F10*F$100)</f>
        <v>0</v>
      </c>
      <c r="G107" s="533">
        <f t="shared" si="46"/>
        <v>0</v>
      </c>
      <c r="H107" s="533">
        <f t="shared" si="46"/>
        <v>0</v>
      </c>
      <c r="I107" s="533">
        <f t="shared" si="46"/>
        <v>0</v>
      </c>
      <c r="J107" s="533">
        <f t="shared" si="46"/>
        <v>0</v>
      </c>
      <c r="K107" s="533">
        <f t="shared" si="46"/>
        <v>0</v>
      </c>
      <c r="L107" s="533">
        <f t="shared" si="46"/>
        <v>0</v>
      </c>
      <c r="M107" s="533">
        <f t="shared" si="46"/>
        <v>0</v>
      </c>
      <c r="N107" s="533">
        <f t="shared" si="46"/>
        <v>0</v>
      </c>
      <c r="O107" s="533">
        <f t="shared" si="46"/>
        <v>0</v>
      </c>
      <c r="P107" s="533">
        <f t="shared" si="46"/>
        <v>0</v>
      </c>
      <c r="Q107" s="533">
        <f t="shared" si="46"/>
        <v>0</v>
      </c>
      <c r="R107" s="533">
        <f t="shared" si="46"/>
        <v>0</v>
      </c>
      <c r="S107" s="533">
        <f t="shared" si="46"/>
        <v>0</v>
      </c>
      <c r="T107" s="533">
        <f t="shared" si="46"/>
        <v>0</v>
      </c>
      <c r="U107" s="533">
        <f t="shared" si="46"/>
        <v>0</v>
      </c>
      <c r="V107" s="533">
        <f t="shared" si="46"/>
        <v>0</v>
      </c>
      <c r="W107" s="533">
        <f t="shared" si="46"/>
        <v>0</v>
      </c>
      <c r="X107" s="533">
        <f t="shared" si="46"/>
        <v>0</v>
      </c>
      <c r="Y107" s="533">
        <f t="shared" si="46"/>
        <v>0</v>
      </c>
      <c r="Z107" s="533">
        <f t="shared" si="46"/>
        <v>0</v>
      </c>
      <c r="AA107" s="533">
        <f t="shared" si="46"/>
        <v>0</v>
      </c>
      <c r="AB107" s="533">
        <f t="shared" si="46"/>
        <v>0</v>
      </c>
      <c r="AC107" s="533">
        <f t="shared" si="46"/>
        <v>0</v>
      </c>
      <c r="AD107" s="533">
        <f t="shared" si="46"/>
        <v>0</v>
      </c>
      <c r="AE107" s="533">
        <f t="shared" si="46"/>
        <v>0</v>
      </c>
      <c r="AF107" s="533">
        <f t="shared" si="46"/>
        <v>0</v>
      </c>
      <c r="AG107" s="533">
        <f t="shared" si="46"/>
        <v>0</v>
      </c>
      <c r="AH107" s="533">
        <f t="shared" si="46"/>
        <v>0</v>
      </c>
      <c r="AI107" s="533" t="str">
        <f t="shared" si="46"/>
        <v/>
      </c>
      <c r="AJ107" s="533" t="str">
        <f t="shared" si="46"/>
        <v/>
      </c>
      <c r="AK107" s="533" t="str">
        <f t="shared" si="46"/>
        <v/>
      </c>
      <c r="AL107" s="533" t="str">
        <f t="shared" si="46"/>
        <v/>
      </c>
      <c r="AM107" s="533" t="str">
        <f t="shared" si="46"/>
        <v/>
      </c>
      <c r="AN107" s="533" t="str">
        <f t="shared" si="46"/>
        <v/>
      </c>
      <c r="AO107" s="533" t="str">
        <f t="shared" si="46"/>
        <v/>
      </c>
      <c r="AP107" s="533" t="str">
        <f t="shared" si="46"/>
        <v/>
      </c>
      <c r="AQ107" s="533" t="str">
        <f t="shared" si="46"/>
        <v/>
      </c>
      <c r="AR107" s="533" t="str">
        <f t="shared" si="46"/>
        <v/>
      </c>
      <c r="AS107" s="533" t="str">
        <f t="shared" si="46"/>
        <v/>
      </c>
      <c r="AT107" s="533" t="str">
        <f t="shared" si="46"/>
        <v/>
      </c>
      <c r="AU107" s="533" t="str">
        <f t="shared" si="46"/>
        <v/>
      </c>
      <c r="AV107" s="533" t="str">
        <f t="shared" si="46"/>
        <v/>
      </c>
      <c r="AW107" s="533" t="str">
        <f t="shared" si="46"/>
        <v/>
      </c>
      <c r="AX107" s="533" t="str">
        <f t="shared" si="46"/>
        <v/>
      </c>
      <c r="AY107" s="533" t="str">
        <f t="shared" si="46"/>
        <v/>
      </c>
      <c r="AZ107" s="533" t="str">
        <f t="shared" si="46"/>
        <v/>
      </c>
      <c r="BA107" s="533" t="str">
        <f t="shared" si="46"/>
        <v/>
      </c>
      <c r="BB107" s="533" t="str">
        <f t="shared" si="46"/>
        <v/>
      </c>
      <c r="BC107" s="533" t="str">
        <f t="shared" si="46"/>
        <v/>
      </c>
      <c r="BD107" s="533" t="str">
        <f t="shared" si="46"/>
        <v/>
      </c>
      <c r="BE107" s="533" t="str">
        <f t="shared" si="46"/>
        <v/>
      </c>
      <c r="BF107" s="533" t="str">
        <f t="shared" si="46"/>
        <v/>
      </c>
      <c r="BG107" s="533" t="str">
        <f t="shared" si="46"/>
        <v/>
      </c>
      <c r="BH107" s="533" t="str">
        <f t="shared" si="46"/>
        <v/>
      </c>
      <c r="BI107" s="533" t="str">
        <f t="shared" si="46"/>
        <v/>
      </c>
      <c r="BJ107" s="533" t="str">
        <f t="shared" si="46"/>
        <v/>
      </c>
      <c r="BK107" s="533" t="str">
        <f t="shared" si="46"/>
        <v/>
      </c>
      <c r="BL107" s="533" t="str">
        <f t="shared" si="46"/>
        <v/>
      </c>
      <c r="BM107" s="533" t="str">
        <f t="shared" si="46"/>
        <v/>
      </c>
      <c r="BN107" s="533" t="str">
        <f t="shared" si="46"/>
        <v/>
      </c>
      <c r="BO107" s="533" t="str">
        <f t="shared" si="46"/>
        <v/>
      </c>
      <c r="BP107" s="533" t="str">
        <f t="shared" si="46"/>
        <v/>
      </c>
      <c r="BQ107" s="533" t="str">
        <f t="shared" si="46"/>
        <v/>
      </c>
      <c r="BR107" s="533" t="str">
        <f>IF(BR$106&gt;($B$103-1),"",BR10*BR$100)</f>
        <v/>
      </c>
      <c r="BS107" s="533" t="str">
        <f>IF(BS$106&gt;($B$103-1),"",BS10*BS$100)</f>
        <v/>
      </c>
      <c r="BT107" s="533" t="str">
        <f>IF(BT$106&gt;($B$103-1),"",BT10*BT$100)</f>
        <v/>
      </c>
      <c r="BU107" s="533" t="str">
        <f>IF(BU$106&gt;($B$103-1),"",BU10*BU$100)</f>
        <v/>
      </c>
    </row>
    <row r="108" spans="1:73" ht="12" customHeight="1">
      <c r="A108" s="103" t="s">
        <v>72</v>
      </c>
      <c r="B108" s="274">
        <f t="shared" si="45"/>
        <v>0</v>
      </c>
      <c r="C108" s="275">
        <f t="shared" ref="C108:C120" si="47">SUM(D108:BU108)</f>
        <v>0</v>
      </c>
      <c r="D108" s="275">
        <f>SUM(D14:D18)</f>
        <v>0</v>
      </c>
      <c r="E108" s="275">
        <f t="shared" ref="E108:E114" si="48">IF(E$106&gt;($B$103-1),"",E36*E$100)</f>
        <v>0</v>
      </c>
      <c r="F108" s="533">
        <f t="shared" ref="F108:BQ108" si="49">IF(F$106&gt;($B$103-1),"",F36*F$100)</f>
        <v>0</v>
      </c>
      <c r="G108" s="533">
        <f t="shared" si="49"/>
        <v>0</v>
      </c>
      <c r="H108" s="533">
        <f t="shared" si="49"/>
        <v>0</v>
      </c>
      <c r="I108" s="533">
        <f t="shared" si="49"/>
        <v>0</v>
      </c>
      <c r="J108" s="533">
        <f t="shared" si="49"/>
        <v>0</v>
      </c>
      <c r="K108" s="533">
        <f t="shared" si="49"/>
        <v>0</v>
      </c>
      <c r="L108" s="533">
        <f t="shared" si="49"/>
        <v>0</v>
      </c>
      <c r="M108" s="533">
        <f t="shared" si="49"/>
        <v>0</v>
      </c>
      <c r="N108" s="533">
        <f t="shared" si="49"/>
        <v>0</v>
      </c>
      <c r="O108" s="533">
        <f t="shared" si="49"/>
        <v>0</v>
      </c>
      <c r="P108" s="533">
        <f t="shared" si="49"/>
        <v>0</v>
      </c>
      <c r="Q108" s="533">
        <f t="shared" si="49"/>
        <v>0</v>
      </c>
      <c r="R108" s="533">
        <f t="shared" si="49"/>
        <v>0</v>
      </c>
      <c r="S108" s="533">
        <f t="shared" si="49"/>
        <v>0</v>
      </c>
      <c r="T108" s="533">
        <f t="shared" si="49"/>
        <v>0</v>
      </c>
      <c r="U108" s="533">
        <f t="shared" si="49"/>
        <v>0</v>
      </c>
      <c r="V108" s="533">
        <f t="shared" si="49"/>
        <v>0</v>
      </c>
      <c r="W108" s="533">
        <f t="shared" si="49"/>
        <v>0</v>
      </c>
      <c r="X108" s="533">
        <f t="shared" si="49"/>
        <v>0</v>
      </c>
      <c r="Y108" s="533">
        <f t="shared" si="49"/>
        <v>0</v>
      </c>
      <c r="Z108" s="533">
        <f t="shared" si="49"/>
        <v>0</v>
      </c>
      <c r="AA108" s="533">
        <f t="shared" si="49"/>
        <v>0</v>
      </c>
      <c r="AB108" s="533">
        <f t="shared" si="49"/>
        <v>0</v>
      </c>
      <c r="AC108" s="533">
        <f t="shared" si="49"/>
        <v>0</v>
      </c>
      <c r="AD108" s="533">
        <f t="shared" si="49"/>
        <v>0</v>
      </c>
      <c r="AE108" s="533">
        <f t="shared" si="49"/>
        <v>0</v>
      </c>
      <c r="AF108" s="533">
        <f t="shared" si="49"/>
        <v>0</v>
      </c>
      <c r="AG108" s="533">
        <f t="shared" si="49"/>
        <v>0</v>
      </c>
      <c r="AH108" s="533">
        <f t="shared" si="49"/>
        <v>0</v>
      </c>
      <c r="AI108" s="533" t="str">
        <f t="shared" si="49"/>
        <v/>
      </c>
      <c r="AJ108" s="533" t="str">
        <f t="shared" si="49"/>
        <v/>
      </c>
      <c r="AK108" s="533" t="str">
        <f t="shared" si="49"/>
        <v/>
      </c>
      <c r="AL108" s="533" t="str">
        <f t="shared" si="49"/>
        <v/>
      </c>
      <c r="AM108" s="533" t="str">
        <f t="shared" si="49"/>
        <v/>
      </c>
      <c r="AN108" s="533" t="str">
        <f t="shared" si="49"/>
        <v/>
      </c>
      <c r="AO108" s="533" t="str">
        <f t="shared" si="49"/>
        <v/>
      </c>
      <c r="AP108" s="533" t="str">
        <f t="shared" si="49"/>
        <v/>
      </c>
      <c r="AQ108" s="533" t="str">
        <f t="shared" si="49"/>
        <v/>
      </c>
      <c r="AR108" s="533" t="str">
        <f t="shared" si="49"/>
        <v/>
      </c>
      <c r="AS108" s="533" t="str">
        <f t="shared" si="49"/>
        <v/>
      </c>
      <c r="AT108" s="533" t="str">
        <f t="shared" si="49"/>
        <v/>
      </c>
      <c r="AU108" s="533" t="str">
        <f t="shared" si="49"/>
        <v/>
      </c>
      <c r="AV108" s="533" t="str">
        <f t="shared" si="49"/>
        <v/>
      </c>
      <c r="AW108" s="533" t="str">
        <f t="shared" si="49"/>
        <v/>
      </c>
      <c r="AX108" s="533" t="str">
        <f t="shared" si="49"/>
        <v/>
      </c>
      <c r="AY108" s="533" t="str">
        <f t="shared" si="49"/>
        <v/>
      </c>
      <c r="AZ108" s="533" t="str">
        <f t="shared" si="49"/>
        <v/>
      </c>
      <c r="BA108" s="533" t="str">
        <f t="shared" si="49"/>
        <v/>
      </c>
      <c r="BB108" s="533" t="str">
        <f t="shared" si="49"/>
        <v/>
      </c>
      <c r="BC108" s="533" t="str">
        <f t="shared" si="49"/>
        <v/>
      </c>
      <c r="BD108" s="533" t="str">
        <f t="shared" si="49"/>
        <v/>
      </c>
      <c r="BE108" s="533" t="str">
        <f t="shared" si="49"/>
        <v/>
      </c>
      <c r="BF108" s="533" t="str">
        <f t="shared" si="49"/>
        <v/>
      </c>
      <c r="BG108" s="533" t="str">
        <f t="shared" si="49"/>
        <v/>
      </c>
      <c r="BH108" s="533" t="str">
        <f t="shared" si="49"/>
        <v/>
      </c>
      <c r="BI108" s="533" t="str">
        <f t="shared" si="49"/>
        <v/>
      </c>
      <c r="BJ108" s="533" t="str">
        <f t="shared" si="49"/>
        <v/>
      </c>
      <c r="BK108" s="533" t="str">
        <f t="shared" si="49"/>
        <v/>
      </c>
      <c r="BL108" s="533" t="str">
        <f t="shared" si="49"/>
        <v/>
      </c>
      <c r="BM108" s="533" t="str">
        <f t="shared" si="49"/>
        <v/>
      </c>
      <c r="BN108" s="533" t="str">
        <f t="shared" si="49"/>
        <v/>
      </c>
      <c r="BO108" s="533" t="str">
        <f t="shared" si="49"/>
        <v/>
      </c>
      <c r="BP108" s="533" t="str">
        <f t="shared" si="49"/>
        <v/>
      </c>
      <c r="BQ108" s="533" t="str">
        <f t="shared" si="49"/>
        <v/>
      </c>
      <c r="BR108" s="533" t="str">
        <f t="shared" ref="BR108:BU114" si="50">IF(BR$106&gt;($B$103-1),"",BR36*BR$100)</f>
        <v/>
      </c>
      <c r="BS108" s="533" t="str">
        <f t="shared" si="50"/>
        <v/>
      </c>
      <c r="BT108" s="533" t="str">
        <f t="shared" si="50"/>
        <v/>
      </c>
      <c r="BU108" s="533" t="str">
        <f t="shared" si="50"/>
        <v/>
      </c>
    </row>
    <row r="109" spans="1:73" ht="12" customHeight="1">
      <c r="A109" s="103" t="s">
        <v>73</v>
      </c>
      <c r="B109" s="274">
        <f t="shared" si="45"/>
        <v>0</v>
      </c>
      <c r="C109" s="275">
        <f t="shared" si="47"/>
        <v>0</v>
      </c>
      <c r="D109" s="275">
        <f t="shared" ref="D109:D114" si="51">D37</f>
        <v>0</v>
      </c>
      <c r="E109" s="275">
        <f t="shared" si="48"/>
        <v>0</v>
      </c>
      <c r="F109" s="533">
        <f t="shared" ref="F109:BQ109" si="52">IF(F$106&gt;($B$103-1),"",F37*F$100)</f>
        <v>0</v>
      </c>
      <c r="G109" s="533">
        <f t="shared" si="52"/>
        <v>0</v>
      </c>
      <c r="H109" s="533">
        <f t="shared" si="52"/>
        <v>0</v>
      </c>
      <c r="I109" s="533">
        <f t="shared" si="52"/>
        <v>0</v>
      </c>
      <c r="J109" s="533">
        <f t="shared" si="52"/>
        <v>0</v>
      </c>
      <c r="K109" s="533">
        <f t="shared" si="52"/>
        <v>0</v>
      </c>
      <c r="L109" s="533">
        <f t="shared" si="52"/>
        <v>0</v>
      </c>
      <c r="M109" s="533">
        <f t="shared" si="52"/>
        <v>0</v>
      </c>
      <c r="N109" s="533">
        <f t="shared" si="52"/>
        <v>0</v>
      </c>
      <c r="O109" s="533">
        <f t="shared" si="52"/>
        <v>0</v>
      </c>
      <c r="P109" s="533">
        <f t="shared" si="52"/>
        <v>0</v>
      </c>
      <c r="Q109" s="533">
        <f t="shared" si="52"/>
        <v>0</v>
      </c>
      <c r="R109" s="533">
        <f t="shared" si="52"/>
        <v>0</v>
      </c>
      <c r="S109" s="533">
        <f t="shared" si="52"/>
        <v>0</v>
      </c>
      <c r="T109" s="533">
        <f t="shared" si="52"/>
        <v>0</v>
      </c>
      <c r="U109" s="533">
        <f t="shared" si="52"/>
        <v>0</v>
      </c>
      <c r="V109" s="533">
        <f t="shared" si="52"/>
        <v>0</v>
      </c>
      <c r="W109" s="533">
        <f t="shared" si="52"/>
        <v>0</v>
      </c>
      <c r="X109" s="533">
        <f t="shared" si="52"/>
        <v>0</v>
      </c>
      <c r="Y109" s="533">
        <f t="shared" si="52"/>
        <v>0</v>
      </c>
      <c r="Z109" s="533">
        <f t="shared" si="52"/>
        <v>0</v>
      </c>
      <c r="AA109" s="533">
        <f t="shared" si="52"/>
        <v>0</v>
      </c>
      <c r="AB109" s="533">
        <f t="shared" si="52"/>
        <v>0</v>
      </c>
      <c r="AC109" s="533">
        <f t="shared" si="52"/>
        <v>0</v>
      </c>
      <c r="AD109" s="533">
        <f t="shared" si="52"/>
        <v>0</v>
      </c>
      <c r="AE109" s="533">
        <f t="shared" si="52"/>
        <v>0</v>
      </c>
      <c r="AF109" s="533">
        <f t="shared" si="52"/>
        <v>0</v>
      </c>
      <c r="AG109" s="533">
        <f t="shared" si="52"/>
        <v>0</v>
      </c>
      <c r="AH109" s="533">
        <f t="shared" si="52"/>
        <v>0</v>
      </c>
      <c r="AI109" s="533" t="str">
        <f t="shared" si="52"/>
        <v/>
      </c>
      <c r="AJ109" s="533" t="str">
        <f t="shared" si="52"/>
        <v/>
      </c>
      <c r="AK109" s="533" t="str">
        <f t="shared" si="52"/>
        <v/>
      </c>
      <c r="AL109" s="533" t="str">
        <f t="shared" si="52"/>
        <v/>
      </c>
      <c r="AM109" s="533" t="str">
        <f t="shared" si="52"/>
        <v/>
      </c>
      <c r="AN109" s="533" t="str">
        <f t="shared" si="52"/>
        <v/>
      </c>
      <c r="AO109" s="533" t="str">
        <f t="shared" si="52"/>
        <v/>
      </c>
      <c r="AP109" s="533" t="str">
        <f t="shared" si="52"/>
        <v/>
      </c>
      <c r="AQ109" s="533" t="str">
        <f t="shared" si="52"/>
        <v/>
      </c>
      <c r="AR109" s="533" t="str">
        <f t="shared" si="52"/>
        <v/>
      </c>
      <c r="AS109" s="533" t="str">
        <f t="shared" si="52"/>
        <v/>
      </c>
      <c r="AT109" s="533" t="str">
        <f t="shared" si="52"/>
        <v/>
      </c>
      <c r="AU109" s="533" t="str">
        <f t="shared" si="52"/>
        <v/>
      </c>
      <c r="AV109" s="533" t="str">
        <f t="shared" si="52"/>
        <v/>
      </c>
      <c r="AW109" s="533" t="str">
        <f t="shared" si="52"/>
        <v/>
      </c>
      <c r="AX109" s="533" t="str">
        <f t="shared" si="52"/>
        <v/>
      </c>
      <c r="AY109" s="533" t="str">
        <f t="shared" si="52"/>
        <v/>
      </c>
      <c r="AZ109" s="533" t="str">
        <f t="shared" si="52"/>
        <v/>
      </c>
      <c r="BA109" s="533" t="str">
        <f t="shared" si="52"/>
        <v/>
      </c>
      <c r="BB109" s="533" t="str">
        <f t="shared" si="52"/>
        <v/>
      </c>
      <c r="BC109" s="533" t="str">
        <f t="shared" si="52"/>
        <v/>
      </c>
      <c r="BD109" s="533" t="str">
        <f t="shared" si="52"/>
        <v/>
      </c>
      <c r="BE109" s="533" t="str">
        <f t="shared" si="52"/>
        <v/>
      </c>
      <c r="BF109" s="533" t="str">
        <f t="shared" si="52"/>
        <v/>
      </c>
      <c r="BG109" s="533" t="str">
        <f t="shared" si="52"/>
        <v/>
      </c>
      <c r="BH109" s="533" t="str">
        <f t="shared" si="52"/>
        <v/>
      </c>
      <c r="BI109" s="533" t="str">
        <f t="shared" si="52"/>
        <v/>
      </c>
      <c r="BJ109" s="533" t="str">
        <f t="shared" si="52"/>
        <v/>
      </c>
      <c r="BK109" s="533" t="str">
        <f t="shared" si="52"/>
        <v/>
      </c>
      <c r="BL109" s="533" t="str">
        <f t="shared" si="52"/>
        <v/>
      </c>
      <c r="BM109" s="533" t="str">
        <f t="shared" si="52"/>
        <v/>
      </c>
      <c r="BN109" s="533" t="str">
        <f t="shared" si="52"/>
        <v/>
      </c>
      <c r="BO109" s="533" t="str">
        <f t="shared" si="52"/>
        <v/>
      </c>
      <c r="BP109" s="533" t="str">
        <f t="shared" si="52"/>
        <v/>
      </c>
      <c r="BQ109" s="533" t="str">
        <f t="shared" si="52"/>
        <v/>
      </c>
      <c r="BR109" s="533" t="str">
        <f t="shared" si="50"/>
        <v/>
      </c>
      <c r="BS109" s="533" t="str">
        <f t="shared" si="50"/>
        <v/>
      </c>
      <c r="BT109" s="533" t="str">
        <f t="shared" si="50"/>
        <v/>
      </c>
      <c r="BU109" s="533" t="str">
        <f t="shared" si="50"/>
        <v/>
      </c>
    </row>
    <row r="110" spans="1:73" ht="12" customHeight="1">
      <c r="A110" s="103" t="s">
        <v>74</v>
      </c>
      <c r="B110" s="274">
        <f t="shared" si="45"/>
        <v>0</v>
      </c>
      <c r="C110" s="275">
        <f t="shared" si="47"/>
        <v>0</v>
      </c>
      <c r="D110" s="275">
        <f t="shared" si="51"/>
        <v>0</v>
      </c>
      <c r="E110" s="275">
        <f t="shared" si="48"/>
        <v>0</v>
      </c>
      <c r="F110" s="533">
        <f t="shared" ref="F110:BQ110" si="53">IF(F$106&gt;($B$103-1),"",F38*F$100)</f>
        <v>0</v>
      </c>
      <c r="G110" s="533">
        <f t="shared" si="53"/>
        <v>0</v>
      </c>
      <c r="H110" s="533">
        <f t="shared" si="53"/>
        <v>0</v>
      </c>
      <c r="I110" s="533">
        <f t="shared" si="53"/>
        <v>0</v>
      </c>
      <c r="J110" s="533">
        <f t="shared" si="53"/>
        <v>0</v>
      </c>
      <c r="K110" s="533">
        <f t="shared" si="53"/>
        <v>0</v>
      </c>
      <c r="L110" s="533">
        <f t="shared" si="53"/>
        <v>0</v>
      </c>
      <c r="M110" s="533">
        <f t="shared" si="53"/>
        <v>0</v>
      </c>
      <c r="N110" s="533">
        <f t="shared" si="53"/>
        <v>0</v>
      </c>
      <c r="O110" s="533">
        <f t="shared" si="53"/>
        <v>0</v>
      </c>
      <c r="P110" s="533">
        <f t="shared" si="53"/>
        <v>0</v>
      </c>
      <c r="Q110" s="533">
        <f t="shared" si="53"/>
        <v>0</v>
      </c>
      <c r="R110" s="533">
        <f t="shared" si="53"/>
        <v>0</v>
      </c>
      <c r="S110" s="533">
        <f t="shared" si="53"/>
        <v>0</v>
      </c>
      <c r="T110" s="533">
        <f t="shared" si="53"/>
        <v>0</v>
      </c>
      <c r="U110" s="533">
        <f t="shared" si="53"/>
        <v>0</v>
      </c>
      <c r="V110" s="533">
        <f t="shared" si="53"/>
        <v>0</v>
      </c>
      <c r="W110" s="533">
        <f t="shared" si="53"/>
        <v>0</v>
      </c>
      <c r="X110" s="533">
        <f t="shared" si="53"/>
        <v>0</v>
      </c>
      <c r="Y110" s="533">
        <f t="shared" si="53"/>
        <v>0</v>
      </c>
      <c r="Z110" s="533">
        <f t="shared" si="53"/>
        <v>0</v>
      </c>
      <c r="AA110" s="533">
        <f t="shared" si="53"/>
        <v>0</v>
      </c>
      <c r="AB110" s="533">
        <f t="shared" si="53"/>
        <v>0</v>
      </c>
      <c r="AC110" s="533">
        <f t="shared" si="53"/>
        <v>0</v>
      </c>
      <c r="AD110" s="533">
        <f t="shared" si="53"/>
        <v>0</v>
      </c>
      <c r="AE110" s="533">
        <f t="shared" si="53"/>
        <v>0</v>
      </c>
      <c r="AF110" s="533">
        <f t="shared" si="53"/>
        <v>0</v>
      </c>
      <c r="AG110" s="533">
        <f t="shared" si="53"/>
        <v>0</v>
      </c>
      <c r="AH110" s="533">
        <f t="shared" si="53"/>
        <v>0</v>
      </c>
      <c r="AI110" s="533" t="str">
        <f t="shared" si="53"/>
        <v/>
      </c>
      <c r="AJ110" s="533" t="str">
        <f t="shared" si="53"/>
        <v/>
      </c>
      <c r="AK110" s="533" t="str">
        <f t="shared" si="53"/>
        <v/>
      </c>
      <c r="AL110" s="533" t="str">
        <f t="shared" si="53"/>
        <v/>
      </c>
      <c r="AM110" s="533" t="str">
        <f t="shared" si="53"/>
        <v/>
      </c>
      <c r="AN110" s="533" t="str">
        <f t="shared" si="53"/>
        <v/>
      </c>
      <c r="AO110" s="533" t="str">
        <f t="shared" si="53"/>
        <v/>
      </c>
      <c r="AP110" s="533" t="str">
        <f t="shared" si="53"/>
        <v/>
      </c>
      <c r="AQ110" s="533" t="str">
        <f t="shared" si="53"/>
        <v/>
      </c>
      <c r="AR110" s="533" t="str">
        <f t="shared" si="53"/>
        <v/>
      </c>
      <c r="AS110" s="533" t="str">
        <f t="shared" si="53"/>
        <v/>
      </c>
      <c r="AT110" s="533" t="str">
        <f t="shared" si="53"/>
        <v/>
      </c>
      <c r="AU110" s="533" t="str">
        <f t="shared" si="53"/>
        <v/>
      </c>
      <c r="AV110" s="533" t="str">
        <f t="shared" si="53"/>
        <v/>
      </c>
      <c r="AW110" s="533" t="str">
        <f t="shared" si="53"/>
        <v/>
      </c>
      <c r="AX110" s="533" t="str">
        <f t="shared" si="53"/>
        <v/>
      </c>
      <c r="AY110" s="533" t="str">
        <f t="shared" si="53"/>
        <v/>
      </c>
      <c r="AZ110" s="533" t="str">
        <f t="shared" si="53"/>
        <v/>
      </c>
      <c r="BA110" s="533" t="str">
        <f t="shared" si="53"/>
        <v/>
      </c>
      <c r="BB110" s="533" t="str">
        <f t="shared" si="53"/>
        <v/>
      </c>
      <c r="BC110" s="533" t="str">
        <f t="shared" si="53"/>
        <v/>
      </c>
      <c r="BD110" s="533" t="str">
        <f t="shared" si="53"/>
        <v/>
      </c>
      <c r="BE110" s="533" t="str">
        <f t="shared" si="53"/>
        <v/>
      </c>
      <c r="BF110" s="533" t="str">
        <f t="shared" si="53"/>
        <v/>
      </c>
      <c r="BG110" s="533" t="str">
        <f t="shared" si="53"/>
        <v/>
      </c>
      <c r="BH110" s="533" t="str">
        <f t="shared" si="53"/>
        <v/>
      </c>
      <c r="BI110" s="533" t="str">
        <f t="shared" si="53"/>
        <v/>
      </c>
      <c r="BJ110" s="533" t="str">
        <f t="shared" si="53"/>
        <v/>
      </c>
      <c r="BK110" s="533" t="str">
        <f t="shared" si="53"/>
        <v/>
      </c>
      <c r="BL110" s="533" t="str">
        <f t="shared" si="53"/>
        <v/>
      </c>
      <c r="BM110" s="533" t="str">
        <f t="shared" si="53"/>
        <v/>
      </c>
      <c r="BN110" s="533" t="str">
        <f t="shared" si="53"/>
        <v/>
      </c>
      <c r="BO110" s="533" t="str">
        <f t="shared" si="53"/>
        <v/>
      </c>
      <c r="BP110" s="533" t="str">
        <f t="shared" si="53"/>
        <v/>
      </c>
      <c r="BQ110" s="533" t="str">
        <f t="shared" si="53"/>
        <v/>
      </c>
      <c r="BR110" s="533" t="str">
        <f t="shared" si="50"/>
        <v/>
      </c>
      <c r="BS110" s="533" t="str">
        <f t="shared" si="50"/>
        <v/>
      </c>
      <c r="BT110" s="533" t="str">
        <f t="shared" si="50"/>
        <v/>
      </c>
      <c r="BU110" s="533" t="str">
        <f t="shared" si="50"/>
        <v/>
      </c>
    </row>
    <row r="111" spans="1:73" ht="12" customHeight="1">
      <c r="A111" s="123" t="s">
        <v>354</v>
      </c>
      <c r="B111" s="274">
        <f t="shared" si="45"/>
        <v>0</v>
      </c>
      <c r="C111" s="275">
        <f t="shared" si="47"/>
        <v>0</v>
      </c>
      <c r="D111" s="275">
        <f t="shared" si="51"/>
        <v>0</v>
      </c>
      <c r="E111" s="275">
        <f t="shared" si="48"/>
        <v>0</v>
      </c>
      <c r="F111" s="533">
        <f t="shared" ref="F111:BQ111" si="54">IF(F$106&gt;($B$103-1),"",F39*F$100)</f>
        <v>0</v>
      </c>
      <c r="G111" s="533">
        <f t="shared" si="54"/>
        <v>0</v>
      </c>
      <c r="H111" s="533">
        <f t="shared" si="54"/>
        <v>0</v>
      </c>
      <c r="I111" s="533">
        <f t="shared" si="54"/>
        <v>0</v>
      </c>
      <c r="J111" s="533">
        <f t="shared" si="54"/>
        <v>0</v>
      </c>
      <c r="K111" s="533">
        <f t="shared" si="54"/>
        <v>0</v>
      </c>
      <c r="L111" s="533">
        <f t="shared" si="54"/>
        <v>0</v>
      </c>
      <c r="M111" s="533">
        <f t="shared" si="54"/>
        <v>0</v>
      </c>
      <c r="N111" s="533">
        <f t="shared" si="54"/>
        <v>0</v>
      </c>
      <c r="O111" s="533">
        <f t="shared" si="54"/>
        <v>0</v>
      </c>
      <c r="P111" s="533">
        <f t="shared" si="54"/>
        <v>0</v>
      </c>
      <c r="Q111" s="533">
        <f t="shared" si="54"/>
        <v>0</v>
      </c>
      <c r="R111" s="533">
        <f t="shared" si="54"/>
        <v>0</v>
      </c>
      <c r="S111" s="533">
        <f t="shared" si="54"/>
        <v>0</v>
      </c>
      <c r="T111" s="533">
        <f t="shared" si="54"/>
        <v>0</v>
      </c>
      <c r="U111" s="533">
        <f t="shared" si="54"/>
        <v>0</v>
      </c>
      <c r="V111" s="533">
        <f t="shared" si="54"/>
        <v>0</v>
      </c>
      <c r="W111" s="533">
        <f t="shared" si="54"/>
        <v>0</v>
      </c>
      <c r="X111" s="533">
        <f t="shared" si="54"/>
        <v>0</v>
      </c>
      <c r="Y111" s="533">
        <f t="shared" si="54"/>
        <v>0</v>
      </c>
      <c r="Z111" s="533">
        <f t="shared" si="54"/>
        <v>0</v>
      </c>
      <c r="AA111" s="533">
        <f t="shared" si="54"/>
        <v>0</v>
      </c>
      <c r="AB111" s="533">
        <f t="shared" si="54"/>
        <v>0</v>
      </c>
      <c r="AC111" s="533">
        <f t="shared" si="54"/>
        <v>0</v>
      </c>
      <c r="AD111" s="533">
        <f t="shared" si="54"/>
        <v>0</v>
      </c>
      <c r="AE111" s="533">
        <f t="shared" si="54"/>
        <v>0</v>
      </c>
      <c r="AF111" s="533">
        <f t="shared" si="54"/>
        <v>0</v>
      </c>
      <c r="AG111" s="533">
        <f t="shared" si="54"/>
        <v>0</v>
      </c>
      <c r="AH111" s="533">
        <f t="shared" si="54"/>
        <v>0</v>
      </c>
      <c r="AI111" s="533" t="str">
        <f t="shared" si="54"/>
        <v/>
      </c>
      <c r="AJ111" s="533" t="str">
        <f t="shared" si="54"/>
        <v/>
      </c>
      <c r="AK111" s="533" t="str">
        <f t="shared" si="54"/>
        <v/>
      </c>
      <c r="AL111" s="533" t="str">
        <f t="shared" si="54"/>
        <v/>
      </c>
      <c r="AM111" s="533" t="str">
        <f t="shared" si="54"/>
        <v/>
      </c>
      <c r="AN111" s="533" t="str">
        <f t="shared" si="54"/>
        <v/>
      </c>
      <c r="AO111" s="533" t="str">
        <f t="shared" si="54"/>
        <v/>
      </c>
      <c r="AP111" s="533" t="str">
        <f t="shared" si="54"/>
        <v/>
      </c>
      <c r="AQ111" s="533" t="str">
        <f t="shared" si="54"/>
        <v/>
      </c>
      <c r="AR111" s="533" t="str">
        <f t="shared" si="54"/>
        <v/>
      </c>
      <c r="AS111" s="533" t="str">
        <f t="shared" si="54"/>
        <v/>
      </c>
      <c r="AT111" s="533" t="str">
        <f t="shared" si="54"/>
        <v/>
      </c>
      <c r="AU111" s="533" t="str">
        <f t="shared" si="54"/>
        <v/>
      </c>
      <c r="AV111" s="533" t="str">
        <f t="shared" si="54"/>
        <v/>
      </c>
      <c r="AW111" s="533" t="str">
        <f t="shared" si="54"/>
        <v/>
      </c>
      <c r="AX111" s="533" t="str">
        <f t="shared" si="54"/>
        <v/>
      </c>
      <c r="AY111" s="533" t="str">
        <f t="shared" si="54"/>
        <v/>
      </c>
      <c r="AZ111" s="533" t="str">
        <f t="shared" si="54"/>
        <v/>
      </c>
      <c r="BA111" s="533" t="str">
        <f t="shared" si="54"/>
        <v/>
      </c>
      <c r="BB111" s="533" t="str">
        <f t="shared" si="54"/>
        <v/>
      </c>
      <c r="BC111" s="533" t="str">
        <f t="shared" si="54"/>
        <v/>
      </c>
      <c r="BD111" s="533" t="str">
        <f t="shared" si="54"/>
        <v/>
      </c>
      <c r="BE111" s="533" t="str">
        <f t="shared" si="54"/>
        <v/>
      </c>
      <c r="BF111" s="533" t="str">
        <f t="shared" si="54"/>
        <v/>
      </c>
      <c r="BG111" s="533" t="str">
        <f t="shared" si="54"/>
        <v/>
      </c>
      <c r="BH111" s="533" t="str">
        <f t="shared" si="54"/>
        <v/>
      </c>
      <c r="BI111" s="533" t="str">
        <f t="shared" si="54"/>
        <v/>
      </c>
      <c r="BJ111" s="533" t="str">
        <f t="shared" si="54"/>
        <v/>
      </c>
      <c r="BK111" s="533" t="str">
        <f t="shared" si="54"/>
        <v/>
      </c>
      <c r="BL111" s="533" t="str">
        <f t="shared" si="54"/>
        <v/>
      </c>
      <c r="BM111" s="533" t="str">
        <f t="shared" si="54"/>
        <v/>
      </c>
      <c r="BN111" s="533" t="str">
        <f t="shared" si="54"/>
        <v/>
      </c>
      <c r="BO111" s="533" t="str">
        <f t="shared" si="54"/>
        <v/>
      </c>
      <c r="BP111" s="533" t="str">
        <f t="shared" si="54"/>
        <v/>
      </c>
      <c r="BQ111" s="533" t="str">
        <f t="shared" si="54"/>
        <v/>
      </c>
      <c r="BR111" s="533" t="str">
        <f t="shared" si="50"/>
        <v/>
      </c>
      <c r="BS111" s="533" t="str">
        <f t="shared" si="50"/>
        <v/>
      </c>
      <c r="BT111" s="533" t="str">
        <f t="shared" si="50"/>
        <v/>
      </c>
      <c r="BU111" s="533" t="str">
        <f t="shared" si="50"/>
        <v/>
      </c>
    </row>
    <row r="112" spans="1:73" ht="11.5" customHeight="1">
      <c r="A112" s="6" t="s">
        <v>75</v>
      </c>
      <c r="B112" s="274">
        <f t="shared" si="45"/>
        <v>0</v>
      </c>
      <c r="C112" s="275">
        <f t="shared" si="47"/>
        <v>0</v>
      </c>
      <c r="D112" s="275">
        <f t="shared" si="51"/>
        <v>0</v>
      </c>
      <c r="E112" s="275">
        <f t="shared" si="48"/>
        <v>0</v>
      </c>
      <c r="F112" s="533">
        <f t="shared" ref="F112:BQ112" si="55">IF(F$106&gt;($B$103-1),"",F40*F$100)</f>
        <v>0</v>
      </c>
      <c r="G112" s="533">
        <f t="shared" si="55"/>
        <v>0</v>
      </c>
      <c r="H112" s="533">
        <f t="shared" si="55"/>
        <v>0</v>
      </c>
      <c r="I112" s="533">
        <f t="shared" si="55"/>
        <v>0</v>
      </c>
      <c r="J112" s="533">
        <f t="shared" si="55"/>
        <v>0</v>
      </c>
      <c r="K112" s="533">
        <f t="shared" si="55"/>
        <v>0</v>
      </c>
      <c r="L112" s="533">
        <f t="shared" si="55"/>
        <v>0</v>
      </c>
      <c r="M112" s="533">
        <f t="shared" si="55"/>
        <v>0</v>
      </c>
      <c r="N112" s="533">
        <f t="shared" si="55"/>
        <v>0</v>
      </c>
      <c r="O112" s="533">
        <f t="shared" si="55"/>
        <v>0</v>
      </c>
      <c r="P112" s="533">
        <f t="shared" si="55"/>
        <v>0</v>
      </c>
      <c r="Q112" s="533">
        <f t="shared" si="55"/>
        <v>0</v>
      </c>
      <c r="R112" s="533">
        <f t="shared" si="55"/>
        <v>0</v>
      </c>
      <c r="S112" s="533">
        <f t="shared" si="55"/>
        <v>0</v>
      </c>
      <c r="T112" s="533">
        <f t="shared" si="55"/>
        <v>0</v>
      </c>
      <c r="U112" s="533">
        <f t="shared" si="55"/>
        <v>0</v>
      </c>
      <c r="V112" s="533">
        <f t="shared" si="55"/>
        <v>0</v>
      </c>
      <c r="W112" s="533">
        <f t="shared" si="55"/>
        <v>0</v>
      </c>
      <c r="X112" s="533">
        <f t="shared" si="55"/>
        <v>0</v>
      </c>
      <c r="Y112" s="533">
        <f t="shared" si="55"/>
        <v>0</v>
      </c>
      <c r="Z112" s="533">
        <f t="shared" si="55"/>
        <v>0</v>
      </c>
      <c r="AA112" s="533">
        <f t="shared" si="55"/>
        <v>0</v>
      </c>
      <c r="AB112" s="533">
        <f t="shared" si="55"/>
        <v>0</v>
      </c>
      <c r="AC112" s="533">
        <f t="shared" si="55"/>
        <v>0</v>
      </c>
      <c r="AD112" s="533">
        <f t="shared" si="55"/>
        <v>0</v>
      </c>
      <c r="AE112" s="533">
        <f t="shared" si="55"/>
        <v>0</v>
      </c>
      <c r="AF112" s="533">
        <f t="shared" si="55"/>
        <v>0</v>
      </c>
      <c r="AG112" s="533">
        <f t="shared" si="55"/>
        <v>0</v>
      </c>
      <c r="AH112" s="533">
        <f t="shared" si="55"/>
        <v>0</v>
      </c>
      <c r="AI112" s="533" t="str">
        <f t="shared" si="55"/>
        <v/>
      </c>
      <c r="AJ112" s="533" t="str">
        <f t="shared" si="55"/>
        <v/>
      </c>
      <c r="AK112" s="533" t="str">
        <f t="shared" si="55"/>
        <v/>
      </c>
      <c r="AL112" s="533" t="str">
        <f t="shared" si="55"/>
        <v/>
      </c>
      <c r="AM112" s="533" t="str">
        <f t="shared" si="55"/>
        <v/>
      </c>
      <c r="AN112" s="533" t="str">
        <f t="shared" si="55"/>
        <v/>
      </c>
      <c r="AO112" s="533" t="str">
        <f t="shared" si="55"/>
        <v/>
      </c>
      <c r="AP112" s="533" t="str">
        <f t="shared" si="55"/>
        <v/>
      </c>
      <c r="AQ112" s="533" t="str">
        <f t="shared" si="55"/>
        <v/>
      </c>
      <c r="AR112" s="533" t="str">
        <f t="shared" si="55"/>
        <v/>
      </c>
      <c r="AS112" s="533" t="str">
        <f t="shared" si="55"/>
        <v/>
      </c>
      <c r="AT112" s="533" t="str">
        <f t="shared" si="55"/>
        <v/>
      </c>
      <c r="AU112" s="533" t="str">
        <f t="shared" si="55"/>
        <v/>
      </c>
      <c r="AV112" s="533" t="str">
        <f t="shared" si="55"/>
        <v/>
      </c>
      <c r="AW112" s="533" t="str">
        <f t="shared" si="55"/>
        <v/>
      </c>
      <c r="AX112" s="533" t="str">
        <f t="shared" si="55"/>
        <v/>
      </c>
      <c r="AY112" s="533" t="str">
        <f t="shared" si="55"/>
        <v/>
      </c>
      <c r="AZ112" s="533" t="str">
        <f t="shared" si="55"/>
        <v/>
      </c>
      <c r="BA112" s="533" t="str">
        <f t="shared" si="55"/>
        <v/>
      </c>
      <c r="BB112" s="533" t="str">
        <f t="shared" si="55"/>
        <v/>
      </c>
      <c r="BC112" s="533" t="str">
        <f t="shared" si="55"/>
        <v/>
      </c>
      <c r="BD112" s="533" t="str">
        <f t="shared" si="55"/>
        <v/>
      </c>
      <c r="BE112" s="533" t="str">
        <f t="shared" si="55"/>
        <v/>
      </c>
      <c r="BF112" s="533" t="str">
        <f t="shared" si="55"/>
        <v/>
      </c>
      <c r="BG112" s="533" t="str">
        <f t="shared" si="55"/>
        <v/>
      </c>
      <c r="BH112" s="533" t="str">
        <f t="shared" si="55"/>
        <v/>
      </c>
      <c r="BI112" s="533" t="str">
        <f t="shared" si="55"/>
        <v/>
      </c>
      <c r="BJ112" s="533" t="str">
        <f t="shared" si="55"/>
        <v/>
      </c>
      <c r="BK112" s="533" t="str">
        <f t="shared" si="55"/>
        <v/>
      </c>
      <c r="BL112" s="533" t="str">
        <f t="shared" si="55"/>
        <v/>
      </c>
      <c r="BM112" s="533" t="str">
        <f t="shared" si="55"/>
        <v/>
      </c>
      <c r="BN112" s="533" t="str">
        <f t="shared" si="55"/>
        <v/>
      </c>
      <c r="BO112" s="533" t="str">
        <f t="shared" si="55"/>
        <v/>
      </c>
      <c r="BP112" s="533" t="str">
        <f t="shared" si="55"/>
        <v/>
      </c>
      <c r="BQ112" s="533" t="str">
        <f t="shared" si="55"/>
        <v/>
      </c>
      <c r="BR112" s="533" t="str">
        <f t="shared" si="50"/>
        <v/>
      </c>
      <c r="BS112" s="533" t="str">
        <f t="shared" si="50"/>
        <v/>
      </c>
      <c r="BT112" s="533" t="str">
        <f t="shared" si="50"/>
        <v/>
      </c>
      <c r="BU112" s="533" t="str">
        <f t="shared" si="50"/>
        <v/>
      </c>
    </row>
    <row r="113" spans="1:73" ht="12" customHeight="1">
      <c r="A113" s="113" t="s">
        <v>480</v>
      </c>
      <c r="B113" s="274">
        <f t="shared" si="45"/>
        <v>0</v>
      </c>
      <c r="C113" s="275">
        <f t="shared" si="47"/>
        <v>0</v>
      </c>
      <c r="D113" s="275">
        <f t="shared" si="51"/>
        <v>0</v>
      </c>
      <c r="E113" s="275">
        <f t="shared" si="48"/>
        <v>0</v>
      </c>
      <c r="F113" s="533">
        <f t="shared" ref="F113:BQ113" si="56">IF(F$106&gt;($B$103-1),"",F41*F$100)</f>
        <v>0</v>
      </c>
      <c r="G113" s="533">
        <f t="shared" si="56"/>
        <v>0</v>
      </c>
      <c r="H113" s="533">
        <f t="shared" si="56"/>
        <v>0</v>
      </c>
      <c r="I113" s="533">
        <f t="shared" si="56"/>
        <v>0</v>
      </c>
      <c r="J113" s="533">
        <f t="shared" si="56"/>
        <v>0</v>
      </c>
      <c r="K113" s="533">
        <f t="shared" si="56"/>
        <v>0</v>
      </c>
      <c r="L113" s="533">
        <f t="shared" si="56"/>
        <v>0</v>
      </c>
      <c r="M113" s="533">
        <f t="shared" si="56"/>
        <v>0</v>
      </c>
      <c r="N113" s="533">
        <f t="shared" si="56"/>
        <v>0</v>
      </c>
      <c r="O113" s="533">
        <f t="shared" si="56"/>
        <v>0</v>
      </c>
      <c r="P113" s="533">
        <f t="shared" si="56"/>
        <v>0</v>
      </c>
      <c r="Q113" s="533">
        <f t="shared" si="56"/>
        <v>0</v>
      </c>
      <c r="R113" s="533">
        <f t="shared" si="56"/>
        <v>0</v>
      </c>
      <c r="S113" s="533">
        <f t="shared" si="56"/>
        <v>0</v>
      </c>
      <c r="T113" s="533">
        <f t="shared" si="56"/>
        <v>0</v>
      </c>
      <c r="U113" s="533">
        <f t="shared" si="56"/>
        <v>0</v>
      </c>
      <c r="V113" s="533">
        <f t="shared" si="56"/>
        <v>0</v>
      </c>
      <c r="W113" s="533">
        <f t="shared" si="56"/>
        <v>0</v>
      </c>
      <c r="X113" s="533">
        <f t="shared" si="56"/>
        <v>0</v>
      </c>
      <c r="Y113" s="533">
        <f t="shared" si="56"/>
        <v>0</v>
      </c>
      <c r="Z113" s="533">
        <f t="shared" si="56"/>
        <v>0</v>
      </c>
      <c r="AA113" s="533">
        <f t="shared" si="56"/>
        <v>0</v>
      </c>
      <c r="AB113" s="533">
        <f t="shared" si="56"/>
        <v>0</v>
      </c>
      <c r="AC113" s="533">
        <f t="shared" si="56"/>
        <v>0</v>
      </c>
      <c r="AD113" s="533">
        <f t="shared" si="56"/>
        <v>0</v>
      </c>
      <c r="AE113" s="533">
        <f t="shared" si="56"/>
        <v>0</v>
      </c>
      <c r="AF113" s="533">
        <f t="shared" si="56"/>
        <v>0</v>
      </c>
      <c r="AG113" s="533">
        <f t="shared" si="56"/>
        <v>0</v>
      </c>
      <c r="AH113" s="533">
        <f t="shared" si="56"/>
        <v>0</v>
      </c>
      <c r="AI113" s="533" t="str">
        <f t="shared" si="56"/>
        <v/>
      </c>
      <c r="AJ113" s="533" t="str">
        <f t="shared" si="56"/>
        <v/>
      </c>
      <c r="AK113" s="533" t="str">
        <f t="shared" si="56"/>
        <v/>
      </c>
      <c r="AL113" s="533" t="str">
        <f t="shared" si="56"/>
        <v/>
      </c>
      <c r="AM113" s="533" t="str">
        <f t="shared" si="56"/>
        <v/>
      </c>
      <c r="AN113" s="533" t="str">
        <f t="shared" si="56"/>
        <v/>
      </c>
      <c r="AO113" s="533" t="str">
        <f t="shared" si="56"/>
        <v/>
      </c>
      <c r="AP113" s="533" t="str">
        <f t="shared" si="56"/>
        <v/>
      </c>
      <c r="AQ113" s="533" t="str">
        <f t="shared" si="56"/>
        <v/>
      </c>
      <c r="AR113" s="533" t="str">
        <f t="shared" si="56"/>
        <v/>
      </c>
      <c r="AS113" s="533" t="str">
        <f t="shared" si="56"/>
        <v/>
      </c>
      <c r="AT113" s="533" t="str">
        <f t="shared" si="56"/>
        <v/>
      </c>
      <c r="AU113" s="533" t="str">
        <f t="shared" si="56"/>
        <v/>
      </c>
      <c r="AV113" s="533" t="str">
        <f t="shared" si="56"/>
        <v/>
      </c>
      <c r="AW113" s="533" t="str">
        <f t="shared" si="56"/>
        <v/>
      </c>
      <c r="AX113" s="533" t="str">
        <f t="shared" si="56"/>
        <v/>
      </c>
      <c r="AY113" s="533" t="str">
        <f t="shared" si="56"/>
        <v/>
      </c>
      <c r="AZ113" s="533" t="str">
        <f t="shared" si="56"/>
        <v/>
      </c>
      <c r="BA113" s="533" t="str">
        <f t="shared" si="56"/>
        <v/>
      </c>
      <c r="BB113" s="533" t="str">
        <f t="shared" si="56"/>
        <v/>
      </c>
      <c r="BC113" s="533" t="str">
        <f t="shared" si="56"/>
        <v/>
      </c>
      <c r="BD113" s="533" t="str">
        <f t="shared" si="56"/>
        <v/>
      </c>
      <c r="BE113" s="533" t="str">
        <f t="shared" si="56"/>
        <v/>
      </c>
      <c r="BF113" s="533" t="str">
        <f t="shared" si="56"/>
        <v/>
      </c>
      <c r="BG113" s="533" t="str">
        <f t="shared" si="56"/>
        <v/>
      </c>
      <c r="BH113" s="533" t="str">
        <f t="shared" si="56"/>
        <v/>
      </c>
      <c r="BI113" s="533" t="str">
        <f t="shared" si="56"/>
        <v/>
      </c>
      <c r="BJ113" s="533" t="str">
        <f t="shared" si="56"/>
        <v/>
      </c>
      <c r="BK113" s="533" t="str">
        <f t="shared" si="56"/>
        <v/>
      </c>
      <c r="BL113" s="533" t="str">
        <f t="shared" si="56"/>
        <v/>
      </c>
      <c r="BM113" s="533" t="str">
        <f t="shared" si="56"/>
        <v/>
      </c>
      <c r="BN113" s="533" t="str">
        <f t="shared" si="56"/>
        <v/>
      </c>
      <c r="BO113" s="533" t="str">
        <f t="shared" si="56"/>
        <v/>
      </c>
      <c r="BP113" s="533" t="str">
        <f t="shared" si="56"/>
        <v/>
      </c>
      <c r="BQ113" s="533" t="str">
        <f t="shared" si="56"/>
        <v/>
      </c>
      <c r="BR113" s="533" t="str">
        <f t="shared" si="50"/>
        <v/>
      </c>
      <c r="BS113" s="533" t="str">
        <f t="shared" si="50"/>
        <v/>
      </c>
      <c r="BT113" s="533" t="str">
        <f t="shared" si="50"/>
        <v/>
      </c>
      <c r="BU113" s="533" t="str">
        <f t="shared" si="50"/>
        <v/>
      </c>
    </row>
    <row r="114" spans="1:73" ht="12" customHeight="1">
      <c r="A114" s="246" t="s">
        <v>481</v>
      </c>
      <c r="B114" s="274">
        <f t="shared" si="45"/>
        <v>0</v>
      </c>
      <c r="C114" s="275">
        <f t="shared" si="47"/>
        <v>0</v>
      </c>
      <c r="D114" s="275">
        <f t="shared" si="51"/>
        <v>0</v>
      </c>
      <c r="E114" s="275">
        <f t="shared" si="48"/>
        <v>0</v>
      </c>
      <c r="F114" s="533">
        <f t="shared" ref="F114:BQ114" si="57">IF(F$106&gt;($B$103-1),"",F42*F$100)</f>
        <v>0</v>
      </c>
      <c r="G114" s="533">
        <f t="shared" si="57"/>
        <v>0</v>
      </c>
      <c r="H114" s="533">
        <f t="shared" si="57"/>
        <v>0</v>
      </c>
      <c r="I114" s="533">
        <f t="shared" si="57"/>
        <v>0</v>
      </c>
      <c r="J114" s="533">
        <f t="shared" si="57"/>
        <v>0</v>
      </c>
      <c r="K114" s="533">
        <f t="shared" si="57"/>
        <v>0</v>
      </c>
      <c r="L114" s="533">
        <f t="shared" si="57"/>
        <v>0</v>
      </c>
      <c r="M114" s="533">
        <f t="shared" si="57"/>
        <v>0</v>
      </c>
      <c r="N114" s="533">
        <f t="shared" si="57"/>
        <v>0</v>
      </c>
      <c r="O114" s="533">
        <f t="shared" si="57"/>
        <v>0</v>
      </c>
      <c r="P114" s="533">
        <f t="shared" si="57"/>
        <v>0</v>
      </c>
      <c r="Q114" s="533">
        <f t="shared" si="57"/>
        <v>0</v>
      </c>
      <c r="R114" s="533">
        <f t="shared" si="57"/>
        <v>0</v>
      </c>
      <c r="S114" s="533">
        <f t="shared" si="57"/>
        <v>0</v>
      </c>
      <c r="T114" s="533">
        <f t="shared" si="57"/>
        <v>0</v>
      </c>
      <c r="U114" s="533">
        <f t="shared" si="57"/>
        <v>0</v>
      </c>
      <c r="V114" s="533">
        <f t="shared" si="57"/>
        <v>0</v>
      </c>
      <c r="W114" s="533">
        <f t="shared" si="57"/>
        <v>0</v>
      </c>
      <c r="X114" s="533">
        <f t="shared" si="57"/>
        <v>0</v>
      </c>
      <c r="Y114" s="533">
        <f t="shared" si="57"/>
        <v>0</v>
      </c>
      <c r="Z114" s="533">
        <f t="shared" si="57"/>
        <v>0</v>
      </c>
      <c r="AA114" s="533">
        <f t="shared" si="57"/>
        <v>0</v>
      </c>
      <c r="AB114" s="533">
        <f t="shared" si="57"/>
        <v>0</v>
      </c>
      <c r="AC114" s="533">
        <f t="shared" si="57"/>
        <v>0</v>
      </c>
      <c r="AD114" s="533">
        <f t="shared" si="57"/>
        <v>0</v>
      </c>
      <c r="AE114" s="533">
        <f t="shared" si="57"/>
        <v>0</v>
      </c>
      <c r="AF114" s="533">
        <f t="shared" si="57"/>
        <v>0</v>
      </c>
      <c r="AG114" s="533">
        <f t="shared" si="57"/>
        <v>0</v>
      </c>
      <c r="AH114" s="533">
        <f t="shared" si="57"/>
        <v>0</v>
      </c>
      <c r="AI114" s="533" t="str">
        <f t="shared" si="57"/>
        <v/>
      </c>
      <c r="AJ114" s="533" t="str">
        <f t="shared" si="57"/>
        <v/>
      </c>
      <c r="AK114" s="533" t="str">
        <f t="shared" si="57"/>
        <v/>
      </c>
      <c r="AL114" s="533" t="str">
        <f t="shared" si="57"/>
        <v/>
      </c>
      <c r="AM114" s="533" t="str">
        <f t="shared" si="57"/>
        <v/>
      </c>
      <c r="AN114" s="533" t="str">
        <f t="shared" si="57"/>
        <v/>
      </c>
      <c r="AO114" s="533" t="str">
        <f t="shared" si="57"/>
        <v/>
      </c>
      <c r="AP114" s="533" t="str">
        <f t="shared" si="57"/>
        <v/>
      </c>
      <c r="AQ114" s="533" t="str">
        <f t="shared" si="57"/>
        <v/>
      </c>
      <c r="AR114" s="533" t="str">
        <f t="shared" si="57"/>
        <v/>
      </c>
      <c r="AS114" s="533" t="str">
        <f t="shared" si="57"/>
        <v/>
      </c>
      <c r="AT114" s="533" t="str">
        <f t="shared" si="57"/>
        <v/>
      </c>
      <c r="AU114" s="533" t="str">
        <f t="shared" si="57"/>
        <v/>
      </c>
      <c r="AV114" s="533" t="str">
        <f t="shared" si="57"/>
        <v/>
      </c>
      <c r="AW114" s="533" t="str">
        <f t="shared" si="57"/>
        <v/>
      </c>
      <c r="AX114" s="533" t="str">
        <f t="shared" si="57"/>
        <v/>
      </c>
      <c r="AY114" s="533" t="str">
        <f t="shared" si="57"/>
        <v/>
      </c>
      <c r="AZ114" s="533" t="str">
        <f t="shared" si="57"/>
        <v/>
      </c>
      <c r="BA114" s="533" t="str">
        <f t="shared" si="57"/>
        <v/>
      </c>
      <c r="BB114" s="533" t="str">
        <f t="shared" si="57"/>
        <v/>
      </c>
      <c r="BC114" s="533" t="str">
        <f t="shared" si="57"/>
        <v/>
      </c>
      <c r="BD114" s="533" t="str">
        <f t="shared" si="57"/>
        <v/>
      </c>
      <c r="BE114" s="533" t="str">
        <f t="shared" si="57"/>
        <v/>
      </c>
      <c r="BF114" s="533" t="str">
        <f t="shared" si="57"/>
        <v/>
      </c>
      <c r="BG114" s="533" t="str">
        <f t="shared" si="57"/>
        <v/>
      </c>
      <c r="BH114" s="533" t="str">
        <f t="shared" si="57"/>
        <v/>
      </c>
      <c r="BI114" s="533" t="str">
        <f t="shared" si="57"/>
        <v/>
      </c>
      <c r="BJ114" s="533" t="str">
        <f t="shared" si="57"/>
        <v/>
      </c>
      <c r="BK114" s="533" t="str">
        <f t="shared" si="57"/>
        <v/>
      </c>
      <c r="BL114" s="533" t="str">
        <f t="shared" si="57"/>
        <v/>
      </c>
      <c r="BM114" s="533" t="str">
        <f t="shared" si="57"/>
        <v/>
      </c>
      <c r="BN114" s="533" t="str">
        <f t="shared" si="57"/>
        <v/>
      </c>
      <c r="BO114" s="533" t="str">
        <f t="shared" si="57"/>
        <v/>
      </c>
      <c r="BP114" s="533" t="str">
        <f t="shared" si="57"/>
        <v/>
      </c>
      <c r="BQ114" s="533" t="str">
        <f t="shared" si="57"/>
        <v/>
      </c>
      <c r="BR114" s="533" t="str">
        <f t="shared" si="50"/>
        <v/>
      </c>
      <c r="BS114" s="533" t="str">
        <f t="shared" si="50"/>
        <v/>
      </c>
      <c r="BT114" s="533" t="str">
        <f t="shared" si="50"/>
        <v/>
      </c>
      <c r="BU114" s="533" t="str">
        <f t="shared" si="50"/>
        <v/>
      </c>
    </row>
    <row r="115" spans="1:73" ht="12" customHeight="1">
      <c r="A115" s="103" t="s">
        <v>76</v>
      </c>
      <c r="B115" s="274">
        <f t="shared" si="45"/>
        <v>0</v>
      </c>
      <c r="C115" s="275">
        <f t="shared" si="47"/>
        <v>0</v>
      </c>
      <c r="D115" s="275">
        <f>D69</f>
        <v>0</v>
      </c>
      <c r="E115" s="275">
        <f>IF(E$106&gt;($B$103-1),"",E69*E$100)</f>
        <v>0</v>
      </c>
      <c r="F115" s="533">
        <f t="shared" ref="F115:BQ115" si="58">IF(F$106&gt;($B$103-1),"",F69*F$100)</f>
        <v>0</v>
      </c>
      <c r="G115" s="533">
        <f t="shared" si="58"/>
        <v>0</v>
      </c>
      <c r="H115" s="533">
        <f t="shared" si="58"/>
        <v>0</v>
      </c>
      <c r="I115" s="533">
        <f t="shared" si="58"/>
        <v>0</v>
      </c>
      <c r="J115" s="533">
        <f t="shared" si="58"/>
        <v>0</v>
      </c>
      <c r="K115" s="533">
        <f t="shared" si="58"/>
        <v>0</v>
      </c>
      <c r="L115" s="533">
        <f t="shared" si="58"/>
        <v>0</v>
      </c>
      <c r="M115" s="533">
        <f t="shared" si="58"/>
        <v>0</v>
      </c>
      <c r="N115" s="533">
        <f t="shared" si="58"/>
        <v>0</v>
      </c>
      <c r="O115" s="533">
        <f t="shared" si="58"/>
        <v>0</v>
      </c>
      <c r="P115" s="533">
        <f t="shared" si="58"/>
        <v>0</v>
      </c>
      <c r="Q115" s="533">
        <f t="shared" si="58"/>
        <v>0</v>
      </c>
      <c r="R115" s="533">
        <f t="shared" si="58"/>
        <v>0</v>
      </c>
      <c r="S115" s="533">
        <f t="shared" si="58"/>
        <v>0</v>
      </c>
      <c r="T115" s="533">
        <f t="shared" si="58"/>
        <v>0</v>
      </c>
      <c r="U115" s="533">
        <f t="shared" si="58"/>
        <v>0</v>
      </c>
      <c r="V115" s="533">
        <f t="shared" si="58"/>
        <v>0</v>
      </c>
      <c r="W115" s="533">
        <f t="shared" si="58"/>
        <v>0</v>
      </c>
      <c r="X115" s="533">
        <f t="shared" si="58"/>
        <v>0</v>
      </c>
      <c r="Y115" s="533">
        <f t="shared" si="58"/>
        <v>0</v>
      </c>
      <c r="Z115" s="533">
        <f t="shared" si="58"/>
        <v>0</v>
      </c>
      <c r="AA115" s="533">
        <f t="shared" si="58"/>
        <v>0</v>
      </c>
      <c r="AB115" s="533">
        <f t="shared" si="58"/>
        <v>0</v>
      </c>
      <c r="AC115" s="533">
        <f t="shared" si="58"/>
        <v>0</v>
      </c>
      <c r="AD115" s="533">
        <f t="shared" si="58"/>
        <v>0</v>
      </c>
      <c r="AE115" s="533">
        <f t="shared" si="58"/>
        <v>0</v>
      </c>
      <c r="AF115" s="533">
        <f t="shared" si="58"/>
        <v>0</v>
      </c>
      <c r="AG115" s="533">
        <f t="shared" si="58"/>
        <v>0</v>
      </c>
      <c r="AH115" s="533">
        <f t="shared" si="58"/>
        <v>0</v>
      </c>
      <c r="AI115" s="533" t="str">
        <f t="shared" si="58"/>
        <v/>
      </c>
      <c r="AJ115" s="533" t="str">
        <f t="shared" si="58"/>
        <v/>
      </c>
      <c r="AK115" s="533" t="str">
        <f t="shared" si="58"/>
        <v/>
      </c>
      <c r="AL115" s="533" t="str">
        <f t="shared" si="58"/>
        <v/>
      </c>
      <c r="AM115" s="533" t="str">
        <f t="shared" si="58"/>
        <v/>
      </c>
      <c r="AN115" s="533" t="str">
        <f t="shared" si="58"/>
        <v/>
      </c>
      <c r="AO115" s="533" t="str">
        <f t="shared" si="58"/>
        <v/>
      </c>
      <c r="AP115" s="533" t="str">
        <f t="shared" si="58"/>
        <v/>
      </c>
      <c r="AQ115" s="533" t="str">
        <f t="shared" si="58"/>
        <v/>
      </c>
      <c r="AR115" s="533" t="str">
        <f t="shared" si="58"/>
        <v/>
      </c>
      <c r="AS115" s="533" t="str">
        <f t="shared" si="58"/>
        <v/>
      </c>
      <c r="AT115" s="533" t="str">
        <f t="shared" si="58"/>
        <v/>
      </c>
      <c r="AU115" s="533" t="str">
        <f t="shared" si="58"/>
        <v/>
      </c>
      <c r="AV115" s="533" t="str">
        <f t="shared" si="58"/>
        <v/>
      </c>
      <c r="AW115" s="533" t="str">
        <f t="shared" si="58"/>
        <v/>
      </c>
      <c r="AX115" s="533" t="str">
        <f t="shared" si="58"/>
        <v/>
      </c>
      <c r="AY115" s="533" t="str">
        <f t="shared" si="58"/>
        <v/>
      </c>
      <c r="AZ115" s="533" t="str">
        <f t="shared" si="58"/>
        <v/>
      </c>
      <c r="BA115" s="533" t="str">
        <f t="shared" si="58"/>
        <v/>
      </c>
      <c r="BB115" s="533" t="str">
        <f t="shared" si="58"/>
        <v/>
      </c>
      <c r="BC115" s="533" t="str">
        <f t="shared" si="58"/>
        <v/>
      </c>
      <c r="BD115" s="533" t="str">
        <f t="shared" si="58"/>
        <v/>
      </c>
      <c r="BE115" s="533" t="str">
        <f t="shared" si="58"/>
        <v/>
      </c>
      <c r="BF115" s="533" t="str">
        <f t="shared" si="58"/>
        <v/>
      </c>
      <c r="BG115" s="533" t="str">
        <f t="shared" si="58"/>
        <v/>
      </c>
      <c r="BH115" s="533" t="str">
        <f t="shared" si="58"/>
        <v/>
      </c>
      <c r="BI115" s="533" t="str">
        <f t="shared" si="58"/>
        <v/>
      </c>
      <c r="BJ115" s="533" t="str">
        <f t="shared" si="58"/>
        <v/>
      </c>
      <c r="BK115" s="533" t="str">
        <f t="shared" si="58"/>
        <v/>
      </c>
      <c r="BL115" s="533" t="str">
        <f t="shared" si="58"/>
        <v/>
      </c>
      <c r="BM115" s="533" t="str">
        <f t="shared" si="58"/>
        <v/>
      </c>
      <c r="BN115" s="533" t="str">
        <f t="shared" si="58"/>
        <v/>
      </c>
      <c r="BO115" s="533" t="str">
        <f t="shared" si="58"/>
        <v/>
      </c>
      <c r="BP115" s="533" t="str">
        <f t="shared" si="58"/>
        <v/>
      </c>
      <c r="BQ115" s="533" t="str">
        <f t="shared" si="58"/>
        <v/>
      </c>
      <c r="BR115" s="533" t="str">
        <f t="shared" ref="BR115:BU119" si="59">IF(BR$106&gt;($B$103-1),"",BR69*BR$100)</f>
        <v/>
      </c>
      <c r="BS115" s="533" t="str">
        <f t="shared" si="59"/>
        <v/>
      </c>
      <c r="BT115" s="533" t="str">
        <f t="shared" si="59"/>
        <v/>
      </c>
      <c r="BU115" s="533" t="str">
        <f t="shared" si="59"/>
        <v/>
      </c>
    </row>
    <row r="116" spans="1:73" ht="12" customHeight="1">
      <c r="A116" s="103" t="s">
        <v>77</v>
      </c>
      <c r="B116" s="274">
        <f t="shared" si="45"/>
        <v>0</v>
      </c>
      <c r="C116" s="275">
        <f t="shared" si="47"/>
        <v>0</v>
      </c>
      <c r="D116" s="275">
        <f>D70</f>
        <v>0</v>
      </c>
      <c r="E116" s="275">
        <f>IF(E$106&gt;($B$103-1),"",E70*E$100)</f>
        <v>0</v>
      </c>
      <c r="F116" s="533">
        <f t="shared" ref="F116:BQ116" si="60">IF(F$106&gt;($B$103-1),"",F70*F$100)</f>
        <v>0</v>
      </c>
      <c r="G116" s="533">
        <f t="shared" si="60"/>
        <v>0</v>
      </c>
      <c r="H116" s="533">
        <f t="shared" si="60"/>
        <v>0</v>
      </c>
      <c r="I116" s="533">
        <f t="shared" si="60"/>
        <v>0</v>
      </c>
      <c r="J116" s="533">
        <f t="shared" si="60"/>
        <v>0</v>
      </c>
      <c r="K116" s="533">
        <f t="shared" si="60"/>
        <v>0</v>
      </c>
      <c r="L116" s="533">
        <f t="shared" si="60"/>
        <v>0</v>
      </c>
      <c r="M116" s="533">
        <f t="shared" si="60"/>
        <v>0</v>
      </c>
      <c r="N116" s="533">
        <f t="shared" si="60"/>
        <v>0</v>
      </c>
      <c r="O116" s="533">
        <f t="shared" si="60"/>
        <v>0</v>
      </c>
      <c r="P116" s="533">
        <f t="shared" si="60"/>
        <v>0</v>
      </c>
      <c r="Q116" s="533">
        <f t="shared" si="60"/>
        <v>0</v>
      </c>
      <c r="R116" s="533">
        <f t="shared" si="60"/>
        <v>0</v>
      </c>
      <c r="S116" s="533">
        <f t="shared" si="60"/>
        <v>0</v>
      </c>
      <c r="T116" s="533">
        <f t="shared" si="60"/>
        <v>0</v>
      </c>
      <c r="U116" s="533">
        <f t="shared" si="60"/>
        <v>0</v>
      </c>
      <c r="V116" s="533">
        <f t="shared" si="60"/>
        <v>0</v>
      </c>
      <c r="W116" s="533">
        <f t="shared" si="60"/>
        <v>0</v>
      </c>
      <c r="X116" s="533">
        <f t="shared" si="60"/>
        <v>0</v>
      </c>
      <c r="Y116" s="533">
        <f t="shared" si="60"/>
        <v>0</v>
      </c>
      <c r="Z116" s="533">
        <f t="shared" si="60"/>
        <v>0</v>
      </c>
      <c r="AA116" s="533">
        <f t="shared" si="60"/>
        <v>0</v>
      </c>
      <c r="AB116" s="533">
        <f t="shared" si="60"/>
        <v>0</v>
      </c>
      <c r="AC116" s="533">
        <f t="shared" si="60"/>
        <v>0</v>
      </c>
      <c r="AD116" s="533">
        <f t="shared" si="60"/>
        <v>0</v>
      </c>
      <c r="AE116" s="533">
        <f t="shared" si="60"/>
        <v>0</v>
      </c>
      <c r="AF116" s="533">
        <f t="shared" si="60"/>
        <v>0</v>
      </c>
      <c r="AG116" s="533">
        <f t="shared" si="60"/>
        <v>0</v>
      </c>
      <c r="AH116" s="533">
        <f t="shared" si="60"/>
        <v>0</v>
      </c>
      <c r="AI116" s="533" t="str">
        <f t="shared" si="60"/>
        <v/>
      </c>
      <c r="AJ116" s="533" t="str">
        <f t="shared" si="60"/>
        <v/>
      </c>
      <c r="AK116" s="533" t="str">
        <f t="shared" si="60"/>
        <v/>
      </c>
      <c r="AL116" s="533" t="str">
        <f t="shared" si="60"/>
        <v/>
      </c>
      <c r="AM116" s="533" t="str">
        <f t="shared" si="60"/>
        <v/>
      </c>
      <c r="AN116" s="533" t="str">
        <f t="shared" si="60"/>
        <v/>
      </c>
      <c r="AO116" s="533" t="str">
        <f t="shared" si="60"/>
        <v/>
      </c>
      <c r="AP116" s="533" t="str">
        <f t="shared" si="60"/>
        <v/>
      </c>
      <c r="AQ116" s="533" t="str">
        <f t="shared" si="60"/>
        <v/>
      </c>
      <c r="AR116" s="533" t="str">
        <f t="shared" si="60"/>
        <v/>
      </c>
      <c r="AS116" s="533" t="str">
        <f t="shared" si="60"/>
        <v/>
      </c>
      <c r="AT116" s="533" t="str">
        <f t="shared" si="60"/>
        <v/>
      </c>
      <c r="AU116" s="533" t="str">
        <f t="shared" si="60"/>
        <v/>
      </c>
      <c r="AV116" s="533" t="str">
        <f t="shared" si="60"/>
        <v/>
      </c>
      <c r="AW116" s="533" t="str">
        <f t="shared" si="60"/>
        <v/>
      </c>
      <c r="AX116" s="533" t="str">
        <f t="shared" si="60"/>
        <v/>
      </c>
      <c r="AY116" s="533" t="str">
        <f t="shared" si="60"/>
        <v/>
      </c>
      <c r="AZ116" s="533" t="str">
        <f t="shared" si="60"/>
        <v/>
      </c>
      <c r="BA116" s="533" t="str">
        <f t="shared" si="60"/>
        <v/>
      </c>
      <c r="BB116" s="533" t="str">
        <f t="shared" si="60"/>
        <v/>
      </c>
      <c r="BC116" s="533" t="str">
        <f t="shared" si="60"/>
        <v/>
      </c>
      <c r="BD116" s="533" t="str">
        <f t="shared" si="60"/>
        <v/>
      </c>
      <c r="BE116" s="533" t="str">
        <f t="shared" si="60"/>
        <v/>
      </c>
      <c r="BF116" s="533" t="str">
        <f t="shared" si="60"/>
        <v/>
      </c>
      <c r="BG116" s="533" t="str">
        <f t="shared" si="60"/>
        <v/>
      </c>
      <c r="BH116" s="533" t="str">
        <f t="shared" si="60"/>
        <v/>
      </c>
      <c r="BI116" s="533" t="str">
        <f t="shared" si="60"/>
        <v/>
      </c>
      <c r="BJ116" s="533" t="str">
        <f t="shared" si="60"/>
        <v/>
      </c>
      <c r="BK116" s="533" t="str">
        <f t="shared" si="60"/>
        <v/>
      </c>
      <c r="BL116" s="533" t="str">
        <f t="shared" si="60"/>
        <v/>
      </c>
      <c r="BM116" s="533" t="str">
        <f t="shared" si="60"/>
        <v/>
      </c>
      <c r="BN116" s="533" t="str">
        <f t="shared" si="60"/>
        <v/>
      </c>
      <c r="BO116" s="533" t="str">
        <f t="shared" si="60"/>
        <v/>
      </c>
      <c r="BP116" s="533" t="str">
        <f t="shared" si="60"/>
        <v/>
      </c>
      <c r="BQ116" s="533" t="str">
        <f t="shared" si="60"/>
        <v/>
      </c>
      <c r="BR116" s="533" t="str">
        <f t="shared" si="59"/>
        <v/>
      </c>
      <c r="BS116" s="533" t="str">
        <f t="shared" si="59"/>
        <v/>
      </c>
      <c r="BT116" s="533" t="str">
        <f t="shared" si="59"/>
        <v/>
      </c>
      <c r="BU116" s="533" t="str">
        <f t="shared" si="59"/>
        <v/>
      </c>
    </row>
    <row r="117" spans="1:73" ht="12" customHeight="1">
      <c r="A117" s="103" t="s">
        <v>78</v>
      </c>
      <c r="B117" s="274">
        <f t="shared" si="45"/>
        <v>22102.397120763086</v>
      </c>
      <c r="C117" s="275">
        <f t="shared" si="47"/>
        <v>428610.68866581284</v>
      </c>
      <c r="D117" s="275">
        <f>D71</f>
        <v>4868.5450000000001</v>
      </c>
      <c r="E117" s="275">
        <f>IF(E$106&gt;($B$103-1),"",E71*E$100)</f>
        <v>5645.2318840579719</v>
      </c>
      <c r="F117" s="533">
        <f t="shared" ref="F117:BQ117" si="61">IF(F$106&gt;($B$103-1),"",F71*F$100)</f>
        <v>6544.4981213097153</v>
      </c>
      <c r="G117" s="533">
        <f t="shared" si="61"/>
        <v>7587.3179189070088</v>
      </c>
      <c r="H117" s="533">
        <f t="shared" si="61"/>
        <v>8798.1940183343868</v>
      </c>
      <c r="I117" s="533">
        <f t="shared" si="61"/>
        <v>10200.332311991813</v>
      </c>
      <c r="J117" s="533">
        <f t="shared" si="61"/>
        <v>11826.167996546639</v>
      </c>
      <c r="K117" s="533">
        <f t="shared" si="61"/>
        <v>13711.793087050184</v>
      </c>
      <c r="L117" s="533">
        <f t="shared" si="61"/>
        <v>15898.015135342532</v>
      </c>
      <c r="M117" s="533">
        <f t="shared" si="61"/>
        <v>18432.481316339166</v>
      </c>
      <c r="N117" s="533">
        <f t="shared" si="61"/>
        <v>21370.59512708367</v>
      </c>
      <c r="O117" s="533">
        <f t="shared" si="61"/>
        <v>20647.917997182292</v>
      </c>
      <c r="P117" s="533">
        <f t="shared" si="61"/>
        <v>19949.679224330721</v>
      </c>
      <c r="Q117" s="533">
        <f t="shared" si="61"/>
        <v>19275.052390657704</v>
      </c>
      <c r="R117" s="533">
        <f t="shared" si="61"/>
        <v>18623.239024790051</v>
      </c>
      <c r="S117" s="533">
        <f t="shared" si="61"/>
        <v>17993.467656801982</v>
      </c>
      <c r="T117" s="533">
        <f t="shared" si="61"/>
        <v>17384.99290512269</v>
      </c>
      <c r="U117" s="533">
        <f t="shared" si="61"/>
        <v>16797.094594321443</v>
      </c>
      <c r="V117" s="533">
        <f t="shared" si="61"/>
        <v>16229.07690272603</v>
      </c>
      <c r="W117" s="533">
        <f t="shared" si="61"/>
        <v>15680.26753886573</v>
      </c>
      <c r="X117" s="533">
        <f t="shared" si="61"/>
        <v>15150.016945763993</v>
      </c>
      <c r="Y117" s="533">
        <f t="shared" si="61"/>
        <v>14637.697532139124</v>
      </c>
      <c r="Z117" s="533">
        <f t="shared" si="61"/>
        <v>14142.70292960302</v>
      </c>
      <c r="AA117" s="533">
        <f t="shared" si="61"/>
        <v>13664.447274978764</v>
      </c>
      <c r="AB117" s="533">
        <f t="shared" si="61"/>
        <v>13202.364516887697</v>
      </c>
      <c r="AC117" s="533">
        <f t="shared" si="61"/>
        <v>12755.907745785215</v>
      </c>
      <c r="AD117" s="533">
        <f t="shared" si="61"/>
        <v>12324.548546652384</v>
      </c>
      <c r="AE117" s="533">
        <f t="shared" si="61"/>
        <v>11907.776373577184</v>
      </c>
      <c r="AF117" s="533">
        <f t="shared" si="61"/>
        <v>11505.097945485202</v>
      </c>
      <c r="AG117" s="533">
        <f t="shared" si="61"/>
        <v>11116.036662304545</v>
      </c>
      <c r="AH117" s="533">
        <f t="shared" si="61"/>
        <v>10740.132040873958</v>
      </c>
      <c r="AI117" s="533" t="str">
        <f t="shared" si="61"/>
        <v/>
      </c>
      <c r="AJ117" s="533" t="str">
        <f t="shared" si="61"/>
        <v/>
      </c>
      <c r="AK117" s="533" t="str">
        <f t="shared" si="61"/>
        <v/>
      </c>
      <c r="AL117" s="533" t="str">
        <f t="shared" si="61"/>
        <v/>
      </c>
      <c r="AM117" s="533" t="str">
        <f t="shared" si="61"/>
        <v/>
      </c>
      <c r="AN117" s="533" t="str">
        <f t="shared" si="61"/>
        <v/>
      </c>
      <c r="AO117" s="533" t="str">
        <f t="shared" si="61"/>
        <v/>
      </c>
      <c r="AP117" s="533" t="str">
        <f t="shared" si="61"/>
        <v/>
      </c>
      <c r="AQ117" s="533" t="str">
        <f t="shared" si="61"/>
        <v/>
      </c>
      <c r="AR117" s="533" t="str">
        <f t="shared" si="61"/>
        <v/>
      </c>
      <c r="AS117" s="533" t="str">
        <f t="shared" si="61"/>
        <v/>
      </c>
      <c r="AT117" s="533" t="str">
        <f t="shared" si="61"/>
        <v/>
      </c>
      <c r="AU117" s="533" t="str">
        <f t="shared" si="61"/>
        <v/>
      </c>
      <c r="AV117" s="533" t="str">
        <f t="shared" si="61"/>
        <v/>
      </c>
      <c r="AW117" s="533" t="str">
        <f t="shared" si="61"/>
        <v/>
      </c>
      <c r="AX117" s="533" t="str">
        <f t="shared" si="61"/>
        <v/>
      </c>
      <c r="AY117" s="533" t="str">
        <f t="shared" si="61"/>
        <v/>
      </c>
      <c r="AZ117" s="533" t="str">
        <f t="shared" si="61"/>
        <v/>
      </c>
      <c r="BA117" s="533" t="str">
        <f t="shared" si="61"/>
        <v/>
      </c>
      <c r="BB117" s="533" t="str">
        <f t="shared" si="61"/>
        <v/>
      </c>
      <c r="BC117" s="533" t="str">
        <f t="shared" si="61"/>
        <v/>
      </c>
      <c r="BD117" s="533" t="str">
        <f t="shared" si="61"/>
        <v/>
      </c>
      <c r="BE117" s="533" t="str">
        <f t="shared" si="61"/>
        <v/>
      </c>
      <c r="BF117" s="533" t="str">
        <f t="shared" si="61"/>
        <v/>
      </c>
      <c r="BG117" s="533" t="str">
        <f t="shared" si="61"/>
        <v/>
      </c>
      <c r="BH117" s="533" t="str">
        <f t="shared" si="61"/>
        <v/>
      </c>
      <c r="BI117" s="533" t="str">
        <f t="shared" si="61"/>
        <v/>
      </c>
      <c r="BJ117" s="533" t="str">
        <f t="shared" si="61"/>
        <v/>
      </c>
      <c r="BK117" s="533" t="str">
        <f t="shared" si="61"/>
        <v/>
      </c>
      <c r="BL117" s="533" t="str">
        <f t="shared" si="61"/>
        <v/>
      </c>
      <c r="BM117" s="533" t="str">
        <f t="shared" si="61"/>
        <v/>
      </c>
      <c r="BN117" s="533" t="str">
        <f t="shared" si="61"/>
        <v/>
      </c>
      <c r="BO117" s="533" t="str">
        <f t="shared" si="61"/>
        <v/>
      </c>
      <c r="BP117" s="533" t="str">
        <f t="shared" si="61"/>
        <v/>
      </c>
      <c r="BQ117" s="533" t="str">
        <f t="shared" si="61"/>
        <v/>
      </c>
      <c r="BR117" s="533" t="str">
        <f t="shared" si="59"/>
        <v/>
      </c>
      <c r="BS117" s="533" t="str">
        <f t="shared" si="59"/>
        <v/>
      </c>
      <c r="BT117" s="533" t="str">
        <f t="shared" si="59"/>
        <v/>
      </c>
      <c r="BU117" s="533" t="str">
        <f t="shared" si="59"/>
        <v/>
      </c>
    </row>
    <row r="118" spans="1:73" ht="12" customHeight="1">
      <c r="A118" s="118" t="s">
        <v>349</v>
      </c>
      <c r="B118" s="274">
        <f t="shared" si="45"/>
        <v>0</v>
      </c>
      <c r="C118" s="275">
        <f t="shared" si="47"/>
        <v>0</v>
      </c>
      <c r="D118" s="275">
        <f>D72</f>
        <v>0</v>
      </c>
      <c r="E118" s="275">
        <f>IF(E$106&gt;($B$103-1),"",E72*E$100)</f>
        <v>0</v>
      </c>
      <c r="F118" s="533">
        <f t="shared" ref="F118:BQ118" si="62">IF(F$106&gt;($B$103-1),"",F72*F$100)</f>
        <v>0</v>
      </c>
      <c r="G118" s="533">
        <f t="shared" si="62"/>
        <v>0</v>
      </c>
      <c r="H118" s="533">
        <f t="shared" si="62"/>
        <v>0</v>
      </c>
      <c r="I118" s="533">
        <f t="shared" si="62"/>
        <v>0</v>
      </c>
      <c r="J118" s="533">
        <f t="shared" si="62"/>
        <v>0</v>
      </c>
      <c r="K118" s="533">
        <f t="shared" si="62"/>
        <v>0</v>
      </c>
      <c r="L118" s="533">
        <f t="shared" si="62"/>
        <v>0</v>
      </c>
      <c r="M118" s="533">
        <f t="shared" si="62"/>
        <v>0</v>
      </c>
      <c r="N118" s="533">
        <f t="shared" si="62"/>
        <v>0</v>
      </c>
      <c r="O118" s="533">
        <f t="shared" si="62"/>
        <v>0</v>
      </c>
      <c r="P118" s="533">
        <f t="shared" si="62"/>
        <v>0</v>
      </c>
      <c r="Q118" s="533">
        <f t="shared" si="62"/>
        <v>0</v>
      </c>
      <c r="R118" s="533">
        <f t="shared" si="62"/>
        <v>0</v>
      </c>
      <c r="S118" s="533">
        <f t="shared" si="62"/>
        <v>0</v>
      </c>
      <c r="T118" s="533">
        <f t="shared" si="62"/>
        <v>0</v>
      </c>
      <c r="U118" s="533">
        <f t="shared" si="62"/>
        <v>0</v>
      </c>
      <c r="V118" s="533">
        <f t="shared" si="62"/>
        <v>0</v>
      </c>
      <c r="W118" s="533">
        <f t="shared" si="62"/>
        <v>0</v>
      </c>
      <c r="X118" s="533">
        <f t="shared" si="62"/>
        <v>0</v>
      </c>
      <c r="Y118" s="533">
        <f t="shared" si="62"/>
        <v>0</v>
      </c>
      <c r="Z118" s="533">
        <f t="shared" si="62"/>
        <v>0</v>
      </c>
      <c r="AA118" s="533">
        <f t="shared" si="62"/>
        <v>0</v>
      </c>
      <c r="AB118" s="533">
        <f t="shared" si="62"/>
        <v>0</v>
      </c>
      <c r="AC118" s="533">
        <f t="shared" si="62"/>
        <v>0</v>
      </c>
      <c r="AD118" s="533">
        <f t="shared" si="62"/>
        <v>0</v>
      </c>
      <c r="AE118" s="533">
        <f t="shared" si="62"/>
        <v>0</v>
      </c>
      <c r="AF118" s="533">
        <f t="shared" si="62"/>
        <v>0</v>
      </c>
      <c r="AG118" s="533">
        <f t="shared" si="62"/>
        <v>0</v>
      </c>
      <c r="AH118" s="533">
        <f t="shared" si="62"/>
        <v>0</v>
      </c>
      <c r="AI118" s="533" t="str">
        <f t="shared" si="62"/>
        <v/>
      </c>
      <c r="AJ118" s="533" t="str">
        <f t="shared" si="62"/>
        <v/>
      </c>
      <c r="AK118" s="533" t="str">
        <f t="shared" si="62"/>
        <v/>
      </c>
      <c r="AL118" s="533" t="str">
        <f t="shared" si="62"/>
        <v/>
      </c>
      <c r="AM118" s="533" t="str">
        <f t="shared" si="62"/>
        <v/>
      </c>
      <c r="AN118" s="533" t="str">
        <f t="shared" si="62"/>
        <v/>
      </c>
      <c r="AO118" s="533" t="str">
        <f t="shared" si="62"/>
        <v/>
      </c>
      <c r="AP118" s="533" t="str">
        <f t="shared" si="62"/>
        <v/>
      </c>
      <c r="AQ118" s="533" t="str">
        <f t="shared" si="62"/>
        <v/>
      </c>
      <c r="AR118" s="533" t="str">
        <f t="shared" si="62"/>
        <v/>
      </c>
      <c r="AS118" s="533" t="str">
        <f t="shared" si="62"/>
        <v/>
      </c>
      <c r="AT118" s="533" t="str">
        <f t="shared" si="62"/>
        <v/>
      </c>
      <c r="AU118" s="533" t="str">
        <f t="shared" si="62"/>
        <v/>
      </c>
      <c r="AV118" s="533" t="str">
        <f t="shared" si="62"/>
        <v/>
      </c>
      <c r="AW118" s="533" t="str">
        <f t="shared" si="62"/>
        <v/>
      </c>
      <c r="AX118" s="533" t="str">
        <f t="shared" si="62"/>
        <v/>
      </c>
      <c r="AY118" s="533" t="str">
        <f t="shared" si="62"/>
        <v/>
      </c>
      <c r="AZ118" s="533" t="str">
        <f t="shared" si="62"/>
        <v/>
      </c>
      <c r="BA118" s="533" t="str">
        <f t="shared" si="62"/>
        <v/>
      </c>
      <c r="BB118" s="533" t="str">
        <f t="shared" si="62"/>
        <v/>
      </c>
      <c r="BC118" s="533" t="str">
        <f t="shared" si="62"/>
        <v/>
      </c>
      <c r="BD118" s="533" t="str">
        <f t="shared" si="62"/>
        <v/>
      </c>
      <c r="BE118" s="533" t="str">
        <f t="shared" si="62"/>
        <v/>
      </c>
      <c r="BF118" s="533" t="str">
        <f t="shared" si="62"/>
        <v/>
      </c>
      <c r="BG118" s="533" t="str">
        <f t="shared" si="62"/>
        <v/>
      </c>
      <c r="BH118" s="533" t="str">
        <f t="shared" si="62"/>
        <v/>
      </c>
      <c r="BI118" s="533" t="str">
        <f t="shared" si="62"/>
        <v/>
      </c>
      <c r="BJ118" s="533" t="str">
        <f t="shared" si="62"/>
        <v/>
      </c>
      <c r="BK118" s="533" t="str">
        <f t="shared" si="62"/>
        <v/>
      </c>
      <c r="BL118" s="533" t="str">
        <f t="shared" si="62"/>
        <v/>
      </c>
      <c r="BM118" s="533" t="str">
        <f t="shared" si="62"/>
        <v/>
      </c>
      <c r="BN118" s="533" t="str">
        <f t="shared" si="62"/>
        <v/>
      </c>
      <c r="BO118" s="533" t="str">
        <f t="shared" si="62"/>
        <v/>
      </c>
      <c r="BP118" s="533" t="str">
        <f t="shared" si="62"/>
        <v/>
      </c>
      <c r="BQ118" s="533" t="str">
        <f t="shared" si="62"/>
        <v/>
      </c>
      <c r="BR118" s="533" t="str">
        <f t="shared" si="59"/>
        <v/>
      </c>
      <c r="BS118" s="533" t="str">
        <f t="shared" si="59"/>
        <v/>
      </c>
      <c r="BT118" s="533" t="str">
        <f t="shared" si="59"/>
        <v/>
      </c>
      <c r="BU118" s="533" t="str">
        <f t="shared" si="59"/>
        <v/>
      </c>
    </row>
    <row r="119" spans="1:73" ht="12" customHeight="1">
      <c r="A119" s="6" t="s">
        <v>79</v>
      </c>
      <c r="B119" s="274">
        <f t="shared" si="45"/>
        <v>22102.397120763086</v>
      </c>
      <c r="C119" s="275">
        <f t="shared" si="47"/>
        <v>428610.68866581284</v>
      </c>
      <c r="D119" s="275">
        <f>D73</f>
        <v>4868.5450000000001</v>
      </c>
      <c r="E119" s="275">
        <f>IF(E$106&gt;($B$103-1),"",E73*E$100)</f>
        <v>5645.2318840579719</v>
      </c>
      <c r="F119" s="533">
        <f t="shared" ref="F119:BQ119" si="63">IF(F$106&gt;($B$103-1),"",F73*F$100)</f>
        <v>6544.4981213097153</v>
      </c>
      <c r="G119" s="533">
        <f t="shared" si="63"/>
        <v>7587.3179189070088</v>
      </c>
      <c r="H119" s="533">
        <f t="shared" si="63"/>
        <v>8798.1940183343868</v>
      </c>
      <c r="I119" s="533">
        <f t="shared" si="63"/>
        <v>10200.332311991813</v>
      </c>
      <c r="J119" s="533">
        <f t="shared" si="63"/>
        <v>11826.167996546639</v>
      </c>
      <c r="K119" s="533">
        <f t="shared" si="63"/>
        <v>13711.793087050184</v>
      </c>
      <c r="L119" s="533">
        <f t="shared" si="63"/>
        <v>15898.015135342532</v>
      </c>
      <c r="M119" s="533">
        <f t="shared" si="63"/>
        <v>18432.481316339166</v>
      </c>
      <c r="N119" s="533">
        <f t="shared" si="63"/>
        <v>21370.59512708367</v>
      </c>
      <c r="O119" s="533">
        <f t="shared" si="63"/>
        <v>20647.917997182292</v>
      </c>
      <c r="P119" s="533">
        <f t="shared" si="63"/>
        <v>19949.679224330721</v>
      </c>
      <c r="Q119" s="533">
        <f t="shared" si="63"/>
        <v>19275.052390657704</v>
      </c>
      <c r="R119" s="533">
        <f t="shared" si="63"/>
        <v>18623.239024790051</v>
      </c>
      <c r="S119" s="533">
        <f t="shared" si="63"/>
        <v>17993.467656801982</v>
      </c>
      <c r="T119" s="533">
        <f t="shared" si="63"/>
        <v>17384.99290512269</v>
      </c>
      <c r="U119" s="533">
        <f t="shared" si="63"/>
        <v>16797.094594321443</v>
      </c>
      <c r="V119" s="533">
        <f t="shared" si="63"/>
        <v>16229.07690272603</v>
      </c>
      <c r="W119" s="533">
        <f t="shared" si="63"/>
        <v>15680.26753886573</v>
      </c>
      <c r="X119" s="533">
        <f t="shared" si="63"/>
        <v>15150.016945763993</v>
      </c>
      <c r="Y119" s="533">
        <f t="shared" si="63"/>
        <v>14637.697532139124</v>
      </c>
      <c r="Z119" s="533">
        <f t="shared" si="63"/>
        <v>14142.70292960302</v>
      </c>
      <c r="AA119" s="533">
        <f t="shared" si="63"/>
        <v>13664.447274978764</v>
      </c>
      <c r="AB119" s="533">
        <f t="shared" si="63"/>
        <v>13202.364516887697</v>
      </c>
      <c r="AC119" s="533">
        <f t="shared" si="63"/>
        <v>12755.907745785215</v>
      </c>
      <c r="AD119" s="533">
        <f t="shared" si="63"/>
        <v>12324.548546652384</v>
      </c>
      <c r="AE119" s="533">
        <f t="shared" si="63"/>
        <v>11907.776373577184</v>
      </c>
      <c r="AF119" s="533">
        <f t="shared" si="63"/>
        <v>11505.097945485202</v>
      </c>
      <c r="AG119" s="533">
        <f t="shared" si="63"/>
        <v>11116.036662304545</v>
      </c>
      <c r="AH119" s="533">
        <f t="shared" si="63"/>
        <v>10740.132040873958</v>
      </c>
      <c r="AI119" s="533" t="str">
        <f t="shared" si="63"/>
        <v/>
      </c>
      <c r="AJ119" s="533" t="str">
        <f t="shared" si="63"/>
        <v/>
      </c>
      <c r="AK119" s="533" t="str">
        <f t="shared" si="63"/>
        <v/>
      </c>
      <c r="AL119" s="533" t="str">
        <f t="shared" si="63"/>
        <v/>
      </c>
      <c r="AM119" s="533" t="str">
        <f t="shared" si="63"/>
        <v/>
      </c>
      <c r="AN119" s="533" t="str">
        <f t="shared" si="63"/>
        <v/>
      </c>
      <c r="AO119" s="533" t="str">
        <f t="shared" si="63"/>
        <v/>
      </c>
      <c r="AP119" s="533" t="str">
        <f t="shared" si="63"/>
        <v/>
      </c>
      <c r="AQ119" s="533" t="str">
        <f t="shared" si="63"/>
        <v/>
      </c>
      <c r="AR119" s="533" t="str">
        <f t="shared" si="63"/>
        <v/>
      </c>
      <c r="AS119" s="533" t="str">
        <f t="shared" si="63"/>
        <v/>
      </c>
      <c r="AT119" s="533" t="str">
        <f t="shared" si="63"/>
        <v/>
      </c>
      <c r="AU119" s="533" t="str">
        <f t="shared" si="63"/>
        <v/>
      </c>
      <c r="AV119" s="533" t="str">
        <f t="shared" si="63"/>
        <v/>
      </c>
      <c r="AW119" s="533" t="str">
        <f t="shared" si="63"/>
        <v/>
      </c>
      <c r="AX119" s="533" t="str">
        <f t="shared" si="63"/>
        <v/>
      </c>
      <c r="AY119" s="533" t="str">
        <f t="shared" si="63"/>
        <v/>
      </c>
      <c r="AZ119" s="533" t="str">
        <f t="shared" si="63"/>
        <v/>
      </c>
      <c r="BA119" s="533" t="str">
        <f t="shared" si="63"/>
        <v/>
      </c>
      <c r="BB119" s="533" t="str">
        <f t="shared" si="63"/>
        <v/>
      </c>
      <c r="BC119" s="533" t="str">
        <f t="shared" si="63"/>
        <v/>
      </c>
      <c r="BD119" s="533" t="str">
        <f t="shared" si="63"/>
        <v/>
      </c>
      <c r="BE119" s="533" t="str">
        <f t="shared" si="63"/>
        <v/>
      </c>
      <c r="BF119" s="533" t="str">
        <f t="shared" si="63"/>
        <v/>
      </c>
      <c r="BG119" s="533" t="str">
        <f t="shared" si="63"/>
        <v/>
      </c>
      <c r="BH119" s="533" t="str">
        <f t="shared" si="63"/>
        <v/>
      </c>
      <c r="BI119" s="533" t="str">
        <f t="shared" si="63"/>
        <v/>
      </c>
      <c r="BJ119" s="533" t="str">
        <f t="shared" si="63"/>
        <v/>
      </c>
      <c r="BK119" s="533" t="str">
        <f t="shared" si="63"/>
        <v/>
      </c>
      <c r="BL119" s="533" t="str">
        <f t="shared" si="63"/>
        <v/>
      </c>
      <c r="BM119" s="533" t="str">
        <f t="shared" si="63"/>
        <v/>
      </c>
      <c r="BN119" s="533" t="str">
        <f t="shared" si="63"/>
        <v/>
      </c>
      <c r="BO119" s="533" t="str">
        <f t="shared" si="63"/>
        <v/>
      </c>
      <c r="BP119" s="533" t="str">
        <f t="shared" si="63"/>
        <v/>
      </c>
      <c r="BQ119" s="533" t="str">
        <f t="shared" si="63"/>
        <v/>
      </c>
      <c r="BR119" s="533" t="str">
        <f t="shared" si="59"/>
        <v/>
      </c>
      <c r="BS119" s="533" t="str">
        <f t="shared" si="59"/>
        <v/>
      </c>
      <c r="BT119" s="533" t="str">
        <f t="shared" si="59"/>
        <v/>
      </c>
      <c r="BU119" s="533" t="str">
        <f t="shared" si="59"/>
        <v/>
      </c>
    </row>
    <row r="120" spans="1:73" ht="12" customHeight="1">
      <c r="A120" s="6" t="s">
        <v>80</v>
      </c>
      <c r="B120" s="274">
        <f t="shared" si="45"/>
        <v>0</v>
      </c>
      <c r="C120" s="275">
        <f t="shared" si="47"/>
        <v>0</v>
      </c>
      <c r="D120" s="275">
        <f>D81</f>
        <v>0</v>
      </c>
      <c r="E120" s="275">
        <f>IF(E$106&gt;($B$103-1),"",E81*E$100)</f>
        <v>0</v>
      </c>
      <c r="F120" s="533">
        <f t="shared" ref="F120:BQ120" si="64">IF(F$106&gt;($B$103-1),"",F81*F$100)</f>
        <v>0</v>
      </c>
      <c r="G120" s="533">
        <f t="shared" si="64"/>
        <v>0</v>
      </c>
      <c r="H120" s="533">
        <f t="shared" si="64"/>
        <v>0</v>
      </c>
      <c r="I120" s="533">
        <f t="shared" si="64"/>
        <v>0</v>
      </c>
      <c r="J120" s="533">
        <f t="shared" si="64"/>
        <v>0</v>
      </c>
      <c r="K120" s="533">
        <f t="shared" si="64"/>
        <v>0</v>
      </c>
      <c r="L120" s="533">
        <f t="shared" si="64"/>
        <v>0</v>
      </c>
      <c r="M120" s="533">
        <f t="shared" si="64"/>
        <v>0</v>
      </c>
      <c r="N120" s="533">
        <f t="shared" si="64"/>
        <v>0</v>
      </c>
      <c r="O120" s="533">
        <f t="shared" si="64"/>
        <v>0</v>
      </c>
      <c r="P120" s="533">
        <f t="shared" si="64"/>
        <v>0</v>
      </c>
      <c r="Q120" s="533">
        <f t="shared" si="64"/>
        <v>0</v>
      </c>
      <c r="R120" s="533">
        <f t="shared" si="64"/>
        <v>0</v>
      </c>
      <c r="S120" s="533">
        <f t="shared" si="64"/>
        <v>0</v>
      </c>
      <c r="T120" s="533">
        <f t="shared" si="64"/>
        <v>0</v>
      </c>
      <c r="U120" s="533">
        <f t="shared" si="64"/>
        <v>0</v>
      </c>
      <c r="V120" s="533">
        <f t="shared" si="64"/>
        <v>0</v>
      </c>
      <c r="W120" s="533">
        <f t="shared" si="64"/>
        <v>0</v>
      </c>
      <c r="X120" s="533">
        <f t="shared" si="64"/>
        <v>0</v>
      </c>
      <c r="Y120" s="533">
        <f t="shared" si="64"/>
        <v>0</v>
      </c>
      <c r="Z120" s="533">
        <f t="shared" si="64"/>
        <v>0</v>
      </c>
      <c r="AA120" s="533">
        <f t="shared" si="64"/>
        <v>0</v>
      </c>
      <c r="AB120" s="533">
        <f t="shared" si="64"/>
        <v>0</v>
      </c>
      <c r="AC120" s="533">
        <f t="shared" si="64"/>
        <v>0</v>
      </c>
      <c r="AD120" s="533">
        <f t="shared" si="64"/>
        <v>0</v>
      </c>
      <c r="AE120" s="533">
        <f t="shared" si="64"/>
        <v>0</v>
      </c>
      <c r="AF120" s="533">
        <f t="shared" si="64"/>
        <v>0</v>
      </c>
      <c r="AG120" s="533">
        <f t="shared" si="64"/>
        <v>0</v>
      </c>
      <c r="AH120" s="533">
        <f t="shared" si="64"/>
        <v>0</v>
      </c>
      <c r="AI120" s="533" t="str">
        <f t="shared" si="64"/>
        <v/>
      </c>
      <c r="AJ120" s="533" t="str">
        <f t="shared" si="64"/>
        <v/>
      </c>
      <c r="AK120" s="533" t="str">
        <f t="shared" si="64"/>
        <v/>
      </c>
      <c r="AL120" s="533" t="str">
        <f t="shared" si="64"/>
        <v/>
      </c>
      <c r="AM120" s="533" t="str">
        <f t="shared" si="64"/>
        <v/>
      </c>
      <c r="AN120" s="533" t="str">
        <f t="shared" si="64"/>
        <v/>
      </c>
      <c r="AO120" s="533" t="str">
        <f t="shared" si="64"/>
        <v/>
      </c>
      <c r="AP120" s="533" t="str">
        <f t="shared" si="64"/>
        <v/>
      </c>
      <c r="AQ120" s="533" t="str">
        <f t="shared" si="64"/>
        <v/>
      </c>
      <c r="AR120" s="533" t="str">
        <f t="shared" si="64"/>
        <v/>
      </c>
      <c r="AS120" s="533" t="str">
        <f t="shared" si="64"/>
        <v/>
      </c>
      <c r="AT120" s="533" t="str">
        <f t="shared" si="64"/>
        <v/>
      </c>
      <c r="AU120" s="533" t="str">
        <f t="shared" si="64"/>
        <v/>
      </c>
      <c r="AV120" s="533" t="str">
        <f t="shared" si="64"/>
        <v/>
      </c>
      <c r="AW120" s="533" t="str">
        <f t="shared" si="64"/>
        <v/>
      </c>
      <c r="AX120" s="533" t="str">
        <f t="shared" si="64"/>
        <v/>
      </c>
      <c r="AY120" s="533" t="str">
        <f t="shared" si="64"/>
        <v/>
      </c>
      <c r="AZ120" s="533" t="str">
        <f t="shared" si="64"/>
        <v/>
      </c>
      <c r="BA120" s="533" t="str">
        <f t="shared" si="64"/>
        <v/>
      </c>
      <c r="BB120" s="533" t="str">
        <f t="shared" si="64"/>
        <v/>
      </c>
      <c r="BC120" s="533" t="str">
        <f t="shared" si="64"/>
        <v/>
      </c>
      <c r="BD120" s="533" t="str">
        <f t="shared" si="64"/>
        <v/>
      </c>
      <c r="BE120" s="533" t="str">
        <f t="shared" si="64"/>
        <v/>
      </c>
      <c r="BF120" s="533" t="str">
        <f t="shared" si="64"/>
        <v/>
      </c>
      <c r="BG120" s="533" t="str">
        <f t="shared" si="64"/>
        <v/>
      </c>
      <c r="BH120" s="533" t="str">
        <f t="shared" si="64"/>
        <v/>
      </c>
      <c r="BI120" s="533" t="str">
        <f t="shared" si="64"/>
        <v/>
      </c>
      <c r="BJ120" s="533" t="str">
        <f t="shared" si="64"/>
        <v/>
      </c>
      <c r="BK120" s="533" t="str">
        <f t="shared" si="64"/>
        <v/>
      </c>
      <c r="BL120" s="533" t="str">
        <f t="shared" si="64"/>
        <v/>
      </c>
      <c r="BM120" s="533" t="str">
        <f t="shared" si="64"/>
        <v/>
      </c>
      <c r="BN120" s="533" t="str">
        <f t="shared" si="64"/>
        <v/>
      </c>
      <c r="BO120" s="533" t="str">
        <f t="shared" si="64"/>
        <v/>
      </c>
      <c r="BP120" s="533" t="str">
        <f t="shared" si="64"/>
        <v/>
      </c>
      <c r="BQ120" s="533" t="str">
        <f t="shared" si="64"/>
        <v/>
      </c>
      <c r="BR120" s="533" t="str">
        <f>IF(BR$106&gt;($B$103-1),"",BR81*BR$100)</f>
        <v/>
      </c>
      <c r="BS120" s="533" t="str">
        <f>IF(BS$106&gt;($B$103-1),"",BS81*BS$100)</f>
        <v/>
      </c>
      <c r="BT120" s="533" t="str">
        <f>IF(BT$106&gt;($B$103-1),"",BT81*BT$100)</f>
        <v/>
      </c>
      <c r="BU120" s="533" t="str">
        <f>IF(BU$106&gt;($B$103-1),"",BU81*BU$100)</f>
        <v/>
      </c>
    </row>
    <row r="121" spans="1:73" ht="12" customHeight="1">
      <c r="A121" s="6" t="s">
        <v>81</v>
      </c>
      <c r="B121" s="274">
        <f>IF(C121=0,0,C121/$B$104)</f>
        <v>0</v>
      </c>
      <c r="C121" s="275">
        <f>SUM(D121:BU121)</f>
        <v>0</v>
      </c>
      <c r="D121" s="275">
        <f>D89</f>
        <v>0</v>
      </c>
      <c r="E121" s="275">
        <f>IF(E$106&gt;($B$103-1),"",E89*E$100)</f>
        <v>0</v>
      </c>
      <c r="F121" s="533">
        <f t="shared" ref="F121:BQ121" si="65">IF(F$106&gt;($B$103-1),"",F89*F$100)</f>
        <v>0</v>
      </c>
      <c r="G121" s="533">
        <f t="shared" si="65"/>
        <v>0</v>
      </c>
      <c r="H121" s="533">
        <f t="shared" si="65"/>
        <v>0</v>
      </c>
      <c r="I121" s="533">
        <f t="shared" si="65"/>
        <v>0</v>
      </c>
      <c r="J121" s="533">
        <f t="shared" si="65"/>
        <v>0</v>
      </c>
      <c r="K121" s="533">
        <f t="shared" si="65"/>
        <v>0</v>
      </c>
      <c r="L121" s="533">
        <f t="shared" si="65"/>
        <v>0</v>
      </c>
      <c r="M121" s="533">
        <f t="shared" si="65"/>
        <v>0</v>
      </c>
      <c r="N121" s="533">
        <f t="shared" si="65"/>
        <v>0</v>
      </c>
      <c r="O121" s="533">
        <f t="shared" si="65"/>
        <v>0</v>
      </c>
      <c r="P121" s="533">
        <f t="shared" si="65"/>
        <v>0</v>
      </c>
      <c r="Q121" s="533">
        <f t="shared" si="65"/>
        <v>0</v>
      </c>
      <c r="R121" s="533">
        <f t="shared" si="65"/>
        <v>0</v>
      </c>
      <c r="S121" s="533">
        <f t="shared" si="65"/>
        <v>0</v>
      </c>
      <c r="T121" s="533">
        <f t="shared" si="65"/>
        <v>0</v>
      </c>
      <c r="U121" s="533">
        <f t="shared" si="65"/>
        <v>0</v>
      </c>
      <c r="V121" s="533">
        <f t="shared" si="65"/>
        <v>0</v>
      </c>
      <c r="W121" s="533">
        <f t="shared" si="65"/>
        <v>0</v>
      </c>
      <c r="X121" s="533">
        <f t="shared" si="65"/>
        <v>0</v>
      </c>
      <c r="Y121" s="533">
        <f t="shared" si="65"/>
        <v>0</v>
      </c>
      <c r="Z121" s="533">
        <f t="shared" si="65"/>
        <v>0</v>
      </c>
      <c r="AA121" s="533">
        <f t="shared" si="65"/>
        <v>0</v>
      </c>
      <c r="AB121" s="533">
        <f t="shared" si="65"/>
        <v>0</v>
      </c>
      <c r="AC121" s="533">
        <f t="shared" si="65"/>
        <v>0</v>
      </c>
      <c r="AD121" s="533">
        <f t="shared" si="65"/>
        <v>0</v>
      </c>
      <c r="AE121" s="533">
        <f t="shared" si="65"/>
        <v>0</v>
      </c>
      <c r="AF121" s="533">
        <f t="shared" si="65"/>
        <v>0</v>
      </c>
      <c r="AG121" s="533">
        <f t="shared" si="65"/>
        <v>0</v>
      </c>
      <c r="AH121" s="533">
        <f t="shared" si="65"/>
        <v>0</v>
      </c>
      <c r="AI121" s="533" t="str">
        <f t="shared" si="65"/>
        <v/>
      </c>
      <c r="AJ121" s="533" t="str">
        <f t="shared" si="65"/>
        <v/>
      </c>
      <c r="AK121" s="533" t="str">
        <f t="shared" si="65"/>
        <v/>
      </c>
      <c r="AL121" s="533" t="str">
        <f t="shared" si="65"/>
        <v/>
      </c>
      <c r="AM121" s="533" t="str">
        <f t="shared" si="65"/>
        <v/>
      </c>
      <c r="AN121" s="533" t="str">
        <f t="shared" si="65"/>
        <v/>
      </c>
      <c r="AO121" s="533" t="str">
        <f t="shared" si="65"/>
        <v/>
      </c>
      <c r="AP121" s="533" t="str">
        <f t="shared" si="65"/>
        <v/>
      </c>
      <c r="AQ121" s="533" t="str">
        <f t="shared" si="65"/>
        <v/>
      </c>
      <c r="AR121" s="533" t="str">
        <f t="shared" si="65"/>
        <v/>
      </c>
      <c r="AS121" s="533" t="str">
        <f t="shared" si="65"/>
        <v/>
      </c>
      <c r="AT121" s="533" t="str">
        <f t="shared" si="65"/>
        <v/>
      </c>
      <c r="AU121" s="533" t="str">
        <f t="shared" si="65"/>
        <v/>
      </c>
      <c r="AV121" s="533" t="str">
        <f t="shared" si="65"/>
        <v/>
      </c>
      <c r="AW121" s="533" t="str">
        <f t="shared" si="65"/>
        <v/>
      </c>
      <c r="AX121" s="533" t="str">
        <f t="shared" si="65"/>
        <v/>
      </c>
      <c r="AY121" s="533" t="str">
        <f t="shared" si="65"/>
        <v/>
      </c>
      <c r="AZ121" s="533" t="str">
        <f t="shared" si="65"/>
        <v/>
      </c>
      <c r="BA121" s="533" t="str">
        <f t="shared" si="65"/>
        <v/>
      </c>
      <c r="BB121" s="533" t="str">
        <f t="shared" si="65"/>
        <v/>
      </c>
      <c r="BC121" s="533" t="str">
        <f t="shared" si="65"/>
        <v/>
      </c>
      <c r="BD121" s="533" t="str">
        <f t="shared" si="65"/>
        <v/>
      </c>
      <c r="BE121" s="533" t="str">
        <f t="shared" si="65"/>
        <v/>
      </c>
      <c r="BF121" s="533" t="str">
        <f t="shared" si="65"/>
        <v/>
      </c>
      <c r="BG121" s="533" t="str">
        <f t="shared" si="65"/>
        <v/>
      </c>
      <c r="BH121" s="533" t="str">
        <f t="shared" si="65"/>
        <v/>
      </c>
      <c r="BI121" s="533" t="str">
        <f t="shared" si="65"/>
        <v/>
      </c>
      <c r="BJ121" s="533" t="str">
        <f t="shared" si="65"/>
        <v/>
      </c>
      <c r="BK121" s="533" t="str">
        <f t="shared" si="65"/>
        <v/>
      </c>
      <c r="BL121" s="533" t="str">
        <f t="shared" si="65"/>
        <v/>
      </c>
      <c r="BM121" s="533" t="str">
        <f t="shared" si="65"/>
        <v/>
      </c>
      <c r="BN121" s="533" t="str">
        <f t="shared" si="65"/>
        <v/>
      </c>
      <c r="BO121" s="533" t="str">
        <f t="shared" si="65"/>
        <v/>
      </c>
      <c r="BP121" s="533" t="str">
        <f t="shared" si="65"/>
        <v/>
      </c>
      <c r="BQ121" s="533" t="str">
        <f t="shared" si="65"/>
        <v/>
      </c>
      <c r="BR121" s="533" t="str">
        <f>IF(BR$106&gt;($B$103-1),"",BR89*BR$100)</f>
        <v/>
      </c>
      <c r="BS121" s="533" t="str">
        <f>IF(BS$106&gt;($B$103-1),"",BS89*BS$100)</f>
        <v/>
      </c>
      <c r="BT121" s="533" t="str">
        <f>IF(BT$106&gt;($B$103-1),"",BT89*BT$100)</f>
        <v/>
      </c>
      <c r="BU121" s="533" t="str">
        <f>IF(BU$106&gt;($B$103-1),"",BU89*BU$100)</f>
        <v/>
      </c>
    </row>
    <row r="122" spans="1:73" ht="12" customHeight="1">
      <c r="A122" s="6" t="s">
        <v>594</v>
      </c>
      <c r="B122" s="274">
        <f>IF(C122=0,0,C122/$B$104)</f>
        <v>0</v>
      </c>
      <c r="C122" s="275">
        <f>SUM(D122:BU122)</f>
        <v>0</v>
      </c>
      <c r="D122" s="275">
        <f>D97</f>
        <v>0</v>
      </c>
      <c r="E122" s="275">
        <f>IF(E$106&gt;($B$103-1),"",E97*E$100)</f>
        <v>0</v>
      </c>
      <c r="F122" s="533">
        <f t="shared" ref="F122:BQ122" si="66">IF(F$106&gt;($B$103-1),"",F97*F$100)</f>
        <v>0</v>
      </c>
      <c r="G122" s="533">
        <f t="shared" si="66"/>
        <v>0</v>
      </c>
      <c r="H122" s="533">
        <f t="shared" si="66"/>
        <v>0</v>
      </c>
      <c r="I122" s="533">
        <f t="shared" si="66"/>
        <v>0</v>
      </c>
      <c r="J122" s="533">
        <f t="shared" si="66"/>
        <v>0</v>
      </c>
      <c r="K122" s="533">
        <f t="shared" si="66"/>
        <v>0</v>
      </c>
      <c r="L122" s="533">
        <f t="shared" si="66"/>
        <v>0</v>
      </c>
      <c r="M122" s="533">
        <f t="shared" si="66"/>
        <v>0</v>
      </c>
      <c r="N122" s="533">
        <f t="shared" si="66"/>
        <v>0</v>
      </c>
      <c r="O122" s="533">
        <f t="shared" si="66"/>
        <v>0</v>
      </c>
      <c r="P122" s="533">
        <f t="shared" si="66"/>
        <v>0</v>
      </c>
      <c r="Q122" s="533">
        <f t="shared" si="66"/>
        <v>0</v>
      </c>
      <c r="R122" s="533">
        <f t="shared" si="66"/>
        <v>0</v>
      </c>
      <c r="S122" s="533">
        <f t="shared" si="66"/>
        <v>0</v>
      </c>
      <c r="T122" s="533">
        <f t="shared" si="66"/>
        <v>0</v>
      </c>
      <c r="U122" s="533">
        <f t="shared" si="66"/>
        <v>0</v>
      </c>
      <c r="V122" s="533">
        <f t="shared" si="66"/>
        <v>0</v>
      </c>
      <c r="W122" s="533">
        <f t="shared" si="66"/>
        <v>0</v>
      </c>
      <c r="X122" s="533">
        <f t="shared" si="66"/>
        <v>0</v>
      </c>
      <c r="Y122" s="533">
        <f t="shared" si="66"/>
        <v>0</v>
      </c>
      <c r="Z122" s="533">
        <f t="shared" si="66"/>
        <v>0</v>
      </c>
      <c r="AA122" s="533">
        <f t="shared" si="66"/>
        <v>0</v>
      </c>
      <c r="AB122" s="533">
        <f t="shared" si="66"/>
        <v>0</v>
      </c>
      <c r="AC122" s="533">
        <f t="shared" si="66"/>
        <v>0</v>
      </c>
      <c r="AD122" s="533">
        <f t="shared" si="66"/>
        <v>0</v>
      </c>
      <c r="AE122" s="533">
        <f t="shared" si="66"/>
        <v>0</v>
      </c>
      <c r="AF122" s="533">
        <f t="shared" si="66"/>
        <v>0</v>
      </c>
      <c r="AG122" s="533">
        <f t="shared" si="66"/>
        <v>0</v>
      </c>
      <c r="AH122" s="533">
        <f t="shared" si="66"/>
        <v>0</v>
      </c>
      <c r="AI122" s="533" t="str">
        <f t="shared" si="66"/>
        <v/>
      </c>
      <c r="AJ122" s="533" t="str">
        <f t="shared" si="66"/>
        <v/>
      </c>
      <c r="AK122" s="533" t="str">
        <f t="shared" si="66"/>
        <v/>
      </c>
      <c r="AL122" s="533" t="str">
        <f t="shared" si="66"/>
        <v/>
      </c>
      <c r="AM122" s="533" t="str">
        <f t="shared" si="66"/>
        <v/>
      </c>
      <c r="AN122" s="533" t="str">
        <f t="shared" si="66"/>
        <v/>
      </c>
      <c r="AO122" s="533" t="str">
        <f t="shared" si="66"/>
        <v/>
      </c>
      <c r="AP122" s="533" t="str">
        <f t="shared" si="66"/>
        <v/>
      </c>
      <c r="AQ122" s="533" t="str">
        <f t="shared" si="66"/>
        <v/>
      </c>
      <c r="AR122" s="533" t="str">
        <f t="shared" si="66"/>
        <v/>
      </c>
      <c r="AS122" s="533" t="str">
        <f t="shared" si="66"/>
        <v/>
      </c>
      <c r="AT122" s="533" t="str">
        <f t="shared" si="66"/>
        <v/>
      </c>
      <c r="AU122" s="533" t="str">
        <f t="shared" si="66"/>
        <v/>
      </c>
      <c r="AV122" s="533" t="str">
        <f t="shared" si="66"/>
        <v/>
      </c>
      <c r="AW122" s="533" t="str">
        <f t="shared" si="66"/>
        <v/>
      </c>
      <c r="AX122" s="533" t="str">
        <f t="shared" si="66"/>
        <v/>
      </c>
      <c r="AY122" s="533" t="str">
        <f t="shared" si="66"/>
        <v/>
      </c>
      <c r="AZ122" s="533" t="str">
        <f t="shared" si="66"/>
        <v/>
      </c>
      <c r="BA122" s="533" t="str">
        <f t="shared" si="66"/>
        <v/>
      </c>
      <c r="BB122" s="533" t="str">
        <f t="shared" si="66"/>
        <v/>
      </c>
      <c r="BC122" s="533" t="str">
        <f t="shared" si="66"/>
        <v/>
      </c>
      <c r="BD122" s="533" t="str">
        <f t="shared" si="66"/>
        <v/>
      </c>
      <c r="BE122" s="533" t="str">
        <f t="shared" si="66"/>
        <v/>
      </c>
      <c r="BF122" s="533" t="str">
        <f t="shared" si="66"/>
        <v/>
      </c>
      <c r="BG122" s="533" t="str">
        <f t="shared" si="66"/>
        <v/>
      </c>
      <c r="BH122" s="533" t="str">
        <f t="shared" si="66"/>
        <v/>
      </c>
      <c r="BI122" s="533" t="str">
        <f t="shared" si="66"/>
        <v/>
      </c>
      <c r="BJ122" s="533" t="str">
        <f t="shared" si="66"/>
        <v/>
      </c>
      <c r="BK122" s="533" t="str">
        <f t="shared" si="66"/>
        <v/>
      </c>
      <c r="BL122" s="533" t="str">
        <f t="shared" si="66"/>
        <v/>
      </c>
      <c r="BM122" s="533" t="str">
        <f t="shared" si="66"/>
        <v/>
      </c>
      <c r="BN122" s="533" t="str">
        <f t="shared" si="66"/>
        <v/>
      </c>
      <c r="BO122" s="533" t="str">
        <f t="shared" si="66"/>
        <v/>
      </c>
      <c r="BP122" s="533" t="str">
        <f t="shared" si="66"/>
        <v/>
      </c>
      <c r="BQ122" s="533" t="str">
        <f t="shared" si="66"/>
        <v/>
      </c>
      <c r="BR122" s="533" t="str">
        <f>IF(BR$106&gt;($B$103-1),"",BR97*BR$100)</f>
        <v/>
      </c>
      <c r="BS122" s="533" t="str">
        <f>IF(BS$106&gt;($B$103-1),"",BS97*BS$100)</f>
        <v/>
      </c>
      <c r="BT122" s="533" t="str">
        <f>IF(BT$106&gt;($B$103-1),"",BT97*BT$100)</f>
        <v/>
      </c>
      <c r="BU122" s="533" t="str">
        <f>IF(BU$106&gt;($B$103-1),"",BU97*BU$100)</f>
        <v/>
      </c>
    </row>
    <row r="123" spans="1:73" ht="12" customHeight="1">
      <c r="A123" s="75" t="s">
        <v>355</v>
      </c>
      <c r="B123" s="276">
        <f t="shared" si="45"/>
        <v>22102.397120763086</v>
      </c>
      <c r="C123" s="276">
        <f>SUM(D123:BU123)</f>
        <v>428610.68866581284</v>
      </c>
      <c r="D123" s="277">
        <f>D101</f>
        <v>4868.5450000000001</v>
      </c>
      <c r="E123" s="277">
        <f t="shared" ref="E123:BP123" si="67">E101</f>
        <v>5645.2318840579719</v>
      </c>
      <c r="F123" s="277">
        <f t="shared" si="67"/>
        <v>6544.4981213097153</v>
      </c>
      <c r="G123" s="277">
        <f t="shared" si="67"/>
        <v>7587.3179189070088</v>
      </c>
      <c r="H123" s="277">
        <f t="shared" si="67"/>
        <v>8798.1940183343868</v>
      </c>
      <c r="I123" s="277">
        <f t="shared" si="67"/>
        <v>10200.332311991813</v>
      </c>
      <c r="J123" s="277">
        <f t="shared" si="67"/>
        <v>11826.167996546639</v>
      </c>
      <c r="K123" s="277">
        <f t="shared" si="67"/>
        <v>13711.793087050184</v>
      </c>
      <c r="L123" s="277">
        <f t="shared" si="67"/>
        <v>15898.015135342532</v>
      </c>
      <c r="M123" s="277">
        <f t="shared" si="67"/>
        <v>18432.481316339166</v>
      </c>
      <c r="N123" s="277">
        <f t="shared" si="67"/>
        <v>21370.59512708367</v>
      </c>
      <c r="O123" s="277">
        <f t="shared" si="67"/>
        <v>20647.917997182292</v>
      </c>
      <c r="P123" s="277">
        <f t="shared" si="67"/>
        <v>19949.679224330721</v>
      </c>
      <c r="Q123" s="277">
        <f t="shared" si="67"/>
        <v>19275.052390657704</v>
      </c>
      <c r="R123" s="277">
        <f t="shared" si="67"/>
        <v>18623.239024790051</v>
      </c>
      <c r="S123" s="277">
        <f t="shared" si="67"/>
        <v>17993.467656801982</v>
      </c>
      <c r="T123" s="277">
        <f t="shared" si="67"/>
        <v>17384.99290512269</v>
      </c>
      <c r="U123" s="277">
        <f t="shared" si="67"/>
        <v>16797.094594321443</v>
      </c>
      <c r="V123" s="277">
        <f t="shared" si="67"/>
        <v>16229.07690272603</v>
      </c>
      <c r="W123" s="277">
        <f t="shared" si="67"/>
        <v>15680.26753886573</v>
      </c>
      <c r="X123" s="277">
        <f t="shared" si="67"/>
        <v>15150.016945763993</v>
      </c>
      <c r="Y123" s="277">
        <f t="shared" si="67"/>
        <v>14637.697532139124</v>
      </c>
      <c r="Z123" s="277">
        <f t="shared" si="67"/>
        <v>14142.70292960302</v>
      </c>
      <c r="AA123" s="277">
        <f t="shared" si="67"/>
        <v>13664.447274978764</v>
      </c>
      <c r="AB123" s="277">
        <f t="shared" si="67"/>
        <v>13202.364516887697</v>
      </c>
      <c r="AC123" s="277">
        <f t="shared" si="67"/>
        <v>12755.907745785215</v>
      </c>
      <c r="AD123" s="277">
        <f t="shared" si="67"/>
        <v>12324.548546652384</v>
      </c>
      <c r="AE123" s="277">
        <f t="shared" si="67"/>
        <v>11907.776373577184</v>
      </c>
      <c r="AF123" s="277">
        <f t="shared" si="67"/>
        <v>11505.097945485202</v>
      </c>
      <c r="AG123" s="277">
        <f t="shared" si="67"/>
        <v>11116.036662304545</v>
      </c>
      <c r="AH123" s="277">
        <f t="shared" si="67"/>
        <v>10740.132040873958</v>
      </c>
      <c r="AI123" s="277">
        <f t="shared" si="67"/>
        <v>0</v>
      </c>
      <c r="AJ123" s="277">
        <f t="shared" si="67"/>
        <v>0</v>
      </c>
      <c r="AK123" s="277">
        <f t="shared" si="67"/>
        <v>0</v>
      </c>
      <c r="AL123" s="277">
        <f t="shared" si="67"/>
        <v>0</v>
      </c>
      <c r="AM123" s="277">
        <f t="shared" si="67"/>
        <v>0</v>
      </c>
      <c r="AN123" s="277">
        <f t="shared" si="67"/>
        <v>0</v>
      </c>
      <c r="AO123" s="277">
        <f t="shared" si="67"/>
        <v>0</v>
      </c>
      <c r="AP123" s="277">
        <f t="shared" si="67"/>
        <v>0</v>
      </c>
      <c r="AQ123" s="277">
        <f t="shared" si="67"/>
        <v>0</v>
      </c>
      <c r="AR123" s="277">
        <f t="shared" si="67"/>
        <v>0</v>
      </c>
      <c r="AS123" s="277">
        <f t="shared" si="67"/>
        <v>0</v>
      </c>
      <c r="AT123" s="277">
        <f t="shared" si="67"/>
        <v>0</v>
      </c>
      <c r="AU123" s="277">
        <f t="shared" si="67"/>
        <v>0</v>
      </c>
      <c r="AV123" s="277">
        <f t="shared" si="67"/>
        <v>0</v>
      </c>
      <c r="AW123" s="277">
        <f t="shared" si="67"/>
        <v>0</v>
      </c>
      <c r="AX123" s="277">
        <f t="shared" si="67"/>
        <v>0</v>
      </c>
      <c r="AY123" s="277">
        <f t="shared" si="67"/>
        <v>0</v>
      </c>
      <c r="AZ123" s="277">
        <f t="shared" si="67"/>
        <v>0</v>
      </c>
      <c r="BA123" s="277">
        <f t="shared" si="67"/>
        <v>0</v>
      </c>
      <c r="BB123" s="277">
        <f t="shared" si="67"/>
        <v>0</v>
      </c>
      <c r="BC123" s="277">
        <f t="shared" si="67"/>
        <v>0</v>
      </c>
      <c r="BD123" s="277">
        <f t="shared" si="67"/>
        <v>0</v>
      </c>
      <c r="BE123" s="277">
        <f t="shared" si="67"/>
        <v>0</v>
      </c>
      <c r="BF123" s="277">
        <f t="shared" si="67"/>
        <v>0</v>
      </c>
      <c r="BG123" s="277">
        <f t="shared" si="67"/>
        <v>0</v>
      </c>
      <c r="BH123" s="277">
        <f t="shared" si="67"/>
        <v>0</v>
      </c>
      <c r="BI123" s="277">
        <f t="shared" si="67"/>
        <v>0</v>
      </c>
      <c r="BJ123" s="277">
        <f t="shared" si="67"/>
        <v>0</v>
      </c>
      <c r="BK123" s="277">
        <f t="shared" si="67"/>
        <v>0</v>
      </c>
      <c r="BL123" s="277">
        <f t="shared" si="67"/>
        <v>0</v>
      </c>
      <c r="BM123" s="277">
        <f t="shared" si="67"/>
        <v>0</v>
      </c>
      <c r="BN123" s="277">
        <f t="shared" si="67"/>
        <v>0</v>
      </c>
      <c r="BO123" s="277">
        <f t="shared" si="67"/>
        <v>0</v>
      </c>
      <c r="BP123" s="277">
        <f t="shared" si="67"/>
        <v>0</v>
      </c>
      <c r="BQ123" s="277">
        <f>BQ101</f>
        <v>0</v>
      </c>
      <c r="BR123" s="277">
        <f>BR101</f>
        <v>0</v>
      </c>
      <c r="BS123" s="277">
        <f>BS101</f>
        <v>0</v>
      </c>
      <c r="BT123" s="277">
        <f>BT101</f>
        <v>0</v>
      </c>
      <c r="BU123" s="277">
        <f>BU101</f>
        <v>0</v>
      </c>
    </row>
    <row r="124" spans="1:73">
      <c r="BK124" s="8"/>
    </row>
  </sheetData>
  <sheetProtection algorithmName="SHA-512" hashValue="RDQD+0KWlCxN8SUjvgsNBn01MK4z8i/4fkCRJbvPhkb6oOZuTH4eORSNsG+R6pVVcyUkMgoztcKr1ZvyYMF0aQ==" saltValue="MKBIkiuqG7WdV/4yAYUwKw==" spinCount="100000" sheet="1" objects="1" scenarios="1"/>
  <mergeCells count="22">
    <mergeCell ref="B58:B62"/>
    <mergeCell ref="B51:BU51"/>
    <mergeCell ref="B92:B96"/>
    <mergeCell ref="B64:B68"/>
    <mergeCell ref="B76:B80"/>
    <mergeCell ref="B84:B88"/>
    <mergeCell ref="B63:BU63"/>
    <mergeCell ref="B45:BU45"/>
    <mergeCell ref="B34:BU34"/>
    <mergeCell ref="B57:BU57"/>
    <mergeCell ref="D1:E1"/>
    <mergeCell ref="B14:B18"/>
    <mergeCell ref="B20:B24"/>
    <mergeCell ref="B26:B30"/>
    <mergeCell ref="B32:B33"/>
    <mergeCell ref="B5:B9"/>
    <mergeCell ref="B13:BU13"/>
    <mergeCell ref="B31:BU31"/>
    <mergeCell ref="B25:BU25"/>
    <mergeCell ref="B19:BU19"/>
    <mergeCell ref="B46:B50"/>
    <mergeCell ref="B52:B56"/>
  </mergeCells>
  <conditionalFormatting sqref="D5:BU5">
    <cfRule type="expression" dxfId="649" priority="66">
      <formula>D4="-"</formula>
    </cfRule>
  </conditionalFormatting>
  <conditionalFormatting sqref="D6:BU6">
    <cfRule type="expression" dxfId="648" priority="65">
      <formula>D4="-"</formula>
    </cfRule>
  </conditionalFormatting>
  <conditionalFormatting sqref="D7:BU7">
    <cfRule type="expression" dxfId="647" priority="64">
      <formula>D4="-"</formula>
    </cfRule>
  </conditionalFormatting>
  <conditionalFormatting sqref="D8:BU8">
    <cfRule type="expression" dxfId="646" priority="63">
      <formula>D4="-"</formula>
    </cfRule>
  </conditionalFormatting>
  <conditionalFormatting sqref="D9:BU9">
    <cfRule type="expression" dxfId="645" priority="62">
      <formula>D4="-"</formula>
    </cfRule>
  </conditionalFormatting>
  <conditionalFormatting sqref="D14:BU14">
    <cfRule type="expression" dxfId="644" priority="61">
      <formula>D4="-"</formula>
    </cfRule>
  </conditionalFormatting>
  <conditionalFormatting sqref="D15:BU15">
    <cfRule type="expression" dxfId="643" priority="60">
      <formula>D4="-"</formula>
    </cfRule>
  </conditionalFormatting>
  <conditionalFormatting sqref="D16:BU16">
    <cfRule type="expression" dxfId="642" priority="59">
      <formula>D4="-"</formula>
    </cfRule>
  </conditionalFormatting>
  <conditionalFormatting sqref="D17:BU17">
    <cfRule type="expression" dxfId="641" priority="58">
      <formula>D4="-"</formula>
    </cfRule>
  </conditionalFormatting>
  <conditionalFormatting sqref="D18:BU18">
    <cfRule type="expression" dxfId="640" priority="57">
      <formula>D4="-"</formula>
    </cfRule>
  </conditionalFormatting>
  <conditionalFormatting sqref="D20:N20 BM20:BU20">
    <cfRule type="expression" dxfId="639" priority="56">
      <formula>D4="-"</formula>
    </cfRule>
  </conditionalFormatting>
  <conditionalFormatting sqref="D21:BU21">
    <cfRule type="expression" dxfId="638" priority="55">
      <formula>D4="-"</formula>
    </cfRule>
  </conditionalFormatting>
  <conditionalFormatting sqref="D22:BU22">
    <cfRule type="expression" dxfId="637" priority="54">
      <formula>D4="-"</formula>
    </cfRule>
  </conditionalFormatting>
  <conditionalFormatting sqref="D23:BU23">
    <cfRule type="expression" dxfId="636" priority="53">
      <formula>D4="-"</formula>
    </cfRule>
  </conditionalFormatting>
  <conditionalFormatting sqref="D24:BU24">
    <cfRule type="expression" dxfId="635" priority="52">
      <formula>D4="-"</formula>
    </cfRule>
  </conditionalFormatting>
  <conditionalFormatting sqref="D26:BU26">
    <cfRule type="expression" dxfId="634" priority="51">
      <formula>D4="-"</formula>
    </cfRule>
  </conditionalFormatting>
  <conditionalFormatting sqref="D27:BU27">
    <cfRule type="expression" dxfId="633" priority="50">
      <formula>D4="-"</formula>
    </cfRule>
  </conditionalFormatting>
  <conditionalFormatting sqref="D28:BU28">
    <cfRule type="expression" dxfId="632" priority="49">
      <formula>D4="-"</formula>
    </cfRule>
  </conditionalFormatting>
  <conditionalFormatting sqref="D29:BU29">
    <cfRule type="expression" dxfId="631" priority="48">
      <formula>D4="-"</formula>
    </cfRule>
  </conditionalFormatting>
  <conditionalFormatting sqref="D30:BU30">
    <cfRule type="expression" dxfId="630" priority="47">
      <formula>D4="-"</formula>
    </cfRule>
  </conditionalFormatting>
  <conditionalFormatting sqref="D32:BU32">
    <cfRule type="expression" dxfId="629" priority="45">
      <formula>D4="-"</formula>
    </cfRule>
  </conditionalFormatting>
  <conditionalFormatting sqref="D33:BU33">
    <cfRule type="expression" dxfId="628" priority="44">
      <formula>D4="-"</formula>
    </cfRule>
  </conditionalFormatting>
  <conditionalFormatting sqref="D35:N35 BM35:BU35">
    <cfRule type="expression" dxfId="627" priority="43">
      <formula>D4="-"</formula>
    </cfRule>
  </conditionalFormatting>
  <conditionalFormatting sqref="D46:BU46">
    <cfRule type="expression" dxfId="626" priority="42">
      <formula>D4="-"</formula>
    </cfRule>
  </conditionalFormatting>
  <conditionalFormatting sqref="D47:BU47">
    <cfRule type="expression" dxfId="625" priority="41">
      <formula>D4="-"</formula>
    </cfRule>
  </conditionalFormatting>
  <conditionalFormatting sqref="D48:BU48">
    <cfRule type="expression" dxfId="624" priority="40">
      <formula>D4="-"</formula>
    </cfRule>
  </conditionalFormatting>
  <conditionalFormatting sqref="D49:BU49">
    <cfRule type="expression" dxfId="623" priority="39">
      <formula>D4="-"</formula>
    </cfRule>
  </conditionalFormatting>
  <conditionalFormatting sqref="D50:BU50">
    <cfRule type="expression" dxfId="622" priority="38">
      <formula>D4="-"</formula>
    </cfRule>
  </conditionalFormatting>
  <conditionalFormatting sqref="D52:BU52">
    <cfRule type="expression" dxfId="621" priority="37">
      <formula>D4="-"</formula>
    </cfRule>
  </conditionalFormatting>
  <conditionalFormatting sqref="D53:BU53">
    <cfRule type="expression" dxfId="620" priority="36">
      <formula>D4="-"</formula>
    </cfRule>
  </conditionalFormatting>
  <conditionalFormatting sqref="D54:BU54">
    <cfRule type="expression" dxfId="619" priority="35">
      <formula>D4="-"</formula>
    </cfRule>
  </conditionalFormatting>
  <conditionalFormatting sqref="D55:BU55">
    <cfRule type="expression" dxfId="618" priority="34">
      <formula>D4="-"</formula>
    </cfRule>
  </conditionalFormatting>
  <conditionalFormatting sqref="D56:BU56">
    <cfRule type="expression" dxfId="617" priority="33">
      <formula>D4="-"</formula>
    </cfRule>
  </conditionalFormatting>
  <conditionalFormatting sqref="BM58:BU58 D58:AH58">
    <cfRule type="expression" dxfId="616" priority="32">
      <formula>D4="-"</formula>
    </cfRule>
  </conditionalFormatting>
  <conditionalFormatting sqref="D59:BU59">
    <cfRule type="expression" dxfId="615" priority="31">
      <formula>D4="-"</formula>
    </cfRule>
  </conditionalFormatting>
  <conditionalFormatting sqref="D60:BU60">
    <cfRule type="expression" dxfId="614" priority="30">
      <formula>D4="-"</formula>
    </cfRule>
  </conditionalFormatting>
  <conditionalFormatting sqref="D61:BU61">
    <cfRule type="expression" dxfId="613" priority="29">
      <formula>D4="-"</formula>
    </cfRule>
  </conditionalFormatting>
  <conditionalFormatting sqref="D62:BU62">
    <cfRule type="expression" dxfId="612" priority="28">
      <formula>D4="-"</formula>
    </cfRule>
  </conditionalFormatting>
  <conditionalFormatting sqref="D64:BK66 BM64:BU64">
    <cfRule type="expression" dxfId="611" priority="27">
      <formula>D4="-"</formula>
    </cfRule>
  </conditionalFormatting>
  <conditionalFormatting sqref="D65:BK65 BM65:BU65">
    <cfRule type="expression" dxfId="610" priority="26">
      <formula>D4="-"</formula>
    </cfRule>
  </conditionalFormatting>
  <conditionalFormatting sqref="D66:BK66 BM66:BU66">
    <cfRule type="expression" dxfId="609" priority="25">
      <formula>D4="-"</formula>
    </cfRule>
  </conditionalFormatting>
  <conditionalFormatting sqref="D67:BU67">
    <cfRule type="expression" dxfId="608" priority="24">
      <formula>D4="-"</formula>
    </cfRule>
  </conditionalFormatting>
  <conditionalFormatting sqref="D68:BU68">
    <cfRule type="expression" dxfId="607" priority="23">
      <formula>D4="-"</formula>
    </cfRule>
  </conditionalFormatting>
  <conditionalFormatting sqref="D76:N76 BM76:BU76">
    <cfRule type="expression" dxfId="606" priority="22">
      <formula>D4="-"</formula>
    </cfRule>
  </conditionalFormatting>
  <conditionalFormatting sqref="D77:BU77">
    <cfRule type="expression" dxfId="605" priority="21">
      <formula>D4="-"</formula>
    </cfRule>
  </conditionalFormatting>
  <conditionalFormatting sqref="D78:BU78">
    <cfRule type="expression" dxfId="604" priority="20">
      <formula>D4="-"</formula>
    </cfRule>
  </conditionalFormatting>
  <conditionalFormatting sqref="D79:BU79">
    <cfRule type="expression" dxfId="603" priority="19">
      <formula>D4="-"</formula>
    </cfRule>
  </conditionalFormatting>
  <conditionalFormatting sqref="D80:BU80">
    <cfRule type="expression" dxfId="602" priority="18">
      <formula>D4="-"</formula>
    </cfRule>
  </conditionalFormatting>
  <conditionalFormatting sqref="D84:BU84">
    <cfRule type="expression" dxfId="601" priority="17">
      <formula>D4="-"</formula>
    </cfRule>
  </conditionalFormatting>
  <conditionalFormatting sqref="D85:BU85">
    <cfRule type="expression" dxfId="600" priority="16">
      <formula>D4="-"</formula>
    </cfRule>
  </conditionalFormatting>
  <conditionalFormatting sqref="D86:BU86">
    <cfRule type="expression" dxfId="599" priority="15">
      <formula>D4="-"</formula>
    </cfRule>
  </conditionalFormatting>
  <conditionalFormatting sqref="D87:BU87">
    <cfRule type="expression" dxfId="598" priority="14">
      <formula>D4="-"</formula>
    </cfRule>
  </conditionalFormatting>
  <conditionalFormatting sqref="D88:BU88">
    <cfRule type="expression" dxfId="597" priority="13">
      <formula>D4="-"</formula>
    </cfRule>
  </conditionalFormatting>
  <conditionalFormatting sqref="D92:BU92">
    <cfRule type="expression" dxfId="596" priority="12">
      <formula>D4="-"</formula>
    </cfRule>
  </conditionalFormatting>
  <conditionalFormatting sqref="D93:BU93">
    <cfRule type="expression" dxfId="595" priority="11">
      <formula>D4="-"</formula>
    </cfRule>
  </conditionalFormatting>
  <conditionalFormatting sqref="D94:BU94">
    <cfRule type="expression" dxfId="594" priority="10">
      <formula>D4="-"</formula>
    </cfRule>
  </conditionalFormatting>
  <conditionalFormatting sqref="D95:BU95">
    <cfRule type="expression" dxfId="593" priority="9">
      <formula>D4="-"</formula>
    </cfRule>
  </conditionalFormatting>
  <conditionalFormatting sqref="D96:BU96">
    <cfRule type="expression" dxfId="592" priority="8">
      <formula>D4="-"</formula>
    </cfRule>
  </conditionalFormatting>
  <conditionalFormatting sqref="BL64:BL66">
    <cfRule type="expression" dxfId="591" priority="7">
      <formula>BL4="-"</formula>
    </cfRule>
  </conditionalFormatting>
  <conditionalFormatting sqref="BL65">
    <cfRule type="expression" dxfId="590" priority="6">
      <formula>BL4="-"</formula>
    </cfRule>
  </conditionalFormatting>
  <conditionalFormatting sqref="BL66">
    <cfRule type="expression" dxfId="589" priority="5">
      <formula>BL4="-"</formula>
    </cfRule>
  </conditionalFormatting>
  <conditionalFormatting sqref="O20:BL20">
    <cfRule type="expression" dxfId="588" priority="4">
      <formula>O10="-"</formula>
    </cfRule>
  </conditionalFormatting>
  <conditionalFormatting sqref="O58:BL58">
    <cfRule type="expression" dxfId="587" priority="3">
      <formula>O48="-"</formula>
    </cfRule>
  </conditionalFormatting>
  <conditionalFormatting sqref="O76:BL76">
    <cfRule type="expression" dxfId="586" priority="2">
      <formula>O66="-"</formula>
    </cfRule>
  </conditionalFormatting>
  <conditionalFormatting sqref="O35:BL35">
    <cfRule type="expression" dxfId="585" priority="1">
      <formula>O25="-"</formula>
    </cfRule>
  </conditionalFormatting>
  <dataValidations count="2">
    <dataValidation allowBlank="1" showInputMessage="1" showErrorMessage="1" prompt="Only enter a value in this row if Optimism Bias has been calculated outside the CIA model, rather than the OB tabs within the model" sqref="A35" xr:uid="{00000000-0002-0000-0500-000000000000}"/>
    <dataValidation type="decimal" allowBlank="1" showInputMessage="1" showErrorMessage="1" error="All values should be entered as a positive number." sqref="D5:BU9 D76:BU80 D14:BU18 D20:BU24 D26:BU30 D32:BU33 D35:BU35 D46:BU50 D52:BU56 D58:BU62 D64:BU68 D84:BU88 D92:BU96" xr:uid="{00000000-0002-0000-0500-000001000000}">
      <formula1>0</formula1>
      <formula2>9.99999999999999E+24</formula2>
    </dataValidation>
  </dataValidations>
  <hyperlinks>
    <hyperlink ref="D1" location="'User Instructions'!A1" display="Back to User Instructions" xr:uid="{00000000-0004-0000-0500-000000000000}"/>
    <hyperlink ref="F1" location="'Model Structure'!A1" display="Back to Model Structure" xr:uid="{00000000-0004-0000-05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tabColor theme="5" tint="0.39997558519241921"/>
  </sheetPr>
  <dimension ref="A1:BZ124"/>
  <sheetViews>
    <sheetView zoomScaleNormal="100" workbookViewId="0">
      <pane xSplit="1" ySplit="3" topLeftCell="B106" activePane="bottomRight" state="frozen"/>
      <selection activeCell="D83" sqref="D83"/>
      <selection pane="topRight" activeCell="D83" sqref="D83"/>
      <selection pane="bottomLeft" activeCell="D83" sqref="D83"/>
      <selection pane="bottomRight" activeCell="D76" sqref="D76"/>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1 - " &amp; Factors!$B$16</f>
        <v>OPTION 1 - 2. Do min: Replace 1 fixed + extend capacity of 2 mobile scanners</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Factors!C$49</f>
        <v>2021/22</v>
      </c>
      <c r="E4" s="22" t="str">
        <f>Factors!D$49</f>
        <v>2022/23</v>
      </c>
      <c r="F4" s="22" t="str">
        <f>Factors!E$49</f>
        <v>2023/24</v>
      </c>
      <c r="G4" s="22" t="str">
        <f>Factors!F$49</f>
        <v>2024/25</v>
      </c>
      <c r="H4" s="22" t="str">
        <f>Factors!G$49</f>
        <v>2025/26</v>
      </c>
      <c r="I4" s="22" t="str">
        <f>Factors!H$49</f>
        <v>2026/27</v>
      </c>
      <c r="J4" s="22" t="str">
        <f>Factors!I$49</f>
        <v>2027/28</v>
      </c>
      <c r="K4" s="22" t="str">
        <f>Factors!J$49</f>
        <v>2028/29</v>
      </c>
      <c r="L4" s="22" t="str">
        <f>Factors!K$49</f>
        <v>2029/30</v>
      </c>
      <c r="M4" s="22" t="str">
        <f>Factors!L$49</f>
        <v>2030/31</v>
      </c>
      <c r="N4" s="22" t="str">
        <f>Factors!M$49</f>
        <v>2031/32</v>
      </c>
      <c r="O4" s="22" t="str">
        <f>Factors!N$49</f>
        <v>2032/33</v>
      </c>
      <c r="P4" s="22" t="str">
        <f>Factors!O$49</f>
        <v>2033/34</v>
      </c>
      <c r="Q4" s="22" t="str">
        <f>Factors!P$49</f>
        <v>2034/35</v>
      </c>
      <c r="R4" s="22" t="str">
        <f>Factors!Q$49</f>
        <v>2035/36</v>
      </c>
      <c r="S4" s="22" t="str">
        <f>Factors!R$49</f>
        <v>2036/37</v>
      </c>
      <c r="T4" s="22" t="str">
        <f>Factors!S$49</f>
        <v>2037/38</v>
      </c>
      <c r="U4" s="22" t="str">
        <f>Factors!T$49</f>
        <v>2038/39</v>
      </c>
      <c r="V4" s="22" t="str">
        <f>Factors!U$49</f>
        <v>2039/40</v>
      </c>
      <c r="W4" s="22" t="str">
        <f>Factors!V$49</f>
        <v>2040/41</v>
      </c>
      <c r="X4" s="22" t="str">
        <f>Factors!W$49</f>
        <v>2041/42</v>
      </c>
      <c r="Y4" s="22" t="str">
        <f>Factors!X$49</f>
        <v>2042/43</v>
      </c>
      <c r="Z4" s="22" t="str">
        <f>Factors!Y$49</f>
        <v>2043/44</v>
      </c>
      <c r="AA4" s="22" t="str">
        <f>Factors!Z$49</f>
        <v>2044/45</v>
      </c>
      <c r="AB4" s="22" t="str">
        <f>Factors!AA$49</f>
        <v>2045/46</v>
      </c>
      <c r="AC4" s="22" t="str">
        <f>Factors!AB$49</f>
        <v>2046/47</v>
      </c>
      <c r="AD4" s="22" t="str">
        <f>Factors!AC$49</f>
        <v>2047/48</v>
      </c>
      <c r="AE4" s="22" t="str">
        <f>Factors!AD$49</f>
        <v>2048/49</v>
      </c>
      <c r="AF4" s="22" t="str">
        <f>Factors!AE$49</f>
        <v>2049/50</v>
      </c>
      <c r="AG4" s="22" t="str">
        <f>Factors!AF$49</f>
        <v>2050/51</v>
      </c>
      <c r="AH4" s="22" t="str">
        <f>Factors!AG$49</f>
        <v>2051/52</v>
      </c>
      <c r="AI4" s="22" t="str">
        <f>Factors!AH$49</f>
        <v>-</v>
      </c>
      <c r="AJ4" s="22" t="str">
        <f>Factors!AI$49</f>
        <v>-</v>
      </c>
      <c r="AK4" s="22" t="str">
        <f>Factors!AJ$49</f>
        <v>-</v>
      </c>
      <c r="AL4" s="22" t="str">
        <f>Factors!AK$49</f>
        <v>-</v>
      </c>
      <c r="AM4" s="22" t="str">
        <f>Factors!AL$49</f>
        <v>-</v>
      </c>
      <c r="AN4" s="22" t="str">
        <f>Factors!AM$49</f>
        <v>-</v>
      </c>
      <c r="AO4" s="22" t="str">
        <f>Factors!AN$49</f>
        <v>-</v>
      </c>
      <c r="AP4" s="22" t="str">
        <f>Factors!AO$49</f>
        <v>-</v>
      </c>
      <c r="AQ4" s="22" t="str">
        <f>Factors!AP$49</f>
        <v>-</v>
      </c>
      <c r="AR4" s="22" t="str">
        <f>Factors!AQ$49</f>
        <v>-</v>
      </c>
      <c r="AS4" s="22" t="str">
        <f>Factors!AR$49</f>
        <v>-</v>
      </c>
      <c r="AT4" s="22" t="str">
        <f>Factors!AS$49</f>
        <v>-</v>
      </c>
      <c r="AU4" s="22" t="str">
        <f>Factors!AT$49</f>
        <v>-</v>
      </c>
      <c r="AV4" s="22" t="str">
        <f>Factors!AU$49</f>
        <v>-</v>
      </c>
      <c r="AW4" s="22" t="str">
        <f>Factors!AV$49</f>
        <v>-</v>
      </c>
      <c r="AX4" s="22" t="str">
        <f>Factors!AW$49</f>
        <v>-</v>
      </c>
      <c r="AY4" s="22" t="str">
        <f>Factors!AX$49</f>
        <v>-</v>
      </c>
      <c r="AZ4" s="22" t="str">
        <f>Factors!AY$49</f>
        <v>-</v>
      </c>
      <c r="BA4" s="22" t="str">
        <f>Factors!AZ$49</f>
        <v>-</v>
      </c>
      <c r="BB4" s="22" t="str">
        <f>Factors!BA$49</f>
        <v>-</v>
      </c>
      <c r="BC4" s="22" t="str">
        <f>Factors!BB$49</f>
        <v>-</v>
      </c>
      <c r="BD4" s="22" t="str">
        <f>Factors!BC$49</f>
        <v>-</v>
      </c>
      <c r="BE4" s="22" t="str">
        <f>Factors!BD$49</f>
        <v>-</v>
      </c>
      <c r="BF4" s="22" t="str">
        <f>Factors!BE$49</f>
        <v>-</v>
      </c>
      <c r="BG4" s="22" t="str">
        <f>Factors!BF$49</f>
        <v>-</v>
      </c>
      <c r="BH4" s="22" t="str">
        <f>Factors!BG$49</f>
        <v>-</v>
      </c>
      <c r="BI4" s="22" t="str">
        <f>Factors!BH$49</f>
        <v>-</v>
      </c>
      <c r="BJ4" s="22" t="str">
        <f>Factors!BI$49</f>
        <v>-</v>
      </c>
      <c r="BK4" s="22" t="str">
        <f>Factors!BJ$49</f>
        <v>-</v>
      </c>
      <c r="BL4" s="22" t="str">
        <f>Factors!BK$49</f>
        <v>-</v>
      </c>
      <c r="BM4" s="22" t="str">
        <f>Factors!BL$49</f>
        <v>-</v>
      </c>
      <c r="BN4" s="22" t="str">
        <f>Factors!BM$49</f>
        <v>-</v>
      </c>
      <c r="BO4" s="22" t="str">
        <f>Factors!BN$49</f>
        <v>-</v>
      </c>
      <c r="BP4" s="22" t="str">
        <f>Factors!BO$49</f>
        <v>-</v>
      </c>
      <c r="BQ4" s="22" t="str">
        <f>Factors!BP$49</f>
        <v>-</v>
      </c>
      <c r="BR4" s="22" t="str">
        <f>Factors!BQ$49</f>
        <v>-</v>
      </c>
      <c r="BS4" s="22" t="str">
        <f>Factors!BR$49</f>
        <v>-</v>
      </c>
      <c r="BT4" s="22" t="str">
        <f>Factors!BS$49</f>
        <v>-</v>
      </c>
      <c r="BU4" s="22" t="str">
        <f>Factors!BT$49</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SUM(D5:D9)</f>
        <v>0</v>
      </c>
      <c r="E10" s="497">
        <f t="shared" ref="E10:BO10" si="1">SUM(E5:E9)</f>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row>
    <row r="12" spans="1:73" s="8" customFormat="1" ht="12" customHeight="1">
      <c r="A12" s="68" t="s">
        <v>600</v>
      </c>
      <c r="B12" s="80" t="s">
        <v>424</v>
      </c>
      <c r="C12" s="242" t="s">
        <v>358</v>
      </c>
      <c r="D12" s="190" t="str">
        <f>D4</f>
        <v>2021/22</v>
      </c>
      <c r="E12" s="190" t="str">
        <f t="shared" ref="E12:BQ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2036/37</v>
      </c>
      <c r="T12" s="190" t="str">
        <f t="shared" si="3"/>
        <v>2037/38</v>
      </c>
      <c r="U12" s="190" t="str">
        <f t="shared" si="3"/>
        <v>2038/39</v>
      </c>
      <c r="V12" s="190" t="str">
        <f t="shared" si="3"/>
        <v>2039/40</v>
      </c>
      <c r="W12" s="190" t="str">
        <f t="shared" si="3"/>
        <v>2040/41</v>
      </c>
      <c r="X12" s="190" t="str">
        <f t="shared" si="3"/>
        <v>2041/42</v>
      </c>
      <c r="Y12" s="190" t="str">
        <f t="shared" si="3"/>
        <v>2042/43</v>
      </c>
      <c r="Z12" s="190" t="str">
        <f t="shared" si="3"/>
        <v>2043/44</v>
      </c>
      <c r="AA12" s="190" t="str">
        <f t="shared" si="3"/>
        <v>2044/45</v>
      </c>
      <c r="AB12" s="190" t="str">
        <f t="shared" si="3"/>
        <v>2045/46</v>
      </c>
      <c r="AC12" s="190" t="str">
        <f t="shared" si="3"/>
        <v>2046/47</v>
      </c>
      <c r="AD12" s="190" t="str">
        <f t="shared" si="3"/>
        <v>2047/48</v>
      </c>
      <c r="AE12" s="190" t="str">
        <f t="shared" si="3"/>
        <v>2048/49</v>
      </c>
      <c r="AF12" s="190" t="str">
        <f t="shared" si="3"/>
        <v>2049/50</v>
      </c>
      <c r="AG12" s="190" t="str">
        <f t="shared" si="3"/>
        <v>2050/51</v>
      </c>
      <c r="AH12" s="190" t="str">
        <f t="shared" si="3"/>
        <v>2051/52</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 t="shared" si="3"/>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ht="13">
      <c r="A14" s="168" t="s">
        <v>58</v>
      </c>
      <c r="B14" s="629"/>
      <c r="C14" s="266">
        <f>SUM(D14:BU14)</f>
        <v>5206.3</v>
      </c>
      <c r="D14" s="433">
        <f>[1]Option2!H22</f>
        <v>3726.8</v>
      </c>
      <c r="E14" s="433">
        <f>[1]Option2!I22</f>
        <v>1479.5</v>
      </c>
      <c r="F14" s="433">
        <f>[1]Option2!J22</f>
        <v>0</v>
      </c>
      <c r="G14" s="433">
        <f>[1]Option2!K22</f>
        <v>0</v>
      </c>
      <c r="H14" s="433">
        <f>[1]Option2!L22</f>
        <v>0</v>
      </c>
      <c r="I14" s="433">
        <f>[1]Option2!M22</f>
        <v>0</v>
      </c>
      <c r="J14" s="433">
        <f>[1]Option2!N22</f>
        <v>0</v>
      </c>
      <c r="K14" s="433">
        <f>[1]Option2!O22</f>
        <v>0</v>
      </c>
      <c r="L14" s="433">
        <f>[1]Option2!P22</f>
        <v>0</v>
      </c>
      <c r="M14" s="433">
        <f>[1]Option2!Q22</f>
        <v>0</v>
      </c>
      <c r="N14" s="433">
        <f>[1]Option2!R22</f>
        <v>0</v>
      </c>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6">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6">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6">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6">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3">
      <c r="A20" s="168" t="s">
        <v>661</v>
      </c>
      <c r="B20" s="629"/>
      <c r="C20" s="266">
        <f>SUM(D20:BU20)</f>
        <v>16822.800000000003</v>
      </c>
      <c r="D20" s="433">
        <f>[1]Option2!H45</f>
        <v>0</v>
      </c>
      <c r="E20" s="433">
        <f>[1]Option2!I45</f>
        <v>0</v>
      </c>
      <c r="F20" s="433">
        <f>[1]Option2!J45</f>
        <v>0</v>
      </c>
      <c r="G20" s="433">
        <f>[1]Option2!K45</f>
        <v>0</v>
      </c>
      <c r="H20" s="433">
        <f>[1]Option2!L45</f>
        <v>0</v>
      </c>
      <c r="I20" s="433">
        <f>[1]Option2!M45</f>
        <v>0</v>
      </c>
      <c r="J20" s="433">
        <f>[1]Option2!N45</f>
        <v>0</v>
      </c>
      <c r="K20" s="433">
        <f>[1]Option2!O45</f>
        <v>0</v>
      </c>
      <c r="L20" s="433">
        <f>[1]Option2!P45</f>
        <v>0</v>
      </c>
      <c r="M20" s="433">
        <f>[1]Option2!Q45</f>
        <v>0</v>
      </c>
      <c r="N20" s="433">
        <f>[1]Option2!R45</f>
        <v>5607.6</v>
      </c>
      <c r="O20" s="433">
        <f>[1]Option2!S45</f>
        <v>0</v>
      </c>
      <c r="P20" s="433">
        <f>[1]Option2!T45</f>
        <v>0</v>
      </c>
      <c r="Q20" s="433">
        <f>[1]Option2!U45</f>
        <v>0</v>
      </c>
      <c r="R20" s="433">
        <f>[1]Option2!V45</f>
        <v>0</v>
      </c>
      <c r="S20" s="433">
        <f>[1]Option2!W45</f>
        <v>0</v>
      </c>
      <c r="T20" s="433">
        <f>[1]Option2!X45</f>
        <v>0</v>
      </c>
      <c r="U20" s="433">
        <f>[1]Option2!Y45</f>
        <v>0</v>
      </c>
      <c r="V20" s="433">
        <f>[1]Option2!Z45</f>
        <v>0</v>
      </c>
      <c r="W20" s="433">
        <f>[1]Option2!AA45</f>
        <v>0</v>
      </c>
      <c r="X20" s="433">
        <f>[1]Option2!AB45</f>
        <v>5607.6</v>
      </c>
      <c r="Y20" s="433">
        <f>[1]Option2!AC45</f>
        <v>0</v>
      </c>
      <c r="Z20" s="433">
        <f>[1]Option2!AD45</f>
        <v>0</v>
      </c>
      <c r="AA20" s="433">
        <f>[1]Option2!AE45</f>
        <v>0</v>
      </c>
      <c r="AB20" s="433">
        <f>[1]Option2!AF45</f>
        <v>0</v>
      </c>
      <c r="AC20" s="433">
        <f>[1]Option2!AG45</f>
        <v>0</v>
      </c>
      <c r="AD20" s="433">
        <f>[1]Option2!AH45</f>
        <v>0</v>
      </c>
      <c r="AE20" s="433">
        <f>[1]Option2!AI45</f>
        <v>0</v>
      </c>
      <c r="AF20" s="433">
        <f>[1]Option2!AJ45</f>
        <v>0</v>
      </c>
      <c r="AG20" s="433">
        <f>[1]Option2!AK45</f>
        <v>0</v>
      </c>
      <c r="AH20" s="433">
        <f>[1]Option2!AL45</f>
        <v>5607.6</v>
      </c>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6">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6">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6">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6">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6">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6">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6">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6">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6">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ht="13">
      <c r="A32" s="168" t="s">
        <v>662</v>
      </c>
      <c r="B32" s="629"/>
      <c r="C32" s="266">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6">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6">
        <f t="shared" ref="C35:C42" si="4">SUM(D35:BU35)</f>
        <v>0</v>
      </c>
      <c r="D35" s="433">
        <f>[1]Option2!H27</f>
        <v>0</v>
      </c>
      <c r="E35" s="433">
        <f>[1]Option2!I27</f>
        <v>0</v>
      </c>
      <c r="F35" s="433">
        <f>[1]Option2!J27</f>
        <v>0</v>
      </c>
      <c r="G35" s="433">
        <f>[1]Option2!K27</f>
        <v>0</v>
      </c>
      <c r="H35" s="433">
        <f>[1]Option2!L27</f>
        <v>0</v>
      </c>
      <c r="I35" s="433">
        <f>[1]Option2!M27</f>
        <v>0</v>
      </c>
      <c r="J35" s="433">
        <f>[1]Option2!N27</f>
        <v>0</v>
      </c>
      <c r="K35" s="433">
        <f>[1]Option2!O27</f>
        <v>0</v>
      </c>
      <c r="L35" s="433">
        <f>[1]Option2!P27</f>
        <v>0</v>
      </c>
      <c r="M35" s="433">
        <f>[1]Option2!Q27</f>
        <v>0</v>
      </c>
      <c r="N35" s="433">
        <f>[1]Option2!R27</f>
        <v>0</v>
      </c>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5">B108</f>
        <v>265.89606664248453</v>
      </c>
      <c r="C36" s="499">
        <f t="shared" si="4"/>
        <v>5206.3</v>
      </c>
      <c r="D36" s="500">
        <f>SUM(D14:D18)</f>
        <v>3726.8</v>
      </c>
      <c r="E36" s="500">
        <f t="shared" ref="E36:BO36" si="6">SUM(E14:E18)</f>
        <v>1479.5</v>
      </c>
      <c r="F36" s="500">
        <f t="shared" si="6"/>
        <v>0</v>
      </c>
      <c r="G36" s="500">
        <f t="shared" si="6"/>
        <v>0</v>
      </c>
      <c r="H36" s="500">
        <f t="shared" si="6"/>
        <v>0</v>
      </c>
      <c r="I36" s="500">
        <f t="shared" si="6"/>
        <v>0</v>
      </c>
      <c r="J36" s="500">
        <f t="shared" si="6"/>
        <v>0</v>
      </c>
      <c r="K36" s="500">
        <f t="shared" si="6"/>
        <v>0</v>
      </c>
      <c r="L36" s="500">
        <f t="shared" si="6"/>
        <v>0</v>
      </c>
      <c r="M36" s="500">
        <f t="shared" si="6"/>
        <v>0</v>
      </c>
      <c r="N36" s="500">
        <f t="shared" si="6"/>
        <v>0</v>
      </c>
      <c r="O36" s="500">
        <f t="shared" si="6"/>
        <v>0</v>
      </c>
      <c r="P36" s="500">
        <f t="shared" si="6"/>
        <v>0</v>
      </c>
      <c r="Q36" s="500">
        <f t="shared" si="6"/>
        <v>0</v>
      </c>
      <c r="R36" s="500">
        <f t="shared" si="6"/>
        <v>0</v>
      </c>
      <c r="S36" s="500">
        <f t="shared" si="6"/>
        <v>0</v>
      </c>
      <c r="T36" s="500">
        <f t="shared" si="6"/>
        <v>0</v>
      </c>
      <c r="U36" s="500">
        <f t="shared" si="6"/>
        <v>0</v>
      </c>
      <c r="V36" s="500">
        <f t="shared" si="6"/>
        <v>0</v>
      </c>
      <c r="W36" s="500">
        <f t="shared" si="6"/>
        <v>0</v>
      </c>
      <c r="X36" s="500">
        <f t="shared" si="6"/>
        <v>0</v>
      </c>
      <c r="Y36" s="500">
        <f t="shared" si="6"/>
        <v>0</v>
      </c>
      <c r="Z36" s="500">
        <f t="shared" si="6"/>
        <v>0</v>
      </c>
      <c r="AA36" s="500">
        <f t="shared" si="6"/>
        <v>0</v>
      </c>
      <c r="AB36" s="500">
        <f t="shared" si="6"/>
        <v>0</v>
      </c>
      <c r="AC36" s="500">
        <f t="shared" si="6"/>
        <v>0</v>
      </c>
      <c r="AD36" s="500">
        <f t="shared" si="6"/>
        <v>0</v>
      </c>
      <c r="AE36" s="500">
        <f t="shared" si="6"/>
        <v>0</v>
      </c>
      <c r="AF36" s="500">
        <f t="shared" si="6"/>
        <v>0</v>
      </c>
      <c r="AG36" s="500">
        <f t="shared" si="6"/>
        <v>0</v>
      </c>
      <c r="AH36" s="500">
        <f t="shared" si="6"/>
        <v>0</v>
      </c>
      <c r="AI36" s="500">
        <f t="shared" si="6"/>
        <v>0</v>
      </c>
      <c r="AJ36" s="500">
        <f t="shared" si="6"/>
        <v>0</v>
      </c>
      <c r="AK36" s="500">
        <f t="shared" si="6"/>
        <v>0</v>
      </c>
      <c r="AL36" s="500">
        <f t="shared" si="6"/>
        <v>0</v>
      </c>
      <c r="AM36" s="500">
        <f t="shared" si="6"/>
        <v>0</v>
      </c>
      <c r="AN36" s="500">
        <f t="shared" si="6"/>
        <v>0</v>
      </c>
      <c r="AO36" s="500">
        <f t="shared" si="6"/>
        <v>0</v>
      </c>
      <c r="AP36" s="500">
        <f t="shared" si="6"/>
        <v>0</v>
      </c>
      <c r="AQ36" s="500">
        <f t="shared" si="6"/>
        <v>0</v>
      </c>
      <c r="AR36" s="500">
        <f t="shared" si="6"/>
        <v>0</v>
      </c>
      <c r="AS36" s="500">
        <f t="shared" si="6"/>
        <v>0</v>
      </c>
      <c r="AT36" s="500">
        <f t="shared" si="6"/>
        <v>0</v>
      </c>
      <c r="AU36" s="500">
        <f t="shared" si="6"/>
        <v>0</v>
      </c>
      <c r="AV36" s="500">
        <f t="shared" si="6"/>
        <v>0</v>
      </c>
      <c r="AW36" s="500">
        <f t="shared" si="6"/>
        <v>0</v>
      </c>
      <c r="AX36" s="500">
        <f t="shared" si="6"/>
        <v>0</v>
      </c>
      <c r="AY36" s="500">
        <f t="shared" si="6"/>
        <v>0</v>
      </c>
      <c r="AZ36" s="500">
        <f t="shared" si="6"/>
        <v>0</v>
      </c>
      <c r="BA36" s="500">
        <f t="shared" si="6"/>
        <v>0</v>
      </c>
      <c r="BB36" s="500">
        <f t="shared" si="6"/>
        <v>0</v>
      </c>
      <c r="BC36" s="500">
        <f t="shared" si="6"/>
        <v>0</v>
      </c>
      <c r="BD36" s="500">
        <f t="shared" si="6"/>
        <v>0</v>
      </c>
      <c r="BE36" s="500">
        <f t="shared" si="6"/>
        <v>0</v>
      </c>
      <c r="BF36" s="500">
        <f t="shared" si="6"/>
        <v>0</v>
      </c>
      <c r="BG36" s="500">
        <f t="shared" si="6"/>
        <v>0</v>
      </c>
      <c r="BH36" s="500">
        <f t="shared" si="6"/>
        <v>0</v>
      </c>
      <c r="BI36" s="500">
        <f t="shared" si="6"/>
        <v>0</v>
      </c>
      <c r="BJ36" s="500">
        <f t="shared" si="6"/>
        <v>0</v>
      </c>
      <c r="BK36" s="500">
        <f t="shared" si="6"/>
        <v>0</v>
      </c>
      <c r="BL36" s="500">
        <f t="shared" si="6"/>
        <v>0</v>
      </c>
      <c r="BM36" s="500">
        <f t="shared" si="6"/>
        <v>0</v>
      </c>
      <c r="BN36" s="500">
        <f t="shared" si="6"/>
        <v>0</v>
      </c>
      <c r="BO36" s="500">
        <f t="shared" si="6"/>
        <v>0</v>
      </c>
      <c r="BP36" s="500">
        <f t="shared" ref="BP36:BU36" si="7">SUM(BP14:BP18)</f>
        <v>0</v>
      </c>
      <c r="BQ36" s="500">
        <f t="shared" si="7"/>
        <v>0</v>
      </c>
      <c r="BR36" s="500">
        <f t="shared" si="7"/>
        <v>0</v>
      </c>
      <c r="BS36" s="500">
        <f t="shared" si="7"/>
        <v>0</v>
      </c>
      <c r="BT36" s="500">
        <f t="shared" si="7"/>
        <v>0</v>
      </c>
      <c r="BU36" s="500">
        <f t="shared" si="7"/>
        <v>0</v>
      </c>
    </row>
    <row r="37" spans="1:73" s="24" customFormat="1" ht="12" customHeight="1">
      <c r="A37" s="430" t="s">
        <v>73</v>
      </c>
      <c r="B37" s="495">
        <f t="shared" si="5"/>
        <v>453.3502383116371</v>
      </c>
      <c r="C37" s="499">
        <f t="shared" si="4"/>
        <v>16822.800000000003</v>
      </c>
      <c r="D37" s="500">
        <f t="shared" ref="D37:BO37" si="8">SUM(D20:D24)</f>
        <v>0</v>
      </c>
      <c r="E37" s="500">
        <f t="shared" si="8"/>
        <v>0</v>
      </c>
      <c r="F37" s="500">
        <f t="shared" si="8"/>
        <v>0</v>
      </c>
      <c r="G37" s="500">
        <f t="shared" si="8"/>
        <v>0</v>
      </c>
      <c r="H37" s="500">
        <f t="shared" si="8"/>
        <v>0</v>
      </c>
      <c r="I37" s="500">
        <f t="shared" si="8"/>
        <v>0</v>
      </c>
      <c r="J37" s="500">
        <f t="shared" si="8"/>
        <v>0</v>
      </c>
      <c r="K37" s="500">
        <f t="shared" si="8"/>
        <v>0</v>
      </c>
      <c r="L37" s="500">
        <f t="shared" si="8"/>
        <v>0</v>
      </c>
      <c r="M37" s="500">
        <f t="shared" si="8"/>
        <v>0</v>
      </c>
      <c r="N37" s="500">
        <f t="shared" si="8"/>
        <v>5607.6</v>
      </c>
      <c r="O37" s="500">
        <f t="shared" si="8"/>
        <v>0</v>
      </c>
      <c r="P37" s="500">
        <f t="shared" si="8"/>
        <v>0</v>
      </c>
      <c r="Q37" s="500">
        <f t="shared" si="8"/>
        <v>0</v>
      </c>
      <c r="R37" s="500">
        <f t="shared" si="8"/>
        <v>0</v>
      </c>
      <c r="S37" s="500">
        <f t="shared" si="8"/>
        <v>0</v>
      </c>
      <c r="T37" s="500">
        <f t="shared" si="8"/>
        <v>0</v>
      </c>
      <c r="U37" s="500">
        <f t="shared" si="8"/>
        <v>0</v>
      </c>
      <c r="V37" s="500">
        <f t="shared" si="8"/>
        <v>0</v>
      </c>
      <c r="W37" s="500">
        <f t="shared" si="8"/>
        <v>0</v>
      </c>
      <c r="X37" s="500">
        <f t="shared" si="8"/>
        <v>5607.6</v>
      </c>
      <c r="Y37" s="500">
        <f t="shared" si="8"/>
        <v>0</v>
      </c>
      <c r="Z37" s="500">
        <f t="shared" si="8"/>
        <v>0</v>
      </c>
      <c r="AA37" s="500">
        <f t="shared" si="8"/>
        <v>0</v>
      </c>
      <c r="AB37" s="500">
        <f t="shared" si="8"/>
        <v>0</v>
      </c>
      <c r="AC37" s="500">
        <f t="shared" si="8"/>
        <v>0</v>
      </c>
      <c r="AD37" s="500">
        <f t="shared" si="8"/>
        <v>0</v>
      </c>
      <c r="AE37" s="500">
        <f t="shared" si="8"/>
        <v>0</v>
      </c>
      <c r="AF37" s="500">
        <f t="shared" si="8"/>
        <v>0</v>
      </c>
      <c r="AG37" s="500">
        <f t="shared" si="8"/>
        <v>0</v>
      </c>
      <c r="AH37" s="500">
        <f t="shared" si="8"/>
        <v>5607.6</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5"/>
        <v>0</v>
      </c>
      <c r="C38" s="499">
        <f t="shared" si="4"/>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5"/>
        <v>0</v>
      </c>
      <c r="C39" s="499">
        <f t="shared" si="4"/>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5"/>
        <v>719.24630495412157</v>
      </c>
      <c r="C40" s="499">
        <f t="shared" si="4"/>
        <v>22029.1</v>
      </c>
      <c r="D40" s="500">
        <f>SUM(D36:D38)-D39</f>
        <v>3726.8</v>
      </c>
      <c r="E40" s="500">
        <f t="shared" ref="E40:BP40" si="14">SUM(E36:E38)-E39</f>
        <v>1479.5</v>
      </c>
      <c r="F40" s="500">
        <f t="shared" si="14"/>
        <v>0</v>
      </c>
      <c r="G40" s="500">
        <f t="shared" si="14"/>
        <v>0</v>
      </c>
      <c r="H40" s="500">
        <f t="shared" si="14"/>
        <v>0</v>
      </c>
      <c r="I40" s="500">
        <f t="shared" si="14"/>
        <v>0</v>
      </c>
      <c r="J40" s="500">
        <f t="shared" si="14"/>
        <v>0</v>
      </c>
      <c r="K40" s="500">
        <f t="shared" si="14"/>
        <v>0</v>
      </c>
      <c r="L40" s="500">
        <f t="shared" si="14"/>
        <v>0</v>
      </c>
      <c r="M40" s="500">
        <f t="shared" si="14"/>
        <v>0</v>
      </c>
      <c r="N40" s="500">
        <f t="shared" si="14"/>
        <v>5607.6</v>
      </c>
      <c r="O40" s="500">
        <f t="shared" si="14"/>
        <v>0</v>
      </c>
      <c r="P40" s="500">
        <f t="shared" si="14"/>
        <v>0</v>
      </c>
      <c r="Q40" s="500">
        <f t="shared" si="14"/>
        <v>0</v>
      </c>
      <c r="R40" s="500">
        <f t="shared" si="14"/>
        <v>0</v>
      </c>
      <c r="S40" s="500">
        <f t="shared" si="14"/>
        <v>0</v>
      </c>
      <c r="T40" s="500">
        <f t="shared" si="14"/>
        <v>0</v>
      </c>
      <c r="U40" s="500">
        <f t="shared" si="14"/>
        <v>0</v>
      </c>
      <c r="V40" s="500">
        <f t="shared" si="14"/>
        <v>0</v>
      </c>
      <c r="W40" s="500">
        <f t="shared" si="14"/>
        <v>0</v>
      </c>
      <c r="X40" s="500">
        <f t="shared" si="14"/>
        <v>5607.6</v>
      </c>
      <c r="Y40" s="500">
        <f t="shared" si="14"/>
        <v>0</v>
      </c>
      <c r="Z40" s="500">
        <f t="shared" si="14"/>
        <v>0</v>
      </c>
      <c r="AA40" s="500">
        <f t="shared" si="14"/>
        <v>0</v>
      </c>
      <c r="AB40" s="500">
        <f t="shared" si="14"/>
        <v>0</v>
      </c>
      <c r="AC40" s="500">
        <f t="shared" si="14"/>
        <v>0</v>
      </c>
      <c r="AD40" s="500">
        <f t="shared" si="14"/>
        <v>0</v>
      </c>
      <c r="AE40" s="500">
        <f t="shared" si="14"/>
        <v>0</v>
      </c>
      <c r="AF40" s="500">
        <f t="shared" si="14"/>
        <v>0</v>
      </c>
      <c r="AG40" s="500">
        <f t="shared" si="14"/>
        <v>0</v>
      </c>
      <c r="AH40" s="500">
        <f t="shared" si="14"/>
        <v>5607.6</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5"/>
        <v>0</v>
      </c>
      <c r="C41" s="499">
        <f t="shared" si="4"/>
        <v>0</v>
      </c>
      <c r="D41" s="503">
        <f>(SUM(D36:D38))*'OB Option 1'!$E$9</f>
        <v>0</v>
      </c>
      <c r="E41" s="503">
        <f>(SUM(E36:E38))*'OB Option 1'!$E$9</f>
        <v>0</v>
      </c>
      <c r="F41" s="503">
        <f>(SUM(F36:F38))*'OB Option 1'!$E$9</f>
        <v>0</v>
      </c>
      <c r="G41" s="503">
        <f>(SUM(G36:G38))*'OB Option 1'!$E$9</f>
        <v>0</v>
      </c>
      <c r="H41" s="503">
        <f>(SUM(H36:H38))*'OB Option 1'!$E$9</f>
        <v>0</v>
      </c>
      <c r="I41" s="503">
        <f>(SUM(I36:I38))*'OB Option 1'!$E$9</f>
        <v>0</v>
      </c>
      <c r="J41" s="503">
        <f>(SUM(J36:J38))*'OB Option 1'!$E$9</f>
        <v>0</v>
      </c>
      <c r="K41" s="503">
        <f>(SUM(K36:K38))*'OB Option 1'!$E$9</f>
        <v>0</v>
      </c>
      <c r="L41" s="503">
        <f>(SUM(L36:L38))*'OB Option 1'!$E$9</f>
        <v>0</v>
      </c>
      <c r="M41" s="503">
        <f>(SUM(M36:M38))*'OB Option 1'!$E$9</f>
        <v>0</v>
      </c>
      <c r="N41" s="503">
        <f>(SUM(N36:N38))*'OB Option 1'!$E$9</f>
        <v>0</v>
      </c>
      <c r="O41" s="503">
        <f>(SUM(O36:O38))*'OB Option 1'!$E$9</f>
        <v>0</v>
      </c>
      <c r="P41" s="503">
        <f>(SUM(P36:P38))*'OB Option 1'!$E$9</f>
        <v>0</v>
      </c>
      <c r="Q41" s="503">
        <f>(SUM(Q36:Q38))*'OB Option 1'!$E$9</f>
        <v>0</v>
      </c>
      <c r="R41" s="503">
        <f>(SUM(R36:R38))*'OB Option 1'!$E$9</f>
        <v>0</v>
      </c>
      <c r="S41" s="503">
        <f>(SUM(S36:S38))*'OB Option 1'!$E$9</f>
        <v>0</v>
      </c>
      <c r="T41" s="503">
        <f>(SUM(T36:T38))*'OB Option 1'!$E$9</f>
        <v>0</v>
      </c>
      <c r="U41" s="503">
        <f>(SUM(U36:U38))*'OB Option 1'!$E$9</f>
        <v>0</v>
      </c>
      <c r="V41" s="503">
        <f>(SUM(V36:V38))*'OB Option 1'!$E$9</f>
        <v>0</v>
      </c>
      <c r="W41" s="503">
        <f>(SUM(W36:W38))*'OB Option 1'!$E$9</f>
        <v>0</v>
      </c>
      <c r="X41" s="503">
        <f>(SUM(X36:X38))*'OB Option 1'!$E$9</f>
        <v>0</v>
      </c>
      <c r="Y41" s="503">
        <f>(SUM(Y36:Y38))*'OB Option 1'!$E$9</f>
        <v>0</v>
      </c>
      <c r="Z41" s="503">
        <f>(SUM(Z36:Z38))*'OB Option 1'!$E$9</f>
        <v>0</v>
      </c>
      <c r="AA41" s="503">
        <f>(SUM(AA36:AA38))*'OB Option 1'!$E$9</f>
        <v>0</v>
      </c>
      <c r="AB41" s="503">
        <f>(SUM(AB36:AB38))*'OB Option 1'!$E$9</f>
        <v>0</v>
      </c>
      <c r="AC41" s="503">
        <f>(SUM(AC36:AC38))*'OB Option 1'!$E$9</f>
        <v>0</v>
      </c>
      <c r="AD41" s="503">
        <f>(SUM(AD36:AD38))*'OB Option 1'!$E$9</f>
        <v>0</v>
      </c>
      <c r="AE41" s="503">
        <f>(SUM(AE36:AE38))*'OB Option 1'!$E$9</f>
        <v>0</v>
      </c>
      <c r="AF41" s="503">
        <f>(SUM(AF36:AF38))*'OB Option 1'!$E$9</f>
        <v>0</v>
      </c>
      <c r="AG41" s="503">
        <f>(SUM(AG36:AG38))*'OB Option 1'!$E$9</f>
        <v>0</v>
      </c>
      <c r="AH41" s="503">
        <f>(SUM(AH36:AH38))*'OB Option 1'!$E$9</f>
        <v>0</v>
      </c>
      <c r="AI41" s="503">
        <f>(SUM(AI36:AI38))*'OB Option 1'!$E$9</f>
        <v>0</v>
      </c>
      <c r="AJ41" s="503">
        <f>(SUM(AJ36:AJ38))*'OB Option 1'!$E$9</f>
        <v>0</v>
      </c>
      <c r="AK41" s="503">
        <f>(SUM(AK36:AK38))*'OB Option 1'!$E$9</f>
        <v>0</v>
      </c>
      <c r="AL41" s="503">
        <f>(SUM(AL36:AL38))*'OB Option 1'!$E$9</f>
        <v>0</v>
      </c>
      <c r="AM41" s="503">
        <f>(SUM(AM36:AM38))*'OB Option 1'!$E$9</f>
        <v>0</v>
      </c>
      <c r="AN41" s="503">
        <f>(SUM(AN36:AN38))*'OB Option 1'!$E$9</f>
        <v>0</v>
      </c>
      <c r="AO41" s="503">
        <f>(SUM(AO36:AO38))*'OB Option 1'!$E$9</f>
        <v>0</v>
      </c>
      <c r="AP41" s="503">
        <f>(SUM(AP36:AP38))*'OB Option 1'!$E$9</f>
        <v>0</v>
      </c>
      <c r="AQ41" s="503">
        <f>(SUM(AQ36:AQ38))*'OB Option 1'!$E$9</f>
        <v>0</v>
      </c>
      <c r="AR41" s="503">
        <f>(SUM(AR36:AR38))*'OB Option 1'!$E$9</f>
        <v>0</v>
      </c>
      <c r="AS41" s="503">
        <f>(SUM(AS36:AS38))*'OB Option 1'!$E$9</f>
        <v>0</v>
      </c>
      <c r="AT41" s="503">
        <f>(SUM(AT36:AT38))*'OB Option 1'!$E$9</f>
        <v>0</v>
      </c>
      <c r="AU41" s="503">
        <f>(SUM(AU36:AU38))*'OB Option 1'!$E$9</f>
        <v>0</v>
      </c>
      <c r="AV41" s="503">
        <f>(SUM(AV36:AV38))*'OB Option 1'!$E$9</f>
        <v>0</v>
      </c>
      <c r="AW41" s="503">
        <f>(SUM(AW36:AW38))*'OB Option 1'!$E$9</f>
        <v>0</v>
      </c>
      <c r="AX41" s="503">
        <f>(SUM(AX36:AX38))*'OB Option 1'!$E$9</f>
        <v>0</v>
      </c>
      <c r="AY41" s="503">
        <f>(SUM(AY36:AY38))*'OB Option 1'!$E$9</f>
        <v>0</v>
      </c>
      <c r="AZ41" s="503">
        <f>(SUM(AZ36:AZ38))*'OB Option 1'!$E$9</f>
        <v>0</v>
      </c>
      <c r="BA41" s="503">
        <f>(SUM(BA36:BA38))*'OB Option 1'!$E$9</f>
        <v>0</v>
      </c>
      <c r="BB41" s="503">
        <f>(SUM(BB36:BB38))*'OB Option 1'!$E$9</f>
        <v>0</v>
      </c>
      <c r="BC41" s="503">
        <f>(SUM(BC36:BC38))*'OB Option 1'!$E$9</f>
        <v>0</v>
      </c>
      <c r="BD41" s="503">
        <f>(SUM(BD36:BD38))*'OB Option 1'!$E$9</f>
        <v>0</v>
      </c>
      <c r="BE41" s="503">
        <f>(SUM(BE36:BE38))*'OB Option 1'!$E$9</f>
        <v>0</v>
      </c>
      <c r="BF41" s="503">
        <f>(SUM(BF36:BF38))*'OB Option 1'!$E$9</f>
        <v>0</v>
      </c>
      <c r="BG41" s="503">
        <f>(SUM(BG36:BG38))*'OB Option 1'!$E$9</f>
        <v>0</v>
      </c>
      <c r="BH41" s="503">
        <f>(SUM(BH36:BH38))*'OB Option 1'!$E$9</f>
        <v>0</v>
      </c>
      <c r="BI41" s="503">
        <f>(SUM(BI36:BI38))*'OB Option 1'!$E$9</f>
        <v>0</v>
      </c>
      <c r="BJ41" s="503">
        <f>(SUM(BJ36:BJ38))*'OB Option 1'!$E$9</f>
        <v>0</v>
      </c>
      <c r="BK41" s="503">
        <f>(SUM(BK36:BK38))*'OB Option 1'!$E$9</f>
        <v>0</v>
      </c>
      <c r="BL41" s="503">
        <f>(SUM(BL36:BL38))*'OB Option 1'!$E$9</f>
        <v>0</v>
      </c>
      <c r="BM41" s="503">
        <f>(SUM(BM36:BM38))*'OB Option 1'!$E$9</f>
        <v>0</v>
      </c>
      <c r="BN41" s="503">
        <f>(SUM(BN36:BN38))*'OB Option 1'!$E$9</f>
        <v>0</v>
      </c>
      <c r="BO41" s="503">
        <f>(SUM(BO36:BO38))*'OB Option 1'!$E$9</f>
        <v>0</v>
      </c>
      <c r="BP41" s="503">
        <f>(SUM(BP36:BP38))*'OB Option 1'!$E$9</f>
        <v>0</v>
      </c>
      <c r="BQ41" s="503">
        <f>(SUM(BQ36:BQ38))*'OB Option 1'!$E$9</f>
        <v>0</v>
      </c>
      <c r="BR41" s="503">
        <f>(SUM(BR36:BR38))*'OB Option 1'!$E$9</f>
        <v>0</v>
      </c>
      <c r="BS41" s="503">
        <f>(SUM(BS36:BS38))*'OB Option 1'!$E$9</f>
        <v>0</v>
      </c>
      <c r="BT41" s="503">
        <f>(SUM(BT36:BT38))*'OB Option 1'!$E$9</f>
        <v>0</v>
      </c>
      <c r="BU41" s="503">
        <f>(SUM(BU36:BU38))*'OB Option 1'!$E$9</f>
        <v>0</v>
      </c>
    </row>
    <row r="42" spans="1:73" s="24" customFormat="1" ht="12" customHeight="1">
      <c r="A42" s="428" t="s">
        <v>481</v>
      </c>
      <c r="B42" s="502">
        <f t="shared" si="5"/>
        <v>0</v>
      </c>
      <c r="C42" s="499">
        <f t="shared" si="4"/>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2036/37</v>
      </c>
      <c r="T44" s="190" t="str">
        <f t="shared" si="17"/>
        <v>2037/38</v>
      </c>
      <c r="U44" s="190" t="str">
        <f t="shared" si="17"/>
        <v>2038/39</v>
      </c>
      <c r="V44" s="190" t="str">
        <f t="shared" si="17"/>
        <v>2039/40</v>
      </c>
      <c r="W44" s="190" t="str">
        <f t="shared" si="17"/>
        <v>2040/41</v>
      </c>
      <c r="X44" s="190" t="str">
        <f t="shared" si="17"/>
        <v>2041/42</v>
      </c>
      <c r="Y44" s="190" t="str">
        <f t="shared" si="17"/>
        <v>2042/43</v>
      </c>
      <c r="Z44" s="190" t="str">
        <f t="shared" si="17"/>
        <v>2043/44</v>
      </c>
      <c r="AA44" s="190" t="str">
        <f t="shared" si="17"/>
        <v>2044/45</v>
      </c>
      <c r="AB44" s="190" t="str">
        <f t="shared" si="17"/>
        <v>2045/46</v>
      </c>
      <c r="AC44" s="190" t="str">
        <f t="shared" si="17"/>
        <v>2046/47</v>
      </c>
      <c r="AD44" s="190" t="str">
        <f t="shared" si="17"/>
        <v>2047/48</v>
      </c>
      <c r="AE44" s="190" t="str">
        <f t="shared" si="17"/>
        <v>2048/49</v>
      </c>
      <c r="AF44" s="190" t="str">
        <f t="shared" si="17"/>
        <v>2049/50</v>
      </c>
      <c r="AG44" s="190" t="str">
        <f t="shared" si="17"/>
        <v>2050/51</v>
      </c>
      <c r="AH44" s="190" t="str">
        <f t="shared" si="17"/>
        <v>2051/52</v>
      </c>
      <c r="AI44" s="190" t="str">
        <f t="shared" si="17"/>
        <v>-</v>
      </c>
      <c r="AJ44" s="190" t="str">
        <f t="shared" ref="AJ44:BU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c r="BQ44" s="190" t="str">
        <f t="shared" si="18"/>
        <v>-</v>
      </c>
      <c r="BR44" s="190" t="str">
        <f t="shared" si="18"/>
        <v>-</v>
      </c>
      <c r="BS44" s="190" t="str">
        <f t="shared" si="18"/>
        <v>-</v>
      </c>
      <c r="BT44" s="190" t="str">
        <f t="shared" si="18"/>
        <v>-</v>
      </c>
      <c r="BU44" s="190" t="str">
        <f t="shared" si="18"/>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6">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6">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6">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6">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6">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6">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6">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6">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6">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6">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ht="13">
      <c r="A58" s="168" t="s">
        <v>663</v>
      </c>
      <c r="B58" s="629"/>
      <c r="C58" s="266">
        <f>SUM(D58:BU58)</f>
        <v>759373.7699999999</v>
      </c>
      <c r="D58" s="433">
        <f>[1]Option2!H$89</f>
        <v>4806.33</v>
      </c>
      <c r="E58" s="433">
        <f>[1]Option2!I$89</f>
        <v>5842.8150000000005</v>
      </c>
      <c r="F58" s="433">
        <f>[1]Option2!J$89</f>
        <v>7010.6299999999992</v>
      </c>
      <c r="G58" s="433">
        <f>[1]Option2!K$89</f>
        <v>8412.1949999999997</v>
      </c>
      <c r="H58" s="433">
        <f>[1]Option2!L$89</f>
        <v>10096.129999999999</v>
      </c>
      <c r="I58" s="433">
        <f>[1]Option2!M$89</f>
        <v>12114.795</v>
      </c>
      <c r="J58" s="433">
        <f>[1]Option2!N$89</f>
        <v>14537.38</v>
      </c>
      <c r="K58" s="433">
        <f>[1]Option2!O$89</f>
        <v>17445.23</v>
      </c>
      <c r="L58" s="433">
        <f>[1]Option2!P$89</f>
        <v>20934.650000000001</v>
      </c>
      <c r="M58" s="433">
        <f>[1]Option2!Q$89</f>
        <v>25121.579999999998</v>
      </c>
      <c r="N58" s="433">
        <f>[1]Option2!R$89</f>
        <v>30145.334999999995</v>
      </c>
      <c r="O58" s="433">
        <f>[1]Option2!S$89</f>
        <v>30145.334999999995</v>
      </c>
      <c r="P58" s="433">
        <f>[1]Option2!T$89</f>
        <v>30145.334999999995</v>
      </c>
      <c r="Q58" s="433">
        <f>[1]Option2!U$89</f>
        <v>30145.334999999995</v>
      </c>
      <c r="R58" s="433">
        <f>[1]Option2!V$89</f>
        <v>30145.334999999995</v>
      </c>
      <c r="S58" s="433">
        <f>[1]Option2!W$89</f>
        <v>30145.334999999995</v>
      </c>
      <c r="T58" s="433">
        <f>[1]Option2!X$89</f>
        <v>30145.334999999995</v>
      </c>
      <c r="U58" s="433">
        <f>[1]Option2!Y$89</f>
        <v>30145.334999999995</v>
      </c>
      <c r="V58" s="433">
        <f>[1]Option2!Z$89</f>
        <v>30145.334999999995</v>
      </c>
      <c r="W58" s="433">
        <f>[1]Option2!AA$89</f>
        <v>30145.334999999995</v>
      </c>
      <c r="X58" s="433">
        <f>[1]Option2!AB$89</f>
        <v>30145.334999999995</v>
      </c>
      <c r="Y58" s="433">
        <f>[1]Option2!AC$89</f>
        <v>30145.334999999995</v>
      </c>
      <c r="Z58" s="433">
        <f>[1]Option2!AD$89</f>
        <v>30145.334999999995</v>
      </c>
      <c r="AA58" s="433">
        <f>[1]Option2!AE$89</f>
        <v>30145.334999999995</v>
      </c>
      <c r="AB58" s="433">
        <f>[1]Option2!AF$89</f>
        <v>30145.334999999995</v>
      </c>
      <c r="AC58" s="433">
        <f>[1]Option2!AG$89</f>
        <v>30145.334999999995</v>
      </c>
      <c r="AD58" s="433">
        <f>[1]Option2!AH$89</f>
        <v>30145.334999999995</v>
      </c>
      <c r="AE58" s="433">
        <f>[1]Option2!AI$89</f>
        <v>30145.334999999995</v>
      </c>
      <c r="AF58" s="433">
        <f>[1]Option2!AJ$89</f>
        <v>30145.334999999995</v>
      </c>
      <c r="AG58" s="433">
        <f>[1]Option2!AK$89</f>
        <v>30145.334999999995</v>
      </c>
      <c r="AH58" s="433">
        <f>[1]Option2!AL$89</f>
        <v>30145.334999999995</v>
      </c>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6">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6">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6">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6">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6">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8">
      <c r="A65" s="168"/>
      <c r="B65" s="627"/>
      <c r="C65" s="266">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8">
      <c r="A66" s="168"/>
      <c r="B66" s="627"/>
      <c r="C66" s="266">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8">
      <c r="A67" s="168"/>
      <c r="B67" s="627"/>
      <c r="C67" s="266">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8">
      <c r="A68" s="168"/>
      <c r="B68" s="628"/>
      <c r="C68" s="266">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8"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8"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8" s="24" customFormat="1" ht="12" customHeight="1">
      <c r="A71" s="430" t="s">
        <v>78</v>
      </c>
      <c r="B71" s="495">
        <f>B117</f>
        <v>22099.188846510413</v>
      </c>
      <c r="C71" s="499">
        <f t="shared" si="19"/>
        <v>759373.7699999999</v>
      </c>
      <c r="D71" s="500">
        <f>SUM(D58:D62)</f>
        <v>4806.33</v>
      </c>
      <c r="E71" s="500">
        <f t="shared" ref="E71:BP71" si="22">SUM(E58:E62)</f>
        <v>5842.8150000000005</v>
      </c>
      <c r="F71" s="500">
        <f t="shared" si="22"/>
        <v>7010.6299999999992</v>
      </c>
      <c r="G71" s="500">
        <f t="shared" si="22"/>
        <v>8412.1949999999997</v>
      </c>
      <c r="H71" s="500">
        <f t="shared" si="22"/>
        <v>10096.129999999999</v>
      </c>
      <c r="I71" s="500">
        <f t="shared" si="22"/>
        <v>12114.795</v>
      </c>
      <c r="J71" s="500">
        <f t="shared" si="22"/>
        <v>14537.38</v>
      </c>
      <c r="K71" s="500">
        <f t="shared" si="22"/>
        <v>17445.23</v>
      </c>
      <c r="L71" s="500">
        <f t="shared" si="22"/>
        <v>20934.650000000001</v>
      </c>
      <c r="M71" s="500">
        <f t="shared" si="22"/>
        <v>25121.579999999998</v>
      </c>
      <c r="N71" s="500">
        <f t="shared" si="22"/>
        <v>30145.334999999995</v>
      </c>
      <c r="O71" s="500">
        <f t="shared" si="22"/>
        <v>30145.334999999995</v>
      </c>
      <c r="P71" s="500">
        <f t="shared" si="22"/>
        <v>30145.334999999995</v>
      </c>
      <c r="Q71" s="500">
        <f t="shared" si="22"/>
        <v>30145.334999999995</v>
      </c>
      <c r="R71" s="500">
        <f t="shared" si="22"/>
        <v>30145.334999999995</v>
      </c>
      <c r="S71" s="500">
        <f t="shared" si="22"/>
        <v>30145.334999999995</v>
      </c>
      <c r="T71" s="500">
        <f t="shared" si="22"/>
        <v>30145.334999999995</v>
      </c>
      <c r="U71" s="500">
        <f t="shared" si="22"/>
        <v>30145.334999999995</v>
      </c>
      <c r="V71" s="500">
        <f t="shared" si="22"/>
        <v>30145.334999999995</v>
      </c>
      <c r="W71" s="500">
        <f t="shared" si="22"/>
        <v>30145.334999999995</v>
      </c>
      <c r="X71" s="500">
        <f t="shared" si="22"/>
        <v>30145.334999999995</v>
      </c>
      <c r="Y71" s="500">
        <f t="shared" si="22"/>
        <v>30145.334999999995</v>
      </c>
      <c r="Z71" s="500">
        <f t="shared" si="22"/>
        <v>30145.334999999995</v>
      </c>
      <c r="AA71" s="500">
        <f t="shared" si="22"/>
        <v>30145.334999999995</v>
      </c>
      <c r="AB71" s="500">
        <f t="shared" si="22"/>
        <v>30145.334999999995</v>
      </c>
      <c r="AC71" s="500">
        <f t="shared" si="22"/>
        <v>30145.334999999995</v>
      </c>
      <c r="AD71" s="500">
        <f t="shared" si="22"/>
        <v>30145.334999999995</v>
      </c>
      <c r="AE71" s="500">
        <f t="shared" si="22"/>
        <v>30145.334999999995</v>
      </c>
      <c r="AF71" s="500">
        <f t="shared" si="22"/>
        <v>30145.334999999995</v>
      </c>
      <c r="AG71" s="500">
        <f t="shared" si="22"/>
        <v>30145.334999999995</v>
      </c>
      <c r="AH71" s="500">
        <f t="shared" si="22"/>
        <v>30145.334999999995</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8"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8" s="24" customFormat="1" ht="12" customHeight="1">
      <c r="A73" s="6" t="s">
        <v>79</v>
      </c>
      <c r="B73" s="495">
        <f>B119</f>
        <v>22099.188846510413</v>
      </c>
      <c r="C73" s="499">
        <f t="shared" si="19"/>
        <v>759373.7699999999</v>
      </c>
      <c r="D73" s="500">
        <f>SUM(D69:D72)</f>
        <v>4806.33</v>
      </c>
      <c r="E73" s="500">
        <f t="shared" ref="E73:BP73" si="24">SUM(E69:E72)</f>
        <v>5842.8150000000005</v>
      </c>
      <c r="F73" s="500">
        <f t="shared" si="24"/>
        <v>7010.6299999999992</v>
      </c>
      <c r="G73" s="500">
        <f t="shared" si="24"/>
        <v>8412.1949999999997</v>
      </c>
      <c r="H73" s="500">
        <f t="shared" si="24"/>
        <v>10096.129999999999</v>
      </c>
      <c r="I73" s="500">
        <f t="shared" si="24"/>
        <v>12114.795</v>
      </c>
      <c r="J73" s="500">
        <f t="shared" si="24"/>
        <v>14537.38</v>
      </c>
      <c r="K73" s="500">
        <f t="shared" si="24"/>
        <v>17445.23</v>
      </c>
      <c r="L73" s="500">
        <f t="shared" si="24"/>
        <v>20934.650000000001</v>
      </c>
      <c r="M73" s="500">
        <f t="shared" si="24"/>
        <v>25121.579999999998</v>
      </c>
      <c r="N73" s="500">
        <f t="shared" si="24"/>
        <v>30145.334999999995</v>
      </c>
      <c r="O73" s="500">
        <f t="shared" si="24"/>
        <v>30145.334999999995</v>
      </c>
      <c r="P73" s="500">
        <f t="shared" si="24"/>
        <v>30145.334999999995</v>
      </c>
      <c r="Q73" s="500">
        <f t="shared" si="24"/>
        <v>30145.334999999995</v>
      </c>
      <c r="R73" s="500">
        <f t="shared" si="24"/>
        <v>30145.334999999995</v>
      </c>
      <c r="S73" s="500">
        <f t="shared" si="24"/>
        <v>30145.334999999995</v>
      </c>
      <c r="T73" s="500">
        <f t="shared" si="24"/>
        <v>30145.334999999995</v>
      </c>
      <c r="U73" s="500">
        <f t="shared" si="24"/>
        <v>30145.334999999995</v>
      </c>
      <c r="V73" s="500">
        <f t="shared" si="24"/>
        <v>30145.334999999995</v>
      </c>
      <c r="W73" s="500">
        <f t="shared" si="24"/>
        <v>30145.334999999995</v>
      </c>
      <c r="X73" s="500">
        <f t="shared" si="24"/>
        <v>30145.334999999995</v>
      </c>
      <c r="Y73" s="500">
        <f t="shared" si="24"/>
        <v>30145.334999999995</v>
      </c>
      <c r="Z73" s="500">
        <f t="shared" si="24"/>
        <v>30145.334999999995</v>
      </c>
      <c r="AA73" s="500">
        <f t="shared" si="24"/>
        <v>30145.334999999995</v>
      </c>
      <c r="AB73" s="500">
        <f t="shared" si="24"/>
        <v>30145.334999999995</v>
      </c>
      <c r="AC73" s="500">
        <f t="shared" si="24"/>
        <v>30145.334999999995</v>
      </c>
      <c r="AD73" s="500">
        <f t="shared" si="24"/>
        <v>30145.334999999995</v>
      </c>
      <c r="AE73" s="500">
        <f t="shared" si="24"/>
        <v>30145.334999999995</v>
      </c>
      <c r="AF73" s="500">
        <f t="shared" si="24"/>
        <v>30145.334999999995</v>
      </c>
      <c r="AG73" s="500">
        <f t="shared" si="24"/>
        <v>30145.334999999995</v>
      </c>
      <c r="AH73" s="500">
        <f t="shared" si="24"/>
        <v>30145.334999999995</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8"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row>
    <row r="75" spans="1:78"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2036/37</v>
      </c>
      <c r="T75" s="252" t="str">
        <f t="shared" si="25"/>
        <v>2037/38</v>
      </c>
      <c r="U75" s="252" t="str">
        <f t="shared" si="25"/>
        <v>2038/39</v>
      </c>
      <c r="V75" s="252" t="str">
        <f t="shared" si="25"/>
        <v>2039/40</v>
      </c>
      <c r="W75" s="252" t="str">
        <f t="shared" si="25"/>
        <v>2040/41</v>
      </c>
      <c r="X75" s="252" t="str">
        <f t="shared" si="25"/>
        <v>2041/42</v>
      </c>
      <c r="Y75" s="252" t="str">
        <f t="shared" si="25"/>
        <v>2042/43</v>
      </c>
      <c r="Z75" s="252" t="str">
        <f t="shared" si="25"/>
        <v>2043/44</v>
      </c>
      <c r="AA75" s="252" t="str">
        <f t="shared" si="25"/>
        <v>2044/45</v>
      </c>
      <c r="AB75" s="252" t="str">
        <f t="shared" si="25"/>
        <v>2045/46</v>
      </c>
      <c r="AC75" s="252" t="str">
        <f t="shared" si="25"/>
        <v>2046/47</v>
      </c>
      <c r="AD75" s="252" t="str">
        <f t="shared" si="25"/>
        <v>2047/48</v>
      </c>
      <c r="AE75" s="252" t="str">
        <f t="shared" si="25"/>
        <v>2048/49</v>
      </c>
      <c r="AF75" s="252" t="str">
        <f t="shared" si="25"/>
        <v>2049/50</v>
      </c>
      <c r="AG75" s="252" t="str">
        <f t="shared" si="25"/>
        <v>2050/51</v>
      </c>
      <c r="AH75" s="252" t="str">
        <f t="shared" si="25"/>
        <v>2051/52</v>
      </c>
      <c r="AI75" s="252" t="str">
        <f t="shared" si="25"/>
        <v>-</v>
      </c>
      <c r="AJ75" s="252" t="str">
        <f t="shared" ref="AJ75:BU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 t="shared" si="26"/>
        <v>-</v>
      </c>
      <c r="BR75" s="252" t="str">
        <f t="shared" si="26"/>
        <v>-</v>
      </c>
      <c r="BS75" s="252" t="str">
        <f t="shared" si="26"/>
        <v>-</v>
      </c>
      <c r="BT75" s="252" t="str">
        <f t="shared" si="26"/>
        <v>-</v>
      </c>
      <c r="BU75" s="252" t="str">
        <f t="shared" si="26"/>
        <v>-</v>
      </c>
    </row>
    <row r="76" spans="1:78" s="264" customFormat="1" ht="13">
      <c r="A76" s="168" t="s">
        <v>664</v>
      </c>
      <c r="B76" s="629"/>
      <c r="C76" s="266">
        <f t="shared" ref="C76:C81" si="27">SUM(D76:BU76)</f>
        <v>542.98961538461549</v>
      </c>
      <c r="D76" s="433">
        <f>[1]Option2!H$62</f>
        <v>542.98961538461549</v>
      </c>
      <c r="E76" s="433">
        <f>[1]Option2!I$62</f>
        <v>0</v>
      </c>
      <c r="F76" s="433">
        <f>[1]Option2!J$62</f>
        <v>0</v>
      </c>
      <c r="G76" s="433">
        <f>[1]Option2!K$62</f>
        <v>0</v>
      </c>
      <c r="H76" s="433">
        <f>[1]Option2!L$62</f>
        <v>0</v>
      </c>
      <c r="I76" s="433">
        <f>[1]Option2!M$62</f>
        <v>0</v>
      </c>
      <c r="J76" s="433">
        <f>[1]Option2!N$62</f>
        <v>0</v>
      </c>
      <c r="K76" s="433">
        <f>[1]Option2!O$62</f>
        <v>0</v>
      </c>
      <c r="L76" s="433">
        <f>[1]Option2!P$62</f>
        <v>0</v>
      </c>
      <c r="M76" s="433">
        <f>[1]Option2!Q$62</f>
        <v>0</v>
      </c>
      <c r="N76" s="433">
        <f>[1]Option2!R$62</f>
        <v>0</v>
      </c>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c r="BV76" s="433"/>
      <c r="BW76" s="433"/>
      <c r="BX76" s="433"/>
      <c r="BY76" s="433"/>
      <c r="BZ76" s="433"/>
    </row>
    <row r="77" spans="1:78" s="264" customFormat="1">
      <c r="A77" s="168"/>
      <c r="B77" s="627"/>
      <c r="C77" s="266">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c r="BV77" s="433"/>
      <c r="BW77" s="433"/>
      <c r="BX77" s="433"/>
      <c r="BY77" s="433"/>
      <c r="BZ77" s="433"/>
    </row>
    <row r="78" spans="1:78" s="264" customFormat="1">
      <c r="A78" s="168"/>
      <c r="B78" s="627"/>
      <c r="C78" s="266">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c r="BV78" s="433"/>
      <c r="BW78" s="433"/>
      <c r="BX78" s="433"/>
      <c r="BY78" s="433"/>
      <c r="BZ78" s="433"/>
    </row>
    <row r="79" spans="1:78" s="264" customFormat="1">
      <c r="A79" s="168"/>
      <c r="B79" s="627"/>
      <c r="C79" s="266">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c r="BV79" s="433"/>
      <c r="BW79" s="433"/>
      <c r="BX79" s="433"/>
      <c r="BY79" s="433"/>
      <c r="BZ79" s="433"/>
    </row>
    <row r="80" spans="1:78" s="264" customFormat="1">
      <c r="A80" s="168"/>
      <c r="B80" s="628"/>
      <c r="C80" s="266">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c r="BV80" s="433"/>
      <c r="BW80" s="433"/>
      <c r="BX80" s="433"/>
      <c r="BY80" s="433"/>
      <c r="BZ80" s="433"/>
    </row>
    <row r="81" spans="1:73" s="505" customFormat="1" ht="12" customHeight="1">
      <c r="A81" s="6" t="s">
        <v>80</v>
      </c>
      <c r="B81" s="495">
        <f>B120</f>
        <v>28.000636542777951</v>
      </c>
      <c r="C81" s="499">
        <f t="shared" si="27"/>
        <v>542.98961538461549</v>
      </c>
      <c r="D81" s="503">
        <f t="shared" ref="D81:BO81" si="28">SUM(D76:D80)</f>
        <v>542.98961538461549</v>
      </c>
      <c r="E81" s="503">
        <f t="shared" si="28"/>
        <v>0</v>
      </c>
      <c r="F81" s="503">
        <f t="shared" si="28"/>
        <v>0</v>
      </c>
      <c r="G81" s="503">
        <f t="shared" si="28"/>
        <v>0</v>
      </c>
      <c r="H81" s="503">
        <f t="shared" si="28"/>
        <v>0</v>
      </c>
      <c r="I81" s="503">
        <f t="shared" si="28"/>
        <v>0</v>
      </c>
      <c r="J81" s="503">
        <f t="shared" si="28"/>
        <v>0</v>
      </c>
      <c r="K81" s="503">
        <f t="shared" si="28"/>
        <v>0</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2036/37</v>
      </c>
      <c r="T83" s="252" t="str">
        <f t="shared" si="30"/>
        <v>2037/38</v>
      </c>
      <c r="U83" s="252" t="str">
        <f t="shared" si="30"/>
        <v>2038/39</v>
      </c>
      <c r="V83" s="252" t="str">
        <f t="shared" si="30"/>
        <v>2039/40</v>
      </c>
      <c r="W83" s="252" t="str">
        <f t="shared" si="30"/>
        <v>2040/41</v>
      </c>
      <c r="X83" s="252" t="str">
        <f t="shared" si="30"/>
        <v>2041/42</v>
      </c>
      <c r="Y83" s="252" t="str">
        <f t="shared" si="30"/>
        <v>2042/43</v>
      </c>
      <c r="Z83" s="252" t="str">
        <f t="shared" si="30"/>
        <v>2043/44</v>
      </c>
      <c r="AA83" s="252" t="str">
        <f t="shared" si="30"/>
        <v>2044/45</v>
      </c>
      <c r="AB83" s="252" t="str">
        <f t="shared" si="30"/>
        <v>2045/46</v>
      </c>
      <c r="AC83" s="252" t="str">
        <f t="shared" si="30"/>
        <v>2046/47</v>
      </c>
      <c r="AD83" s="252" t="str">
        <f t="shared" si="30"/>
        <v>2047/48</v>
      </c>
      <c r="AE83" s="252" t="str">
        <f t="shared" si="30"/>
        <v>2048/49</v>
      </c>
      <c r="AF83" s="252" t="str">
        <f t="shared" si="30"/>
        <v>2049/50</v>
      </c>
      <c r="AG83" s="252" t="str">
        <f t="shared" si="30"/>
        <v>2050/51</v>
      </c>
      <c r="AH83" s="252" t="str">
        <f t="shared" si="30"/>
        <v>2051/52</v>
      </c>
      <c r="AI83" s="252" t="str">
        <f t="shared" si="30"/>
        <v>-</v>
      </c>
      <c r="AJ83" s="252" t="str">
        <f t="shared" ref="AJ83:BU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 t="shared" si="31"/>
        <v>-</v>
      </c>
      <c r="BR83" s="252" t="str">
        <f t="shared" si="31"/>
        <v>-</v>
      </c>
      <c r="BS83" s="252" t="str">
        <f t="shared" si="31"/>
        <v>-</v>
      </c>
      <c r="BT83" s="252" t="str">
        <f t="shared" si="31"/>
        <v>-</v>
      </c>
      <c r="BU83" s="252" t="str">
        <f t="shared" si="31"/>
        <v>-</v>
      </c>
    </row>
    <row r="84" spans="1:73" s="264" customFormat="1">
      <c r="A84" s="168"/>
      <c r="B84" s="629"/>
      <c r="C84" s="266">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6">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6">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6">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6">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2036/37</v>
      </c>
      <c r="T91" s="520" t="str">
        <f t="shared" si="35"/>
        <v>2037/38</v>
      </c>
      <c r="U91" s="520" t="str">
        <f t="shared" si="35"/>
        <v>2038/39</v>
      </c>
      <c r="V91" s="520" t="str">
        <f t="shared" si="35"/>
        <v>2039/40</v>
      </c>
      <c r="W91" s="520" t="str">
        <f t="shared" si="35"/>
        <v>2040/41</v>
      </c>
      <c r="X91" s="520" t="str">
        <f t="shared" si="35"/>
        <v>2041/42</v>
      </c>
      <c r="Y91" s="520" t="str">
        <f t="shared" si="35"/>
        <v>2042/43</v>
      </c>
      <c r="Z91" s="520" t="str">
        <f t="shared" si="35"/>
        <v>2043/44</v>
      </c>
      <c r="AA91" s="520" t="str">
        <f t="shared" si="35"/>
        <v>2044/45</v>
      </c>
      <c r="AB91" s="520" t="str">
        <f t="shared" si="35"/>
        <v>2045/46</v>
      </c>
      <c r="AC91" s="520" t="str">
        <f t="shared" si="35"/>
        <v>2046/47</v>
      </c>
      <c r="AD91" s="520" t="str">
        <f t="shared" si="35"/>
        <v>2047/48</v>
      </c>
      <c r="AE91" s="520" t="str">
        <f t="shared" si="35"/>
        <v>2048/49</v>
      </c>
      <c r="AF91" s="520" t="str">
        <f t="shared" si="35"/>
        <v>2049/50</v>
      </c>
      <c r="AG91" s="520" t="str">
        <f t="shared" si="35"/>
        <v>2050/51</v>
      </c>
      <c r="AH91" s="520" t="str">
        <f t="shared" si="35"/>
        <v>2051/52</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 t="shared" ref="C92:C97" si="37">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7"/>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7"/>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7"/>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7"/>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3">
        <f t="shared" si="37"/>
        <v>0</v>
      </c>
      <c r="D97" s="525">
        <f>SUM(D92:D96)</f>
        <v>0</v>
      </c>
      <c r="E97" s="525">
        <f t="shared" ref="E97:BP97" si="38">SUM(E92:E96)</f>
        <v>0</v>
      </c>
      <c r="F97" s="525">
        <f t="shared" si="38"/>
        <v>0</v>
      </c>
      <c r="G97" s="525">
        <f t="shared" si="38"/>
        <v>0</v>
      </c>
      <c r="H97" s="525">
        <f t="shared" si="38"/>
        <v>0</v>
      </c>
      <c r="I97" s="525">
        <f t="shared" si="38"/>
        <v>0</v>
      </c>
      <c r="J97" s="525">
        <f t="shared" si="38"/>
        <v>0</v>
      </c>
      <c r="K97" s="525">
        <f t="shared" si="38"/>
        <v>0</v>
      </c>
      <c r="L97" s="525">
        <f t="shared" si="38"/>
        <v>0</v>
      </c>
      <c r="M97" s="525">
        <f t="shared" si="38"/>
        <v>0</v>
      </c>
      <c r="N97" s="525">
        <f t="shared" si="38"/>
        <v>0</v>
      </c>
      <c r="O97" s="525">
        <f t="shared" si="38"/>
        <v>0</v>
      </c>
      <c r="P97" s="525">
        <f t="shared" si="38"/>
        <v>0</v>
      </c>
      <c r="Q97" s="525">
        <f t="shared" si="38"/>
        <v>0</v>
      </c>
      <c r="R97" s="525">
        <f t="shared" si="38"/>
        <v>0</v>
      </c>
      <c r="S97" s="525">
        <f t="shared" si="38"/>
        <v>0</v>
      </c>
      <c r="T97" s="525">
        <f t="shared" si="38"/>
        <v>0</v>
      </c>
      <c r="U97" s="525">
        <f t="shared" si="38"/>
        <v>0</v>
      </c>
      <c r="V97" s="525">
        <f t="shared" si="38"/>
        <v>0</v>
      </c>
      <c r="W97" s="525">
        <f t="shared" si="38"/>
        <v>0</v>
      </c>
      <c r="X97" s="525">
        <f t="shared" si="38"/>
        <v>0</v>
      </c>
      <c r="Y97" s="525">
        <f t="shared" si="38"/>
        <v>0</v>
      </c>
      <c r="Z97" s="525">
        <f t="shared" si="38"/>
        <v>0</v>
      </c>
      <c r="AA97" s="525">
        <f t="shared" si="38"/>
        <v>0</v>
      </c>
      <c r="AB97" s="525">
        <f t="shared" si="38"/>
        <v>0</v>
      </c>
      <c r="AC97" s="525">
        <f t="shared" si="38"/>
        <v>0</v>
      </c>
      <c r="AD97" s="525">
        <f t="shared" si="38"/>
        <v>0</v>
      </c>
      <c r="AE97" s="525">
        <f t="shared" si="38"/>
        <v>0</v>
      </c>
      <c r="AF97" s="525">
        <f t="shared" si="38"/>
        <v>0</v>
      </c>
      <c r="AG97" s="525">
        <f t="shared" si="38"/>
        <v>0</v>
      </c>
      <c r="AH97" s="525">
        <f t="shared" si="38"/>
        <v>0</v>
      </c>
      <c r="AI97" s="525">
        <f t="shared" si="38"/>
        <v>0</v>
      </c>
      <c r="AJ97" s="525">
        <f t="shared" si="38"/>
        <v>0</v>
      </c>
      <c r="AK97" s="525">
        <f t="shared" si="38"/>
        <v>0</v>
      </c>
      <c r="AL97" s="525">
        <f t="shared" si="38"/>
        <v>0</v>
      </c>
      <c r="AM97" s="525">
        <f t="shared" si="38"/>
        <v>0</v>
      </c>
      <c r="AN97" s="525">
        <f t="shared" si="38"/>
        <v>0</v>
      </c>
      <c r="AO97" s="525">
        <f t="shared" si="38"/>
        <v>0</v>
      </c>
      <c r="AP97" s="525">
        <f t="shared" si="38"/>
        <v>0</v>
      </c>
      <c r="AQ97" s="525">
        <f t="shared" si="38"/>
        <v>0</v>
      </c>
      <c r="AR97" s="525">
        <f t="shared" si="38"/>
        <v>0</v>
      </c>
      <c r="AS97" s="525">
        <f t="shared" si="38"/>
        <v>0</v>
      </c>
      <c r="AT97" s="525">
        <f t="shared" si="38"/>
        <v>0</v>
      </c>
      <c r="AU97" s="525">
        <f t="shared" si="38"/>
        <v>0</v>
      </c>
      <c r="AV97" s="525">
        <f t="shared" si="38"/>
        <v>0</v>
      </c>
      <c r="AW97" s="525">
        <f t="shared" si="38"/>
        <v>0</v>
      </c>
      <c r="AX97" s="525">
        <f t="shared" si="38"/>
        <v>0</v>
      </c>
      <c r="AY97" s="525">
        <f t="shared" si="38"/>
        <v>0</v>
      </c>
      <c r="AZ97" s="525">
        <f t="shared" si="38"/>
        <v>0</v>
      </c>
      <c r="BA97" s="525">
        <f t="shared" si="38"/>
        <v>0</v>
      </c>
      <c r="BB97" s="525">
        <f t="shared" si="38"/>
        <v>0</v>
      </c>
      <c r="BC97" s="525">
        <f t="shared" si="38"/>
        <v>0</v>
      </c>
      <c r="BD97" s="525">
        <f t="shared" si="38"/>
        <v>0</v>
      </c>
      <c r="BE97" s="525">
        <f t="shared" si="38"/>
        <v>0</v>
      </c>
      <c r="BF97" s="525">
        <f t="shared" si="38"/>
        <v>0</v>
      </c>
      <c r="BG97" s="525">
        <f t="shared" si="38"/>
        <v>0</v>
      </c>
      <c r="BH97" s="525">
        <f t="shared" si="38"/>
        <v>0</v>
      </c>
      <c r="BI97" s="525">
        <f t="shared" si="38"/>
        <v>0</v>
      </c>
      <c r="BJ97" s="525">
        <f t="shared" si="38"/>
        <v>0</v>
      </c>
      <c r="BK97" s="525">
        <f t="shared" si="38"/>
        <v>0</v>
      </c>
      <c r="BL97" s="525">
        <f t="shared" si="38"/>
        <v>0</v>
      </c>
      <c r="BM97" s="525">
        <f t="shared" si="38"/>
        <v>0</v>
      </c>
      <c r="BN97" s="525">
        <f t="shared" si="38"/>
        <v>0</v>
      </c>
      <c r="BO97" s="525">
        <f t="shared" si="38"/>
        <v>0</v>
      </c>
      <c r="BP97" s="525">
        <f t="shared" si="38"/>
        <v>0</v>
      </c>
      <c r="BQ97" s="525">
        <f>SUM(BQ92:BQ96)</f>
        <v>0</v>
      </c>
      <c r="BR97" s="525">
        <f>SUM(BR92:BR96)</f>
        <v>0</v>
      </c>
      <c r="BS97" s="525">
        <f>SUM(BS92:BS96)</f>
        <v>0</v>
      </c>
      <c r="BT97" s="525">
        <f>SUM(BT92:BT96)</f>
        <v>0</v>
      </c>
      <c r="BU97" s="525">
        <f>SUM(BU92:BU96)</f>
        <v>0</v>
      </c>
    </row>
    <row r="98" spans="1:73" ht="12" customHeight="1">
      <c r="B98" s="3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3"/>
      <c r="BL98" s="193"/>
      <c r="BM98" s="193"/>
      <c r="BN98" s="193"/>
      <c r="BO98" s="193"/>
      <c r="BP98" s="193"/>
    </row>
    <row r="99" spans="1:73" s="24" customFormat="1" ht="12" customHeight="1">
      <c r="A99" s="92" t="s">
        <v>460</v>
      </c>
      <c r="B99" s="278"/>
      <c r="C99" s="279">
        <f>SUM(D99:BU99)</f>
        <v>781945.85961538437</v>
      </c>
      <c r="D99" s="277">
        <f>SUM(D10,D40:D42,D73,D81,D89,-D97)</f>
        <v>9076.1196153846158</v>
      </c>
      <c r="E99" s="277">
        <f t="shared" ref="E99:BP99" si="39">SUM(E10,E40:E42,E73,E81,E89,-E97)</f>
        <v>7322.3150000000005</v>
      </c>
      <c r="F99" s="277">
        <f t="shared" si="39"/>
        <v>7010.6299999999992</v>
      </c>
      <c r="G99" s="277">
        <f t="shared" si="39"/>
        <v>8412.1949999999997</v>
      </c>
      <c r="H99" s="277">
        <f t="shared" si="39"/>
        <v>10096.129999999999</v>
      </c>
      <c r="I99" s="277">
        <f t="shared" si="39"/>
        <v>12114.795</v>
      </c>
      <c r="J99" s="277">
        <f t="shared" si="39"/>
        <v>14537.38</v>
      </c>
      <c r="K99" s="277">
        <f t="shared" si="39"/>
        <v>17445.23</v>
      </c>
      <c r="L99" s="277">
        <f t="shared" si="39"/>
        <v>20934.650000000001</v>
      </c>
      <c r="M99" s="277">
        <f t="shared" si="39"/>
        <v>25121.579999999998</v>
      </c>
      <c r="N99" s="277">
        <f t="shared" si="39"/>
        <v>35752.934999999998</v>
      </c>
      <c r="O99" s="277">
        <f t="shared" si="39"/>
        <v>30145.334999999995</v>
      </c>
      <c r="P99" s="277">
        <f t="shared" si="39"/>
        <v>30145.334999999995</v>
      </c>
      <c r="Q99" s="277">
        <f t="shared" si="39"/>
        <v>30145.334999999995</v>
      </c>
      <c r="R99" s="277">
        <f t="shared" si="39"/>
        <v>30145.334999999995</v>
      </c>
      <c r="S99" s="277">
        <f t="shared" si="39"/>
        <v>30145.334999999995</v>
      </c>
      <c r="T99" s="277">
        <f t="shared" si="39"/>
        <v>30145.334999999995</v>
      </c>
      <c r="U99" s="277">
        <f t="shared" si="39"/>
        <v>30145.334999999995</v>
      </c>
      <c r="V99" s="277">
        <f t="shared" si="39"/>
        <v>30145.334999999995</v>
      </c>
      <c r="W99" s="277">
        <f t="shared" si="39"/>
        <v>30145.334999999995</v>
      </c>
      <c r="X99" s="277">
        <f t="shared" si="39"/>
        <v>35752.934999999998</v>
      </c>
      <c r="Y99" s="277">
        <f t="shared" si="39"/>
        <v>30145.334999999995</v>
      </c>
      <c r="Z99" s="277">
        <f t="shared" si="39"/>
        <v>30145.334999999995</v>
      </c>
      <c r="AA99" s="277">
        <f t="shared" si="39"/>
        <v>30145.334999999995</v>
      </c>
      <c r="AB99" s="277">
        <f t="shared" si="39"/>
        <v>30145.334999999995</v>
      </c>
      <c r="AC99" s="277">
        <f t="shared" si="39"/>
        <v>30145.334999999995</v>
      </c>
      <c r="AD99" s="277">
        <f t="shared" si="39"/>
        <v>30145.334999999995</v>
      </c>
      <c r="AE99" s="277">
        <f t="shared" si="39"/>
        <v>30145.334999999995</v>
      </c>
      <c r="AF99" s="277">
        <f t="shared" si="39"/>
        <v>30145.334999999995</v>
      </c>
      <c r="AG99" s="277">
        <f t="shared" si="39"/>
        <v>30145.334999999995</v>
      </c>
      <c r="AH99" s="277">
        <f t="shared" si="39"/>
        <v>35752.934999999998</v>
      </c>
      <c r="AI99" s="277">
        <f t="shared" si="39"/>
        <v>0</v>
      </c>
      <c r="AJ99" s="277">
        <f t="shared" si="39"/>
        <v>0</v>
      </c>
      <c r="AK99" s="277">
        <f t="shared" si="39"/>
        <v>0</v>
      </c>
      <c r="AL99" s="277">
        <f t="shared" si="39"/>
        <v>0</v>
      </c>
      <c r="AM99" s="277">
        <f t="shared" si="39"/>
        <v>0</v>
      </c>
      <c r="AN99" s="277">
        <f t="shared" si="39"/>
        <v>0</v>
      </c>
      <c r="AO99" s="277">
        <f t="shared" si="39"/>
        <v>0</v>
      </c>
      <c r="AP99" s="277">
        <f t="shared" si="39"/>
        <v>0</v>
      </c>
      <c r="AQ99" s="277">
        <f t="shared" si="39"/>
        <v>0</v>
      </c>
      <c r="AR99" s="277">
        <f t="shared" si="39"/>
        <v>0</v>
      </c>
      <c r="AS99" s="277">
        <f t="shared" si="39"/>
        <v>0</v>
      </c>
      <c r="AT99" s="277">
        <f t="shared" si="39"/>
        <v>0</v>
      </c>
      <c r="AU99" s="277">
        <f t="shared" si="39"/>
        <v>0</v>
      </c>
      <c r="AV99" s="277">
        <f t="shared" si="39"/>
        <v>0</v>
      </c>
      <c r="AW99" s="277">
        <f t="shared" si="39"/>
        <v>0</v>
      </c>
      <c r="AX99" s="277">
        <f t="shared" si="39"/>
        <v>0</v>
      </c>
      <c r="AY99" s="277">
        <f t="shared" si="39"/>
        <v>0</v>
      </c>
      <c r="AZ99" s="277">
        <f t="shared" si="39"/>
        <v>0</v>
      </c>
      <c r="BA99" s="277">
        <f t="shared" si="39"/>
        <v>0</v>
      </c>
      <c r="BB99" s="277">
        <f t="shared" si="39"/>
        <v>0</v>
      </c>
      <c r="BC99" s="277">
        <f t="shared" si="39"/>
        <v>0</v>
      </c>
      <c r="BD99" s="277">
        <f t="shared" si="39"/>
        <v>0</v>
      </c>
      <c r="BE99" s="277">
        <f t="shared" si="39"/>
        <v>0</v>
      </c>
      <c r="BF99" s="277">
        <f t="shared" si="39"/>
        <v>0</v>
      </c>
      <c r="BG99" s="277">
        <f t="shared" si="39"/>
        <v>0</v>
      </c>
      <c r="BH99" s="277">
        <f t="shared" si="39"/>
        <v>0</v>
      </c>
      <c r="BI99" s="277">
        <f t="shared" si="39"/>
        <v>0</v>
      </c>
      <c r="BJ99" s="277">
        <f t="shared" si="39"/>
        <v>0</v>
      </c>
      <c r="BK99" s="277">
        <f t="shared" si="39"/>
        <v>0</v>
      </c>
      <c r="BL99" s="277">
        <f t="shared" si="39"/>
        <v>0</v>
      </c>
      <c r="BM99" s="277">
        <f t="shared" si="39"/>
        <v>0</v>
      </c>
      <c r="BN99" s="277">
        <f t="shared" si="39"/>
        <v>0</v>
      </c>
      <c r="BO99" s="277">
        <f t="shared" si="39"/>
        <v>0</v>
      </c>
      <c r="BP99" s="277">
        <f t="shared" si="39"/>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19.39204541136283</v>
      </c>
      <c r="D100" s="510">
        <f>Factors!C$50</f>
        <v>1</v>
      </c>
      <c r="E100" s="510">
        <f>Factors!D$50</f>
        <v>0.96618357487922713</v>
      </c>
      <c r="F100" s="510">
        <f>Factors!E$50</f>
        <v>0.93351070036640305</v>
      </c>
      <c r="G100" s="510">
        <f>Factors!F$50</f>
        <v>0.90194270566802237</v>
      </c>
      <c r="H100" s="510">
        <f>Factors!G$50</f>
        <v>0.87144222769857238</v>
      </c>
      <c r="I100" s="510">
        <f>Factors!H$50</f>
        <v>0.84197316685852408</v>
      </c>
      <c r="J100" s="510">
        <f>Factors!I$50</f>
        <v>0.81350064430775282</v>
      </c>
      <c r="K100" s="510">
        <f>Factors!J$50</f>
        <v>0.78599096068381924</v>
      </c>
      <c r="L100" s="510">
        <f>Factors!K$50</f>
        <v>0.75941155621625056</v>
      </c>
      <c r="M100" s="510">
        <f>Factors!L$50</f>
        <v>0.73373097218961414</v>
      </c>
      <c r="N100" s="510">
        <f>Factors!M$50</f>
        <v>0.70891881370977217</v>
      </c>
      <c r="O100" s="510">
        <f>Factors!N$50</f>
        <v>0.68494571372924851</v>
      </c>
      <c r="P100" s="510">
        <f>Factors!O$50</f>
        <v>0.66178329828912907</v>
      </c>
      <c r="Q100" s="510">
        <f>Factors!P$50</f>
        <v>0.63940415293635666</v>
      </c>
      <c r="R100" s="510">
        <f>Factors!Q$50</f>
        <v>0.61778179027667313</v>
      </c>
      <c r="S100" s="510">
        <f>Factors!R$50</f>
        <v>0.59689061862480497</v>
      </c>
      <c r="T100" s="510">
        <f>Factors!S$50</f>
        <v>0.57670591171478747</v>
      </c>
      <c r="U100" s="510">
        <f>Factors!T$50</f>
        <v>0.55720377943457733</v>
      </c>
      <c r="V100" s="510">
        <f>Factors!U$50</f>
        <v>0.53836113955031628</v>
      </c>
      <c r="W100" s="510">
        <f>Factors!V$50</f>
        <v>0.520155690386779</v>
      </c>
      <c r="X100" s="510">
        <f>Factors!W$50</f>
        <v>0.50256588443167061</v>
      </c>
      <c r="Y100" s="510">
        <f>Factors!X$50</f>
        <v>0.48557090283253201</v>
      </c>
      <c r="Z100" s="510">
        <f>Factors!Y$50</f>
        <v>0.46915063075606961</v>
      </c>
      <c r="AA100" s="510">
        <f>Factors!Z$50</f>
        <v>0.45328563358074364</v>
      </c>
      <c r="AB100" s="510">
        <f>Factors!AA$50</f>
        <v>0.43795713389443836</v>
      </c>
      <c r="AC100" s="510">
        <f>Factors!AB$50</f>
        <v>0.42314698926998878</v>
      </c>
      <c r="AD100" s="510">
        <f>Factors!AC$50</f>
        <v>0.40883767079225974</v>
      </c>
      <c r="AE100" s="510">
        <f>Factors!AD$50</f>
        <v>0.39501224231136212</v>
      </c>
      <c r="AF100" s="510">
        <f>Factors!AE$50</f>
        <v>0.38165434039745133</v>
      </c>
      <c r="AG100" s="510">
        <f>Factors!AF$50</f>
        <v>0.36874815497338298</v>
      </c>
      <c r="AH100" s="510">
        <f>Factors!AG$50</f>
        <v>0.35627841060230242</v>
      </c>
      <c r="AI100" s="510">
        <f>Factors!AH$50</f>
        <v>0</v>
      </c>
      <c r="AJ100" s="510">
        <f>Factors!AI$50</f>
        <v>0</v>
      </c>
      <c r="AK100" s="510">
        <f>Factors!AJ$50</f>
        <v>0</v>
      </c>
      <c r="AL100" s="510">
        <f>Factors!AK$50</f>
        <v>0</v>
      </c>
      <c r="AM100" s="510">
        <f>Factors!AL$50</f>
        <v>0</v>
      </c>
      <c r="AN100" s="510">
        <f>Factors!AM$50</f>
        <v>0</v>
      </c>
      <c r="AO100" s="510">
        <f>Factors!AN$50</f>
        <v>0</v>
      </c>
      <c r="AP100" s="510">
        <f>Factors!AO$50</f>
        <v>0</v>
      </c>
      <c r="AQ100" s="510">
        <f>Factors!AP$50</f>
        <v>0</v>
      </c>
      <c r="AR100" s="510">
        <f>Factors!AQ$50</f>
        <v>0</v>
      </c>
      <c r="AS100" s="510">
        <f>Factors!AR$50</f>
        <v>0</v>
      </c>
      <c r="AT100" s="510">
        <f>Factors!AS$50</f>
        <v>0</v>
      </c>
      <c r="AU100" s="510">
        <f>Factors!AT$50</f>
        <v>0</v>
      </c>
      <c r="AV100" s="510">
        <f>Factors!AU$50</f>
        <v>0</v>
      </c>
      <c r="AW100" s="510">
        <f>Factors!AV$50</f>
        <v>0</v>
      </c>
      <c r="AX100" s="510">
        <f>Factors!AW$50</f>
        <v>0</v>
      </c>
      <c r="AY100" s="510">
        <f>Factors!AX$50</f>
        <v>0</v>
      </c>
      <c r="AZ100" s="510">
        <f>Factors!AY$50</f>
        <v>0</v>
      </c>
      <c r="BA100" s="510">
        <f>Factors!AZ$50</f>
        <v>0</v>
      </c>
      <c r="BB100" s="510">
        <f>Factors!BA$50</f>
        <v>0</v>
      </c>
      <c r="BC100" s="510">
        <f>Factors!BB$50</f>
        <v>0</v>
      </c>
      <c r="BD100" s="510">
        <f>Factors!BC$50</f>
        <v>0</v>
      </c>
      <c r="BE100" s="510">
        <f>Factors!BD$50</f>
        <v>0</v>
      </c>
      <c r="BF100" s="510">
        <f>Factors!BE$50</f>
        <v>0</v>
      </c>
      <c r="BG100" s="510">
        <f>Factors!BF$50</f>
        <v>0</v>
      </c>
      <c r="BH100" s="510">
        <f>Factors!BG$50</f>
        <v>0</v>
      </c>
      <c r="BI100" s="510">
        <f>Factors!BH$50</f>
        <v>0</v>
      </c>
      <c r="BJ100" s="510">
        <f>Factors!BI$50</f>
        <v>0</v>
      </c>
      <c r="BK100" s="510">
        <f>Factors!BJ$50</f>
        <v>0</v>
      </c>
      <c r="BL100" s="510">
        <f>Factors!BK$50</f>
        <v>0</v>
      </c>
      <c r="BM100" s="510">
        <f>Factors!BL$50</f>
        <v>0</v>
      </c>
      <c r="BN100" s="510">
        <f>Factors!BM$50</f>
        <v>0</v>
      </c>
      <c r="BO100" s="510">
        <f>Factors!BN$50</f>
        <v>0</v>
      </c>
      <c r="BP100" s="510">
        <f>Factors!BO$50</f>
        <v>0</v>
      </c>
      <c r="BQ100" s="510">
        <f>Factors!BP$50</f>
        <v>0</v>
      </c>
      <c r="BR100" s="510">
        <f>Factors!BQ$50</f>
        <v>0</v>
      </c>
      <c r="BS100" s="510">
        <f>Factors!BR$50</f>
        <v>0</v>
      </c>
      <c r="BT100" s="510">
        <f>Factors!BS$50</f>
        <v>0</v>
      </c>
      <c r="BU100" s="510">
        <f>Factors!BT$50</f>
        <v>0</v>
      </c>
    </row>
    <row r="101" spans="1:73" s="24" customFormat="1" ht="12" customHeight="1">
      <c r="A101" s="92" t="s">
        <v>355</v>
      </c>
      <c r="B101" s="279">
        <f>IF(C101=0,0,C101/$B$104)</f>
        <v>22846.435788007311</v>
      </c>
      <c r="C101" s="279">
        <f>SUM(D101:BU101)</f>
        <v>443039.12028882268</v>
      </c>
      <c r="D101" s="277">
        <f t="shared" ref="D101:BO101" si="40">D99*D100</f>
        <v>9076.1196153846158</v>
      </c>
      <c r="E101" s="277">
        <f t="shared" si="40"/>
        <v>7074.7004830917886</v>
      </c>
      <c r="F101" s="277">
        <f t="shared" si="40"/>
        <v>6544.4981213097153</v>
      </c>
      <c r="G101" s="277">
        <f t="shared" si="40"/>
        <v>7587.3179189070088</v>
      </c>
      <c r="H101" s="277">
        <f t="shared" si="40"/>
        <v>8798.1940183343868</v>
      </c>
      <c r="I101" s="277">
        <f t="shared" si="40"/>
        <v>10200.332311991813</v>
      </c>
      <c r="J101" s="277">
        <f t="shared" si="40"/>
        <v>11826.167996546639</v>
      </c>
      <c r="K101" s="277">
        <f t="shared" si="40"/>
        <v>13711.793087050184</v>
      </c>
      <c r="L101" s="277">
        <f t="shared" si="40"/>
        <v>15898.015135342532</v>
      </c>
      <c r="M101" s="277">
        <f t="shared" si="40"/>
        <v>18432.481316339166</v>
      </c>
      <c r="N101" s="277">
        <f t="shared" si="40"/>
        <v>25345.928266842591</v>
      </c>
      <c r="O101" s="277">
        <f t="shared" si="40"/>
        <v>20647.917997182292</v>
      </c>
      <c r="P101" s="277">
        <f t="shared" si="40"/>
        <v>19949.679224330721</v>
      </c>
      <c r="Q101" s="277">
        <f t="shared" si="40"/>
        <v>19275.052390657704</v>
      </c>
      <c r="R101" s="277">
        <f t="shared" si="40"/>
        <v>18623.239024790051</v>
      </c>
      <c r="S101" s="277">
        <f t="shared" si="40"/>
        <v>17993.467656801982</v>
      </c>
      <c r="T101" s="277">
        <f t="shared" si="40"/>
        <v>17384.99290512269</v>
      </c>
      <c r="U101" s="277">
        <f t="shared" si="40"/>
        <v>16797.094594321443</v>
      </c>
      <c r="V101" s="277">
        <f t="shared" si="40"/>
        <v>16229.07690272603</v>
      </c>
      <c r="W101" s="277">
        <f t="shared" si="40"/>
        <v>15680.26753886573</v>
      </c>
      <c r="X101" s="277">
        <f t="shared" si="40"/>
        <v>17968.205399303031</v>
      </c>
      <c r="Y101" s="277">
        <f t="shared" si="40"/>
        <v>14637.697532139124</v>
      </c>
      <c r="Z101" s="277">
        <f t="shared" si="40"/>
        <v>14142.70292960302</v>
      </c>
      <c r="AA101" s="277">
        <f t="shared" si="40"/>
        <v>13664.447274978764</v>
      </c>
      <c r="AB101" s="277">
        <f t="shared" si="40"/>
        <v>13202.364516887697</v>
      </c>
      <c r="AC101" s="277">
        <f t="shared" si="40"/>
        <v>12755.907745785215</v>
      </c>
      <c r="AD101" s="277">
        <f t="shared" si="40"/>
        <v>12324.548546652384</v>
      </c>
      <c r="AE101" s="277">
        <f t="shared" si="40"/>
        <v>11907.776373577184</v>
      </c>
      <c r="AF101" s="277">
        <f t="shared" si="40"/>
        <v>11505.097945485202</v>
      </c>
      <c r="AG101" s="277">
        <f t="shared" si="40"/>
        <v>11116.036662304545</v>
      </c>
      <c r="AH101" s="277">
        <f t="shared" si="40"/>
        <v>12737.998856167429</v>
      </c>
      <c r="AI101" s="277">
        <f t="shared" si="40"/>
        <v>0</v>
      </c>
      <c r="AJ101" s="277">
        <f t="shared" si="40"/>
        <v>0</v>
      </c>
      <c r="AK101" s="277">
        <f t="shared" si="40"/>
        <v>0</v>
      </c>
      <c r="AL101" s="277">
        <f t="shared" si="40"/>
        <v>0</v>
      </c>
      <c r="AM101" s="277">
        <f t="shared" si="40"/>
        <v>0</v>
      </c>
      <c r="AN101" s="277">
        <f t="shared" si="40"/>
        <v>0</v>
      </c>
      <c r="AO101" s="277">
        <f t="shared" si="40"/>
        <v>0</v>
      </c>
      <c r="AP101" s="277">
        <f t="shared" si="40"/>
        <v>0</v>
      </c>
      <c r="AQ101" s="277">
        <f t="shared" si="40"/>
        <v>0</v>
      </c>
      <c r="AR101" s="277">
        <f t="shared" si="40"/>
        <v>0</v>
      </c>
      <c r="AS101" s="277">
        <f t="shared" si="40"/>
        <v>0</v>
      </c>
      <c r="AT101" s="277">
        <f t="shared" si="40"/>
        <v>0</v>
      </c>
      <c r="AU101" s="277">
        <f t="shared" si="40"/>
        <v>0</v>
      </c>
      <c r="AV101" s="277">
        <f t="shared" si="40"/>
        <v>0</v>
      </c>
      <c r="AW101" s="277">
        <f t="shared" si="40"/>
        <v>0</v>
      </c>
      <c r="AX101" s="277">
        <f t="shared" si="40"/>
        <v>0</v>
      </c>
      <c r="AY101" s="277">
        <f t="shared" si="40"/>
        <v>0</v>
      </c>
      <c r="AZ101" s="277">
        <f t="shared" si="40"/>
        <v>0</v>
      </c>
      <c r="BA101" s="277">
        <f t="shared" si="40"/>
        <v>0</v>
      </c>
      <c r="BB101" s="277">
        <f t="shared" si="40"/>
        <v>0</v>
      </c>
      <c r="BC101" s="277">
        <f t="shared" si="40"/>
        <v>0</v>
      </c>
      <c r="BD101" s="277">
        <f t="shared" si="40"/>
        <v>0</v>
      </c>
      <c r="BE101" s="277">
        <f t="shared" si="40"/>
        <v>0</v>
      </c>
      <c r="BF101" s="277">
        <f t="shared" si="40"/>
        <v>0</v>
      </c>
      <c r="BG101" s="277">
        <f t="shared" si="40"/>
        <v>0</v>
      </c>
      <c r="BH101" s="277">
        <f t="shared" si="40"/>
        <v>0</v>
      </c>
      <c r="BI101" s="277">
        <f t="shared" si="40"/>
        <v>0</v>
      </c>
      <c r="BJ101" s="277">
        <f t="shared" si="40"/>
        <v>0</v>
      </c>
      <c r="BK101" s="282">
        <f t="shared" si="40"/>
        <v>0</v>
      </c>
      <c r="BL101" s="282">
        <f t="shared" si="40"/>
        <v>0</v>
      </c>
      <c r="BM101" s="282">
        <f t="shared" si="40"/>
        <v>0</v>
      </c>
      <c r="BN101" s="282">
        <f t="shared" si="40"/>
        <v>0</v>
      </c>
      <c r="BO101" s="282">
        <f t="shared" si="40"/>
        <v>0</v>
      </c>
      <c r="BP101" s="282">
        <f t="shared" ref="BP101:BU101" si="41">BP99*BP100</f>
        <v>0</v>
      </c>
      <c r="BQ101" s="282">
        <f t="shared" si="41"/>
        <v>0</v>
      </c>
      <c r="BR101" s="282">
        <f t="shared" si="41"/>
        <v>0</v>
      </c>
      <c r="BS101" s="282">
        <f t="shared" si="41"/>
        <v>0</v>
      </c>
      <c r="BT101" s="282">
        <f t="shared" si="41"/>
        <v>0</v>
      </c>
      <c r="BU101" s="282">
        <f t="shared" si="41"/>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row>
    <row r="103" spans="1:73" ht="12" customHeight="1">
      <c r="A103" s="6" t="str">
        <f>Factors!H14</f>
        <v>Project life (whole years)</v>
      </c>
      <c r="B103" s="272">
        <f>Factors!H16</f>
        <v>31</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row>
    <row r="104" spans="1:73" ht="12" customHeight="1">
      <c r="A104" s="6" t="s">
        <v>359</v>
      </c>
      <c r="B104" s="273">
        <f>Factors!$BU$50</f>
        <v>19.39204541136283</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row>
    <row r="106" spans="1:73" ht="12" customHeight="1">
      <c r="A106" s="129" t="s">
        <v>350</v>
      </c>
      <c r="B106" s="137" t="s">
        <v>424</v>
      </c>
      <c r="C106" s="137" t="s">
        <v>579</v>
      </c>
      <c r="D106" s="74">
        <f t="shared" ref="D106:AI106" si="42">D3</f>
        <v>0</v>
      </c>
      <c r="E106" s="74">
        <f t="shared" si="42"/>
        <v>1</v>
      </c>
      <c r="F106" s="74">
        <f t="shared" si="42"/>
        <v>2</v>
      </c>
      <c r="G106" s="74">
        <f t="shared" si="42"/>
        <v>3</v>
      </c>
      <c r="H106" s="74">
        <f t="shared" si="42"/>
        <v>4</v>
      </c>
      <c r="I106" s="74">
        <f t="shared" si="42"/>
        <v>5</v>
      </c>
      <c r="J106" s="74">
        <f t="shared" si="42"/>
        <v>6</v>
      </c>
      <c r="K106" s="74">
        <f t="shared" si="42"/>
        <v>7</v>
      </c>
      <c r="L106" s="74">
        <f t="shared" si="42"/>
        <v>8</v>
      </c>
      <c r="M106" s="74">
        <f t="shared" si="42"/>
        <v>9</v>
      </c>
      <c r="N106" s="74">
        <f t="shared" si="42"/>
        <v>10</v>
      </c>
      <c r="O106" s="74">
        <f t="shared" si="42"/>
        <v>11</v>
      </c>
      <c r="P106" s="74">
        <f t="shared" si="42"/>
        <v>12</v>
      </c>
      <c r="Q106" s="74">
        <f t="shared" si="42"/>
        <v>13</v>
      </c>
      <c r="R106" s="74">
        <f t="shared" si="42"/>
        <v>14</v>
      </c>
      <c r="S106" s="74">
        <f t="shared" si="42"/>
        <v>15</v>
      </c>
      <c r="T106" s="74">
        <f t="shared" si="42"/>
        <v>16</v>
      </c>
      <c r="U106" s="74">
        <f t="shared" si="42"/>
        <v>17</v>
      </c>
      <c r="V106" s="74">
        <f t="shared" si="42"/>
        <v>18</v>
      </c>
      <c r="W106" s="74">
        <f t="shared" si="42"/>
        <v>19</v>
      </c>
      <c r="X106" s="74">
        <f t="shared" si="42"/>
        <v>20</v>
      </c>
      <c r="Y106" s="74">
        <f t="shared" si="42"/>
        <v>21</v>
      </c>
      <c r="Z106" s="74">
        <f t="shared" si="42"/>
        <v>22</v>
      </c>
      <c r="AA106" s="74">
        <f t="shared" si="42"/>
        <v>23</v>
      </c>
      <c r="AB106" s="74">
        <f t="shared" si="42"/>
        <v>24</v>
      </c>
      <c r="AC106" s="74">
        <f t="shared" si="42"/>
        <v>25</v>
      </c>
      <c r="AD106" s="74">
        <f t="shared" si="42"/>
        <v>26</v>
      </c>
      <c r="AE106" s="74">
        <f t="shared" si="42"/>
        <v>27</v>
      </c>
      <c r="AF106" s="74">
        <f t="shared" si="42"/>
        <v>28</v>
      </c>
      <c r="AG106" s="74">
        <f t="shared" si="42"/>
        <v>29</v>
      </c>
      <c r="AH106" s="74">
        <f t="shared" si="42"/>
        <v>30</v>
      </c>
      <c r="AI106" s="74">
        <f t="shared" si="42"/>
        <v>31</v>
      </c>
      <c r="AJ106" s="74">
        <f t="shared" ref="AJ106:BO106" si="43">AJ3</f>
        <v>32</v>
      </c>
      <c r="AK106" s="74">
        <f t="shared" si="43"/>
        <v>33</v>
      </c>
      <c r="AL106" s="74">
        <f t="shared" si="43"/>
        <v>34</v>
      </c>
      <c r="AM106" s="74">
        <f t="shared" si="43"/>
        <v>35</v>
      </c>
      <c r="AN106" s="74">
        <f t="shared" si="43"/>
        <v>36</v>
      </c>
      <c r="AO106" s="74">
        <f t="shared" si="43"/>
        <v>37</v>
      </c>
      <c r="AP106" s="74">
        <f t="shared" si="43"/>
        <v>38</v>
      </c>
      <c r="AQ106" s="74">
        <f t="shared" si="43"/>
        <v>39</v>
      </c>
      <c r="AR106" s="74">
        <f t="shared" si="43"/>
        <v>40</v>
      </c>
      <c r="AS106" s="74">
        <f t="shared" si="43"/>
        <v>41</v>
      </c>
      <c r="AT106" s="74">
        <f t="shared" si="43"/>
        <v>42</v>
      </c>
      <c r="AU106" s="74">
        <f t="shared" si="43"/>
        <v>43</v>
      </c>
      <c r="AV106" s="74">
        <f t="shared" si="43"/>
        <v>44</v>
      </c>
      <c r="AW106" s="74">
        <f t="shared" si="43"/>
        <v>45</v>
      </c>
      <c r="AX106" s="74">
        <f t="shared" si="43"/>
        <v>46</v>
      </c>
      <c r="AY106" s="74">
        <f t="shared" si="43"/>
        <v>47</v>
      </c>
      <c r="AZ106" s="74">
        <f t="shared" si="43"/>
        <v>48</v>
      </c>
      <c r="BA106" s="74">
        <f t="shared" si="43"/>
        <v>49</v>
      </c>
      <c r="BB106" s="74">
        <f t="shared" si="43"/>
        <v>50</v>
      </c>
      <c r="BC106" s="74">
        <f t="shared" si="43"/>
        <v>51</v>
      </c>
      <c r="BD106" s="74">
        <f t="shared" si="43"/>
        <v>52</v>
      </c>
      <c r="BE106" s="74">
        <f t="shared" si="43"/>
        <v>53</v>
      </c>
      <c r="BF106" s="74">
        <f t="shared" si="43"/>
        <v>54</v>
      </c>
      <c r="BG106" s="74">
        <f t="shared" si="43"/>
        <v>55</v>
      </c>
      <c r="BH106" s="74">
        <f t="shared" si="43"/>
        <v>56</v>
      </c>
      <c r="BI106" s="74">
        <f t="shared" si="43"/>
        <v>57</v>
      </c>
      <c r="BJ106" s="74">
        <f t="shared" si="43"/>
        <v>58</v>
      </c>
      <c r="BK106" s="74">
        <f t="shared" si="43"/>
        <v>59</v>
      </c>
      <c r="BL106" s="74">
        <f t="shared" si="43"/>
        <v>60</v>
      </c>
      <c r="BM106" s="74">
        <f t="shared" si="43"/>
        <v>61</v>
      </c>
      <c r="BN106" s="74">
        <f t="shared" si="43"/>
        <v>62</v>
      </c>
      <c r="BO106" s="74">
        <f t="shared" si="43"/>
        <v>63</v>
      </c>
      <c r="BP106" s="74">
        <f t="shared" ref="BP106:BU106" si="44">BP3</f>
        <v>64</v>
      </c>
      <c r="BQ106" s="74">
        <f t="shared" si="44"/>
        <v>65</v>
      </c>
      <c r="BR106" s="74">
        <f t="shared" si="44"/>
        <v>66</v>
      </c>
      <c r="BS106" s="74">
        <f t="shared" si="44"/>
        <v>67</v>
      </c>
      <c r="BT106" s="74">
        <f t="shared" si="44"/>
        <v>68</v>
      </c>
      <c r="BU106" s="74">
        <f t="shared" si="44"/>
        <v>69</v>
      </c>
    </row>
    <row r="107" spans="1:73" ht="12" customHeight="1">
      <c r="A107" s="6" t="s">
        <v>71</v>
      </c>
      <c r="B107" s="274">
        <f t="shared" ref="B107:B123" si="45">IF(C107=0,0,C107/$B$104)</f>
        <v>0</v>
      </c>
      <c r="C107" s="275">
        <f>SUM(D107:BU107)</f>
        <v>0</v>
      </c>
      <c r="D107" s="275">
        <f>D10</f>
        <v>0</v>
      </c>
      <c r="E107" s="275">
        <f>IF(E$106&gt;($B$103-1),"",E10*E$100)</f>
        <v>0</v>
      </c>
      <c r="F107" s="533">
        <f>IF(F$106&gt;($B$103-1),"",F10*F$100)</f>
        <v>0</v>
      </c>
      <c r="G107" s="533">
        <f t="shared" ref="G107:BR107" si="46">IF(G$106&gt;($B$103-1),"",G10*G$100)</f>
        <v>0</v>
      </c>
      <c r="H107" s="533">
        <f t="shared" si="46"/>
        <v>0</v>
      </c>
      <c r="I107" s="533">
        <f t="shared" si="46"/>
        <v>0</v>
      </c>
      <c r="J107" s="533">
        <f t="shared" si="46"/>
        <v>0</v>
      </c>
      <c r="K107" s="533">
        <f t="shared" si="46"/>
        <v>0</v>
      </c>
      <c r="L107" s="533">
        <f t="shared" si="46"/>
        <v>0</v>
      </c>
      <c r="M107" s="533">
        <f t="shared" si="46"/>
        <v>0</v>
      </c>
      <c r="N107" s="533">
        <f t="shared" si="46"/>
        <v>0</v>
      </c>
      <c r="O107" s="533">
        <f t="shared" si="46"/>
        <v>0</v>
      </c>
      <c r="P107" s="533">
        <f t="shared" si="46"/>
        <v>0</v>
      </c>
      <c r="Q107" s="533">
        <f t="shared" si="46"/>
        <v>0</v>
      </c>
      <c r="R107" s="533">
        <f t="shared" si="46"/>
        <v>0</v>
      </c>
      <c r="S107" s="533">
        <f t="shared" si="46"/>
        <v>0</v>
      </c>
      <c r="T107" s="533">
        <f t="shared" si="46"/>
        <v>0</v>
      </c>
      <c r="U107" s="533">
        <f t="shared" si="46"/>
        <v>0</v>
      </c>
      <c r="V107" s="533">
        <f t="shared" si="46"/>
        <v>0</v>
      </c>
      <c r="W107" s="533">
        <f t="shared" si="46"/>
        <v>0</v>
      </c>
      <c r="X107" s="533">
        <f t="shared" si="46"/>
        <v>0</v>
      </c>
      <c r="Y107" s="533">
        <f t="shared" si="46"/>
        <v>0</v>
      </c>
      <c r="Z107" s="533">
        <f t="shared" si="46"/>
        <v>0</v>
      </c>
      <c r="AA107" s="533">
        <f t="shared" si="46"/>
        <v>0</v>
      </c>
      <c r="AB107" s="533">
        <f t="shared" si="46"/>
        <v>0</v>
      </c>
      <c r="AC107" s="533">
        <f t="shared" si="46"/>
        <v>0</v>
      </c>
      <c r="AD107" s="533">
        <f t="shared" si="46"/>
        <v>0</v>
      </c>
      <c r="AE107" s="533">
        <f t="shared" si="46"/>
        <v>0</v>
      </c>
      <c r="AF107" s="533">
        <f t="shared" si="46"/>
        <v>0</v>
      </c>
      <c r="AG107" s="533">
        <f t="shared" si="46"/>
        <v>0</v>
      </c>
      <c r="AH107" s="533">
        <f t="shared" si="46"/>
        <v>0</v>
      </c>
      <c r="AI107" s="533" t="str">
        <f t="shared" si="46"/>
        <v/>
      </c>
      <c r="AJ107" s="533" t="str">
        <f t="shared" si="46"/>
        <v/>
      </c>
      <c r="AK107" s="533" t="str">
        <f t="shared" si="46"/>
        <v/>
      </c>
      <c r="AL107" s="533" t="str">
        <f t="shared" si="46"/>
        <v/>
      </c>
      <c r="AM107" s="533" t="str">
        <f t="shared" si="46"/>
        <v/>
      </c>
      <c r="AN107" s="533" t="str">
        <f t="shared" si="46"/>
        <v/>
      </c>
      <c r="AO107" s="533" t="str">
        <f t="shared" si="46"/>
        <v/>
      </c>
      <c r="AP107" s="533" t="str">
        <f t="shared" si="46"/>
        <v/>
      </c>
      <c r="AQ107" s="533" t="str">
        <f t="shared" si="46"/>
        <v/>
      </c>
      <c r="AR107" s="533" t="str">
        <f t="shared" si="46"/>
        <v/>
      </c>
      <c r="AS107" s="533" t="str">
        <f t="shared" si="46"/>
        <v/>
      </c>
      <c r="AT107" s="533" t="str">
        <f t="shared" si="46"/>
        <v/>
      </c>
      <c r="AU107" s="533" t="str">
        <f t="shared" si="46"/>
        <v/>
      </c>
      <c r="AV107" s="533" t="str">
        <f t="shared" si="46"/>
        <v/>
      </c>
      <c r="AW107" s="533" t="str">
        <f t="shared" si="46"/>
        <v/>
      </c>
      <c r="AX107" s="533" t="str">
        <f t="shared" si="46"/>
        <v/>
      </c>
      <c r="AY107" s="533" t="str">
        <f t="shared" si="46"/>
        <v/>
      </c>
      <c r="AZ107" s="533" t="str">
        <f t="shared" si="46"/>
        <v/>
      </c>
      <c r="BA107" s="533" t="str">
        <f t="shared" si="46"/>
        <v/>
      </c>
      <c r="BB107" s="533" t="str">
        <f t="shared" si="46"/>
        <v/>
      </c>
      <c r="BC107" s="533" t="str">
        <f t="shared" si="46"/>
        <v/>
      </c>
      <c r="BD107" s="533" t="str">
        <f t="shared" si="46"/>
        <v/>
      </c>
      <c r="BE107" s="533" t="str">
        <f t="shared" si="46"/>
        <v/>
      </c>
      <c r="BF107" s="533" t="str">
        <f t="shared" si="46"/>
        <v/>
      </c>
      <c r="BG107" s="533" t="str">
        <f t="shared" si="46"/>
        <v/>
      </c>
      <c r="BH107" s="533" t="str">
        <f t="shared" si="46"/>
        <v/>
      </c>
      <c r="BI107" s="533" t="str">
        <f t="shared" si="46"/>
        <v/>
      </c>
      <c r="BJ107" s="533" t="str">
        <f t="shared" si="46"/>
        <v/>
      </c>
      <c r="BK107" s="533" t="str">
        <f t="shared" si="46"/>
        <v/>
      </c>
      <c r="BL107" s="533" t="str">
        <f t="shared" si="46"/>
        <v/>
      </c>
      <c r="BM107" s="533" t="str">
        <f t="shared" si="46"/>
        <v/>
      </c>
      <c r="BN107" s="533" t="str">
        <f t="shared" si="46"/>
        <v/>
      </c>
      <c r="BO107" s="533" t="str">
        <f t="shared" si="46"/>
        <v/>
      </c>
      <c r="BP107" s="533" t="str">
        <f t="shared" si="46"/>
        <v/>
      </c>
      <c r="BQ107" s="533" t="str">
        <f t="shared" si="46"/>
        <v/>
      </c>
      <c r="BR107" s="533" t="str">
        <f t="shared" si="46"/>
        <v/>
      </c>
      <c r="BS107" s="533" t="str">
        <f>IF(BS$106&gt;($B$103-1),"",BS10*BS$100)</f>
        <v/>
      </c>
      <c r="BT107" s="533" t="str">
        <f>IF(BT$106&gt;($B$103-1),"",BT10*BT$100)</f>
        <v/>
      </c>
      <c r="BU107" s="533" t="str">
        <f>IF(BU$106&gt;($B$103-1),"",BU10*BU$100)</f>
        <v/>
      </c>
    </row>
    <row r="108" spans="1:73" ht="12" customHeight="1">
      <c r="A108" s="250" t="s">
        <v>72</v>
      </c>
      <c r="B108" s="274">
        <f t="shared" si="45"/>
        <v>265.89606664248453</v>
      </c>
      <c r="C108" s="275">
        <f t="shared" ref="C108:C120" si="47">SUM(D108:BU108)</f>
        <v>5156.2685990338168</v>
      </c>
      <c r="D108" s="275">
        <f>SUM(D14:D18)</f>
        <v>3726.8</v>
      </c>
      <c r="E108" s="275">
        <f t="shared" ref="E108:F114" si="48">IF(E$106&gt;($B$103-1),"",E36*E$100)</f>
        <v>1429.4685990338166</v>
      </c>
      <c r="F108" s="533">
        <f t="shared" si="48"/>
        <v>0</v>
      </c>
      <c r="G108" s="533">
        <f t="shared" ref="G108:BR108" si="49">IF(G$106&gt;($B$103-1),"",G36*G$100)</f>
        <v>0</v>
      </c>
      <c r="H108" s="533">
        <f t="shared" si="49"/>
        <v>0</v>
      </c>
      <c r="I108" s="533">
        <f t="shared" si="49"/>
        <v>0</v>
      </c>
      <c r="J108" s="533">
        <f t="shared" si="49"/>
        <v>0</v>
      </c>
      <c r="K108" s="533">
        <f t="shared" si="49"/>
        <v>0</v>
      </c>
      <c r="L108" s="533">
        <f t="shared" si="49"/>
        <v>0</v>
      </c>
      <c r="M108" s="533">
        <f t="shared" si="49"/>
        <v>0</v>
      </c>
      <c r="N108" s="533">
        <f t="shared" si="49"/>
        <v>0</v>
      </c>
      <c r="O108" s="533">
        <f t="shared" si="49"/>
        <v>0</v>
      </c>
      <c r="P108" s="533">
        <f t="shared" si="49"/>
        <v>0</v>
      </c>
      <c r="Q108" s="533">
        <f t="shared" si="49"/>
        <v>0</v>
      </c>
      <c r="R108" s="533">
        <f t="shared" si="49"/>
        <v>0</v>
      </c>
      <c r="S108" s="533">
        <f t="shared" si="49"/>
        <v>0</v>
      </c>
      <c r="T108" s="533">
        <f t="shared" si="49"/>
        <v>0</v>
      </c>
      <c r="U108" s="533">
        <f t="shared" si="49"/>
        <v>0</v>
      </c>
      <c r="V108" s="533">
        <f t="shared" si="49"/>
        <v>0</v>
      </c>
      <c r="W108" s="533">
        <f t="shared" si="49"/>
        <v>0</v>
      </c>
      <c r="X108" s="533">
        <f t="shared" si="49"/>
        <v>0</v>
      </c>
      <c r="Y108" s="533">
        <f t="shared" si="49"/>
        <v>0</v>
      </c>
      <c r="Z108" s="533">
        <f t="shared" si="49"/>
        <v>0</v>
      </c>
      <c r="AA108" s="533">
        <f t="shared" si="49"/>
        <v>0</v>
      </c>
      <c r="AB108" s="533">
        <f t="shared" si="49"/>
        <v>0</v>
      </c>
      <c r="AC108" s="533">
        <f t="shared" si="49"/>
        <v>0</v>
      </c>
      <c r="AD108" s="533">
        <f t="shared" si="49"/>
        <v>0</v>
      </c>
      <c r="AE108" s="533">
        <f t="shared" si="49"/>
        <v>0</v>
      </c>
      <c r="AF108" s="533">
        <f t="shared" si="49"/>
        <v>0</v>
      </c>
      <c r="AG108" s="533">
        <f t="shared" si="49"/>
        <v>0</v>
      </c>
      <c r="AH108" s="533">
        <f t="shared" si="49"/>
        <v>0</v>
      </c>
      <c r="AI108" s="533" t="str">
        <f t="shared" si="49"/>
        <v/>
      </c>
      <c r="AJ108" s="533" t="str">
        <f t="shared" si="49"/>
        <v/>
      </c>
      <c r="AK108" s="533" t="str">
        <f t="shared" si="49"/>
        <v/>
      </c>
      <c r="AL108" s="533" t="str">
        <f t="shared" si="49"/>
        <v/>
      </c>
      <c r="AM108" s="533" t="str">
        <f t="shared" si="49"/>
        <v/>
      </c>
      <c r="AN108" s="533" t="str">
        <f t="shared" si="49"/>
        <v/>
      </c>
      <c r="AO108" s="533" t="str">
        <f t="shared" si="49"/>
        <v/>
      </c>
      <c r="AP108" s="533" t="str">
        <f t="shared" si="49"/>
        <v/>
      </c>
      <c r="AQ108" s="533" t="str">
        <f t="shared" si="49"/>
        <v/>
      </c>
      <c r="AR108" s="533" t="str">
        <f t="shared" si="49"/>
        <v/>
      </c>
      <c r="AS108" s="533" t="str">
        <f t="shared" si="49"/>
        <v/>
      </c>
      <c r="AT108" s="533" t="str">
        <f t="shared" si="49"/>
        <v/>
      </c>
      <c r="AU108" s="533" t="str">
        <f t="shared" si="49"/>
        <v/>
      </c>
      <c r="AV108" s="533" t="str">
        <f t="shared" si="49"/>
        <v/>
      </c>
      <c r="AW108" s="533" t="str">
        <f t="shared" si="49"/>
        <v/>
      </c>
      <c r="AX108" s="533" t="str">
        <f t="shared" si="49"/>
        <v/>
      </c>
      <c r="AY108" s="533" t="str">
        <f t="shared" si="49"/>
        <v/>
      </c>
      <c r="AZ108" s="533" t="str">
        <f t="shared" si="49"/>
        <v/>
      </c>
      <c r="BA108" s="533" t="str">
        <f t="shared" si="49"/>
        <v/>
      </c>
      <c r="BB108" s="533" t="str">
        <f t="shared" si="49"/>
        <v/>
      </c>
      <c r="BC108" s="533" t="str">
        <f t="shared" si="49"/>
        <v/>
      </c>
      <c r="BD108" s="533" t="str">
        <f t="shared" si="49"/>
        <v/>
      </c>
      <c r="BE108" s="533" t="str">
        <f t="shared" si="49"/>
        <v/>
      </c>
      <c r="BF108" s="533" t="str">
        <f t="shared" si="49"/>
        <v/>
      </c>
      <c r="BG108" s="533" t="str">
        <f t="shared" si="49"/>
        <v/>
      </c>
      <c r="BH108" s="533" t="str">
        <f t="shared" si="49"/>
        <v/>
      </c>
      <c r="BI108" s="533" t="str">
        <f t="shared" si="49"/>
        <v/>
      </c>
      <c r="BJ108" s="533" t="str">
        <f t="shared" si="49"/>
        <v/>
      </c>
      <c r="BK108" s="533" t="str">
        <f t="shared" si="49"/>
        <v/>
      </c>
      <c r="BL108" s="533" t="str">
        <f t="shared" si="49"/>
        <v/>
      </c>
      <c r="BM108" s="533" t="str">
        <f t="shared" si="49"/>
        <v/>
      </c>
      <c r="BN108" s="533" t="str">
        <f t="shared" si="49"/>
        <v/>
      </c>
      <c r="BO108" s="533" t="str">
        <f t="shared" si="49"/>
        <v/>
      </c>
      <c r="BP108" s="533" t="str">
        <f t="shared" si="49"/>
        <v/>
      </c>
      <c r="BQ108" s="533" t="str">
        <f t="shared" si="49"/>
        <v/>
      </c>
      <c r="BR108" s="533" t="str">
        <f t="shared" si="49"/>
        <v/>
      </c>
      <c r="BS108" s="533" t="str">
        <f t="shared" ref="BS108:BU114" si="50">IF(BS$106&gt;($B$103-1),"",BS36*BS$100)</f>
        <v/>
      </c>
      <c r="BT108" s="533" t="str">
        <f t="shared" si="50"/>
        <v/>
      </c>
      <c r="BU108" s="533" t="str">
        <f t="shared" si="50"/>
        <v/>
      </c>
    </row>
    <row r="109" spans="1:73" ht="12" customHeight="1">
      <c r="A109" s="250" t="s">
        <v>73</v>
      </c>
      <c r="B109" s="274">
        <f t="shared" si="45"/>
        <v>453.3502383116371</v>
      </c>
      <c r="C109" s="275">
        <f t="shared" si="47"/>
        <v>8791.3884085914269</v>
      </c>
      <c r="D109" s="275">
        <f t="shared" ref="D109:D114" si="51">D37</f>
        <v>0</v>
      </c>
      <c r="E109" s="275">
        <f t="shared" si="48"/>
        <v>0</v>
      </c>
      <c r="F109" s="533">
        <f t="shared" si="48"/>
        <v>0</v>
      </c>
      <c r="G109" s="533">
        <f t="shared" ref="G109:BR109" si="52">IF(G$106&gt;($B$103-1),"",G37*G$100)</f>
        <v>0</v>
      </c>
      <c r="H109" s="533">
        <f t="shared" si="52"/>
        <v>0</v>
      </c>
      <c r="I109" s="533">
        <f t="shared" si="52"/>
        <v>0</v>
      </c>
      <c r="J109" s="533">
        <f t="shared" si="52"/>
        <v>0</v>
      </c>
      <c r="K109" s="533">
        <f t="shared" si="52"/>
        <v>0</v>
      </c>
      <c r="L109" s="533">
        <f t="shared" si="52"/>
        <v>0</v>
      </c>
      <c r="M109" s="533">
        <f t="shared" si="52"/>
        <v>0</v>
      </c>
      <c r="N109" s="533">
        <f t="shared" si="52"/>
        <v>3975.3331397589186</v>
      </c>
      <c r="O109" s="533">
        <f t="shared" si="52"/>
        <v>0</v>
      </c>
      <c r="P109" s="533">
        <f t="shared" si="52"/>
        <v>0</v>
      </c>
      <c r="Q109" s="533">
        <f t="shared" si="52"/>
        <v>0</v>
      </c>
      <c r="R109" s="533">
        <f t="shared" si="52"/>
        <v>0</v>
      </c>
      <c r="S109" s="533">
        <f t="shared" si="52"/>
        <v>0</v>
      </c>
      <c r="T109" s="533">
        <f t="shared" si="52"/>
        <v>0</v>
      </c>
      <c r="U109" s="533">
        <f t="shared" si="52"/>
        <v>0</v>
      </c>
      <c r="V109" s="533">
        <f t="shared" si="52"/>
        <v>0</v>
      </c>
      <c r="W109" s="533">
        <f t="shared" si="52"/>
        <v>0</v>
      </c>
      <c r="X109" s="533">
        <f t="shared" si="52"/>
        <v>2818.1884535390363</v>
      </c>
      <c r="Y109" s="533">
        <f t="shared" si="52"/>
        <v>0</v>
      </c>
      <c r="Z109" s="533">
        <f t="shared" si="52"/>
        <v>0</v>
      </c>
      <c r="AA109" s="533">
        <f t="shared" si="52"/>
        <v>0</v>
      </c>
      <c r="AB109" s="533">
        <f t="shared" si="52"/>
        <v>0</v>
      </c>
      <c r="AC109" s="533">
        <f t="shared" si="52"/>
        <v>0</v>
      </c>
      <c r="AD109" s="533">
        <f t="shared" si="52"/>
        <v>0</v>
      </c>
      <c r="AE109" s="533">
        <f t="shared" si="52"/>
        <v>0</v>
      </c>
      <c r="AF109" s="533">
        <f t="shared" si="52"/>
        <v>0</v>
      </c>
      <c r="AG109" s="533">
        <f t="shared" si="52"/>
        <v>0</v>
      </c>
      <c r="AH109" s="533">
        <f t="shared" si="52"/>
        <v>1997.8668152934713</v>
      </c>
      <c r="AI109" s="533" t="str">
        <f t="shared" si="52"/>
        <v/>
      </c>
      <c r="AJ109" s="533" t="str">
        <f t="shared" si="52"/>
        <v/>
      </c>
      <c r="AK109" s="533" t="str">
        <f t="shared" si="52"/>
        <v/>
      </c>
      <c r="AL109" s="533" t="str">
        <f t="shared" si="52"/>
        <v/>
      </c>
      <c r="AM109" s="533" t="str">
        <f t="shared" si="52"/>
        <v/>
      </c>
      <c r="AN109" s="533" t="str">
        <f t="shared" si="52"/>
        <v/>
      </c>
      <c r="AO109" s="533" t="str">
        <f t="shared" si="52"/>
        <v/>
      </c>
      <c r="AP109" s="533" t="str">
        <f t="shared" si="52"/>
        <v/>
      </c>
      <c r="AQ109" s="533" t="str">
        <f t="shared" si="52"/>
        <v/>
      </c>
      <c r="AR109" s="533" t="str">
        <f t="shared" si="52"/>
        <v/>
      </c>
      <c r="AS109" s="533" t="str">
        <f t="shared" si="52"/>
        <v/>
      </c>
      <c r="AT109" s="533" t="str">
        <f t="shared" si="52"/>
        <v/>
      </c>
      <c r="AU109" s="533" t="str">
        <f t="shared" si="52"/>
        <v/>
      </c>
      <c r="AV109" s="533" t="str">
        <f t="shared" si="52"/>
        <v/>
      </c>
      <c r="AW109" s="533" t="str">
        <f t="shared" si="52"/>
        <v/>
      </c>
      <c r="AX109" s="533" t="str">
        <f t="shared" si="52"/>
        <v/>
      </c>
      <c r="AY109" s="533" t="str">
        <f t="shared" si="52"/>
        <v/>
      </c>
      <c r="AZ109" s="533" t="str">
        <f t="shared" si="52"/>
        <v/>
      </c>
      <c r="BA109" s="533" t="str">
        <f t="shared" si="52"/>
        <v/>
      </c>
      <c r="BB109" s="533" t="str">
        <f t="shared" si="52"/>
        <v/>
      </c>
      <c r="BC109" s="533" t="str">
        <f t="shared" si="52"/>
        <v/>
      </c>
      <c r="BD109" s="533" t="str">
        <f t="shared" si="52"/>
        <v/>
      </c>
      <c r="BE109" s="533" t="str">
        <f t="shared" si="52"/>
        <v/>
      </c>
      <c r="BF109" s="533" t="str">
        <f t="shared" si="52"/>
        <v/>
      </c>
      <c r="BG109" s="533" t="str">
        <f t="shared" si="52"/>
        <v/>
      </c>
      <c r="BH109" s="533" t="str">
        <f t="shared" si="52"/>
        <v/>
      </c>
      <c r="BI109" s="533" t="str">
        <f t="shared" si="52"/>
        <v/>
      </c>
      <c r="BJ109" s="533" t="str">
        <f t="shared" si="52"/>
        <v/>
      </c>
      <c r="BK109" s="533" t="str">
        <f t="shared" si="52"/>
        <v/>
      </c>
      <c r="BL109" s="533" t="str">
        <f t="shared" si="52"/>
        <v/>
      </c>
      <c r="BM109" s="533" t="str">
        <f t="shared" si="52"/>
        <v/>
      </c>
      <c r="BN109" s="533" t="str">
        <f t="shared" si="52"/>
        <v/>
      </c>
      <c r="BO109" s="533" t="str">
        <f t="shared" si="52"/>
        <v/>
      </c>
      <c r="BP109" s="533" t="str">
        <f t="shared" si="52"/>
        <v/>
      </c>
      <c r="BQ109" s="533" t="str">
        <f t="shared" si="52"/>
        <v/>
      </c>
      <c r="BR109" s="533" t="str">
        <f t="shared" si="52"/>
        <v/>
      </c>
      <c r="BS109" s="533" t="str">
        <f t="shared" si="50"/>
        <v/>
      </c>
      <c r="BT109" s="533" t="str">
        <f t="shared" si="50"/>
        <v/>
      </c>
      <c r="BU109" s="533" t="str">
        <f t="shared" si="50"/>
        <v/>
      </c>
    </row>
    <row r="110" spans="1:73" ht="12" customHeight="1">
      <c r="A110" s="250" t="s">
        <v>74</v>
      </c>
      <c r="B110" s="274">
        <f t="shared" si="45"/>
        <v>0</v>
      </c>
      <c r="C110" s="275">
        <f t="shared" si="47"/>
        <v>0</v>
      </c>
      <c r="D110" s="275">
        <f t="shared" si="51"/>
        <v>0</v>
      </c>
      <c r="E110" s="275">
        <f t="shared" si="48"/>
        <v>0</v>
      </c>
      <c r="F110" s="533">
        <f t="shared" si="48"/>
        <v>0</v>
      </c>
      <c r="G110" s="533">
        <f t="shared" ref="G110:BR110" si="53">IF(G$106&gt;($B$103-1),"",G38*G$100)</f>
        <v>0</v>
      </c>
      <c r="H110" s="533">
        <f t="shared" si="53"/>
        <v>0</v>
      </c>
      <c r="I110" s="533">
        <f t="shared" si="53"/>
        <v>0</v>
      </c>
      <c r="J110" s="533">
        <f t="shared" si="53"/>
        <v>0</v>
      </c>
      <c r="K110" s="533">
        <f t="shared" si="53"/>
        <v>0</v>
      </c>
      <c r="L110" s="533">
        <f t="shared" si="53"/>
        <v>0</v>
      </c>
      <c r="M110" s="533">
        <f t="shared" si="53"/>
        <v>0</v>
      </c>
      <c r="N110" s="533">
        <f t="shared" si="53"/>
        <v>0</v>
      </c>
      <c r="O110" s="533">
        <f t="shared" si="53"/>
        <v>0</v>
      </c>
      <c r="P110" s="533">
        <f t="shared" si="53"/>
        <v>0</v>
      </c>
      <c r="Q110" s="533">
        <f t="shared" si="53"/>
        <v>0</v>
      </c>
      <c r="R110" s="533">
        <f t="shared" si="53"/>
        <v>0</v>
      </c>
      <c r="S110" s="533">
        <f t="shared" si="53"/>
        <v>0</v>
      </c>
      <c r="T110" s="533">
        <f t="shared" si="53"/>
        <v>0</v>
      </c>
      <c r="U110" s="533">
        <f t="shared" si="53"/>
        <v>0</v>
      </c>
      <c r="V110" s="533">
        <f t="shared" si="53"/>
        <v>0</v>
      </c>
      <c r="W110" s="533">
        <f t="shared" si="53"/>
        <v>0</v>
      </c>
      <c r="X110" s="533">
        <f t="shared" si="53"/>
        <v>0</v>
      </c>
      <c r="Y110" s="533">
        <f t="shared" si="53"/>
        <v>0</v>
      </c>
      <c r="Z110" s="533">
        <f t="shared" si="53"/>
        <v>0</v>
      </c>
      <c r="AA110" s="533">
        <f t="shared" si="53"/>
        <v>0</v>
      </c>
      <c r="AB110" s="533">
        <f t="shared" si="53"/>
        <v>0</v>
      </c>
      <c r="AC110" s="533">
        <f t="shared" si="53"/>
        <v>0</v>
      </c>
      <c r="AD110" s="533">
        <f t="shared" si="53"/>
        <v>0</v>
      </c>
      <c r="AE110" s="533">
        <f t="shared" si="53"/>
        <v>0</v>
      </c>
      <c r="AF110" s="533">
        <f t="shared" si="53"/>
        <v>0</v>
      </c>
      <c r="AG110" s="533">
        <f t="shared" si="53"/>
        <v>0</v>
      </c>
      <c r="AH110" s="533">
        <f t="shared" si="53"/>
        <v>0</v>
      </c>
      <c r="AI110" s="533" t="str">
        <f t="shared" si="53"/>
        <v/>
      </c>
      <c r="AJ110" s="533" t="str">
        <f t="shared" si="53"/>
        <v/>
      </c>
      <c r="AK110" s="533" t="str">
        <f t="shared" si="53"/>
        <v/>
      </c>
      <c r="AL110" s="533" t="str">
        <f t="shared" si="53"/>
        <v/>
      </c>
      <c r="AM110" s="533" t="str">
        <f t="shared" si="53"/>
        <v/>
      </c>
      <c r="AN110" s="533" t="str">
        <f t="shared" si="53"/>
        <v/>
      </c>
      <c r="AO110" s="533" t="str">
        <f t="shared" si="53"/>
        <v/>
      </c>
      <c r="AP110" s="533" t="str">
        <f t="shared" si="53"/>
        <v/>
      </c>
      <c r="AQ110" s="533" t="str">
        <f t="shared" si="53"/>
        <v/>
      </c>
      <c r="AR110" s="533" t="str">
        <f t="shared" si="53"/>
        <v/>
      </c>
      <c r="AS110" s="533" t="str">
        <f t="shared" si="53"/>
        <v/>
      </c>
      <c r="AT110" s="533" t="str">
        <f t="shared" si="53"/>
        <v/>
      </c>
      <c r="AU110" s="533" t="str">
        <f t="shared" si="53"/>
        <v/>
      </c>
      <c r="AV110" s="533" t="str">
        <f t="shared" si="53"/>
        <v/>
      </c>
      <c r="AW110" s="533" t="str">
        <f t="shared" si="53"/>
        <v/>
      </c>
      <c r="AX110" s="533" t="str">
        <f t="shared" si="53"/>
        <v/>
      </c>
      <c r="AY110" s="533" t="str">
        <f t="shared" si="53"/>
        <v/>
      </c>
      <c r="AZ110" s="533" t="str">
        <f t="shared" si="53"/>
        <v/>
      </c>
      <c r="BA110" s="533" t="str">
        <f t="shared" si="53"/>
        <v/>
      </c>
      <c r="BB110" s="533" t="str">
        <f t="shared" si="53"/>
        <v/>
      </c>
      <c r="BC110" s="533" t="str">
        <f t="shared" si="53"/>
        <v/>
      </c>
      <c r="BD110" s="533" t="str">
        <f t="shared" si="53"/>
        <v/>
      </c>
      <c r="BE110" s="533" t="str">
        <f t="shared" si="53"/>
        <v/>
      </c>
      <c r="BF110" s="533" t="str">
        <f t="shared" si="53"/>
        <v/>
      </c>
      <c r="BG110" s="533" t="str">
        <f t="shared" si="53"/>
        <v/>
      </c>
      <c r="BH110" s="533" t="str">
        <f t="shared" si="53"/>
        <v/>
      </c>
      <c r="BI110" s="533" t="str">
        <f t="shared" si="53"/>
        <v/>
      </c>
      <c r="BJ110" s="533" t="str">
        <f t="shared" si="53"/>
        <v/>
      </c>
      <c r="BK110" s="533" t="str">
        <f t="shared" si="53"/>
        <v/>
      </c>
      <c r="BL110" s="533" t="str">
        <f t="shared" si="53"/>
        <v/>
      </c>
      <c r="BM110" s="533" t="str">
        <f t="shared" si="53"/>
        <v/>
      </c>
      <c r="BN110" s="533" t="str">
        <f t="shared" si="53"/>
        <v/>
      </c>
      <c r="BO110" s="533" t="str">
        <f t="shared" si="53"/>
        <v/>
      </c>
      <c r="BP110" s="533" t="str">
        <f t="shared" si="53"/>
        <v/>
      </c>
      <c r="BQ110" s="533" t="str">
        <f t="shared" si="53"/>
        <v/>
      </c>
      <c r="BR110" s="533" t="str">
        <f t="shared" si="53"/>
        <v/>
      </c>
      <c r="BS110" s="533" t="str">
        <f t="shared" si="50"/>
        <v/>
      </c>
      <c r="BT110" s="533" t="str">
        <f t="shared" si="50"/>
        <v/>
      </c>
      <c r="BU110" s="533" t="str">
        <f t="shared" si="50"/>
        <v/>
      </c>
    </row>
    <row r="111" spans="1:73" ht="12" customHeight="1">
      <c r="A111" s="250" t="s">
        <v>354</v>
      </c>
      <c r="B111" s="274">
        <f t="shared" si="45"/>
        <v>0</v>
      </c>
      <c r="C111" s="275">
        <f t="shared" si="47"/>
        <v>0</v>
      </c>
      <c r="D111" s="275">
        <f t="shared" si="51"/>
        <v>0</v>
      </c>
      <c r="E111" s="275">
        <f t="shared" si="48"/>
        <v>0</v>
      </c>
      <c r="F111" s="533">
        <f t="shared" si="48"/>
        <v>0</v>
      </c>
      <c r="G111" s="533">
        <f t="shared" ref="G111:BR111" si="54">IF(G$106&gt;($B$103-1),"",G39*G$100)</f>
        <v>0</v>
      </c>
      <c r="H111" s="533">
        <f t="shared" si="54"/>
        <v>0</v>
      </c>
      <c r="I111" s="533">
        <f t="shared" si="54"/>
        <v>0</v>
      </c>
      <c r="J111" s="533">
        <f t="shared" si="54"/>
        <v>0</v>
      </c>
      <c r="K111" s="533">
        <f t="shared" si="54"/>
        <v>0</v>
      </c>
      <c r="L111" s="533">
        <f t="shared" si="54"/>
        <v>0</v>
      </c>
      <c r="M111" s="533">
        <f t="shared" si="54"/>
        <v>0</v>
      </c>
      <c r="N111" s="533">
        <f t="shared" si="54"/>
        <v>0</v>
      </c>
      <c r="O111" s="533">
        <f t="shared" si="54"/>
        <v>0</v>
      </c>
      <c r="P111" s="533">
        <f t="shared" si="54"/>
        <v>0</v>
      </c>
      <c r="Q111" s="533">
        <f t="shared" si="54"/>
        <v>0</v>
      </c>
      <c r="R111" s="533">
        <f t="shared" si="54"/>
        <v>0</v>
      </c>
      <c r="S111" s="533">
        <f t="shared" si="54"/>
        <v>0</v>
      </c>
      <c r="T111" s="533">
        <f t="shared" si="54"/>
        <v>0</v>
      </c>
      <c r="U111" s="533">
        <f t="shared" si="54"/>
        <v>0</v>
      </c>
      <c r="V111" s="533">
        <f t="shared" si="54"/>
        <v>0</v>
      </c>
      <c r="W111" s="533">
        <f t="shared" si="54"/>
        <v>0</v>
      </c>
      <c r="X111" s="533">
        <f t="shared" si="54"/>
        <v>0</v>
      </c>
      <c r="Y111" s="533">
        <f t="shared" si="54"/>
        <v>0</v>
      </c>
      <c r="Z111" s="533">
        <f t="shared" si="54"/>
        <v>0</v>
      </c>
      <c r="AA111" s="533">
        <f t="shared" si="54"/>
        <v>0</v>
      </c>
      <c r="AB111" s="533">
        <f t="shared" si="54"/>
        <v>0</v>
      </c>
      <c r="AC111" s="533">
        <f t="shared" si="54"/>
        <v>0</v>
      </c>
      <c r="AD111" s="533">
        <f t="shared" si="54"/>
        <v>0</v>
      </c>
      <c r="AE111" s="533">
        <f t="shared" si="54"/>
        <v>0</v>
      </c>
      <c r="AF111" s="533">
        <f t="shared" si="54"/>
        <v>0</v>
      </c>
      <c r="AG111" s="533">
        <f t="shared" si="54"/>
        <v>0</v>
      </c>
      <c r="AH111" s="533">
        <f t="shared" si="54"/>
        <v>0</v>
      </c>
      <c r="AI111" s="533" t="str">
        <f t="shared" si="54"/>
        <v/>
      </c>
      <c r="AJ111" s="533" t="str">
        <f t="shared" si="54"/>
        <v/>
      </c>
      <c r="AK111" s="533" t="str">
        <f t="shared" si="54"/>
        <v/>
      </c>
      <c r="AL111" s="533" t="str">
        <f t="shared" si="54"/>
        <v/>
      </c>
      <c r="AM111" s="533" t="str">
        <f t="shared" si="54"/>
        <v/>
      </c>
      <c r="AN111" s="533" t="str">
        <f t="shared" si="54"/>
        <v/>
      </c>
      <c r="AO111" s="533" t="str">
        <f t="shared" si="54"/>
        <v/>
      </c>
      <c r="AP111" s="533" t="str">
        <f t="shared" si="54"/>
        <v/>
      </c>
      <c r="AQ111" s="533" t="str">
        <f t="shared" si="54"/>
        <v/>
      </c>
      <c r="AR111" s="533" t="str">
        <f t="shared" si="54"/>
        <v/>
      </c>
      <c r="AS111" s="533" t="str">
        <f t="shared" si="54"/>
        <v/>
      </c>
      <c r="AT111" s="533" t="str">
        <f t="shared" si="54"/>
        <v/>
      </c>
      <c r="AU111" s="533" t="str">
        <f t="shared" si="54"/>
        <v/>
      </c>
      <c r="AV111" s="533" t="str">
        <f t="shared" si="54"/>
        <v/>
      </c>
      <c r="AW111" s="533" t="str">
        <f t="shared" si="54"/>
        <v/>
      </c>
      <c r="AX111" s="533" t="str">
        <f t="shared" si="54"/>
        <v/>
      </c>
      <c r="AY111" s="533" t="str">
        <f t="shared" si="54"/>
        <v/>
      </c>
      <c r="AZ111" s="533" t="str">
        <f t="shared" si="54"/>
        <v/>
      </c>
      <c r="BA111" s="533" t="str">
        <f t="shared" si="54"/>
        <v/>
      </c>
      <c r="BB111" s="533" t="str">
        <f t="shared" si="54"/>
        <v/>
      </c>
      <c r="BC111" s="533" t="str">
        <f t="shared" si="54"/>
        <v/>
      </c>
      <c r="BD111" s="533" t="str">
        <f t="shared" si="54"/>
        <v/>
      </c>
      <c r="BE111" s="533" t="str">
        <f t="shared" si="54"/>
        <v/>
      </c>
      <c r="BF111" s="533" t="str">
        <f t="shared" si="54"/>
        <v/>
      </c>
      <c r="BG111" s="533" t="str">
        <f t="shared" si="54"/>
        <v/>
      </c>
      <c r="BH111" s="533" t="str">
        <f t="shared" si="54"/>
        <v/>
      </c>
      <c r="BI111" s="533" t="str">
        <f t="shared" si="54"/>
        <v/>
      </c>
      <c r="BJ111" s="533" t="str">
        <f t="shared" si="54"/>
        <v/>
      </c>
      <c r="BK111" s="533" t="str">
        <f t="shared" si="54"/>
        <v/>
      </c>
      <c r="BL111" s="533" t="str">
        <f t="shared" si="54"/>
        <v/>
      </c>
      <c r="BM111" s="533" t="str">
        <f t="shared" si="54"/>
        <v/>
      </c>
      <c r="BN111" s="533" t="str">
        <f t="shared" si="54"/>
        <v/>
      </c>
      <c r="BO111" s="533" t="str">
        <f t="shared" si="54"/>
        <v/>
      </c>
      <c r="BP111" s="533" t="str">
        <f t="shared" si="54"/>
        <v/>
      </c>
      <c r="BQ111" s="533" t="str">
        <f t="shared" si="54"/>
        <v/>
      </c>
      <c r="BR111" s="533" t="str">
        <f t="shared" si="54"/>
        <v/>
      </c>
      <c r="BS111" s="533" t="str">
        <f t="shared" si="50"/>
        <v/>
      </c>
      <c r="BT111" s="533" t="str">
        <f t="shared" si="50"/>
        <v/>
      </c>
      <c r="BU111" s="533" t="str">
        <f t="shared" si="50"/>
        <v/>
      </c>
    </row>
    <row r="112" spans="1:73" ht="12" customHeight="1">
      <c r="A112" s="6" t="s">
        <v>75</v>
      </c>
      <c r="B112" s="274">
        <f t="shared" si="45"/>
        <v>719.24630495412157</v>
      </c>
      <c r="C112" s="275">
        <f t="shared" si="47"/>
        <v>13947.657007625243</v>
      </c>
      <c r="D112" s="275">
        <f t="shared" si="51"/>
        <v>3726.8</v>
      </c>
      <c r="E112" s="275">
        <f t="shared" si="48"/>
        <v>1429.4685990338166</v>
      </c>
      <c r="F112" s="533">
        <f t="shared" si="48"/>
        <v>0</v>
      </c>
      <c r="G112" s="533">
        <f t="shared" ref="G112:BR112" si="55">IF(G$106&gt;($B$103-1),"",G40*G$100)</f>
        <v>0</v>
      </c>
      <c r="H112" s="533">
        <f t="shared" si="55"/>
        <v>0</v>
      </c>
      <c r="I112" s="533">
        <f t="shared" si="55"/>
        <v>0</v>
      </c>
      <c r="J112" s="533">
        <f t="shared" si="55"/>
        <v>0</v>
      </c>
      <c r="K112" s="533">
        <f t="shared" si="55"/>
        <v>0</v>
      </c>
      <c r="L112" s="533">
        <f t="shared" si="55"/>
        <v>0</v>
      </c>
      <c r="M112" s="533">
        <f t="shared" si="55"/>
        <v>0</v>
      </c>
      <c r="N112" s="533">
        <f t="shared" si="55"/>
        <v>3975.3331397589186</v>
      </c>
      <c r="O112" s="533">
        <f t="shared" si="55"/>
        <v>0</v>
      </c>
      <c r="P112" s="533">
        <f t="shared" si="55"/>
        <v>0</v>
      </c>
      <c r="Q112" s="533">
        <f t="shared" si="55"/>
        <v>0</v>
      </c>
      <c r="R112" s="533">
        <f t="shared" si="55"/>
        <v>0</v>
      </c>
      <c r="S112" s="533">
        <f t="shared" si="55"/>
        <v>0</v>
      </c>
      <c r="T112" s="533">
        <f t="shared" si="55"/>
        <v>0</v>
      </c>
      <c r="U112" s="533">
        <f t="shared" si="55"/>
        <v>0</v>
      </c>
      <c r="V112" s="533">
        <f t="shared" si="55"/>
        <v>0</v>
      </c>
      <c r="W112" s="533">
        <f t="shared" si="55"/>
        <v>0</v>
      </c>
      <c r="X112" s="533">
        <f t="shared" si="55"/>
        <v>2818.1884535390363</v>
      </c>
      <c r="Y112" s="533">
        <f t="shared" si="55"/>
        <v>0</v>
      </c>
      <c r="Z112" s="533">
        <f t="shared" si="55"/>
        <v>0</v>
      </c>
      <c r="AA112" s="533">
        <f t="shared" si="55"/>
        <v>0</v>
      </c>
      <c r="AB112" s="533">
        <f t="shared" si="55"/>
        <v>0</v>
      </c>
      <c r="AC112" s="533">
        <f t="shared" si="55"/>
        <v>0</v>
      </c>
      <c r="AD112" s="533">
        <f t="shared" si="55"/>
        <v>0</v>
      </c>
      <c r="AE112" s="533">
        <f t="shared" si="55"/>
        <v>0</v>
      </c>
      <c r="AF112" s="533">
        <f t="shared" si="55"/>
        <v>0</v>
      </c>
      <c r="AG112" s="533">
        <f t="shared" si="55"/>
        <v>0</v>
      </c>
      <c r="AH112" s="533">
        <f t="shared" si="55"/>
        <v>1997.8668152934713</v>
      </c>
      <c r="AI112" s="533" t="str">
        <f t="shared" si="55"/>
        <v/>
      </c>
      <c r="AJ112" s="533" t="str">
        <f t="shared" si="55"/>
        <v/>
      </c>
      <c r="AK112" s="533" t="str">
        <f t="shared" si="55"/>
        <v/>
      </c>
      <c r="AL112" s="533" t="str">
        <f t="shared" si="55"/>
        <v/>
      </c>
      <c r="AM112" s="533" t="str">
        <f t="shared" si="55"/>
        <v/>
      </c>
      <c r="AN112" s="533" t="str">
        <f t="shared" si="55"/>
        <v/>
      </c>
      <c r="AO112" s="533" t="str">
        <f t="shared" si="55"/>
        <v/>
      </c>
      <c r="AP112" s="533" t="str">
        <f t="shared" si="55"/>
        <v/>
      </c>
      <c r="AQ112" s="533" t="str">
        <f t="shared" si="55"/>
        <v/>
      </c>
      <c r="AR112" s="533" t="str">
        <f t="shared" si="55"/>
        <v/>
      </c>
      <c r="AS112" s="533" t="str">
        <f t="shared" si="55"/>
        <v/>
      </c>
      <c r="AT112" s="533" t="str">
        <f t="shared" si="55"/>
        <v/>
      </c>
      <c r="AU112" s="533" t="str">
        <f t="shared" si="55"/>
        <v/>
      </c>
      <c r="AV112" s="533" t="str">
        <f t="shared" si="55"/>
        <v/>
      </c>
      <c r="AW112" s="533" t="str">
        <f t="shared" si="55"/>
        <v/>
      </c>
      <c r="AX112" s="533" t="str">
        <f t="shared" si="55"/>
        <v/>
      </c>
      <c r="AY112" s="533" t="str">
        <f t="shared" si="55"/>
        <v/>
      </c>
      <c r="AZ112" s="533" t="str">
        <f t="shared" si="55"/>
        <v/>
      </c>
      <c r="BA112" s="533" t="str">
        <f t="shared" si="55"/>
        <v/>
      </c>
      <c r="BB112" s="533" t="str">
        <f t="shared" si="55"/>
        <v/>
      </c>
      <c r="BC112" s="533" t="str">
        <f t="shared" si="55"/>
        <v/>
      </c>
      <c r="BD112" s="533" t="str">
        <f t="shared" si="55"/>
        <v/>
      </c>
      <c r="BE112" s="533" t="str">
        <f t="shared" si="55"/>
        <v/>
      </c>
      <c r="BF112" s="533" t="str">
        <f t="shared" si="55"/>
        <v/>
      </c>
      <c r="BG112" s="533" t="str">
        <f t="shared" si="55"/>
        <v/>
      </c>
      <c r="BH112" s="533" t="str">
        <f t="shared" si="55"/>
        <v/>
      </c>
      <c r="BI112" s="533" t="str">
        <f t="shared" si="55"/>
        <v/>
      </c>
      <c r="BJ112" s="533" t="str">
        <f t="shared" si="55"/>
        <v/>
      </c>
      <c r="BK112" s="533" t="str">
        <f t="shared" si="55"/>
        <v/>
      </c>
      <c r="BL112" s="533" t="str">
        <f t="shared" si="55"/>
        <v/>
      </c>
      <c r="BM112" s="533" t="str">
        <f t="shared" si="55"/>
        <v/>
      </c>
      <c r="BN112" s="533" t="str">
        <f t="shared" si="55"/>
        <v/>
      </c>
      <c r="BO112" s="533" t="str">
        <f t="shared" si="55"/>
        <v/>
      </c>
      <c r="BP112" s="533" t="str">
        <f t="shared" si="55"/>
        <v/>
      </c>
      <c r="BQ112" s="533" t="str">
        <f t="shared" si="55"/>
        <v/>
      </c>
      <c r="BR112" s="533" t="str">
        <f t="shared" si="55"/>
        <v/>
      </c>
      <c r="BS112" s="533" t="str">
        <f t="shared" si="50"/>
        <v/>
      </c>
      <c r="BT112" s="533" t="str">
        <f t="shared" si="50"/>
        <v/>
      </c>
      <c r="BU112" s="533" t="str">
        <f t="shared" si="50"/>
        <v/>
      </c>
    </row>
    <row r="113" spans="1:73" ht="12" customHeight="1">
      <c r="A113" s="113" t="s">
        <v>480</v>
      </c>
      <c r="B113" s="274">
        <f t="shared" si="45"/>
        <v>0</v>
      </c>
      <c r="C113" s="275">
        <f t="shared" si="47"/>
        <v>0</v>
      </c>
      <c r="D113" s="275">
        <f t="shared" si="51"/>
        <v>0</v>
      </c>
      <c r="E113" s="275">
        <f t="shared" si="48"/>
        <v>0</v>
      </c>
      <c r="F113" s="533">
        <f t="shared" si="48"/>
        <v>0</v>
      </c>
      <c r="G113" s="533">
        <f t="shared" ref="G113:BR113" si="56">IF(G$106&gt;($B$103-1),"",G41*G$100)</f>
        <v>0</v>
      </c>
      <c r="H113" s="533">
        <f t="shared" si="56"/>
        <v>0</v>
      </c>
      <c r="I113" s="533">
        <f t="shared" si="56"/>
        <v>0</v>
      </c>
      <c r="J113" s="533">
        <f t="shared" si="56"/>
        <v>0</v>
      </c>
      <c r="K113" s="533">
        <f t="shared" si="56"/>
        <v>0</v>
      </c>
      <c r="L113" s="533">
        <f t="shared" si="56"/>
        <v>0</v>
      </c>
      <c r="M113" s="533">
        <f t="shared" si="56"/>
        <v>0</v>
      </c>
      <c r="N113" s="533">
        <f t="shared" si="56"/>
        <v>0</v>
      </c>
      <c r="O113" s="533">
        <f t="shared" si="56"/>
        <v>0</v>
      </c>
      <c r="P113" s="533">
        <f t="shared" si="56"/>
        <v>0</v>
      </c>
      <c r="Q113" s="533">
        <f t="shared" si="56"/>
        <v>0</v>
      </c>
      <c r="R113" s="533">
        <f t="shared" si="56"/>
        <v>0</v>
      </c>
      <c r="S113" s="533">
        <f t="shared" si="56"/>
        <v>0</v>
      </c>
      <c r="T113" s="533">
        <f t="shared" si="56"/>
        <v>0</v>
      </c>
      <c r="U113" s="533">
        <f t="shared" si="56"/>
        <v>0</v>
      </c>
      <c r="V113" s="533">
        <f t="shared" si="56"/>
        <v>0</v>
      </c>
      <c r="W113" s="533">
        <f t="shared" si="56"/>
        <v>0</v>
      </c>
      <c r="X113" s="533">
        <f t="shared" si="56"/>
        <v>0</v>
      </c>
      <c r="Y113" s="533">
        <f t="shared" si="56"/>
        <v>0</v>
      </c>
      <c r="Z113" s="533">
        <f t="shared" si="56"/>
        <v>0</v>
      </c>
      <c r="AA113" s="533">
        <f t="shared" si="56"/>
        <v>0</v>
      </c>
      <c r="AB113" s="533">
        <f t="shared" si="56"/>
        <v>0</v>
      </c>
      <c r="AC113" s="533">
        <f t="shared" si="56"/>
        <v>0</v>
      </c>
      <c r="AD113" s="533">
        <f t="shared" si="56"/>
        <v>0</v>
      </c>
      <c r="AE113" s="533">
        <f t="shared" si="56"/>
        <v>0</v>
      </c>
      <c r="AF113" s="533">
        <f t="shared" si="56"/>
        <v>0</v>
      </c>
      <c r="AG113" s="533">
        <f t="shared" si="56"/>
        <v>0</v>
      </c>
      <c r="AH113" s="533">
        <f t="shared" si="56"/>
        <v>0</v>
      </c>
      <c r="AI113" s="533" t="str">
        <f t="shared" si="56"/>
        <v/>
      </c>
      <c r="AJ113" s="533" t="str">
        <f t="shared" si="56"/>
        <v/>
      </c>
      <c r="AK113" s="533" t="str">
        <f t="shared" si="56"/>
        <v/>
      </c>
      <c r="AL113" s="533" t="str">
        <f t="shared" si="56"/>
        <v/>
      </c>
      <c r="AM113" s="533" t="str">
        <f t="shared" si="56"/>
        <v/>
      </c>
      <c r="AN113" s="533" t="str">
        <f t="shared" si="56"/>
        <v/>
      </c>
      <c r="AO113" s="533" t="str">
        <f t="shared" si="56"/>
        <v/>
      </c>
      <c r="AP113" s="533" t="str">
        <f t="shared" si="56"/>
        <v/>
      </c>
      <c r="AQ113" s="533" t="str">
        <f t="shared" si="56"/>
        <v/>
      </c>
      <c r="AR113" s="533" t="str">
        <f t="shared" si="56"/>
        <v/>
      </c>
      <c r="AS113" s="533" t="str">
        <f t="shared" si="56"/>
        <v/>
      </c>
      <c r="AT113" s="533" t="str">
        <f t="shared" si="56"/>
        <v/>
      </c>
      <c r="AU113" s="533" t="str">
        <f t="shared" si="56"/>
        <v/>
      </c>
      <c r="AV113" s="533" t="str">
        <f t="shared" si="56"/>
        <v/>
      </c>
      <c r="AW113" s="533" t="str">
        <f t="shared" si="56"/>
        <v/>
      </c>
      <c r="AX113" s="533" t="str">
        <f t="shared" si="56"/>
        <v/>
      </c>
      <c r="AY113" s="533" t="str">
        <f t="shared" si="56"/>
        <v/>
      </c>
      <c r="AZ113" s="533" t="str">
        <f t="shared" si="56"/>
        <v/>
      </c>
      <c r="BA113" s="533" t="str">
        <f t="shared" si="56"/>
        <v/>
      </c>
      <c r="BB113" s="533" t="str">
        <f t="shared" si="56"/>
        <v/>
      </c>
      <c r="BC113" s="533" t="str">
        <f t="shared" si="56"/>
        <v/>
      </c>
      <c r="BD113" s="533" t="str">
        <f t="shared" si="56"/>
        <v/>
      </c>
      <c r="BE113" s="533" t="str">
        <f t="shared" si="56"/>
        <v/>
      </c>
      <c r="BF113" s="533" t="str">
        <f t="shared" si="56"/>
        <v/>
      </c>
      <c r="BG113" s="533" t="str">
        <f t="shared" si="56"/>
        <v/>
      </c>
      <c r="BH113" s="533" t="str">
        <f t="shared" si="56"/>
        <v/>
      </c>
      <c r="BI113" s="533" t="str">
        <f t="shared" si="56"/>
        <v/>
      </c>
      <c r="BJ113" s="533" t="str">
        <f t="shared" si="56"/>
        <v/>
      </c>
      <c r="BK113" s="533" t="str">
        <f t="shared" si="56"/>
        <v/>
      </c>
      <c r="BL113" s="533" t="str">
        <f t="shared" si="56"/>
        <v/>
      </c>
      <c r="BM113" s="533" t="str">
        <f t="shared" si="56"/>
        <v/>
      </c>
      <c r="BN113" s="533" t="str">
        <f t="shared" si="56"/>
        <v/>
      </c>
      <c r="BO113" s="533" t="str">
        <f t="shared" si="56"/>
        <v/>
      </c>
      <c r="BP113" s="533" t="str">
        <f t="shared" si="56"/>
        <v/>
      </c>
      <c r="BQ113" s="533" t="str">
        <f t="shared" si="56"/>
        <v/>
      </c>
      <c r="BR113" s="533" t="str">
        <f t="shared" si="56"/>
        <v/>
      </c>
      <c r="BS113" s="533" t="str">
        <f t="shared" si="50"/>
        <v/>
      </c>
      <c r="BT113" s="533" t="str">
        <f t="shared" si="50"/>
        <v/>
      </c>
      <c r="BU113" s="533" t="str">
        <f t="shared" si="50"/>
        <v/>
      </c>
    </row>
    <row r="114" spans="1:73" ht="12" customHeight="1">
      <c r="A114" s="248" t="s">
        <v>481</v>
      </c>
      <c r="B114" s="274">
        <f t="shared" si="45"/>
        <v>0</v>
      </c>
      <c r="C114" s="275">
        <f t="shared" si="47"/>
        <v>0</v>
      </c>
      <c r="D114" s="275">
        <f t="shared" si="51"/>
        <v>0</v>
      </c>
      <c r="E114" s="275">
        <f t="shared" si="48"/>
        <v>0</v>
      </c>
      <c r="F114" s="533">
        <f t="shared" si="48"/>
        <v>0</v>
      </c>
      <c r="G114" s="533">
        <f t="shared" ref="G114:BR114" si="57">IF(G$106&gt;($B$103-1),"",G42*G$100)</f>
        <v>0</v>
      </c>
      <c r="H114" s="533">
        <f t="shared" si="57"/>
        <v>0</v>
      </c>
      <c r="I114" s="533">
        <f t="shared" si="57"/>
        <v>0</v>
      </c>
      <c r="J114" s="533">
        <f t="shared" si="57"/>
        <v>0</v>
      </c>
      <c r="K114" s="533">
        <f t="shared" si="57"/>
        <v>0</v>
      </c>
      <c r="L114" s="533">
        <f t="shared" si="57"/>
        <v>0</v>
      </c>
      <c r="M114" s="533">
        <f t="shared" si="57"/>
        <v>0</v>
      </c>
      <c r="N114" s="533">
        <f t="shared" si="57"/>
        <v>0</v>
      </c>
      <c r="O114" s="533">
        <f t="shared" si="57"/>
        <v>0</v>
      </c>
      <c r="P114" s="533">
        <f t="shared" si="57"/>
        <v>0</v>
      </c>
      <c r="Q114" s="533">
        <f t="shared" si="57"/>
        <v>0</v>
      </c>
      <c r="R114" s="533">
        <f t="shared" si="57"/>
        <v>0</v>
      </c>
      <c r="S114" s="533">
        <f t="shared" si="57"/>
        <v>0</v>
      </c>
      <c r="T114" s="533">
        <f t="shared" si="57"/>
        <v>0</v>
      </c>
      <c r="U114" s="533">
        <f t="shared" si="57"/>
        <v>0</v>
      </c>
      <c r="V114" s="533">
        <f t="shared" si="57"/>
        <v>0</v>
      </c>
      <c r="W114" s="533">
        <f t="shared" si="57"/>
        <v>0</v>
      </c>
      <c r="X114" s="533">
        <f t="shared" si="57"/>
        <v>0</v>
      </c>
      <c r="Y114" s="533">
        <f t="shared" si="57"/>
        <v>0</v>
      </c>
      <c r="Z114" s="533">
        <f t="shared" si="57"/>
        <v>0</v>
      </c>
      <c r="AA114" s="533">
        <f t="shared" si="57"/>
        <v>0</v>
      </c>
      <c r="AB114" s="533">
        <f t="shared" si="57"/>
        <v>0</v>
      </c>
      <c r="AC114" s="533">
        <f t="shared" si="57"/>
        <v>0</v>
      </c>
      <c r="AD114" s="533">
        <f t="shared" si="57"/>
        <v>0</v>
      </c>
      <c r="AE114" s="533">
        <f t="shared" si="57"/>
        <v>0</v>
      </c>
      <c r="AF114" s="533">
        <f t="shared" si="57"/>
        <v>0</v>
      </c>
      <c r="AG114" s="533">
        <f t="shared" si="57"/>
        <v>0</v>
      </c>
      <c r="AH114" s="533">
        <f t="shared" si="57"/>
        <v>0</v>
      </c>
      <c r="AI114" s="533" t="str">
        <f t="shared" si="57"/>
        <v/>
      </c>
      <c r="AJ114" s="533" t="str">
        <f t="shared" si="57"/>
        <v/>
      </c>
      <c r="AK114" s="533" t="str">
        <f t="shared" si="57"/>
        <v/>
      </c>
      <c r="AL114" s="533" t="str">
        <f t="shared" si="57"/>
        <v/>
      </c>
      <c r="AM114" s="533" t="str">
        <f t="shared" si="57"/>
        <v/>
      </c>
      <c r="AN114" s="533" t="str">
        <f t="shared" si="57"/>
        <v/>
      </c>
      <c r="AO114" s="533" t="str">
        <f t="shared" si="57"/>
        <v/>
      </c>
      <c r="AP114" s="533" t="str">
        <f t="shared" si="57"/>
        <v/>
      </c>
      <c r="AQ114" s="533" t="str">
        <f t="shared" si="57"/>
        <v/>
      </c>
      <c r="AR114" s="533" t="str">
        <f t="shared" si="57"/>
        <v/>
      </c>
      <c r="AS114" s="533" t="str">
        <f t="shared" si="57"/>
        <v/>
      </c>
      <c r="AT114" s="533" t="str">
        <f t="shared" si="57"/>
        <v/>
      </c>
      <c r="AU114" s="533" t="str">
        <f t="shared" si="57"/>
        <v/>
      </c>
      <c r="AV114" s="533" t="str">
        <f t="shared" si="57"/>
        <v/>
      </c>
      <c r="AW114" s="533" t="str">
        <f t="shared" si="57"/>
        <v/>
      </c>
      <c r="AX114" s="533" t="str">
        <f t="shared" si="57"/>
        <v/>
      </c>
      <c r="AY114" s="533" t="str">
        <f t="shared" si="57"/>
        <v/>
      </c>
      <c r="AZ114" s="533" t="str">
        <f t="shared" si="57"/>
        <v/>
      </c>
      <c r="BA114" s="533" t="str">
        <f t="shared" si="57"/>
        <v/>
      </c>
      <c r="BB114" s="533" t="str">
        <f t="shared" si="57"/>
        <v/>
      </c>
      <c r="BC114" s="533" t="str">
        <f t="shared" si="57"/>
        <v/>
      </c>
      <c r="BD114" s="533" t="str">
        <f t="shared" si="57"/>
        <v/>
      </c>
      <c r="BE114" s="533" t="str">
        <f t="shared" si="57"/>
        <v/>
      </c>
      <c r="BF114" s="533" t="str">
        <f t="shared" si="57"/>
        <v/>
      </c>
      <c r="BG114" s="533" t="str">
        <f t="shared" si="57"/>
        <v/>
      </c>
      <c r="BH114" s="533" t="str">
        <f t="shared" si="57"/>
        <v/>
      </c>
      <c r="BI114" s="533" t="str">
        <f t="shared" si="57"/>
        <v/>
      </c>
      <c r="BJ114" s="533" t="str">
        <f t="shared" si="57"/>
        <v/>
      </c>
      <c r="BK114" s="533" t="str">
        <f t="shared" si="57"/>
        <v/>
      </c>
      <c r="BL114" s="533" t="str">
        <f t="shared" si="57"/>
        <v/>
      </c>
      <c r="BM114" s="533" t="str">
        <f t="shared" si="57"/>
        <v/>
      </c>
      <c r="BN114" s="533" t="str">
        <f t="shared" si="57"/>
        <v/>
      </c>
      <c r="BO114" s="533" t="str">
        <f t="shared" si="57"/>
        <v/>
      </c>
      <c r="BP114" s="533" t="str">
        <f t="shared" si="57"/>
        <v/>
      </c>
      <c r="BQ114" s="533" t="str">
        <f t="shared" si="57"/>
        <v/>
      </c>
      <c r="BR114" s="533" t="str">
        <f t="shared" si="57"/>
        <v/>
      </c>
      <c r="BS114" s="533" t="str">
        <f t="shared" si="50"/>
        <v/>
      </c>
      <c r="BT114" s="533" t="str">
        <f t="shared" si="50"/>
        <v/>
      </c>
      <c r="BU114" s="533" t="str">
        <f t="shared" si="50"/>
        <v/>
      </c>
    </row>
    <row r="115" spans="1:73" ht="12" customHeight="1">
      <c r="A115" s="250" t="s">
        <v>76</v>
      </c>
      <c r="B115" s="274">
        <f t="shared" si="45"/>
        <v>0</v>
      </c>
      <c r="C115" s="275">
        <f t="shared" si="47"/>
        <v>0</v>
      </c>
      <c r="D115" s="275">
        <f>D69</f>
        <v>0</v>
      </c>
      <c r="E115" s="275">
        <f t="shared" ref="E115:F119" si="58">IF(E$106&gt;($B$103-1),"",E69*E$100)</f>
        <v>0</v>
      </c>
      <c r="F115" s="533">
        <f t="shared" si="58"/>
        <v>0</v>
      </c>
      <c r="G115" s="533">
        <f t="shared" ref="G115:BR115" si="59">IF(G$106&gt;($B$103-1),"",G69*G$100)</f>
        <v>0</v>
      </c>
      <c r="H115" s="533">
        <f t="shared" si="59"/>
        <v>0</v>
      </c>
      <c r="I115" s="533">
        <f t="shared" si="59"/>
        <v>0</v>
      </c>
      <c r="J115" s="533">
        <f t="shared" si="59"/>
        <v>0</v>
      </c>
      <c r="K115" s="533">
        <f t="shared" si="59"/>
        <v>0</v>
      </c>
      <c r="L115" s="533">
        <f t="shared" si="59"/>
        <v>0</v>
      </c>
      <c r="M115" s="533">
        <f t="shared" si="59"/>
        <v>0</v>
      </c>
      <c r="N115" s="533">
        <f t="shared" si="59"/>
        <v>0</v>
      </c>
      <c r="O115" s="533">
        <f t="shared" si="59"/>
        <v>0</v>
      </c>
      <c r="P115" s="533">
        <f t="shared" si="59"/>
        <v>0</v>
      </c>
      <c r="Q115" s="533">
        <f t="shared" si="59"/>
        <v>0</v>
      </c>
      <c r="R115" s="533">
        <f t="shared" si="59"/>
        <v>0</v>
      </c>
      <c r="S115" s="533">
        <f t="shared" si="59"/>
        <v>0</v>
      </c>
      <c r="T115" s="533">
        <f t="shared" si="59"/>
        <v>0</v>
      </c>
      <c r="U115" s="533">
        <f t="shared" si="59"/>
        <v>0</v>
      </c>
      <c r="V115" s="533">
        <f t="shared" si="59"/>
        <v>0</v>
      </c>
      <c r="W115" s="533">
        <f t="shared" si="59"/>
        <v>0</v>
      </c>
      <c r="X115" s="533">
        <f t="shared" si="59"/>
        <v>0</v>
      </c>
      <c r="Y115" s="533">
        <f t="shared" si="59"/>
        <v>0</v>
      </c>
      <c r="Z115" s="533">
        <f t="shared" si="59"/>
        <v>0</v>
      </c>
      <c r="AA115" s="533">
        <f t="shared" si="59"/>
        <v>0</v>
      </c>
      <c r="AB115" s="533">
        <f t="shared" si="59"/>
        <v>0</v>
      </c>
      <c r="AC115" s="533">
        <f t="shared" si="59"/>
        <v>0</v>
      </c>
      <c r="AD115" s="533">
        <f t="shared" si="59"/>
        <v>0</v>
      </c>
      <c r="AE115" s="533">
        <f t="shared" si="59"/>
        <v>0</v>
      </c>
      <c r="AF115" s="533">
        <f t="shared" si="59"/>
        <v>0</v>
      </c>
      <c r="AG115" s="533">
        <f t="shared" si="59"/>
        <v>0</v>
      </c>
      <c r="AH115" s="533">
        <f t="shared" si="59"/>
        <v>0</v>
      </c>
      <c r="AI115" s="533" t="str">
        <f t="shared" si="59"/>
        <v/>
      </c>
      <c r="AJ115" s="533" t="str">
        <f t="shared" si="59"/>
        <v/>
      </c>
      <c r="AK115" s="533" t="str">
        <f t="shared" si="59"/>
        <v/>
      </c>
      <c r="AL115" s="533" t="str">
        <f t="shared" si="59"/>
        <v/>
      </c>
      <c r="AM115" s="533" t="str">
        <f t="shared" si="59"/>
        <v/>
      </c>
      <c r="AN115" s="533" t="str">
        <f t="shared" si="59"/>
        <v/>
      </c>
      <c r="AO115" s="533" t="str">
        <f t="shared" si="59"/>
        <v/>
      </c>
      <c r="AP115" s="533" t="str">
        <f t="shared" si="59"/>
        <v/>
      </c>
      <c r="AQ115" s="533" t="str">
        <f t="shared" si="59"/>
        <v/>
      </c>
      <c r="AR115" s="533" t="str">
        <f t="shared" si="59"/>
        <v/>
      </c>
      <c r="AS115" s="533" t="str">
        <f t="shared" si="59"/>
        <v/>
      </c>
      <c r="AT115" s="533" t="str">
        <f t="shared" si="59"/>
        <v/>
      </c>
      <c r="AU115" s="533" t="str">
        <f t="shared" si="59"/>
        <v/>
      </c>
      <c r="AV115" s="533" t="str">
        <f t="shared" si="59"/>
        <v/>
      </c>
      <c r="AW115" s="533" t="str">
        <f t="shared" si="59"/>
        <v/>
      </c>
      <c r="AX115" s="533" t="str">
        <f t="shared" si="59"/>
        <v/>
      </c>
      <c r="AY115" s="533" t="str">
        <f t="shared" si="59"/>
        <v/>
      </c>
      <c r="AZ115" s="533" t="str">
        <f t="shared" si="59"/>
        <v/>
      </c>
      <c r="BA115" s="533" t="str">
        <f t="shared" si="59"/>
        <v/>
      </c>
      <c r="BB115" s="533" t="str">
        <f t="shared" si="59"/>
        <v/>
      </c>
      <c r="BC115" s="533" t="str">
        <f t="shared" si="59"/>
        <v/>
      </c>
      <c r="BD115" s="533" t="str">
        <f t="shared" si="59"/>
        <v/>
      </c>
      <c r="BE115" s="533" t="str">
        <f t="shared" si="59"/>
        <v/>
      </c>
      <c r="BF115" s="533" t="str">
        <f t="shared" si="59"/>
        <v/>
      </c>
      <c r="BG115" s="533" t="str">
        <f t="shared" si="59"/>
        <v/>
      </c>
      <c r="BH115" s="533" t="str">
        <f t="shared" si="59"/>
        <v/>
      </c>
      <c r="BI115" s="533" t="str">
        <f t="shared" si="59"/>
        <v/>
      </c>
      <c r="BJ115" s="533" t="str">
        <f t="shared" si="59"/>
        <v/>
      </c>
      <c r="BK115" s="533" t="str">
        <f t="shared" si="59"/>
        <v/>
      </c>
      <c r="BL115" s="533" t="str">
        <f t="shared" si="59"/>
        <v/>
      </c>
      <c r="BM115" s="533" t="str">
        <f t="shared" si="59"/>
        <v/>
      </c>
      <c r="BN115" s="533" t="str">
        <f t="shared" si="59"/>
        <v/>
      </c>
      <c r="BO115" s="533" t="str">
        <f t="shared" si="59"/>
        <v/>
      </c>
      <c r="BP115" s="533" t="str">
        <f t="shared" si="59"/>
        <v/>
      </c>
      <c r="BQ115" s="533" t="str">
        <f t="shared" si="59"/>
        <v/>
      </c>
      <c r="BR115" s="533" t="str">
        <f t="shared" si="59"/>
        <v/>
      </c>
      <c r="BS115" s="533" t="str">
        <f t="shared" ref="BS115:BU119" si="60">IF(BS$106&gt;($B$103-1),"",BS69*BS$100)</f>
        <v/>
      </c>
      <c r="BT115" s="533" t="str">
        <f t="shared" si="60"/>
        <v/>
      </c>
      <c r="BU115" s="533" t="str">
        <f t="shared" si="60"/>
        <v/>
      </c>
    </row>
    <row r="116" spans="1:73" ht="12" customHeight="1">
      <c r="A116" s="250" t="s">
        <v>77</v>
      </c>
      <c r="B116" s="274">
        <f t="shared" si="45"/>
        <v>0</v>
      </c>
      <c r="C116" s="275">
        <f t="shared" si="47"/>
        <v>0</v>
      </c>
      <c r="D116" s="275">
        <f>D70</f>
        <v>0</v>
      </c>
      <c r="E116" s="275">
        <f t="shared" si="58"/>
        <v>0</v>
      </c>
      <c r="F116" s="533">
        <f t="shared" si="58"/>
        <v>0</v>
      </c>
      <c r="G116" s="533">
        <f t="shared" ref="G116:BR116" si="61">IF(G$106&gt;($B$103-1),"",G70*G$100)</f>
        <v>0</v>
      </c>
      <c r="H116" s="533">
        <f t="shared" si="61"/>
        <v>0</v>
      </c>
      <c r="I116" s="533">
        <f t="shared" si="61"/>
        <v>0</v>
      </c>
      <c r="J116" s="533">
        <f t="shared" si="61"/>
        <v>0</v>
      </c>
      <c r="K116" s="533">
        <f t="shared" si="61"/>
        <v>0</v>
      </c>
      <c r="L116" s="533">
        <f t="shared" si="61"/>
        <v>0</v>
      </c>
      <c r="M116" s="533">
        <f t="shared" si="61"/>
        <v>0</v>
      </c>
      <c r="N116" s="533">
        <f t="shared" si="61"/>
        <v>0</v>
      </c>
      <c r="O116" s="533">
        <f t="shared" si="61"/>
        <v>0</v>
      </c>
      <c r="P116" s="533">
        <f t="shared" si="61"/>
        <v>0</v>
      </c>
      <c r="Q116" s="533">
        <f t="shared" si="61"/>
        <v>0</v>
      </c>
      <c r="R116" s="533">
        <f t="shared" si="61"/>
        <v>0</v>
      </c>
      <c r="S116" s="533">
        <f t="shared" si="61"/>
        <v>0</v>
      </c>
      <c r="T116" s="533">
        <f t="shared" si="61"/>
        <v>0</v>
      </c>
      <c r="U116" s="533">
        <f t="shared" si="61"/>
        <v>0</v>
      </c>
      <c r="V116" s="533">
        <f t="shared" si="61"/>
        <v>0</v>
      </c>
      <c r="W116" s="533">
        <f t="shared" si="61"/>
        <v>0</v>
      </c>
      <c r="X116" s="533">
        <f t="shared" si="61"/>
        <v>0</v>
      </c>
      <c r="Y116" s="533">
        <f t="shared" si="61"/>
        <v>0</v>
      </c>
      <c r="Z116" s="533">
        <f t="shared" si="61"/>
        <v>0</v>
      </c>
      <c r="AA116" s="533">
        <f t="shared" si="61"/>
        <v>0</v>
      </c>
      <c r="AB116" s="533">
        <f t="shared" si="61"/>
        <v>0</v>
      </c>
      <c r="AC116" s="533">
        <f t="shared" si="61"/>
        <v>0</v>
      </c>
      <c r="AD116" s="533">
        <f t="shared" si="61"/>
        <v>0</v>
      </c>
      <c r="AE116" s="533">
        <f t="shared" si="61"/>
        <v>0</v>
      </c>
      <c r="AF116" s="533">
        <f t="shared" si="61"/>
        <v>0</v>
      </c>
      <c r="AG116" s="533">
        <f t="shared" si="61"/>
        <v>0</v>
      </c>
      <c r="AH116" s="533">
        <f t="shared" si="61"/>
        <v>0</v>
      </c>
      <c r="AI116" s="533" t="str">
        <f t="shared" si="61"/>
        <v/>
      </c>
      <c r="AJ116" s="533" t="str">
        <f t="shared" si="61"/>
        <v/>
      </c>
      <c r="AK116" s="533" t="str">
        <f t="shared" si="61"/>
        <v/>
      </c>
      <c r="AL116" s="533" t="str">
        <f t="shared" si="61"/>
        <v/>
      </c>
      <c r="AM116" s="533" t="str">
        <f t="shared" si="61"/>
        <v/>
      </c>
      <c r="AN116" s="533" t="str">
        <f t="shared" si="61"/>
        <v/>
      </c>
      <c r="AO116" s="533" t="str">
        <f t="shared" si="61"/>
        <v/>
      </c>
      <c r="AP116" s="533" t="str">
        <f t="shared" si="61"/>
        <v/>
      </c>
      <c r="AQ116" s="533" t="str">
        <f t="shared" si="61"/>
        <v/>
      </c>
      <c r="AR116" s="533" t="str">
        <f t="shared" si="61"/>
        <v/>
      </c>
      <c r="AS116" s="533" t="str">
        <f t="shared" si="61"/>
        <v/>
      </c>
      <c r="AT116" s="533" t="str">
        <f t="shared" si="61"/>
        <v/>
      </c>
      <c r="AU116" s="533" t="str">
        <f t="shared" si="61"/>
        <v/>
      </c>
      <c r="AV116" s="533" t="str">
        <f t="shared" si="61"/>
        <v/>
      </c>
      <c r="AW116" s="533" t="str">
        <f t="shared" si="61"/>
        <v/>
      </c>
      <c r="AX116" s="533" t="str">
        <f t="shared" si="61"/>
        <v/>
      </c>
      <c r="AY116" s="533" t="str">
        <f t="shared" si="61"/>
        <v/>
      </c>
      <c r="AZ116" s="533" t="str">
        <f t="shared" si="61"/>
        <v/>
      </c>
      <c r="BA116" s="533" t="str">
        <f t="shared" si="61"/>
        <v/>
      </c>
      <c r="BB116" s="533" t="str">
        <f t="shared" si="61"/>
        <v/>
      </c>
      <c r="BC116" s="533" t="str">
        <f t="shared" si="61"/>
        <v/>
      </c>
      <c r="BD116" s="533" t="str">
        <f t="shared" si="61"/>
        <v/>
      </c>
      <c r="BE116" s="533" t="str">
        <f t="shared" si="61"/>
        <v/>
      </c>
      <c r="BF116" s="533" t="str">
        <f t="shared" si="61"/>
        <v/>
      </c>
      <c r="BG116" s="533" t="str">
        <f t="shared" si="61"/>
        <v/>
      </c>
      <c r="BH116" s="533" t="str">
        <f t="shared" si="61"/>
        <v/>
      </c>
      <c r="BI116" s="533" t="str">
        <f t="shared" si="61"/>
        <v/>
      </c>
      <c r="BJ116" s="533" t="str">
        <f t="shared" si="61"/>
        <v/>
      </c>
      <c r="BK116" s="533" t="str">
        <f t="shared" si="61"/>
        <v/>
      </c>
      <c r="BL116" s="533" t="str">
        <f t="shared" si="61"/>
        <v/>
      </c>
      <c r="BM116" s="533" t="str">
        <f t="shared" si="61"/>
        <v/>
      </c>
      <c r="BN116" s="533" t="str">
        <f t="shared" si="61"/>
        <v/>
      </c>
      <c r="BO116" s="533" t="str">
        <f t="shared" si="61"/>
        <v/>
      </c>
      <c r="BP116" s="533" t="str">
        <f t="shared" si="61"/>
        <v/>
      </c>
      <c r="BQ116" s="533" t="str">
        <f t="shared" si="61"/>
        <v/>
      </c>
      <c r="BR116" s="533" t="str">
        <f t="shared" si="61"/>
        <v/>
      </c>
      <c r="BS116" s="533" t="str">
        <f t="shared" si="60"/>
        <v/>
      </c>
      <c r="BT116" s="533" t="str">
        <f t="shared" si="60"/>
        <v/>
      </c>
      <c r="BU116" s="533" t="str">
        <f t="shared" si="60"/>
        <v/>
      </c>
    </row>
    <row r="117" spans="1:73" ht="12" customHeight="1">
      <c r="A117" s="250" t="s">
        <v>78</v>
      </c>
      <c r="B117" s="274">
        <f t="shared" si="45"/>
        <v>22099.188846510413</v>
      </c>
      <c r="C117" s="275">
        <f t="shared" si="47"/>
        <v>428548.47366581287</v>
      </c>
      <c r="D117" s="275">
        <f>D71</f>
        <v>4806.33</v>
      </c>
      <c r="E117" s="275">
        <f t="shared" si="58"/>
        <v>5645.2318840579719</v>
      </c>
      <c r="F117" s="533">
        <f t="shared" si="58"/>
        <v>6544.4981213097153</v>
      </c>
      <c r="G117" s="533">
        <f t="shared" ref="G117:BR117" si="62">IF(G$106&gt;($B$103-1),"",G71*G$100)</f>
        <v>7587.3179189070088</v>
      </c>
      <c r="H117" s="533">
        <f t="shared" si="62"/>
        <v>8798.1940183343868</v>
      </c>
      <c r="I117" s="533">
        <f t="shared" si="62"/>
        <v>10200.332311991813</v>
      </c>
      <c r="J117" s="533">
        <f t="shared" si="62"/>
        <v>11826.167996546639</v>
      </c>
      <c r="K117" s="533">
        <f t="shared" si="62"/>
        <v>13711.793087050184</v>
      </c>
      <c r="L117" s="533">
        <f t="shared" si="62"/>
        <v>15898.015135342532</v>
      </c>
      <c r="M117" s="533">
        <f t="shared" si="62"/>
        <v>18432.481316339166</v>
      </c>
      <c r="N117" s="533">
        <f t="shared" si="62"/>
        <v>21370.59512708367</v>
      </c>
      <c r="O117" s="533">
        <f t="shared" si="62"/>
        <v>20647.917997182292</v>
      </c>
      <c r="P117" s="533">
        <f t="shared" si="62"/>
        <v>19949.679224330721</v>
      </c>
      <c r="Q117" s="533">
        <f t="shared" si="62"/>
        <v>19275.052390657704</v>
      </c>
      <c r="R117" s="533">
        <f t="shared" si="62"/>
        <v>18623.239024790051</v>
      </c>
      <c r="S117" s="533">
        <f t="shared" si="62"/>
        <v>17993.467656801982</v>
      </c>
      <c r="T117" s="533">
        <f t="shared" si="62"/>
        <v>17384.99290512269</v>
      </c>
      <c r="U117" s="533">
        <f t="shared" si="62"/>
        <v>16797.094594321443</v>
      </c>
      <c r="V117" s="533">
        <f t="shared" si="62"/>
        <v>16229.07690272603</v>
      </c>
      <c r="W117" s="533">
        <f t="shared" si="62"/>
        <v>15680.26753886573</v>
      </c>
      <c r="X117" s="533">
        <f t="shared" si="62"/>
        <v>15150.016945763993</v>
      </c>
      <c r="Y117" s="533">
        <f t="shared" si="62"/>
        <v>14637.697532139124</v>
      </c>
      <c r="Z117" s="533">
        <f t="shared" si="62"/>
        <v>14142.70292960302</v>
      </c>
      <c r="AA117" s="533">
        <f t="shared" si="62"/>
        <v>13664.447274978764</v>
      </c>
      <c r="AB117" s="533">
        <f t="shared" si="62"/>
        <v>13202.364516887697</v>
      </c>
      <c r="AC117" s="533">
        <f t="shared" si="62"/>
        <v>12755.907745785215</v>
      </c>
      <c r="AD117" s="533">
        <f t="shared" si="62"/>
        <v>12324.548546652384</v>
      </c>
      <c r="AE117" s="533">
        <f t="shared" si="62"/>
        <v>11907.776373577184</v>
      </c>
      <c r="AF117" s="533">
        <f t="shared" si="62"/>
        <v>11505.097945485202</v>
      </c>
      <c r="AG117" s="533">
        <f t="shared" si="62"/>
        <v>11116.036662304545</v>
      </c>
      <c r="AH117" s="533">
        <f t="shared" si="62"/>
        <v>10740.132040873958</v>
      </c>
      <c r="AI117" s="533" t="str">
        <f t="shared" si="62"/>
        <v/>
      </c>
      <c r="AJ117" s="533" t="str">
        <f t="shared" si="62"/>
        <v/>
      </c>
      <c r="AK117" s="533" t="str">
        <f t="shared" si="62"/>
        <v/>
      </c>
      <c r="AL117" s="533" t="str">
        <f t="shared" si="62"/>
        <v/>
      </c>
      <c r="AM117" s="533" t="str">
        <f t="shared" si="62"/>
        <v/>
      </c>
      <c r="AN117" s="533" t="str">
        <f t="shared" si="62"/>
        <v/>
      </c>
      <c r="AO117" s="533" t="str">
        <f t="shared" si="62"/>
        <v/>
      </c>
      <c r="AP117" s="533" t="str">
        <f t="shared" si="62"/>
        <v/>
      </c>
      <c r="AQ117" s="533" t="str">
        <f t="shared" si="62"/>
        <v/>
      </c>
      <c r="AR117" s="533" t="str">
        <f t="shared" si="62"/>
        <v/>
      </c>
      <c r="AS117" s="533" t="str">
        <f t="shared" si="62"/>
        <v/>
      </c>
      <c r="AT117" s="533" t="str">
        <f t="shared" si="62"/>
        <v/>
      </c>
      <c r="AU117" s="533" t="str">
        <f t="shared" si="62"/>
        <v/>
      </c>
      <c r="AV117" s="533" t="str">
        <f t="shared" si="62"/>
        <v/>
      </c>
      <c r="AW117" s="533" t="str">
        <f t="shared" si="62"/>
        <v/>
      </c>
      <c r="AX117" s="533" t="str">
        <f t="shared" si="62"/>
        <v/>
      </c>
      <c r="AY117" s="533" t="str">
        <f t="shared" si="62"/>
        <v/>
      </c>
      <c r="AZ117" s="533" t="str">
        <f t="shared" si="62"/>
        <v/>
      </c>
      <c r="BA117" s="533" t="str">
        <f t="shared" si="62"/>
        <v/>
      </c>
      <c r="BB117" s="533" t="str">
        <f t="shared" si="62"/>
        <v/>
      </c>
      <c r="BC117" s="533" t="str">
        <f t="shared" si="62"/>
        <v/>
      </c>
      <c r="BD117" s="533" t="str">
        <f t="shared" si="62"/>
        <v/>
      </c>
      <c r="BE117" s="533" t="str">
        <f t="shared" si="62"/>
        <v/>
      </c>
      <c r="BF117" s="533" t="str">
        <f t="shared" si="62"/>
        <v/>
      </c>
      <c r="BG117" s="533" t="str">
        <f t="shared" si="62"/>
        <v/>
      </c>
      <c r="BH117" s="533" t="str">
        <f t="shared" si="62"/>
        <v/>
      </c>
      <c r="BI117" s="533" t="str">
        <f t="shared" si="62"/>
        <v/>
      </c>
      <c r="BJ117" s="533" t="str">
        <f t="shared" si="62"/>
        <v/>
      </c>
      <c r="BK117" s="533" t="str">
        <f t="shared" si="62"/>
        <v/>
      </c>
      <c r="BL117" s="533" t="str">
        <f t="shared" si="62"/>
        <v/>
      </c>
      <c r="BM117" s="533" t="str">
        <f t="shared" si="62"/>
        <v/>
      </c>
      <c r="BN117" s="533" t="str">
        <f t="shared" si="62"/>
        <v/>
      </c>
      <c r="BO117" s="533" t="str">
        <f t="shared" si="62"/>
        <v/>
      </c>
      <c r="BP117" s="533" t="str">
        <f t="shared" si="62"/>
        <v/>
      </c>
      <c r="BQ117" s="533" t="str">
        <f t="shared" si="62"/>
        <v/>
      </c>
      <c r="BR117" s="533" t="str">
        <f t="shared" si="62"/>
        <v/>
      </c>
      <c r="BS117" s="533" t="str">
        <f t="shared" si="60"/>
        <v/>
      </c>
      <c r="BT117" s="533" t="str">
        <f t="shared" si="60"/>
        <v/>
      </c>
      <c r="BU117" s="533" t="str">
        <f t="shared" si="60"/>
        <v/>
      </c>
    </row>
    <row r="118" spans="1:73" ht="12" customHeight="1">
      <c r="A118" s="250" t="s">
        <v>349</v>
      </c>
      <c r="B118" s="274">
        <f t="shared" si="45"/>
        <v>0</v>
      </c>
      <c r="C118" s="275">
        <f t="shared" si="47"/>
        <v>0</v>
      </c>
      <c r="D118" s="275">
        <f>D72</f>
        <v>0</v>
      </c>
      <c r="E118" s="275">
        <f t="shared" si="58"/>
        <v>0</v>
      </c>
      <c r="F118" s="533">
        <f t="shared" si="58"/>
        <v>0</v>
      </c>
      <c r="G118" s="533">
        <f t="shared" ref="G118:BR118" si="63">IF(G$106&gt;($B$103-1),"",G72*G$100)</f>
        <v>0</v>
      </c>
      <c r="H118" s="533">
        <f t="shared" si="63"/>
        <v>0</v>
      </c>
      <c r="I118" s="533">
        <f t="shared" si="63"/>
        <v>0</v>
      </c>
      <c r="J118" s="533">
        <f t="shared" si="63"/>
        <v>0</v>
      </c>
      <c r="K118" s="533">
        <f t="shared" si="63"/>
        <v>0</v>
      </c>
      <c r="L118" s="533">
        <f t="shared" si="63"/>
        <v>0</v>
      </c>
      <c r="M118" s="533">
        <f t="shared" si="63"/>
        <v>0</v>
      </c>
      <c r="N118" s="533">
        <f t="shared" si="63"/>
        <v>0</v>
      </c>
      <c r="O118" s="533">
        <f t="shared" si="63"/>
        <v>0</v>
      </c>
      <c r="P118" s="533">
        <f t="shared" si="63"/>
        <v>0</v>
      </c>
      <c r="Q118" s="533">
        <f t="shared" si="63"/>
        <v>0</v>
      </c>
      <c r="R118" s="533">
        <f t="shared" si="63"/>
        <v>0</v>
      </c>
      <c r="S118" s="533">
        <f t="shared" si="63"/>
        <v>0</v>
      </c>
      <c r="T118" s="533">
        <f t="shared" si="63"/>
        <v>0</v>
      </c>
      <c r="U118" s="533">
        <f t="shared" si="63"/>
        <v>0</v>
      </c>
      <c r="V118" s="533">
        <f t="shared" si="63"/>
        <v>0</v>
      </c>
      <c r="W118" s="533">
        <f t="shared" si="63"/>
        <v>0</v>
      </c>
      <c r="X118" s="533">
        <f t="shared" si="63"/>
        <v>0</v>
      </c>
      <c r="Y118" s="533">
        <f t="shared" si="63"/>
        <v>0</v>
      </c>
      <c r="Z118" s="533">
        <f t="shared" si="63"/>
        <v>0</v>
      </c>
      <c r="AA118" s="533">
        <f t="shared" si="63"/>
        <v>0</v>
      </c>
      <c r="AB118" s="533">
        <f t="shared" si="63"/>
        <v>0</v>
      </c>
      <c r="AC118" s="533">
        <f t="shared" si="63"/>
        <v>0</v>
      </c>
      <c r="AD118" s="533">
        <f t="shared" si="63"/>
        <v>0</v>
      </c>
      <c r="AE118" s="533">
        <f t="shared" si="63"/>
        <v>0</v>
      </c>
      <c r="AF118" s="533">
        <f t="shared" si="63"/>
        <v>0</v>
      </c>
      <c r="AG118" s="533">
        <f t="shared" si="63"/>
        <v>0</v>
      </c>
      <c r="AH118" s="533">
        <f t="shared" si="63"/>
        <v>0</v>
      </c>
      <c r="AI118" s="533" t="str">
        <f t="shared" si="63"/>
        <v/>
      </c>
      <c r="AJ118" s="533" t="str">
        <f t="shared" si="63"/>
        <v/>
      </c>
      <c r="AK118" s="533" t="str">
        <f t="shared" si="63"/>
        <v/>
      </c>
      <c r="AL118" s="533" t="str">
        <f t="shared" si="63"/>
        <v/>
      </c>
      <c r="AM118" s="533" t="str">
        <f t="shared" si="63"/>
        <v/>
      </c>
      <c r="AN118" s="533" t="str">
        <f t="shared" si="63"/>
        <v/>
      </c>
      <c r="AO118" s="533" t="str">
        <f t="shared" si="63"/>
        <v/>
      </c>
      <c r="AP118" s="533" t="str">
        <f t="shared" si="63"/>
        <v/>
      </c>
      <c r="AQ118" s="533" t="str">
        <f t="shared" si="63"/>
        <v/>
      </c>
      <c r="AR118" s="533" t="str">
        <f t="shared" si="63"/>
        <v/>
      </c>
      <c r="AS118" s="533" t="str">
        <f t="shared" si="63"/>
        <v/>
      </c>
      <c r="AT118" s="533" t="str">
        <f t="shared" si="63"/>
        <v/>
      </c>
      <c r="AU118" s="533" t="str">
        <f t="shared" si="63"/>
        <v/>
      </c>
      <c r="AV118" s="533" t="str">
        <f t="shared" si="63"/>
        <v/>
      </c>
      <c r="AW118" s="533" t="str">
        <f t="shared" si="63"/>
        <v/>
      </c>
      <c r="AX118" s="533" t="str">
        <f t="shared" si="63"/>
        <v/>
      </c>
      <c r="AY118" s="533" t="str">
        <f t="shared" si="63"/>
        <v/>
      </c>
      <c r="AZ118" s="533" t="str">
        <f t="shared" si="63"/>
        <v/>
      </c>
      <c r="BA118" s="533" t="str">
        <f t="shared" si="63"/>
        <v/>
      </c>
      <c r="BB118" s="533" t="str">
        <f t="shared" si="63"/>
        <v/>
      </c>
      <c r="BC118" s="533" t="str">
        <f t="shared" si="63"/>
        <v/>
      </c>
      <c r="BD118" s="533" t="str">
        <f t="shared" si="63"/>
        <v/>
      </c>
      <c r="BE118" s="533" t="str">
        <f t="shared" si="63"/>
        <v/>
      </c>
      <c r="BF118" s="533" t="str">
        <f t="shared" si="63"/>
        <v/>
      </c>
      <c r="BG118" s="533" t="str">
        <f t="shared" si="63"/>
        <v/>
      </c>
      <c r="BH118" s="533" t="str">
        <f t="shared" si="63"/>
        <v/>
      </c>
      <c r="BI118" s="533" t="str">
        <f t="shared" si="63"/>
        <v/>
      </c>
      <c r="BJ118" s="533" t="str">
        <f t="shared" si="63"/>
        <v/>
      </c>
      <c r="BK118" s="533" t="str">
        <f t="shared" si="63"/>
        <v/>
      </c>
      <c r="BL118" s="533" t="str">
        <f t="shared" si="63"/>
        <v/>
      </c>
      <c r="BM118" s="533" t="str">
        <f t="shared" si="63"/>
        <v/>
      </c>
      <c r="BN118" s="533" t="str">
        <f t="shared" si="63"/>
        <v/>
      </c>
      <c r="BO118" s="533" t="str">
        <f t="shared" si="63"/>
        <v/>
      </c>
      <c r="BP118" s="533" t="str">
        <f t="shared" si="63"/>
        <v/>
      </c>
      <c r="BQ118" s="533" t="str">
        <f t="shared" si="63"/>
        <v/>
      </c>
      <c r="BR118" s="533" t="str">
        <f t="shared" si="63"/>
        <v/>
      </c>
      <c r="BS118" s="533" t="str">
        <f t="shared" si="60"/>
        <v/>
      </c>
      <c r="BT118" s="533" t="str">
        <f t="shared" si="60"/>
        <v/>
      </c>
      <c r="BU118" s="533" t="str">
        <f t="shared" si="60"/>
        <v/>
      </c>
    </row>
    <row r="119" spans="1:73" ht="12" customHeight="1">
      <c r="A119" s="6" t="s">
        <v>79</v>
      </c>
      <c r="B119" s="274">
        <f t="shared" si="45"/>
        <v>22099.188846510413</v>
      </c>
      <c r="C119" s="275">
        <f t="shared" si="47"/>
        <v>428548.47366581287</v>
      </c>
      <c r="D119" s="275">
        <f>D73</f>
        <v>4806.33</v>
      </c>
      <c r="E119" s="275">
        <f t="shared" si="58"/>
        <v>5645.2318840579719</v>
      </c>
      <c r="F119" s="533">
        <f t="shared" si="58"/>
        <v>6544.4981213097153</v>
      </c>
      <c r="G119" s="533">
        <f t="shared" ref="G119:BR119" si="64">IF(G$106&gt;($B$103-1),"",G73*G$100)</f>
        <v>7587.3179189070088</v>
      </c>
      <c r="H119" s="533">
        <f t="shared" si="64"/>
        <v>8798.1940183343868</v>
      </c>
      <c r="I119" s="533">
        <f t="shared" si="64"/>
        <v>10200.332311991813</v>
      </c>
      <c r="J119" s="533">
        <f t="shared" si="64"/>
        <v>11826.167996546639</v>
      </c>
      <c r="K119" s="533">
        <f t="shared" si="64"/>
        <v>13711.793087050184</v>
      </c>
      <c r="L119" s="533">
        <f t="shared" si="64"/>
        <v>15898.015135342532</v>
      </c>
      <c r="M119" s="533">
        <f t="shared" si="64"/>
        <v>18432.481316339166</v>
      </c>
      <c r="N119" s="533">
        <f t="shared" si="64"/>
        <v>21370.59512708367</v>
      </c>
      <c r="O119" s="533">
        <f t="shared" si="64"/>
        <v>20647.917997182292</v>
      </c>
      <c r="P119" s="533">
        <f t="shared" si="64"/>
        <v>19949.679224330721</v>
      </c>
      <c r="Q119" s="533">
        <f t="shared" si="64"/>
        <v>19275.052390657704</v>
      </c>
      <c r="R119" s="533">
        <f t="shared" si="64"/>
        <v>18623.239024790051</v>
      </c>
      <c r="S119" s="533">
        <f t="shared" si="64"/>
        <v>17993.467656801982</v>
      </c>
      <c r="T119" s="533">
        <f t="shared" si="64"/>
        <v>17384.99290512269</v>
      </c>
      <c r="U119" s="533">
        <f t="shared" si="64"/>
        <v>16797.094594321443</v>
      </c>
      <c r="V119" s="533">
        <f t="shared" si="64"/>
        <v>16229.07690272603</v>
      </c>
      <c r="W119" s="533">
        <f t="shared" si="64"/>
        <v>15680.26753886573</v>
      </c>
      <c r="X119" s="533">
        <f t="shared" si="64"/>
        <v>15150.016945763993</v>
      </c>
      <c r="Y119" s="533">
        <f t="shared" si="64"/>
        <v>14637.697532139124</v>
      </c>
      <c r="Z119" s="533">
        <f t="shared" si="64"/>
        <v>14142.70292960302</v>
      </c>
      <c r="AA119" s="533">
        <f t="shared" si="64"/>
        <v>13664.447274978764</v>
      </c>
      <c r="AB119" s="533">
        <f t="shared" si="64"/>
        <v>13202.364516887697</v>
      </c>
      <c r="AC119" s="533">
        <f t="shared" si="64"/>
        <v>12755.907745785215</v>
      </c>
      <c r="AD119" s="533">
        <f t="shared" si="64"/>
        <v>12324.548546652384</v>
      </c>
      <c r="AE119" s="533">
        <f t="shared" si="64"/>
        <v>11907.776373577184</v>
      </c>
      <c r="AF119" s="533">
        <f t="shared" si="64"/>
        <v>11505.097945485202</v>
      </c>
      <c r="AG119" s="533">
        <f t="shared" si="64"/>
        <v>11116.036662304545</v>
      </c>
      <c r="AH119" s="533">
        <f t="shared" si="64"/>
        <v>10740.132040873958</v>
      </c>
      <c r="AI119" s="533" t="str">
        <f t="shared" si="64"/>
        <v/>
      </c>
      <c r="AJ119" s="533" t="str">
        <f t="shared" si="64"/>
        <v/>
      </c>
      <c r="AK119" s="533" t="str">
        <f t="shared" si="64"/>
        <v/>
      </c>
      <c r="AL119" s="533" t="str">
        <f t="shared" si="64"/>
        <v/>
      </c>
      <c r="AM119" s="533" t="str">
        <f t="shared" si="64"/>
        <v/>
      </c>
      <c r="AN119" s="533" t="str">
        <f t="shared" si="64"/>
        <v/>
      </c>
      <c r="AO119" s="533" t="str">
        <f t="shared" si="64"/>
        <v/>
      </c>
      <c r="AP119" s="533" t="str">
        <f t="shared" si="64"/>
        <v/>
      </c>
      <c r="AQ119" s="533" t="str">
        <f t="shared" si="64"/>
        <v/>
      </c>
      <c r="AR119" s="533" t="str">
        <f t="shared" si="64"/>
        <v/>
      </c>
      <c r="AS119" s="533" t="str">
        <f t="shared" si="64"/>
        <v/>
      </c>
      <c r="AT119" s="533" t="str">
        <f t="shared" si="64"/>
        <v/>
      </c>
      <c r="AU119" s="533" t="str">
        <f t="shared" si="64"/>
        <v/>
      </c>
      <c r="AV119" s="533" t="str">
        <f t="shared" si="64"/>
        <v/>
      </c>
      <c r="AW119" s="533" t="str">
        <f t="shared" si="64"/>
        <v/>
      </c>
      <c r="AX119" s="533" t="str">
        <f t="shared" si="64"/>
        <v/>
      </c>
      <c r="AY119" s="533" t="str">
        <f t="shared" si="64"/>
        <v/>
      </c>
      <c r="AZ119" s="533" t="str">
        <f t="shared" si="64"/>
        <v/>
      </c>
      <c r="BA119" s="533" t="str">
        <f t="shared" si="64"/>
        <v/>
      </c>
      <c r="BB119" s="533" t="str">
        <f t="shared" si="64"/>
        <v/>
      </c>
      <c r="BC119" s="533" t="str">
        <f t="shared" si="64"/>
        <v/>
      </c>
      <c r="BD119" s="533" t="str">
        <f t="shared" si="64"/>
        <v/>
      </c>
      <c r="BE119" s="533" t="str">
        <f t="shared" si="64"/>
        <v/>
      </c>
      <c r="BF119" s="533" t="str">
        <f t="shared" si="64"/>
        <v/>
      </c>
      <c r="BG119" s="533" t="str">
        <f t="shared" si="64"/>
        <v/>
      </c>
      <c r="BH119" s="533" t="str">
        <f t="shared" si="64"/>
        <v/>
      </c>
      <c r="BI119" s="533" t="str">
        <f t="shared" si="64"/>
        <v/>
      </c>
      <c r="BJ119" s="533" t="str">
        <f t="shared" si="64"/>
        <v/>
      </c>
      <c r="BK119" s="533" t="str">
        <f t="shared" si="64"/>
        <v/>
      </c>
      <c r="BL119" s="533" t="str">
        <f t="shared" si="64"/>
        <v/>
      </c>
      <c r="BM119" s="533" t="str">
        <f t="shared" si="64"/>
        <v/>
      </c>
      <c r="BN119" s="533" t="str">
        <f t="shared" si="64"/>
        <v/>
      </c>
      <c r="BO119" s="533" t="str">
        <f t="shared" si="64"/>
        <v/>
      </c>
      <c r="BP119" s="533" t="str">
        <f t="shared" si="64"/>
        <v/>
      </c>
      <c r="BQ119" s="533" t="str">
        <f t="shared" si="64"/>
        <v/>
      </c>
      <c r="BR119" s="533" t="str">
        <f t="shared" si="64"/>
        <v/>
      </c>
      <c r="BS119" s="533" t="str">
        <f t="shared" si="60"/>
        <v/>
      </c>
      <c r="BT119" s="533" t="str">
        <f t="shared" si="60"/>
        <v/>
      </c>
      <c r="BU119" s="533" t="str">
        <f t="shared" si="60"/>
        <v/>
      </c>
    </row>
    <row r="120" spans="1:73" ht="12" customHeight="1">
      <c r="A120" s="6" t="s">
        <v>80</v>
      </c>
      <c r="B120" s="274">
        <f t="shared" si="45"/>
        <v>28.000636542777951</v>
      </c>
      <c r="C120" s="275">
        <f t="shared" si="47"/>
        <v>542.98961538461549</v>
      </c>
      <c r="D120" s="275">
        <f>D81</f>
        <v>542.98961538461549</v>
      </c>
      <c r="E120" s="275">
        <f>IF(E$106&gt;($B$103-1),"",E81*E$100)</f>
        <v>0</v>
      </c>
      <c r="F120" s="533">
        <f>IF(F$106&gt;($B$103-1),"",F81*F$100)</f>
        <v>0</v>
      </c>
      <c r="G120" s="533">
        <f t="shared" ref="G120:BR120" si="65">IF(G$106&gt;($B$103-1),"",G81*G$100)</f>
        <v>0</v>
      </c>
      <c r="H120" s="533">
        <f t="shared" si="65"/>
        <v>0</v>
      </c>
      <c r="I120" s="533">
        <f t="shared" si="65"/>
        <v>0</v>
      </c>
      <c r="J120" s="533">
        <f t="shared" si="65"/>
        <v>0</v>
      </c>
      <c r="K120" s="533">
        <f t="shared" si="65"/>
        <v>0</v>
      </c>
      <c r="L120" s="533">
        <f t="shared" si="65"/>
        <v>0</v>
      </c>
      <c r="M120" s="533">
        <f t="shared" si="65"/>
        <v>0</v>
      </c>
      <c r="N120" s="533">
        <f t="shared" si="65"/>
        <v>0</v>
      </c>
      <c r="O120" s="533">
        <f t="shared" si="65"/>
        <v>0</v>
      </c>
      <c r="P120" s="533">
        <f t="shared" si="65"/>
        <v>0</v>
      </c>
      <c r="Q120" s="533">
        <f t="shared" si="65"/>
        <v>0</v>
      </c>
      <c r="R120" s="533">
        <f t="shared" si="65"/>
        <v>0</v>
      </c>
      <c r="S120" s="533">
        <f t="shared" si="65"/>
        <v>0</v>
      </c>
      <c r="T120" s="533">
        <f t="shared" si="65"/>
        <v>0</v>
      </c>
      <c r="U120" s="533">
        <f t="shared" si="65"/>
        <v>0</v>
      </c>
      <c r="V120" s="533">
        <f t="shared" si="65"/>
        <v>0</v>
      </c>
      <c r="W120" s="533">
        <f t="shared" si="65"/>
        <v>0</v>
      </c>
      <c r="X120" s="533">
        <f t="shared" si="65"/>
        <v>0</v>
      </c>
      <c r="Y120" s="533">
        <f t="shared" si="65"/>
        <v>0</v>
      </c>
      <c r="Z120" s="533">
        <f t="shared" si="65"/>
        <v>0</v>
      </c>
      <c r="AA120" s="533">
        <f t="shared" si="65"/>
        <v>0</v>
      </c>
      <c r="AB120" s="533">
        <f t="shared" si="65"/>
        <v>0</v>
      </c>
      <c r="AC120" s="533">
        <f t="shared" si="65"/>
        <v>0</v>
      </c>
      <c r="AD120" s="533">
        <f t="shared" si="65"/>
        <v>0</v>
      </c>
      <c r="AE120" s="533">
        <f t="shared" si="65"/>
        <v>0</v>
      </c>
      <c r="AF120" s="533">
        <f t="shared" si="65"/>
        <v>0</v>
      </c>
      <c r="AG120" s="533">
        <f t="shared" si="65"/>
        <v>0</v>
      </c>
      <c r="AH120" s="533">
        <f t="shared" si="65"/>
        <v>0</v>
      </c>
      <c r="AI120" s="533" t="str">
        <f t="shared" si="65"/>
        <v/>
      </c>
      <c r="AJ120" s="533" t="str">
        <f t="shared" si="65"/>
        <v/>
      </c>
      <c r="AK120" s="533" t="str">
        <f t="shared" si="65"/>
        <v/>
      </c>
      <c r="AL120" s="533" t="str">
        <f t="shared" si="65"/>
        <v/>
      </c>
      <c r="AM120" s="533" t="str">
        <f t="shared" si="65"/>
        <v/>
      </c>
      <c r="AN120" s="533" t="str">
        <f t="shared" si="65"/>
        <v/>
      </c>
      <c r="AO120" s="533" t="str">
        <f t="shared" si="65"/>
        <v/>
      </c>
      <c r="AP120" s="533" t="str">
        <f t="shared" si="65"/>
        <v/>
      </c>
      <c r="AQ120" s="533" t="str">
        <f t="shared" si="65"/>
        <v/>
      </c>
      <c r="AR120" s="533" t="str">
        <f t="shared" si="65"/>
        <v/>
      </c>
      <c r="AS120" s="533" t="str">
        <f t="shared" si="65"/>
        <v/>
      </c>
      <c r="AT120" s="533" t="str">
        <f t="shared" si="65"/>
        <v/>
      </c>
      <c r="AU120" s="533" t="str">
        <f t="shared" si="65"/>
        <v/>
      </c>
      <c r="AV120" s="533" t="str">
        <f t="shared" si="65"/>
        <v/>
      </c>
      <c r="AW120" s="533" t="str">
        <f t="shared" si="65"/>
        <v/>
      </c>
      <c r="AX120" s="533" t="str">
        <f t="shared" si="65"/>
        <v/>
      </c>
      <c r="AY120" s="533" t="str">
        <f t="shared" si="65"/>
        <v/>
      </c>
      <c r="AZ120" s="533" t="str">
        <f t="shared" si="65"/>
        <v/>
      </c>
      <c r="BA120" s="533" t="str">
        <f t="shared" si="65"/>
        <v/>
      </c>
      <c r="BB120" s="533" t="str">
        <f t="shared" si="65"/>
        <v/>
      </c>
      <c r="BC120" s="533" t="str">
        <f t="shared" si="65"/>
        <v/>
      </c>
      <c r="BD120" s="533" t="str">
        <f t="shared" si="65"/>
        <v/>
      </c>
      <c r="BE120" s="533" t="str">
        <f t="shared" si="65"/>
        <v/>
      </c>
      <c r="BF120" s="533" t="str">
        <f t="shared" si="65"/>
        <v/>
      </c>
      <c r="BG120" s="533" t="str">
        <f t="shared" si="65"/>
        <v/>
      </c>
      <c r="BH120" s="533" t="str">
        <f t="shared" si="65"/>
        <v/>
      </c>
      <c r="BI120" s="533" t="str">
        <f t="shared" si="65"/>
        <v/>
      </c>
      <c r="BJ120" s="533" t="str">
        <f t="shared" si="65"/>
        <v/>
      </c>
      <c r="BK120" s="533" t="str">
        <f t="shared" si="65"/>
        <v/>
      </c>
      <c r="BL120" s="533" t="str">
        <f t="shared" si="65"/>
        <v/>
      </c>
      <c r="BM120" s="533" t="str">
        <f t="shared" si="65"/>
        <v/>
      </c>
      <c r="BN120" s="533" t="str">
        <f t="shared" si="65"/>
        <v/>
      </c>
      <c r="BO120" s="533" t="str">
        <f t="shared" si="65"/>
        <v/>
      </c>
      <c r="BP120" s="533" t="str">
        <f t="shared" si="65"/>
        <v/>
      </c>
      <c r="BQ120" s="533" t="str">
        <f t="shared" si="65"/>
        <v/>
      </c>
      <c r="BR120" s="533" t="str">
        <f t="shared" si="65"/>
        <v/>
      </c>
      <c r="BS120" s="533" t="str">
        <f>IF(BS$106&gt;($B$103-1),"",BS81*BS$100)</f>
        <v/>
      </c>
      <c r="BT120" s="533" t="str">
        <f>IF(BT$106&gt;($B$103-1),"",BT81*BT$100)</f>
        <v/>
      </c>
      <c r="BU120" s="533" t="str">
        <f>IF(BU$106&gt;($B$103-1),"",BU81*BU$100)</f>
        <v/>
      </c>
    </row>
    <row r="121" spans="1:73" ht="12.75" customHeight="1">
      <c r="A121" s="6" t="s">
        <v>81</v>
      </c>
      <c r="B121" s="274">
        <f>IF(C121=0,0,C121/$B$104)</f>
        <v>0</v>
      </c>
      <c r="C121" s="275">
        <f>SUM(D121:BU121)</f>
        <v>0</v>
      </c>
      <c r="D121" s="275">
        <f>D89</f>
        <v>0</v>
      </c>
      <c r="E121" s="275">
        <f>IF(E$106&gt;($B$103-1),"",E89*E$100)</f>
        <v>0</v>
      </c>
      <c r="F121" s="533">
        <f>IF(F$106&gt;($B$103-1),"",F89*F$100)</f>
        <v>0</v>
      </c>
      <c r="G121" s="533">
        <f t="shared" ref="G121:BR121" si="66">IF(G$106&gt;($B$103-1),"",G89*G$100)</f>
        <v>0</v>
      </c>
      <c r="H121" s="533">
        <f t="shared" si="66"/>
        <v>0</v>
      </c>
      <c r="I121" s="533">
        <f t="shared" si="66"/>
        <v>0</v>
      </c>
      <c r="J121" s="533">
        <f t="shared" si="66"/>
        <v>0</v>
      </c>
      <c r="K121" s="533">
        <f t="shared" si="66"/>
        <v>0</v>
      </c>
      <c r="L121" s="533">
        <f t="shared" si="66"/>
        <v>0</v>
      </c>
      <c r="M121" s="533">
        <f t="shared" si="66"/>
        <v>0</v>
      </c>
      <c r="N121" s="533">
        <f t="shared" si="66"/>
        <v>0</v>
      </c>
      <c r="O121" s="533">
        <f t="shared" si="66"/>
        <v>0</v>
      </c>
      <c r="P121" s="533">
        <f t="shared" si="66"/>
        <v>0</v>
      </c>
      <c r="Q121" s="533">
        <f t="shared" si="66"/>
        <v>0</v>
      </c>
      <c r="R121" s="533">
        <f t="shared" si="66"/>
        <v>0</v>
      </c>
      <c r="S121" s="533">
        <f t="shared" si="66"/>
        <v>0</v>
      </c>
      <c r="T121" s="533">
        <f t="shared" si="66"/>
        <v>0</v>
      </c>
      <c r="U121" s="533">
        <f t="shared" si="66"/>
        <v>0</v>
      </c>
      <c r="V121" s="533">
        <f t="shared" si="66"/>
        <v>0</v>
      </c>
      <c r="W121" s="533">
        <f t="shared" si="66"/>
        <v>0</v>
      </c>
      <c r="X121" s="533">
        <f t="shared" si="66"/>
        <v>0</v>
      </c>
      <c r="Y121" s="533">
        <f t="shared" si="66"/>
        <v>0</v>
      </c>
      <c r="Z121" s="533">
        <f t="shared" si="66"/>
        <v>0</v>
      </c>
      <c r="AA121" s="533">
        <f t="shared" si="66"/>
        <v>0</v>
      </c>
      <c r="AB121" s="533">
        <f t="shared" si="66"/>
        <v>0</v>
      </c>
      <c r="AC121" s="533">
        <f t="shared" si="66"/>
        <v>0</v>
      </c>
      <c r="AD121" s="533">
        <f t="shared" si="66"/>
        <v>0</v>
      </c>
      <c r="AE121" s="533">
        <f t="shared" si="66"/>
        <v>0</v>
      </c>
      <c r="AF121" s="533">
        <f t="shared" si="66"/>
        <v>0</v>
      </c>
      <c r="AG121" s="533">
        <f t="shared" si="66"/>
        <v>0</v>
      </c>
      <c r="AH121" s="533">
        <f t="shared" si="66"/>
        <v>0</v>
      </c>
      <c r="AI121" s="533" t="str">
        <f t="shared" si="66"/>
        <v/>
      </c>
      <c r="AJ121" s="533" t="str">
        <f t="shared" si="66"/>
        <v/>
      </c>
      <c r="AK121" s="533" t="str">
        <f t="shared" si="66"/>
        <v/>
      </c>
      <c r="AL121" s="533" t="str">
        <f t="shared" si="66"/>
        <v/>
      </c>
      <c r="AM121" s="533" t="str">
        <f t="shared" si="66"/>
        <v/>
      </c>
      <c r="AN121" s="533" t="str">
        <f t="shared" si="66"/>
        <v/>
      </c>
      <c r="AO121" s="533" t="str">
        <f t="shared" si="66"/>
        <v/>
      </c>
      <c r="AP121" s="533" t="str">
        <f t="shared" si="66"/>
        <v/>
      </c>
      <c r="AQ121" s="533" t="str">
        <f t="shared" si="66"/>
        <v/>
      </c>
      <c r="AR121" s="533" t="str">
        <f t="shared" si="66"/>
        <v/>
      </c>
      <c r="AS121" s="533" t="str">
        <f t="shared" si="66"/>
        <v/>
      </c>
      <c r="AT121" s="533" t="str">
        <f t="shared" si="66"/>
        <v/>
      </c>
      <c r="AU121" s="533" t="str">
        <f t="shared" si="66"/>
        <v/>
      </c>
      <c r="AV121" s="533" t="str">
        <f t="shared" si="66"/>
        <v/>
      </c>
      <c r="AW121" s="533" t="str">
        <f t="shared" si="66"/>
        <v/>
      </c>
      <c r="AX121" s="533" t="str">
        <f t="shared" si="66"/>
        <v/>
      </c>
      <c r="AY121" s="533" t="str">
        <f t="shared" si="66"/>
        <v/>
      </c>
      <c r="AZ121" s="533" t="str">
        <f t="shared" si="66"/>
        <v/>
      </c>
      <c r="BA121" s="533" t="str">
        <f t="shared" si="66"/>
        <v/>
      </c>
      <c r="BB121" s="533" t="str">
        <f t="shared" si="66"/>
        <v/>
      </c>
      <c r="BC121" s="533" t="str">
        <f t="shared" si="66"/>
        <v/>
      </c>
      <c r="BD121" s="533" t="str">
        <f t="shared" si="66"/>
        <v/>
      </c>
      <c r="BE121" s="533" t="str">
        <f t="shared" si="66"/>
        <v/>
      </c>
      <c r="BF121" s="533" t="str">
        <f t="shared" si="66"/>
        <v/>
      </c>
      <c r="BG121" s="533" t="str">
        <f t="shared" si="66"/>
        <v/>
      </c>
      <c r="BH121" s="533" t="str">
        <f t="shared" si="66"/>
        <v/>
      </c>
      <c r="BI121" s="533" t="str">
        <f t="shared" si="66"/>
        <v/>
      </c>
      <c r="BJ121" s="533" t="str">
        <f t="shared" si="66"/>
        <v/>
      </c>
      <c r="BK121" s="533" t="str">
        <f t="shared" si="66"/>
        <v/>
      </c>
      <c r="BL121" s="533" t="str">
        <f t="shared" si="66"/>
        <v/>
      </c>
      <c r="BM121" s="533" t="str">
        <f t="shared" si="66"/>
        <v/>
      </c>
      <c r="BN121" s="533" t="str">
        <f t="shared" si="66"/>
        <v/>
      </c>
      <c r="BO121" s="533" t="str">
        <f t="shared" si="66"/>
        <v/>
      </c>
      <c r="BP121" s="533" t="str">
        <f t="shared" si="66"/>
        <v/>
      </c>
      <c r="BQ121" s="533" t="str">
        <f t="shared" si="66"/>
        <v/>
      </c>
      <c r="BR121" s="533" t="str">
        <f t="shared" si="66"/>
        <v/>
      </c>
      <c r="BS121" s="533" t="str">
        <f>IF(BS$106&gt;($B$103-1),"",BS89*BS$100)</f>
        <v/>
      </c>
      <c r="BT121" s="533" t="str">
        <f>IF(BT$106&gt;($B$103-1),"",BT89*BT$100)</f>
        <v/>
      </c>
      <c r="BU121" s="533" t="str">
        <f>IF(BU$106&gt;($B$103-1),"",BU89*BU$100)</f>
        <v/>
      </c>
    </row>
    <row r="122" spans="1:73" ht="12.75" customHeight="1">
      <c r="A122" s="6" t="s">
        <v>594</v>
      </c>
      <c r="B122" s="274">
        <f>IF(C122=0,0,C122/$B$104)</f>
        <v>0</v>
      </c>
      <c r="C122" s="275">
        <f>SUM(D122:BU122)</f>
        <v>0</v>
      </c>
      <c r="D122" s="275">
        <f>D97</f>
        <v>0</v>
      </c>
      <c r="E122" s="275">
        <f>IF(E$106&gt;($B$103-1),"",E97*E$100)</f>
        <v>0</v>
      </c>
      <c r="F122" s="533">
        <f>IF(F$106&gt;($B$103-1),"",F97*F$100)</f>
        <v>0</v>
      </c>
      <c r="G122" s="533">
        <f t="shared" ref="G122:BR122" si="67">IF(G$106&gt;($B$103-1),"",G97*G$100)</f>
        <v>0</v>
      </c>
      <c r="H122" s="533">
        <f t="shared" si="67"/>
        <v>0</v>
      </c>
      <c r="I122" s="533">
        <f t="shared" si="67"/>
        <v>0</v>
      </c>
      <c r="J122" s="533">
        <f t="shared" si="67"/>
        <v>0</v>
      </c>
      <c r="K122" s="533">
        <f t="shared" si="67"/>
        <v>0</v>
      </c>
      <c r="L122" s="533">
        <f t="shared" si="67"/>
        <v>0</v>
      </c>
      <c r="M122" s="533">
        <f t="shared" si="67"/>
        <v>0</v>
      </c>
      <c r="N122" s="533">
        <f t="shared" si="67"/>
        <v>0</v>
      </c>
      <c r="O122" s="533">
        <f t="shared" si="67"/>
        <v>0</v>
      </c>
      <c r="P122" s="533">
        <f t="shared" si="67"/>
        <v>0</v>
      </c>
      <c r="Q122" s="533">
        <f t="shared" si="67"/>
        <v>0</v>
      </c>
      <c r="R122" s="533">
        <f t="shared" si="67"/>
        <v>0</v>
      </c>
      <c r="S122" s="533">
        <f t="shared" si="67"/>
        <v>0</v>
      </c>
      <c r="T122" s="533">
        <f t="shared" si="67"/>
        <v>0</v>
      </c>
      <c r="U122" s="533">
        <f t="shared" si="67"/>
        <v>0</v>
      </c>
      <c r="V122" s="533">
        <f t="shared" si="67"/>
        <v>0</v>
      </c>
      <c r="W122" s="533">
        <f t="shared" si="67"/>
        <v>0</v>
      </c>
      <c r="X122" s="533">
        <f t="shared" si="67"/>
        <v>0</v>
      </c>
      <c r="Y122" s="533">
        <f t="shared" si="67"/>
        <v>0</v>
      </c>
      <c r="Z122" s="533">
        <f t="shared" si="67"/>
        <v>0</v>
      </c>
      <c r="AA122" s="533">
        <f t="shared" si="67"/>
        <v>0</v>
      </c>
      <c r="AB122" s="533">
        <f t="shared" si="67"/>
        <v>0</v>
      </c>
      <c r="AC122" s="533">
        <f t="shared" si="67"/>
        <v>0</v>
      </c>
      <c r="AD122" s="533">
        <f t="shared" si="67"/>
        <v>0</v>
      </c>
      <c r="AE122" s="533">
        <f t="shared" si="67"/>
        <v>0</v>
      </c>
      <c r="AF122" s="533">
        <f t="shared" si="67"/>
        <v>0</v>
      </c>
      <c r="AG122" s="533">
        <f t="shared" si="67"/>
        <v>0</v>
      </c>
      <c r="AH122" s="533">
        <f t="shared" si="67"/>
        <v>0</v>
      </c>
      <c r="AI122" s="533" t="str">
        <f t="shared" si="67"/>
        <v/>
      </c>
      <c r="AJ122" s="533" t="str">
        <f t="shared" si="67"/>
        <v/>
      </c>
      <c r="AK122" s="533" t="str">
        <f t="shared" si="67"/>
        <v/>
      </c>
      <c r="AL122" s="533" t="str">
        <f t="shared" si="67"/>
        <v/>
      </c>
      <c r="AM122" s="533" t="str">
        <f t="shared" si="67"/>
        <v/>
      </c>
      <c r="AN122" s="533" t="str">
        <f t="shared" si="67"/>
        <v/>
      </c>
      <c r="AO122" s="533" t="str">
        <f t="shared" si="67"/>
        <v/>
      </c>
      <c r="AP122" s="533" t="str">
        <f t="shared" si="67"/>
        <v/>
      </c>
      <c r="AQ122" s="533" t="str">
        <f t="shared" si="67"/>
        <v/>
      </c>
      <c r="AR122" s="533" t="str">
        <f t="shared" si="67"/>
        <v/>
      </c>
      <c r="AS122" s="533" t="str">
        <f t="shared" si="67"/>
        <v/>
      </c>
      <c r="AT122" s="533" t="str">
        <f t="shared" si="67"/>
        <v/>
      </c>
      <c r="AU122" s="533" t="str">
        <f t="shared" si="67"/>
        <v/>
      </c>
      <c r="AV122" s="533" t="str">
        <f t="shared" si="67"/>
        <v/>
      </c>
      <c r="AW122" s="533" t="str">
        <f t="shared" si="67"/>
        <v/>
      </c>
      <c r="AX122" s="533" t="str">
        <f t="shared" si="67"/>
        <v/>
      </c>
      <c r="AY122" s="533" t="str">
        <f t="shared" si="67"/>
        <v/>
      </c>
      <c r="AZ122" s="533" t="str">
        <f t="shared" si="67"/>
        <v/>
      </c>
      <c r="BA122" s="533" t="str">
        <f t="shared" si="67"/>
        <v/>
      </c>
      <c r="BB122" s="533" t="str">
        <f t="shared" si="67"/>
        <v/>
      </c>
      <c r="BC122" s="533" t="str">
        <f t="shared" si="67"/>
        <v/>
      </c>
      <c r="BD122" s="533" t="str">
        <f t="shared" si="67"/>
        <v/>
      </c>
      <c r="BE122" s="533" t="str">
        <f t="shared" si="67"/>
        <v/>
      </c>
      <c r="BF122" s="533" t="str">
        <f t="shared" si="67"/>
        <v/>
      </c>
      <c r="BG122" s="533" t="str">
        <f t="shared" si="67"/>
        <v/>
      </c>
      <c r="BH122" s="533" t="str">
        <f t="shared" si="67"/>
        <v/>
      </c>
      <c r="BI122" s="533" t="str">
        <f t="shared" si="67"/>
        <v/>
      </c>
      <c r="BJ122" s="533" t="str">
        <f t="shared" si="67"/>
        <v/>
      </c>
      <c r="BK122" s="533" t="str">
        <f t="shared" si="67"/>
        <v/>
      </c>
      <c r="BL122" s="533" t="str">
        <f t="shared" si="67"/>
        <v/>
      </c>
      <c r="BM122" s="533" t="str">
        <f t="shared" si="67"/>
        <v/>
      </c>
      <c r="BN122" s="533" t="str">
        <f t="shared" si="67"/>
        <v/>
      </c>
      <c r="BO122" s="533" t="str">
        <f t="shared" si="67"/>
        <v/>
      </c>
      <c r="BP122" s="533" t="str">
        <f t="shared" si="67"/>
        <v/>
      </c>
      <c r="BQ122" s="533" t="str">
        <f t="shared" si="67"/>
        <v/>
      </c>
      <c r="BR122" s="533" t="str">
        <f t="shared" si="67"/>
        <v/>
      </c>
      <c r="BS122" s="533" t="str">
        <f>IF(BS$106&gt;($B$103-1),"",BS97*BS$100)</f>
        <v/>
      </c>
      <c r="BT122" s="533" t="str">
        <f>IF(BT$106&gt;($B$103-1),"",BT97*BT$100)</f>
        <v/>
      </c>
      <c r="BU122" s="533" t="str">
        <f>IF(BU$106&gt;($B$103-1),"",BU97*BU$100)</f>
        <v/>
      </c>
    </row>
    <row r="123" spans="1:73" ht="12" customHeight="1">
      <c r="A123" s="75" t="s">
        <v>355</v>
      </c>
      <c r="B123" s="276">
        <f t="shared" si="45"/>
        <v>22846.435788007311</v>
      </c>
      <c r="C123" s="276">
        <f>SUM(D123:BU123)</f>
        <v>443039.12028882268</v>
      </c>
      <c r="D123" s="277">
        <f>D101</f>
        <v>9076.1196153846158</v>
      </c>
      <c r="E123" s="277">
        <f t="shared" ref="E123:BP123" si="68">E101</f>
        <v>7074.7004830917886</v>
      </c>
      <c r="F123" s="277">
        <f t="shared" si="68"/>
        <v>6544.4981213097153</v>
      </c>
      <c r="G123" s="277">
        <f t="shared" si="68"/>
        <v>7587.3179189070088</v>
      </c>
      <c r="H123" s="277">
        <f t="shared" si="68"/>
        <v>8798.1940183343868</v>
      </c>
      <c r="I123" s="277">
        <f t="shared" si="68"/>
        <v>10200.332311991813</v>
      </c>
      <c r="J123" s="277">
        <f t="shared" si="68"/>
        <v>11826.167996546639</v>
      </c>
      <c r="K123" s="277">
        <f t="shared" si="68"/>
        <v>13711.793087050184</v>
      </c>
      <c r="L123" s="277">
        <f t="shared" si="68"/>
        <v>15898.015135342532</v>
      </c>
      <c r="M123" s="277">
        <f t="shared" si="68"/>
        <v>18432.481316339166</v>
      </c>
      <c r="N123" s="277">
        <f t="shared" si="68"/>
        <v>25345.928266842591</v>
      </c>
      <c r="O123" s="277">
        <f t="shared" si="68"/>
        <v>20647.917997182292</v>
      </c>
      <c r="P123" s="277">
        <f t="shared" si="68"/>
        <v>19949.679224330721</v>
      </c>
      <c r="Q123" s="277">
        <f t="shared" si="68"/>
        <v>19275.052390657704</v>
      </c>
      <c r="R123" s="277">
        <f t="shared" si="68"/>
        <v>18623.239024790051</v>
      </c>
      <c r="S123" s="277">
        <f t="shared" si="68"/>
        <v>17993.467656801982</v>
      </c>
      <c r="T123" s="277">
        <f t="shared" si="68"/>
        <v>17384.99290512269</v>
      </c>
      <c r="U123" s="277">
        <f t="shared" si="68"/>
        <v>16797.094594321443</v>
      </c>
      <c r="V123" s="277">
        <f t="shared" si="68"/>
        <v>16229.07690272603</v>
      </c>
      <c r="W123" s="277">
        <f t="shared" si="68"/>
        <v>15680.26753886573</v>
      </c>
      <c r="X123" s="277">
        <f t="shared" si="68"/>
        <v>17968.205399303031</v>
      </c>
      <c r="Y123" s="277">
        <f t="shared" si="68"/>
        <v>14637.697532139124</v>
      </c>
      <c r="Z123" s="277">
        <f t="shared" si="68"/>
        <v>14142.70292960302</v>
      </c>
      <c r="AA123" s="277">
        <f t="shared" si="68"/>
        <v>13664.447274978764</v>
      </c>
      <c r="AB123" s="277">
        <f t="shared" si="68"/>
        <v>13202.364516887697</v>
      </c>
      <c r="AC123" s="277">
        <f t="shared" si="68"/>
        <v>12755.907745785215</v>
      </c>
      <c r="AD123" s="277">
        <f t="shared" si="68"/>
        <v>12324.548546652384</v>
      </c>
      <c r="AE123" s="277">
        <f t="shared" si="68"/>
        <v>11907.776373577184</v>
      </c>
      <c r="AF123" s="277">
        <f t="shared" si="68"/>
        <v>11505.097945485202</v>
      </c>
      <c r="AG123" s="277">
        <f t="shared" si="68"/>
        <v>11116.036662304545</v>
      </c>
      <c r="AH123" s="277">
        <f t="shared" si="68"/>
        <v>12737.998856167429</v>
      </c>
      <c r="AI123" s="277">
        <f t="shared" si="68"/>
        <v>0</v>
      </c>
      <c r="AJ123" s="277">
        <f t="shared" si="68"/>
        <v>0</v>
      </c>
      <c r="AK123" s="277">
        <f t="shared" si="68"/>
        <v>0</v>
      </c>
      <c r="AL123" s="277">
        <f t="shared" si="68"/>
        <v>0</v>
      </c>
      <c r="AM123" s="277">
        <f t="shared" si="68"/>
        <v>0</v>
      </c>
      <c r="AN123" s="277">
        <f t="shared" si="68"/>
        <v>0</v>
      </c>
      <c r="AO123" s="277">
        <f t="shared" si="68"/>
        <v>0</v>
      </c>
      <c r="AP123" s="277">
        <f t="shared" si="68"/>
        <v>0</v>
      </c>
      <c r="AQ123" s="277">
        <f t="shared" si="68"/>
        <v>0</v>
      </c>
      <c r="AR123" s="277">
        <f t="shared" si="68"/>
        <v>0</v>
      </c>
      <c r="AS123" s="277">
        <f t="shared" si="68"/>
        <v>0</v>
      </c>
      <c r="AT123" s="277">
        <f t="shared" si="68"/>
        <v>0</v>
      </c>
      <c r="AU123" s="277">
        <f t="shared" si="68"/>
        <v>0</v>
      </c>
      <c r="AV123" s="277">
        <f t="shared" si="68"/>
        <v>0</v>
      </c>
      <c r="AW123" s="277">
        <f t="shared" si="68"/>
        <v>0</v>
      </c>
      <c r="AX123" s="277">
        <f t="shared" si="68"/>
        <v>0</v>
      </c>
      <c r="AY123" s="277">
        <f t="shared" si="68"/>
        <v>0</v>
      </c>
      <c r="AZ123" s="277">
        <f t="shared" si="68"/>
        <v>0</v>
      </c>
      <c r="BA123" s="277">
        <f t="shared" si="68"/>
        <v>0</v>
      </c>
      <c r="BB123" s="277">
        <f t="shared" si="68"/>
        <v>0</v>
      </c>
      <c r="BC123" s="277">
        <f t="shared" si="68"/>
        <v>0</v>
      </c>
      <c r="BD123" s="277">
        <f t="shared" si="68"/>
        <v>0</v>
      </c>
      <c r="BE123" s="277">
        <f t="shared" si="68"/>
        <v>0</v>
      </c>
      <c r="BF123" s="277">
        <f t="shared" si="68"/>
        <v>0</v>
      </c>
      <c r="BG123" s="277">
        <f t="shared" si="68"/>
        <v>0</v>
      </c>
      <c r="BH123" s="277">
        <f t="shared" si="68"/>
        <v>0</v>
      </c>
      <c r="BI123" s="277">
        <f t="shared" si="68"/>
        <v>0</v>
      </c>
      <c r="BJ123" s="277">
        <f t="shared" si="68"/>
        <v>0</v>
      </c>
      <c r="BK123" s="277">
        <f t="shared" si="68"/>
        <v>0</v>
      </c>
      <c r="BL123" s="277">
        <f t="shared" si="68"/>
        <v>0</v>
      </c>
      <c r="BM123" s="277">
        <f t="shared" si="68"/>
        <v>0</v>
      </c>
      <c r="BN123" s="277">
        <f t="shared" si="68"/>
        <v>0</v>
      </c>
      <c r="BO123" s="277">
        <f t="shared" si="68"/>
        <v>0</v>
      </c>
      <c r="BP123" s="277">
        <f t="shared" si="68"/>
        <v>0</v>
      </c>
      <c r="BQ123" s="277">
        <f>BQ101</f>
        <v>0</v>
      </c>
      <c r="BR123" s="277">
        <f>BR101</f>
        <v>0</v>
      </c>
      <c r="BS123" s="277">
        <f>BS101</f>
        <v>0</v>
      </c>
      <c r="BT123" s="277">
        <f>BT101</f>
        <v>0</v>
      </c>
      <c r="BU123" s="277">
        <f>BU101</f>
        <v>0</v>
      </c>
    </row>
    <row r="124" spans="1:73">
      <c r="BK124" s="8"/>
    </row>
  </sheetData>
  <sheetProtection algorithmName="SHA-512" hashValue="s9tcbJtbUex7ft7bty6QSjoW8xzXdMHAc9pvusf3Qkc30hUSnAoQ+ALVX1N2OmxNQkAX3CvI+2H/8hWz3vz2gw==" saltValue="lALy+JIlP7LQ0ycKxMJraA=="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32:B33"/>
    <mergeCell ref="B45:BU45"/>
    <mergeCell ref="B34:BU34"/>
    <mergeCell ref="B57:BU57"/>
  </mergeCells>
  <conditionalFormatting sqref="E76:N76">
    <cfRule type="expression" dxfId="584" priority="81">
      <formula>E75="-"</formula>
    </cfRule>
  </conditionalFormatting>
  <conditionalFormatting sqref="D77:H77">
    <cfRule type="expression" dxfId="583" priority="80">
      <formula>D75="-"</formula>
    </cfRule>
  </conditionalFormatting>
  <conditionalFormatting sqref="D78:H78">
    <cfRule type="expression" dxfId="582" priority="79">
      <formula>D75="-"</formula>
    </cfRule>
  </conditionalFormatting>
  <conditionalFormatting sqref="D79:H79">
    <cfRule type="expression" dxfId="581" priority="78">
      <formula>D75="-"</formula>
    </cfRule>
  </conditionalFormatting>
  <conditionalFormatting sqref="D80:H80">
    <cfRule type="expression" dxfId="580" priority="77">
      <formula>D75="-"</formula>
    </cfRule>
  </conditionalFormatting>
  <conditionalFormatting sqref="D5:BU5 I76:N76 BM76:BZ76">
    <cfRule type="expression" dxfId="579" priority="76">
      <formula>D4="-"</formula>
    </cfRule>
  </conditionalFormatting>
  <conditionalFormatting sqref="D6:BU6 I77:BZ77">
    <cfRule type="expression" dxfId="578" priority="75">
      <formula>D4="-"</formula>
    </cfRule>
  </conditionalFormatting>
  <conditionalFormatting sqref="D7:BU7 I78:BZ78">
    <cfRule type="expression" dxfId="577" priority="74">
      <formula>D4="-"</formula>
    </cfRule>
  </conditionalFormatting>
  <conditionalFormatting sqref="D8:BU8 I79:BZ79">
    <cfRule type="expression" dxfId="576" priority="73">
      <formula>D4="-"</formula>
    </cfRule>
  </conditionalFormatting>
  <conditionalFormatting sqref="D9:BU9 I80:BZ80">
    <cfRule type="expression" dxfId="575" priority="72">
      <formula>D4="-"</formula>
    </cfRule>
  </conditionalFormatting>
  <conditionalFormatting sqref="D14:N14 BM14:BU14">
    <cfRule type="expression" dxfId="574" priority="71">
      <formula>D4="-"</formula>
    </cfRule>
  </conditionalFormatting>
  <conditionalFormatting sqref="D15:BU15">
    <cfRule type="expression" dxfId="573" priority="70">
      <formula>D4="-"</formula>
    </cfRule>
  </conditionalFormatting>
  <conditionalFormatting sqref="D16:BU16">
    <cfRule type="expression" dxfId="572" priority="69">
      <formula>D4="-"</formula>
    </cfRule>
  </conditionalFormatting>
  <conditionalFormatting sqref="D17:BU17">
    <cfRule type="expression" dxfId="571" priority="68">
      <formula>D4="-"</formula>
    </cfRule>
  </conditionalFormatting>
  <conditionalFormatting sqref="D18:BU18">
    <cfRule type="expression" dxfId="570" priority="67">
      <formula>D4="-"</formula>
    </cfRule>
  </conditionalFormatting>
  <conditionalFormatting sqref="BM20:BU20 D20:AH20">
    <cfRule type="expression" dxfId="569" priority="66">
      <formula>D4="-"</formula>
    </cfRule>
  </conditionalFormatting>
  <conditionalFormatting sqref="D21:BU21">
    <cfRule type="expression" dxfId="568" priority="65">
      <formula>D4="-"</formula>
    </cfRule>
  </conditionalFormatting>
  <conditionalFormatting sqref="D22:BU22">
    <cfRule type="expression" dxfId="567" priority="64">
      <formula>D4="-"</formula>
    </cfRule>
  </conditionalFormatting>
  <conditionalFormatting sqref="D23:BU23">
    <cfRule type="expression" dxfId="566" priority="63">
      <formula>D4="-"</formula>
    </cfRule>
  </conditionalFormatting>
  <conditionalFormatting sqref="D24:BU24">
    <cfRule type="expression" dxfId="565" priority="62">
      <formula>D4="-"</formula>
    </cfRule>
  </conditionalFormatting>
  <conditionalFormatting sqref="D26:BU26">
    <cfRule type="expression" dxfId="564" priority="61">
      <formula>D4="-"</formula>
    </cfRule>
  </conditionalFormatting>
  <conditionalFormatting sqref="D27:BU27">
    <cfRule type="expression" dxfId="563" priority="60">
      <formula>D4="-"</formula>
    </cfRule>
  </conditionalFormatting>
  <conditionalFormatting sqref="D28:BU28">
    <cfRule type="expression" dxfId="562" priority="59">
      <formula>D4="-"</formula>
    </cfRule>
  </conditionalFormatting>
  <conditionalFormatting sqref="D29:BU29">
    <cfRule type="expression" dxfId="561" priority="58">
      <formula>D4="-"</formula>
    </cfRule>
  </conditionalFormatting>
  <conditionalFormatting sqref="D30:BU30">
    <cfRule type="expression" dxfId="560" priority="57">
      <formula>D4="-"</formula>
    </cfRule>
  </conditionalFormatting>
  <conditionalFormatting sqref="D46:BU46">
    <cfRule type="expression" dxfId="559" priority="56">
      <formula>D4="-"</formula>
    </cfRule>
  </conditionalFormatting>
  <conditionalFormatting sqref="D47:BU47">
    <cfRule type="expression" dxfId="558" priority="55">
      <formula>D4="-"</formula>
    </cfRule>
  </conditionalFormatting>
  <conditionalFormatting sqref="D48:BU48">
    <cfRule type="expression" dxfId="557" priority="54">
      <formula>D4="-"</formula>
    </cfRule>
  </conditionalFormatting>
  <conditionalFormatting sqref="D49:BU49">
    <cfRule type="expression" dxfId="556" priority="53">
      <formula>D4="-"</formula>
    </cfRule>
  </conditionalFormatting>
  <conditionalFormatting sqref="D50:BU50">
    <cfRule type="expression" dxfId="555" priority="52">
      <formula>D4="-"</formula>
    </cfRule>
  </conditionalFormatting>
  <conditionalFormatting sqref="D52:BU52">
    <cfRule type="expression" dxfId="554" priority="51">
      <formula>D4="-"</formula>
    </cfRule>
  </conditionalFormatting>
  <conditionalFormatting sqref="D53:BU53">
    <cfRule type="expression" dxfId="553" priority="50">
      <formula>D4="-"</formula>
    </cfRule>
  </conditionalFormatting>
  <conditionalFormatting sqref="D54:BU54">
    <cfRule type="expression" dxfId="552" priority="49">
      <formula>D4="-"</formula>
    </cfRule>
  </conditionalFormatting>
  <conditionalFormatting sqref="D55:BU55">
    <cfRule type="expression" dxfId="551" priority="48">
      <formula>D4="-"</formula>
    </cfRule>
  </conditionalFormatting>
  <conditionalFormatting sqref="D56:BU56">
    <cfRule type="expression" dxfId="550" priority="47">
      <formula>D4="-"</formula>
    </cfRule>
  </conditionalFormatting>
  <conditionalFormatting sqref="BM58:BU58 D58:AH58">
    <cfRule type="expression" dxfId="549" priority="46">
      <formula>D4="-"</formula>
    </cfRule>
  </conditionalFormatting>
  <conditionalFormatting sqref="D59:BU59">
    <cfRule type="expression" dxfId="548" priority="45">
      <formula>D4="-"</formula>
    </cfRule>
  </conditionalFormatting>
  <conditionalFormatting sqref="D60:BU60">
    <cfRule type="expression" dxfId="547" priority="44">
      <formula>D4="-"</formula>
    </cfRule>
  </conditionalFormatting>
  <conditionalFormatting sqref="D61:BU61">
    <cfRule type="expression" dxfId="546" priority="43">
      <formula>D4="-"</formula>
    </cfRule>
  </conditionalFormatting>
  <conditionalFormatting sqref="D62:BU62">
    <cfRule type="expression" dxfId="545" priority="42">
      <formula>D4="-"</formula>
    </cfRule>
  </conditionalFormatting>
  <conditionalFormatting sqref="BM64:BU64">
    <cfRule type="expression" dxfId="544" priority="41">
      <formula>BM4="-"</formula>
    </cfRule>
  </conditionalFormatting>
  <conditionalFormatting sqref="BM65:BU65">
    <cfRule type="expression" dxfId="543" priority="40">
      <formula>BM4="-"</formula>
    </cfRule>
  </conditionalFormatting>
  <conditionalFormatting sqref="BM66:BU66">
    <cfRule type="expression" dxfId="542" priority="39">
      <formula>BM4="-"</formula>
    </cfRule>
  </conditionalFormatting>
  <conditionalFormatting sqref="BM67:BU67">
    <cfRule type="expression" dxfId="541" priority="38">
      <formula>BM4="-"</formula>
    </cfRule>
  </conditionalFormatting>
  <conditionalFormatting sqref="BM68:BU68">
    <cfRule type="expression" dxfId="540" priority="37">
      <formula>BM4="-"</formula>
    </cfRule>
  </conditionalFormatting>
  <conditionalFormatting sqref="D84:BU84">
    <cfRule type="expression" dxfId="539" priority="36">
      <formula>D4="-"</formula>
    </cfRule>
  </conditionalFormatting>
  <conditionalFormatting sqref="D85:BU85">
    <cfRule type="expression" dxfId="538" priority="35">
      <formula>D4="-"</formula>
    </cfRule>
  </conditionalFormatting>
  <conditionalFormatting sqref="D86:BU86">
    <cfRule type="expression" dxfId="537" priority="34">
      <formula>D4="-"</formula>
    </cfRule>
  </conditionalFormatting>
  <conditionalFormatting sqref="D87:BU87">
    <cfRule type="expression" dxfId="536" priority="33">
      <formula>D4="-"</formula>
    </cfRule>
  </conditionalFormatting>
  <conditionalFormatting sqref="D88:BU88">
    <cfRule type="expression" dxfId="535" priority="32">
      <formula>D4="-"</formula>
    </cfRule>
  </conditionalFormatting>
  <conditionalFormatting sqref="D92:BU92">
    <cfRule type="expression" dxfId="534" priority="31">
      <formula>D4="-"</formula>
    </cfRule>
  </conditionalFormatting>
  <conditionalFormatting sqref="D93:BU93">
    <cfRule type="expression" dxfId="533" priority="30">
      <formula>D4="-"</formula>
    </cfRule>
  </conditionalFormatting>
  <conditionalFormatting sqref="D94:BU94">
    <cfRule type="expression" dxfId="532" priority="29">
      <formula>D4="-"</formula>
    </cfRule>
  </conditionalFormatting>
  <conditionalFormatting sqref="D95:BU95">
    <cfRule type="expression" dxfId="531" priority="28">
      <formula>D4="-"</formula>
    </cfRule>
  </conditionalFormatting>
  <conditionalFormatting sqref="D96:BU96">
    <cfRule type="expression" dxfId="530" priority="27">
      <formula>D4="-"</formula>
    </cfRule>
  </conditionalFormatting>
  <conditionalFormatting sqref="D32:BU32">
    <cfRule type="expression" dxfId="529" priority="26">
      <formula>D4="-"</formula>
    </cfRule>
  </conditionalFormatting>
  <conditionalFormatting sqref="D33:BU33">
    <cfRule type="expression" dxfId="528" priority="25">
      <formula>D4="-"</formula>
    </cfRule>
  </conditionalFormatting>
  <conditionalFormatting sqref="E35:N35 BM35:BU35">
    <cfRule type="expression" dxfId="527" priority="24">
      <formula>E4="-"</formula>
    </cfRule>
  </conditionalFormatting>
  <conditionalFormatting sqref="D64:BK66">
    <cfRule type="expression" dxfId="526" priority="15">
      <formula>D4="-"</formula>
    </cfRule>
  </conditionalFormatting>
  <conditionalFormatting sqref="D65:BK65">
    <cfRule type="expression" dxfId="525" priority="14">
      <formula>D4="-"</formula>
    </cfRule>
  </conditionalFormatting>
  <conditionalFormatting sqref="D66:BK66">
    <cfRule type="expression" dxfId="524" priority="13">
      <formula>D4="-"</formula>
    </cfRule>
  </conditionalFormatting>
  <conditionalFormatting sqref="D67:BL67">
    <cfRule type="expression" dxfId="523" priority="12">
      <formula>D4="-"</formula>
    </cfRule>
  </conditionalFormatting>
  <conditionalFormatting sqref="D68:BL68">
    <cfRule type="expression" dxfId="522" priority="11">
      <formula>D4="-"</formula>
    </cfRule>
  </conditionalFormatting>
  <conditionalFormatting sqref="BL64:BL66">
    <cfRule type="expression" dxfId="521" priority="10">
      <formula>BL4="-"</formula>
    </cfRule>
  </conditionalFormatting>
  <conditionalFormatting sqref="BL65">
    <cfRule type="expression" dxfId="520" priority="9">
      <formula>BL4="-"</formula>
    </cfRule>
  </conditionalFormatting>
  <conditionalFormatting sqref="BL66">
    <cfRule type="expression" dxfId="519" priority="8">
      <formula>BL4="-"</formula>
    </cfRule>
  </conditionalFormatting>
  <conditionalFormatting sqref="D35:N35">
    <cfRule type="expression" dxfId="518" priority="7">
      <formula>D7="-"</formula>
    </cfRule>
  </conditionalFormatting>
  <conditionalFormatting sqref="D76:N76">
    <cfRule type="expression" dxfId="517" priority="6">
      <formula>D4="-"</formula>
    </cfRule>
  </conditionalFormatting>
  <conditionalFormatting sqref="O14:BL14">
    <cfRule type="expression" dxfId="516" priority="5">
      <formula>O4="-"</formula>
    </cfRule>
  </conditionalFormatting>
  <conditionalFormatting sqref="O20:BL20">
    <cfRule type="expression" dxfId="515" priority="4">
      <formula>O10="-"</formula>
    </cfRule>
  </conditionalFormatting>
  <conditionalFormatting sqref="O35:BL35">
    <cfRule type="expression" dxfId="514" priority="3">
      <formula>O25="-"</formula>
    </cfRule>
  </conditionalFormatting>
  <conditionalFormatting sqref="O58:BL58">
    <cfRule type="expression" dxfId="513" priority="2">
      <formula>O48="-"</formula>
    </cfRule>
  </conditionalFormatting>
  <conditionalFormatting sqref="O76:BL76">
    <cfRule type="expression" dxfId="512" priority="1">
      <formula>O66="-"</formula>
    </cfRule>
  </conditionalFormatting>
  <dataValidations count="1">
    <dataValidation type="decimal" allowBlank="1" showInputMessage="1" showErrorMessage="1" error="All values should be entered as a positive number." sqref="D64:BU68 D5:BU9 D20:BU24 D14:BU18 D92:BU96 D32:BU33 D26:BU30 D46:BU50 D52:BU56 D58:BU62 D76:BU80 D84:BU88 D35:BU35" xr:uid="{00000000-0002-0000-0600-000000000000}">
      <formula1>0</formula1>
      <formula2>9.99999999999999E+24</formula2>
    </dataValidation>
  </dataValidations>
  <hyperlinks>
    <hyperlink ref="D1" location="'User Instructions'!A1" display="Back to User Instructions" xr:uid="{00000000-0004-0000-0600-000000000000}"/>
    <hyperlink ref="F1" location="'Model Structure'!A1" display="Back to Model Structure" xr:uid="{00000000-0004-0000-0600-000001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tabColor theme="5" tint="0.39997558519241921"/>
  </sheetPr>
  <dimension ref="A1:BU124"/>
  <sheetViews>
    <sheetView zoomScaleNormal="100" zoomScaleSheetLayoutView="110" workbookViewId="0">
      <pane xSplit="1" ySplit="3" topLeftCell="B97" activePane="bottomRight" state="frozen"/>
      <selection activeCell="D83" sqref="D83"/>
      <selection pane="topRight" activeCell="D83" sqref="D83"/>
      <selection pane="bottomLeft" activeCell="D83" sqref="D83"/>
      <selection pane="bottomRight" activeCell="A76" sqref="A76"/>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2 - " &amp; Factors!$B$17</f>
        <v>OPTION 2 - 3. Provide 4 fixed scanners over 10 yrs</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Factors!C$57</f>
        <v>2021/22</v>
      </c>
      <c r="E4" s="22" t="str">
        <f>Factors!D$57</f>
        <v>2022/23</v>
      </c>
      <c r="F4" s="22" t="str">
        <f>Factors!E$57</f>
        <v>2023/24</v>
      </c>
      <c r="G4" s="22" t="str">
        <f>Factors!F$57</f>
        <v>2024/25</v>
      </c>
      <c r="H4" s="22" t="str">
        <f>Factors!G$57</f>
        <v>2025/26</v>
      </c>
      <c r="I4" s="22" t="str">
        <f>Factors!H$57</f>
        <v>2026/27</v>
      </c>
      <c r="J4" s="22" t="str">
        <f>Factors!I$57</f>
        <v>2027/28</v>
      </c>
      <c r="K4" s="22" t="str">
        <f>Factors!J$57</f>
        <v>2028/29</v>
      </c>
      <c r="L4" s="22" t="str">
        <f>Factors!K$57</f>
        <v>2029/30</v>
      </c>
      <c r="M4" s="22" t="str">
        <f>Factors!L$57</f>
        <v>2030/31</v>
      </c>
      <c r="N4" s="22" t="str">
        <f>Factors!M$57</f>
        <v>2031/32</v>
      </c>
      <c r="O4" s="22" t="str">
        <f>Factors!N$57</f>
        <v>2032/33</v>
      </c>
      <c r="P4" s="22" t="str">
        <f>Factors!O$57</f>
        <v>2033/34</v>
      </c>
      <c r="Q4" s="22" t="str">
        <f>Factors!P$57</f>
        <v>2034/35</v>
      </c>
      <c r="R4" s="22" t="str">
        <f>Factors!Q$57</f>
        <v>2035/36</v>
      </c>
      <c r="S4" s="22" t="str">
        <f>Factors!R$57</f>
        <v>2036/37</v>
      </c>
      <c r="T4" s="22" t="str">
        <f>Factors!S$57</f>
        <v>2037/38</v>
      </c>
      <c r="U4" s="22" t="str">
        <f>Factors!T$57</f>
        <v>2038/39</v>
      </c>
      <c r="V4" s="22" t="str">
        <f>Factors!U$57</f>
        <v>2039/40</v>
      </c>
      <c r="W4" s="22" t="str">
        <f>Factors!V$57</f>
        <v>2040/41</v>
      </c>
      <c r="X4" s="22" t="str">
        <f>Factors!W$57</f>
        <v>2041/42</v>
      </c>
      <c r="Y4" s="22" t="str">
        <f>Factors!X$57</f>
        <v>2042/43</v>
      </c>
      <c r="Z4" s="22" t="str">
        <f>Factors!Y$57</f>
        <v>2043/44</v>
      </c>
      <c r="AA4" s="22" t="str">
        <f>Factors!Z$57</f>
        <v>2044/45</v>
      </c>
      <c r="AB4" s="22" t="str">
        <f>Factors!AA$57</f>
        <v>2045/46</v>
      </c>
      <c r="AC4" s="22" t="str">
        <f>Factors!AB$57</f>
        <v>2046/47</v>
      </c>
      <c r="AD4" s="22" t="str">
        <f>Factors!AC$57</f>
        <v>2047/48</v>
      </c>
      <c r="AE4" s="22" t="str">
        <f>Factors!AD$57</f>
        <v>2048/49</v>
      </c>
      <c r="AF4" s="22" t="str">
        <f>Factors!AE$57</f>
        <v>2049/50</v>
      </c>
      <c r="AG4" s="22" t="str">
        <f>Factors!AF$57</f>
        <v>2050/51</v>
      </c>
      <c r="AH4" s="22" t="str">
        <f>Factors!AG$57</f>
        <v>2051/52</v>
      </c>
      <c r="AI4" s="22" t="str">
        <f>Factors!AH$57</f>
        <v>-</v>
      </c>
      <c r="AJ4" s="22" t="str">
        <f>Factors!AI$57</f>
        <v>-</v>
      </c>
      <c r="AK4" s="22" t="str">
        <f>Factors!AJ$57</f>
        <v>-</v>
      </c>
      <c r="AL4" s="22" t="str">
        <f>Factors!AK$57</f>
        <v>-</v>
      </c>
      <c r="AM4" s="22" t="str">
        <f>Factors!AL$57</f>
        <v>-</v>
      </c>
      <c r="AN4" s="22" t="str">
        <f>Factors!AM$57</f>
        <v>-</v>
      </c>
      <c r="AO4" s="22" t="str">
        <f>Factors!AN$57</f>
        <v>-</v>
      </c>
      <c r="AP4" s="22" t="str">
        <f>Factors!AO$57</f>
        <v>-</v>
      </c>
      <c r="AQ4" s="22" t="str">
        <f>Factors!AP$57</f>
        <v>-</v>
      </c>
      <c r="AR4" s="22" t="str">
        <f>Factors!AQ$57</f>
        <v>-</v>
      </c>
      <c r="AS4" s="22" t="str">
        <f>Factors!AR$57</f>
        <v>-</v>
      </c>
      <c r="AT4" s="22" t="str">
        <f>Factors!AS$57</f>
        <v>-</v>
      </c>
      <c r="AU4" s="22" t="str">
        <f>Factors!AT$57</f>
        <v>-</v>
      </c>
      <c r="AV4" s="22" t="str">
        <f>Factors!AU$57</f>
        <v>-</v>
      </c>
      <c r="AW4" s="22" t="str">
        <f>Factors!AV$57</f>
        <v>-</v>
      </c>
      <c r="AX4" s="22" t="str">
        <f>Factors!AW$57</f>
        <v>-</v>
      </c>
      <c r="AY4" s="22" t="str">
        <f>Factors!AX$57</f>
        <v>-</v>
      </c>
      <c r="AZ4" s="22" t="str">
        <f>Factors!AY$57</f>
        <v>-</v>
      </c>
      <c r="BA4" s="22" t="str">
        <f>Factors!AZ$57</f>
        <v>-</v>
      </c>
      <c r="BB4" s="22" t="str">
        <f>Factors!BA$57</f>
        <v>-</v>
      </c>
      <c r="BC4" s="22" t="str">
        <f>Factors!BB$57</f>
        <v>-</v>
      </c>
      <c r="BD4" s="22" t="str">
        <f>Factors!BC$57</f>
        <v>-</v>
      </c>
      <c r="BE4" s="22" t="str">
        <f>Factors!BD$57</f>
        <v>-</v>
      </c>
      <c r="BF4" s="22" t="str">
        <f>Factors!BE$57</f>
        <v>-</v>
      </c>
      <c r="BG4" s="22" t="str">
        <f>Factors!BF$57</f>
        <v>-</v>
      </c>
      <c r="BH4" s="22" t="str">
        <f>Factors!BG$57</f>
        <v>-</v>
      </c>
      <c r="BI4" s="22" t="str">
        <f>Factors!BH$57</f>
        <v>-</v>
      </c>
      <c r="BJ4" s="22" t="str">
        <f>Factors!BI$57</f>
        <v>-</v>
      </c>
      <c r="BK4" s="22" t="str">
        <f>Factors!BJ$57</f>
        <v>-</v>
      </c>
      <c r="BL4" s="22" t="str">
        <f>Factors!BK$57</f>
        <v>-</v>
      </c>
      <c r="BM4" s="22" t="str">
        <f>Factors!BL$57</f>
        <v>-</v>
      </c>
      <c r="BN4" s="22" t="str">
        <f>Factors!BM$57</f>
        <v>-</v>
      </c>
      <c r="BO4" s="22" t="str">
        <f>Factors!BN$57</f>
        <v>-</v>
      </c>
      <c r="BP4" s="22" t="str">
        <f>Factors!BO$57</f>
        <v>-</v>
      </c>
      <c r="BQ4" s="22" t="str">
        <f>Factors!BP$57</f>
        <v>-</v>
      </c>
      <c r="BR4" s="22" t="str">
        <f>Factors!BQ$57</f>
        <v>-</v>
      </c>
      <c r="BS4" s="22" t="str">
        <f>Factors!BR$57</f>
        <v>-</v>
      </c>
      <c r="BT4" s="22" t="str">
        <f>Factors!BS$57</f>
        <v>-</v>
      </c>
      <c r="BU4" s="22" t="str">
        <f>Factors!BT$57</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row>
    <row r="12" spans="1:73" s="8" customFormat="1" ht="12" customHeight="1">
      <c r="A12" s="68" t="s">
        <v>600</v>
      </c>
      <c r="B12" s="80" t="s">
        <v>424</v>
      </c>
      <c r="C12" s="242" t="s">
        <v>358</v>
      </c>
      <c r="D12" s="190" t="str">
        <f>D4</f>
        <v>2021/22</v>
      </c>
      <c r="E12" s="190" t="str">
        <f t="shared" ref="E12:BQ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2036/37</v>
      </c>
      <c r="T12" s="190" t="str">
        <f t="shared" si="3"/>
        <v>2037/38</v>
      </c>
      <c r="U12" s="190" t="str">
        <f t="shared" si="3"/>
        <v>2038/39</v>
      </c>
      <c r="V12" s="190" t="str">
        <f t="shared" si="3"/>
        <v>2039/40</v>
      </c>
      <c r="W12" s="190" t="str">
        <f t="shared" si="3"/>
        <v>2040/41</v>
      </c>
      <c r="X12" s="190" t="str">
        <f t="shared" si="3"/>
        <v>2041/42</v>
      </c>
      <c r="Y12" s="190" t="str">
        <f t="shared" si="3"/>
        <v>2042/43</v>
      </c>
      <c r="Z12" s="190" t="str">
        <f t="shared" si="3"/>
        <v>2043/44</v>
      </c>
      <c r="AA12" s="190" t="str">
        <f t="shared" si="3"/>
        <v>2044/45</v>
      </c>
      <c r="AB12" s="190" t="str">
        <f t="shared" si="3"/>
        <v>2045/46</v>
      </c>
      <c r="AC12" s="190" t="str">
        <f t="shared" si="3"/>
        <v>2046/47</v>
      </c>
      <c r="AD12" s="190" t="str">
        <f t="shared" si="3"/>
        <v>2047/48</v>
      </c>
      <c r="AE12" s="190" t="str">
        <f t="shared" si="3"/>
        <v>2048/49</v>
      </c>
      <c r="AF12" s="190" t="str">
        <f t="shared" si="3"/>
        <v>2049/50</v>
      </c>
      <c r="AG12" s="190" t="str">
        <f t="shared" si="3"/>
        <v>2050/51</v>
      </c>
      <c r="AH12" s="190" t="str">
        <f t="shared" si="3"/>
        <v>2051/52</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 t="shared" si="3"/>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ht="13">
      <c r="A14" s="168" t="s">
        <v>58</v>
      </c>
      <c r="B14" s="629"/>
      <c r="C14" s="263">
        <f>SUM(D14:BU14)</f>
        <v>20856.585199999998</v>
      </c>
      <c r="D14" s="433">
        <f>[1]Option3!H22</f>
        <v>3918.6945599999995</v>
      </c>
      <c r="E14" s="433">
        <f>[1]Option3!I22</f>
        <v>1719.07428</v>
      </c>
      <c r="F14" s="433">
        <f>[1]Option3!J22</f>
        <v>9780.3569599999992</v>
      </c>
      <c r="G14" s="433">
        <f>[1]Option3!K22</f>
        <v>145.07679999999999</v>
      </c>
      <c r="H14" s="433">
        <f>[1]Option3!L22</f>
        <v>5293.3825999999999</v>
      </c>
      <c r="I14" s="433">
        <f>[1]Option3!M22</f>
        <v>0</v>
      </c>
      <c r="J14" s="433">
        <f>[1]Option3!N22</f>
        <v>0</v>
      </c>
      <c r="K14" s="433">
        <f>[1]Option3!O22</f>
        <v>0</v>
      </c>
      <c r="L14" s="433">
        <f>[1]Option3!P22</f>
        <v>0</v>
      </c>
      <c r="M14" s="433">
        <f>[1]Option3!Q22</f>
        <v>0</v>
      </c>
      <c r="N14" s="433">
        <f>[1]Option3!R22</f>
        <v>0</v>
      </c>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3">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3">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3">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3">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3">
      <c r="A20" s="168" t="s">
        <v>661</v>
      </c>
      <c r="B20" s="629"/>
      <c r="C20" s="263">
        <f>SUM(D20:BU20)</f>
        <v>38872.736832000017</v>
      </c>
      <c r="D20" s="433">
        <f>[1]Option3!H45</f>
        <v>0</v>
      </c>
      <c r="E20" s="433">
        <f>[1]Option3!I45</f>
        <v>0</v>
      </c>
      <c r="F20" s="433">
        <f>[1]Option3!J45</f>
        <v>0</v>
      </c>
      <c r="G20" s="433">
        <f>[1]Option3!K45</f>
        <v>17.901024</v>
      </c>
      <c r="H20" s="433">
        <f>[1]Option3!L45</f>
        <v>17.901024</v>
      </c>
      <c r="I20" s="433">
        <f>[1]Option3!M45</f>
        <v>27.005184</v>
      </c>
      <c r="J20" s="433">
        <f>[1]Option3!N45</f>
        <v>27.005184</v>
      </c>
      <c r="K20" s="433">
        <f>[1]Option3!O45</f>
        <v>27.005184</v>
      </c>
      <c r="L20" s="433">
        <f>[1]Option3!P45</f>
        <v>27.005184</v>
      </c>
      <c r="M20" s="433">
        <f>[1]Option3!Q45</f>
        <v>27.005184</v>
      </c>
      <c r="N20" s="433">
        <f>[1]Option3!R45</f>
        <v>5634.605184</v>
      </c>
      <c r="O20" s="433">
        <f>[1]Option3!S45</f>
        <v>27.005184</v>
      </c>
      <c r="P20" s="433">
        <f>[1]Option3!T45</f>
        <v>7131.0051839999996</v>
      </c>
      <c r="Q20" s="433">
        <f>[1]Option3!U45</f>
        <v>27.005184</v>
      </c>
      <c r="R20" s="433">
        <f>[1]Option3!V45</f>
        <v>3579.0051839999992</v>
      </c>
      <c r="S20" s="433">
        <f>[1]Option3!W45</f>
        <v>27.005184</v>
      </c>
      <c r="T20" s="433">
        <f>[1]Option3!X45</f>
        <v>27.005184</v>
      </c>
      <c r="U20" s="433">
        <f>[1]Option3!Y45</f>
        <v>27.005184</v>
      </c>
      <c r="V20" s="433">
        <f>[1]Option3!Z45</f>
        <v>27.005184</v>
      </c>
      <c r="W20" s="433">
        <f>[1]Option3!AA45</f>
        <v>27.005184</v>
      </c>
      <c r="X20" s="433">
        <f>[1]Option3!AB45</f>
        <v>5634.605184</v>
      </c>
      <c r="Y20" s="433">
        <f>[1]Option3!AC45</f>
        <v>27.005184</v>
      </c>
      <c r="Z20" s="433">
        <f>[1]Option3!AD45</f>
        <v>7131.0051839999996</v>
      </c>
      <c r="AA20" s="433">
        <f>[1]Option3!AE45</f>
        <v>27.005184</v>
      </c>
      <c r="AB20" s="433">
        <f>[1]Option3!AF45</f>
        <v>3579.0051839999992</v>
      </c>
      <c r="AC20" s="433">
        <f>[1]Option3!AG45</f>
        <v>27.005184</v>
      </c>
      <c r="AD20" s="433">
        <f>[1]Option3!AH45</f>
        <v>27.005184</v>
      </c>
      <c r="AE20" s="433">
        <f>[1]Option3!AI45</f>
        <v>27.005184</v>
      </c>
      <c r="AF20" s="433">
        <f>[1]Option3!AJ45</f>
        <v>27.005184</v>
      </c>
      <c r="AG20" s="433">
        <f>[1]Option3!AK45</f>
        <v>27.005184</v>
      </c>
      <c r="AH20" s="433">
        <f>[1]Option3!AL45</f>
        <v>5634.605184</v>
      </c>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3">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3">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3">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3">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3">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3">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3">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3">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3">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3">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3">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3">
        <f t="shared" ref="C35:C42" si="4">SUM(D35:BU35)</f>
        <v>0</v>
      </c>
      <c r="D35" s="433">
        <f>[1]Option3!H27</f>
        <v>0</v>
      </c>
      <c r="E35" s="433">
        <f>[1]Option3!I27</f>
        <v>0</v>
      </c>
      <c r="F35" s="433">
        <f>[1]Option3!J27</f>
        <v>0</v>
      </c>
      <c r="G35" s="433">
        <f>[1]Option3!K27</f>
        <v>0</v>
      </c>
      <c r="H35" s="433">
        <f>[1]Option3!L27</f>
        <v>0</v>
      </c>
      <c r="I35" s="433">
        <f>[1]Option3!M27</f>
        <v>0</v>
      </c>
      <c r="J35" s="433">
        <f>[1]Option3!N27</f>
        <v>0</v>
      </c>
      <c r="K35" s="433">
        <f>[1]Option3!O27</f>
        <v>0</v>
      </c>
      <c r="L35" s="433">
        <f>[1]Option3!P27</f>
        <v>0</v>
      </c>
      <c r="M35" s="433">
        <f>[1]Option3!Q27</f>
        <v>0</v>
      </c>
      <c r="N35" s="433">
        <f>[1]Option3!R27</f>
        <v>0</v>
      </c>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5">B108</f>
        <v>1003.1655476644088</v>
      </c>
      <c r="C36" s="499">
        <f t="shared" si="4"/>
        <v>20856.585199999998</v>
      </c>
      <c r="D36" s="500">
        <f t="shared" ref="D36:BO36" si="6">SUM(D14:D18)</f>
        <v>3918.6945599999995</v>
      </c>
      <c r="E36" s="500">
        <f t="shared" si="6"/>
        <v>1719.07428</v>
      </c>
      <c r="F36" s="500">
        <f t="shared" si="6"/>
        <v>9780.3569599999992</v>
      </c>
      <c r="G36" s="500">
        <f t="shared" si="6"/>
        <v>145.07679999999999</v>
      </c>
      <c r="H36" s="500">
        <f t="shared" si="6"/>
        <v>5293.3825999999999</v>
      </c>
      <c r="I36" s="500">
        <f t="shared" si="6"/>
        <v>0</v>
      </c>
      <c r="J36" s="500">
        <f t="shared" si="6"/>
        <v>0</v>
      </c>
      <c r="K36" s="500">
        <f t="shared" si="6"/>
        <v>0</v>
      </c>
      <c r="L36" s="500">
        <f t="shared" si="6"/>
        <v>0</v>
      </c>
      <c r="M36" s="500">
        <f t="shared" si="6"/>
        <v>0</v>
      </c>
      <c r="N36" s="500">
        <f t="shared" si="6"/>
        <v>0</v>
      </c>
      <c r="O36" s="500">
        <f t="shared" si="6"/>
        <v>0</v>
      </c>
      <c r="P36" s="500">
        <f t="shared" si="6"/>
        <v>0</v>
      </c>
      <c r="Q36" s="500">
        <f t="shared" si="6"/>
        <v>0</v>
      </c>
      <c r="R36" s="500">
        <f t="shared" si="6"/>
        <v>0</v>
      </c>
      <c r="S36" s="500">
        <f t="shared" si="6"/>
        <v>0</v>
      </c>
      <c r="T36" s="500">
        <f t="shared" si="6"/>
        <v>0</v>
      </c>
      <c r="U36" s="500">
        <f t="shared" si="6"/>
        <v>0</v>
      </c>
      <c r="V36" s="500">
        <f t="shared" si="6"/>
        <v>0</v>
      </c>
      <c r="W36" s="500">
        <f t="shared" si="6"/>
        <v>0</v>
      </c>
      <c r="X36" s="500">
        <f t="shared" si="6"/>
        <v>0</v>
      </c>
      <c r="Y36" s="500">
        <f t="shared" si="6"/>
        <v>0</v>
      </c>
      <c r="Z36" s="500">
        <f t="shared" si="6"/>
        <v>0</v>
      </c>
      <c r="AA36" s="500">
        <f t="shared" si="6"/>
        <v>0</v>
      </c>
      <c r="AB36" s="500">
        <f t="shared" si="6"/>
        <v>0</v>
      </c>
      <c r="AC36" s="500">
        <f t="shared" si="6"/>
        <v>0</v>
      </c>
      <c r="AD36" s="500">
        <f t="shared" si="6"/>
        <v>0</v>
      </c>
      <c r="AE36" s="500">
        <f t="shared" si="6"/>
        <v>0</v>
      </c>
      <c r="AF36" s="500">
        <f t="shared" si="6"/>
        <v>0</v>
      </c>
      <c r="AG36" s="500">
        <f t="shared" si="6"/>
        <v>0</v>
      </c>
      <c r="AH36" s="500">
        <f t="shared" si="6"/>
        <v>0</v>
      </c>
      <c r="AI36" s="500">
        <f t="shared" si="6"/>
        <v>0</v>
      </c>
      <c r="AJ36" s="500">
        <f t="shared" si="6"/>
        <v>0</v>
      </c>
      <c r="AK36" s="500">
        <f t="shared" si="6"/>
        <v>0</v>
      </c>
      <c r="AL36" s="500">
        <f t="shared" si="6"/>
        <v>0</v>
      </c>
      <c r="AM36" s="500">
        <f t="shared" si="6"/>
        <v>0</v>
      </c>
      <c r="AN36" s="500">
        <f t="shared" si="6"/>
        <v>0</v>
      </c>
      <c r="AO36" s="500">
        <f t="shared" si="6"/>
        <v>0</v>
      </c>
      <c r="AP36" s="500">
        <f t="shared" si="6"/>
        <v>0</v>
      </c>
      <c r="AQ36" s="500">
        <f t="shared" si="6"/>
        <v>0</v>
      </c>
      <c r="AR36" s="500">
        <f t="shared" si="6"/>
        <v>0</v>
      </c>
      <c r="AS36" s="500">
        <f t="shared" si="6"/>
        <v>0</v>
      </c>
      <c r="AT36" s="500">
        <f t="shared" si="6"/>
        <v>0</v>
      </c>
      <c r="AU36" s="500">
        <f t="shared" si="6"/>
        <v>0</v>
      </c>
      <c r="AV36" s="500">
        <f t="shared" si="6"/>
        <v>0</v>
      </c>
      <c r="AW36" s="500">
        <f t="shared" si="6"/>
        <v>0</v>
      </c>
      <c r="AX36" s="500">
        <f t="shared" si="6"/>
        <v>0</v>
      </c>
      <c r="AY36" s="500">
        <f t="shared" si="6"/>
        <v>0</v>
      </c>
      <c r="AZ36" s="500">
        <f t="shared" si="6"/>
        <v>0</v>
      </c>
      <c r="BA36" s="500">
        <f t="shared" si="6"/>
        <v>0</v>
      </c>
      <c r="BB36" s="500">
        <f t="shared" si="6"/>
        <v>0</v>
      </c>
      <c r="BC36" s="500">
        <f t="shared" si="6"/>
        <v>0</v>
      </c>
      <c r="BD36" s="500">
        <f t="shared" si="6"/>
        <v>0</v>
      </c>
      <c r="BE36" s="500">
        <f t="shared" si="6"/>
        <v>0</v>
      </c>
      <c r="BF36" s="500">
        <f t="shared" si="6"/>
        <v>0</v>
      </c>
      <c r="BG36" s="500">
        <f t="shared" si="6"/>
        <v>0</v>
      </c>
      <c r="BH36" s="500">
        <f t="shared" si="6"/>
        <v>0</v>
      </c>
      <c r="BI36" s="500">
        <f t="shared" si="6"/>
        <v>0</v>
      </c>
      <c r="BJ36" s="500">
        <f t="shared" si="6"/>
        <v>0</v>
      </c>
      <c r="BK36" s="500">
        <f t="shared" si="6"/>
        <v>0</v>
      </c>
      <c r="BL36" s="500">
        <f t="shared" si="6"/>
        <v>0</v>
      </c>
      <c r="BM36" s="500">
        <f t="shared" si="6"/>
        <v>0</v>
      </c>
      <c r="BN36" s="500">
        <f t="shared" si="6"/>
        <v>0</v>
      </c>
      <c r="BO36" s="500">
        <f t="shared" si="6"/>
        <v>0</v>
      </c>
      <c r="BP36" s="500">
        <f t="shared" ref="BP36:BU36" si="7">SUM(BP14:BP18)</f>
        <v>0</v>
      </c>
      <c r="BQ36" s="500">
        <f t="shared" si="7"/>
        <v>0</v>
      </c>
      <c r="BR36" s="500">
        <f t="shared" si="7"/>
        <v>0</v>
      </c>
      <c r="BS36" s="500">
        <f t="shared" si="7"/>
        <v>0</v>
      </c>
      <c r="BT36" s="500">
        <f t="shared" si="7"/>
        <v>0</v>
      </c>
      <c r="BU36" s="500">
        <f t="shared" si="7"/>
        <v>0</v>
      </c>
    </row>
    <row r="37" spans="1:73" s="24" customFormat="1" ht="12" customHeight="1">
      <c r="A37" s="430" t="s">
        <v>73</v>
      </c>
      <c r="B37" s="495">
        <f t="shared" si="5"/>
        <v>1083.1637947653005</v>
      </c>
      <c r="C37" s="499">
        <f t="shared" si="4"/>
        <v>38872.736832000017</v>
      </c>
      <c r="D37" s="500">
        <f t="shared" ref="D37:BO37" si="8">SUM(D20:D24)</f>
        <v>0</v>
      </c>
      <c r="E37" s="500">
        <f t="shared" si="8"/>
        <v>0</v>
      </c>
      <c r="F37" s="500">
        <f t="shared" si="8"/>
        <v>0</v>
      </c>
      <c r="G37" s="500">
        <f t="shared" si="8"/>
        <v>17.901024</v>
      </c>
      <c r="H37" s="500">
        <f t="shared" si="8"/>
        <v>17.901024</v>
      </c>
      <c r="I37" s="500">
        <f t="shared" si="8"/>
        <v>27.005184</v>
      </c>
      <c r="J37" s="500">
        <f t="shared" si="8"/>
        <v>27.005184</v>
      </c>
      <c r="K37" s="500">
        <f t="shared" si="8"/>
        <v>27.005184</v>
      </c>
      <c r="L37" s="500">
        <f t="shared" si="8"/>
        <v>27.005184</v>
      </c>
      <c r="M37" s="500">
        <f t="shared" si="8"/>
        <v>27.005184</v>
      </c>
      <c r="N37" s="500">
        <f t="shared" si="8"/>
        <v>5634.605184</v>
      </c>
      <c r="O37" s="500">
        <f t="shared" si="8"/>
        <v>27.005184</v>
      </c>
      <c r="P37" s="500">
        <f t="shared" si="8"/>
        <v>7131.0051839999996</v>
      </c>
      <c r="Q37" s="500">
        <f t="shared" si="8"/>
        <v>27.005184</v>
      </c>
      <c r="R37" s="500">
        <f t="shared" si="8"/>
        <v>3579.0051839999992</v>
      </c>
      <c r="S37" s="500">
        <f t="shared" si="8"/>
        <v>27.005184</v>
      </c>
      <c r="T37" s="500">
        <f t="shared" si="8"/>
        <v>27.005184</v>
      </c>
      <c r="U37" s="500">
        <f t="shared" si="8"/>
        <v>27.005184</v>
      </c>
      <c r="V37" s="500">
        <f t="shared" si="8"/>
        <v>27.005184</v>
      </c>
      <c r="W37" s="500">
        <f t="shared" si="8"/>
        <v>27.005184</v>
      </c>
      <c r="X37" s="500">
        <f t="shared" si="8"/>
        <v>5634.605184</v>
      </c>
      <c r="Y37" s="500">
        <f t="shared" si="8"/>
        <v>27.005184</v>
      </c>
      <c r="Z37" s="500">
        <f t="shared" si="8"/>
        <v>7131.0051839999996</v>
      </c>
      <c r="AA37" s="500">
        <f t="shared" si="8"/>
        <v>27.005184</v>
      </c>
      <c r="AB37" s="500">
        <f t="shared" si="8"/>
        <v>3579.0051839999992</v>
      </c>
      <c r="AC37" s="500">
        <f t="shared" si="8"/>
        <v>27.005184</v>
      </c>
      <c r="AD37" s="500">
        <f t="shared" si="8"/>
        <v>27.005184</v>
      </c>
      <c r="AE37" s="500">
        <f t="shared" si="8"/>
        <v>27.005184</v>
      </c>
      <c r="AF37" s="500">
        <f t="shared" si="8"/>
        <v>27.005184</v>
      </c>
      <c r="AG37" s="500">
        <f t="shared" si="8"/>
        <v>27.005184</v>
      </c>
      <c r="AH37" s="500">
        <f t="shared" si="8"/>
        <v>5634.605184</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5"/>
        <v>0</v>
      </c>
      <c r="C38" s="499">
        <f t="shared" si="4"/>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5"/>
        <v>0</v>
      </c>
      <c r="C39" s="499">
        <f t="shared" si="4"/>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5"/>
        <v>2086.3293424297099</v>
      </c>
      <c r="C40" s="499">
        <f t="shared" si="4"/>
        <v>59729.322032000033</v>
      </c>
      <c r="D40" s="500">
        <f>SUM(D36:D38)-D39</f>
        <v>3918.6945599999995</v>
      </c>
      <c r="E40" s="500">
        <f t="shared" ref="E40:BP40" si="14">SUM(E36:E38)-E39</f>
        <v>1719.07428</v>
      </c>
      <c r="F40" s="500">
        <f t="shared" si="14"/>
        <v>9780.3569599999992</v>
      </c>
      <c r="G40" s="500">
        <f t="shared" si="14"/>
        <v>162.977824</v>
      </c>
      <c r="H40" s="500">
        <f t="shared" si="14"/>
        <v>5311.2836239999997</v>
      </c>
      <c r="I40" s="500">
        <f t="shared" si="14"/>
        <v>27.005184</v>
      </c>
      <c r="J40" s="500">
        <f t="shared" si="14"/>
        <v>27.005184</v>
      </c>
      <c r="K40" s="500">
        <f t="shared" si="14"/>
        <v>27.005184</v>
      </c>
      <c r="L40" s="500">
        <f t="shared" si="14"/>
        <v>27.005184</v>
      </c>
      <c r="M40" s="500">
        <f t="shared" si="14"/>
        <v>27.005184</v>
      </c>
      <c r="N40" s="500">
        <f t="shared" si="14"/>
        <v>5634.605184</v>
      </c>
      <c r="O40" s="500">
        <f t="shared" si="14"/>
        <v>27.005184</v>
      </c>
      <c r="P40" s="500">
        <f t="shared" si="14"/>
        <v>7131.0051839999996</v>
      </c>
      <c r="Q40" s="500">
        <f t="shared" si="14"/>
        <v>27.005184</v>
      </c>
      <c r="R40" s="500">
        <f t="shared" si="14"/>
        <v>3579.0051839999992</v>
      </c>
      <c r="S40" s="500">
        <f t="shared" si="14"/>
        <v>27.005184</v>
      </c>
      <c r="T40" s="500">
        <f t="shared" si="14"/>
        <v>27.005184</v>
      </c>
      <c r="U40" s="500">
        <f t="shared" si="14"/>
        <v>27.005184</v>
      </c>
      <c r="V40" s="500">
        <f t="shared" si="14"/>
        <v>27.005184</v>
      </c>
      <c r="W40" s="500">
        <f t="shared" si="14"/>
        <v>27.005184</v>
      </c>
      <c r="X40" s="500">
        <f t="shared" si="14"/>
        <v>5634.605184</v>
      </c>
      <c r="Y40" s="500">
        <f t="shared" si="14"/>
        <v>27.005184</v>
      </c>
      <c r="Z40" s="500">
        <f t="shared" si="14"/>
        <v>7131.0051839999996</v>
      </c>
      <c r="AA40" s="500">
        <f t="shared" si="14"/>
        <v>27.005184</v>
      </c>
      <c r="AB40" s="500">
        <f t="shared" si="14"/>
        <v>3579.0051839999992</v>
      </c>
      <c r="AC40" s="500">
        <f t="shared" si="14"/>
        <v>27.005184</v>
      </c>
      <c r="AD40" s="500">
        <f t="shared" si="14"/>
        <v>27.005184</v>
      </c>
      <c r="AE40" s="500">
        <f t="shared" si="14"/>
        <v>27.005184</v>
      </c>
      <c r="AF40" s="500">
        <f t="shared" si="14"/>
        <v>27.005184</v>
      </c>
      <c r="AG40" s="500">
        <f t="shared" si="14"/>
        <v>27.005184</v>
      </c>
      <c r="AH40" s="500">
        <f t="shared" si="14"/>
        <v>5634.605184</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5"/>
        <v>0</v>
      </c>
      <c r="C41" s="499">
        <f t="shared" si="4"/>
        <v>0</v>
      </c>
      <c r="D41" s="503">
        <f>(SUM(D36:D38))*'OB Option 2'!$E$9</f>
        <v>0</v>
      </c>
      <c r="E41" s="503">
        <f>(SUM(E36:E38))*'OB Option 2'!$E$9</f>
        <v>0</v>
      </c>
      <c r="F41" s="503">
        <f>(SUM(F36:F38))*'OB Option 2'!$E$9</f>
        <v>0</v>
      </c>
      <c r="G41" s="503">
        <f>(SUM(G36:G38))*'OB Option 2'!$E$9</f>
        <v>0</v>
      </c>
      <c r="H41" s="503">
        <f>(SUM(H36:H38))*'OB Option 2'!$E$9</f>
        <v>0</v>
      </c>
      <c r="I41" s="503">
        <f>(SUM(I36:I38))*'OB Option 2'!$E$9</f>
        <v>0</v>
      </c>
      <c r="J41" s="503">
        <f>(SUM(J36:J38))*'OB Option 2'!$E$9</f>
        <v>0</v>
      </c>
      <c r="K41" s="503">
        <f>(SUM(K36:K38))*'OB Option 2'!$E$9</f>
        <v>0</v>
      </c>
      <c r="L41" s="503">
        <f>(SUM(L36:L38))*'OB Option 2'!$E$9</f>
        <v>0</v>
      </c>
      <c r="M41" s="503">
        <f>(SUM(M36:M38))*'OB Option 2'!$E$9</f>
        <v>0</v>
      </c>
      <c r="N41" s="503">
        <f>(SUM(N36:N38))*'OB Option 2'!$E$9</f>
        <v>0</v>
      </c>
      <c r="O41" s="503">
        <f>(SUM(O36:O38))*'OB Option 2'!$E$9</f>
        <v>0</v>
      </c>
      <c r="P41" s="503">
        <f>(SUM(P36:P38))*'OB Option 2'!$E$9</f>
        <v>0</v>
      </c>
      <c r="Q41" s="503">
        <f>(SUM(Q36:Q38))*'OB Option 2'!$E$9</f>
        <v>0</v>
      </c>
      <c r="R41" s="503">
        <f>(SUM(R36:R38))*'OB Option 2'!$E$9</f>
        <v>0</v>
      </c>
      <c r="S41" s="503">
        <f>(SUM(S36:S38))*'OB Option 2'!$E$9</f>
        <v>0</v>
      </c>
      <c r="T41" s="503">
        <f>(SUM(T36:T38))*'OB Option 2'!$E$9</f>
        <v>0</v>
      </c>
      <c r="U41" s="503">
        <f>(SUM(U36:U38))*'OB Option 2'!$E$9</f>
        <v>0</v>
      </c>
      <c r="V41" s="503">
        <f>(SUM(V36:V38))*'OB Option 2'!$E$9</f>
        <v>0</v>
      </c>
      <c r="W41" s="503">
        <f>(SUM(W36:W38))*'OB Option 2'!$E$9</f>
        <v>0</v>
      </c>
      <c r="X41" s="503">
        <f>(SUM(X36:X38))*'OB Option 2'!$E$9</f>
        <v>0</v>
      </c>
      <c r="Y41" s="503">
        <f>(SUM(Y36:Y38))*'OB Option 2'!$E$9</f>
        <v>0</v>
      </c>
      <c r="Z41" s="503">
        <f>(SUM(Z36:Z38))*'OB Option 2'!$E$9</f>
        <v>0</v>
      </c>
      <c r="AA41" s="503">
        <f>(SUM(AA36:AA38))*'OB Option 2'!$E$9</f>
        <v>0</v>
      </c>
      <c r="AB41" s="503">
        <f>(SUM(AB36:AB38))*'OB Option 2'!$E$9</f>
        <v>0</v>
      </c>
      <c r="AC41" s="503">
        <f>(SUM(AC36:AC38))*'OB Option 2'!$E$9</f>
        <v>0</v>
      </c>
      <c r="AD41" s="503">
        <f>(SUM(AD36:AD38))*'OB Option 2'!$E$9</f>
        <v>0</v>
      </c>
      <c r="AE41" s="503">
        <f>(SUM(AE36:AE38))*'OB Option 2'!$E$9</f>
        <v>0</v>
      </c>
      <c r="AF41" s="503">
        <f>(SUM(AF36:AF38))*'OB Option 2'!$E$9</f>
        <v>0</v>
      </c>
      <c r="AG41" s="503">
        <f>(SUM(AG36:AG38))*'OB Option 2'!$E$9</f>
        <v>0</v>
      </c>
      <c r="AH41" s="503">
        <f>(SUM(AH36:AH38))*'OB Option 2'!$E$9</f>
        <v>0</v>
      </c>
      <c r="AI41" s="503">
        <f>(SUM(AI36:AI38))*'OB Option 2'!$E$9</f>
        <v>0</v>
      </c>
      <c r="AJ41" s="503">
        <f>(SUM(AJ36:AJ38))*'OB Option 2'!$E$9</f>
        <v>0</v>
      </c>
      <c r="AK41" s="503">
        <f>(SUM(AK36:AK38))*'OB Option 2'!$E$9</f>
        <v>0</v>
      </c>
      <c r="AL41" s="503">
        <f>(SUM(AL36:AL38))*'OB Option 2'!$E$9</f>
        <v>0</v>
      </c>
      <c r="AM41" s="503">
        <f>(SUM(AM36:AM38))*'OB Option 2'!$E$9</f>
        <v>0</v>
      </c>
      <c r="AN41" s="503">
        <f>(SUM(AN36:AN38))*'OB Option 2'!$E$9</f>
        <v>0</v>
      </c>
      <c r="AO41" s="503">
        <f>(SUM(AO36:AO38))*'OB Option 2'!$E$9</f>
        <v>0</v>
      </c>
      <c r="AP41" s="503">
        <f>(SUM(AP36:AP38))*'OB Option 2'!$E$9</f>
        <v>0</v>
      </c>
      <c r="AQ41" s="503">
        <f>(SUM(AQ36:AQ38))*'OB Option 2'!$E$9</f>
        <v>0</v>
      </c>
      <c r="AR41" s="503">
        <f>(SUM(AR36:AR38))*'OB Option 2'!$E$9</f>
        <v>0</v>
      </c>
      <c r="AS41" s="503">
        <f>(SUM(AS36:AS38))*'OB Option 2'!$E$9</f>
        <v>0</v>
      </c>
      <c r="AT41" s="503">
        <f>(SUM(AT36:AT38))*'OB Option 2'!$E$9</f>
        <v>0</v>
      </c>
      <c r="AU41" s="503">
        <f>(SUM(AU36:AU38))*'OB Option 2'!$E$9</f>
        <v>0</v>
      </c>
      <c r="AV41" s="503">
        <f>(SUM(AV36:AV38))*'OB Option 2'!$E$9</f>
        <v>0</v>
      </c>
      <c r="AW41" s="503">
        <f>(SUM(AW36:AW38))*'OB Option 2'!$E$9</f>
        <v>0</v>
      </c>
      <c r="AX41" s="503">
        <f>(SUM(AX36:AX38))*'OB Option 2'!$E$9</f>
        <v>0</v>
      </c>
      <c r="AY41" s="503">
        <f>(SUM(AY36:AY38))*'OB Option 2'!$E$9</f>
        <v>0</v>
      </c>
      <c r="AZ41" s="503">
        <f>(SUM(AZ36:AZ38))*'OB Option 2'!$E$9</f>
        <v>0</v>
      </c>
      <c r="BA41" s="503">
        <f>(SUM(BA36:BA38))*'OB Option 2'!$E$9</f>
        <v>0</v>
      </c>
      <c r="BB41" s="503">
        <f>(SUM(BB36:BB38))*'OB Option 2'!$E$9</f>
        <v>0</v>
      </c>
      <c r="BC41" s="503">
        <f>(SUM(BC36:BC38))*'OB Option 2'!$E$9</f>
        <v>0</v>
      </c>
      <c r="BD41" s="503">
        <f>(SUM(BD36:BD38))*'OB Option 2'!$E$9</f>
        <v>0</v>
      </c>
      <c r="BE41" s="503">
        <f>(SUM(BE36:BE38))*'OB Option 2'!$E$9</f>
        <v>0</v>
      </c>
      <c r="BF41" s="503">
        <f>(SUM(BF36:BF38))*'OB Option 2'!$E$9</f>
        <v>0</v>
      </c>
      <c r="BG41" s="503">
        <f>(SUM(BG36:BG38))*'OB Option 2'!$E$9</f>
        <v>0</v>
      </c>
      <c r="BH41" s="503">
        <f>(SUM(BH36:BH38))*'OB Option 2'!$E$9</f>
        <v>0</v>
      </c>
      <c r="BI41" s="503">
        <f>(SUM(BI36:BI38))*'OB Option 2'!$E$9</f>
        <v>0</v>
      </c>
      <c r="BJ41" s="503">
        <f>(SUM(BJ36:BJ38))*'OB Option 2'!$E$9</f>
        <v>0</v>
      </c>
      <c r="BK41" s="503">
        <f>(SUM(BK36:BK38))*'OB Option 2'!$E$9</f>
        <v>0</v>
      </c>
      <c r="BL41" s="503">
        <f>(SUM(BL36:BL38))*'OB Option 2'!$E$9</f>
        <v>0</v>
      </c>
      <c r="BM41" s="503">
        <f>(SUM(BM36:BM38))*'OB Option 2'!$E$9</f>
        <v>0</v>
      </c>
      <c r="BN41" s="503">
        <f>(SUM(BN36:BN38))*'OB Option 2'!$E$9</f>
        <v>0</v>
      </c>
      <c r="BO41" s="503">
        <f>(SUM(BO36:BO38))*'OB Option 2'!$E$9</f>
        <v>0</v>
      </c>
      <c r="BP41" s="503">
        <f>(SUM(BP36:BP38))*'OB Option 2'!$E$9</f>
        <v>0</v>
      </c>
      <c r="BQ41" s="503">
        <f>(SUM(BQ36:BQ38))*'OB Option 2'!$E$9</f>
        <v>0</v>
      </c>
      <c r="BR41" s="503">
        <f>(SUM(BR36:BR38))*'OB Option 2'!$E$9</f>
        <v>0</v>
      </c>
      <c r="BS41" s="503">
        <f>(SUM(BS36:BS38))*'OB Option 2'!$E$9</f>
        <v>0</v>
      </c>
      <c r="BT41" s="503">
        <f>(SUM(BT36:BT38))*'OB Option 2'!$E$9</f>
        <v>0</v>
      </c>
      <c r="BU41" s="503">
        <f>(SUM(BU36:BU38))*'OB Option 2'!$E$9</f>
        <v>0</v>
      </c>
    </row>
    <row r="42" spans="1:73" s="24" customFormat="1" ht="12" customHeight="1">
      <c r="A42" s="428" t="s">
        <v>481</v>
      </c>
      <c r="B42" s="502">
        <f t="shared" si="5"/>
        <v>0</v>
      </c>
      <c r="C42" s="499">
        <f t="shared" si="4"/>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2036/37</v>
      </c>
      <c r="T44" s="190" t="str">
        <f t="shared" si="17"/>
        <v>2037/38</v>
      </c>
      <c r="U44" s="190" t="str">
        <f t="shared" si="17"/>
        <v>2038/39</v>
      </c>
      <c r="V44" s="190" t="str">
        <f t="shared" si="17"/>
        <v>2039/40</v>
      </c>
      <c r="W44" s="190" t="str">
        <f t="shared" si="17"/>
        <v>2040/41</v>
      </c>
      <c r="X44" s="190" t="str">
        <f t="shared" si="17"/>
        <v>2041/42</v>
      </c>
      <c r="Y44" s="190" t="str">
        <f t="shared" si="17"/>
        <v>2042/43</v>
      </c>
      <c r="Z44" s="190" t="str">
        <f t="shared" si="17"/>
        <v>2043/44</v>
      </c>
      <c r="AA44" s="190" t="str">
        <f t="shared" si="17"/>
        <v>2044/45</v>
      </c>
      <c r="AB44" s="190" t="str">
        <f t="shared" si="17"/>
        <v>2045/46</v>
      </c>
      <c r="AC44" s="190" t="str">
        <f t="shared" si="17"/>
        <v>2046/47</v>
      </c>
      <c r="AD44" s="190" t="str">
        <f t="shared" si="17"/>
        <v>2047/48</v>
      </c>
      <c r="AE44" s="190" t="str">
        <f t="shared" si="17"/>
        <v>2048/49</v>
      </c>
      <c r="AF44" s="190" t="str">
        <f t="shared" si="17"/>
        <v>2049/50</v>
      </c>
      <c r="AG44" s="190" t="str">
        <f t="shared" si="17"/>
        <v>2050/51</v>
      </c>
      <c r="AH44" s="190" t="str">
        <f t="shared" si="17"/>
        <v>2051/52</v>
      </c>
      <c r="AI44" s="190" t="str">
        <f t="shared" si="17"/>
        <v>-</v>
      </c>
      <c r="AJ44" s="190" t="str">
        <f t="shared" ref="AJ44:BU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c r="BQ44" s="190" t="str">
        <f t="shared" si="18"/>
        <v>-</v>
      </c>
      <c r="BR44" s="190" t="str">
        <f t="shared" si="18"/>
        <v>-</v>
      </c>
      <c r="BS44" s="190" t="str">
        <f t="shared" si="18"/>
        <v>-</v>
      </c>
      <c r="BT44" s="190" t="str">
        <f t="shared" si="18"/>
        <v>-</v>
      </c>
      <c r="BU44" s="190" t="str">
        <f t="shared" si="18"/>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3">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3">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3">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3">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3">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3">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3">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3">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3">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3">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ht="13">
      <c r="A58" s="168" t="s">
        <v>663</v>
      </c>
      <c r="B58" s="629"/>
      <c r="C58" s="263">
        <f>SUM(D58:BU58)</f>
        <v>588175.7471993654</v>
      </c>
      <c r="D58" s="433">
        <f>[1]Option3!H$70</f>
        <v>4806.33</v>
      </c>
      <c r="E58" s="433">
        <f>[1]Option3!I$70</f>
        <v>5735.89</v>
      </c>
      <c r="F58" s="433">
        <f>[1]Option3!J$70</f>
        <v>6850.07</v>
      </c>
      <c r="G58" s="433">
        <f>[1]Option3!K$70</f>
        <v>8124.8883232767239</v>
      </c>
      <c r="H58" s="433">
        <f>[1]Option3!L$70</f>
        <v>8546.1815431157083</v>
      </c>
      <c r="I58" s="433">
        <f>[1]Option3!M$70</f>
        <v>8713.964852541576</v>
      </c>
      <c r="J58" s="433">
        <f>[1]Option3!N$70</f>
        <v>11251.049720121055</v>
      </c>
      <c r="K58" s="433">
        <f>[1]Option3!O$70</f>
        <v>12185.281237721103</v>
      </c>
      <c r="L58" s="433">
        <f>[1]Option3!P$70</f>
        <v>14326.802312763706</v>
      </c>
      <c r="M58" s="433">
        <f>[1]Option3!Q$70</f>
        <v>18278.928827719341</v>
      </c>
      <c r="N58" s="433">
        <f>[1]Option3!R$70</f>
        <v>23302.683827719338</v>
      </c>
      <c r="O58" s="433">
        <f>[1]Option3!S$70</f>
        <v>23302.683827719338</v>
      </c>
      <c r="P58" s="433">
        <f>[1]Option3!T$70</f>
        <v>23302.683827719338</v>
      </c>
      <c r="Q58" s="433">
        <f>[1]Option3!U$70</f>
        <v>23302.683827719338</v>
      </c>
      <c r="R58" s="433">
        <f>[1]Option3!V$70</f>
        <v>23302.683827719338</v>
      </c>
      <c r="S58" s="433">
        <f>[1]Option3!W$70</f>
        <v>23302.683827719338</v>
      </c>
      <c r="T58" s="433">
        <f>[1]Option3!X$70</f>
        <v>23302.683827719338</v>
      </c>
      <c r="U58" s="433">
        <f>[1]Option3!Y$70</f>
        <v>23302.683827719338</v>
      </c>
      <c r="V58" s="433">
        <f>[1]Option3!Z$70</f>
        <v>23302.683827719338</v>
      </c>
      <c r="W58" s="433">
        <f>[1]Option3!AA$70</f>
        <v>23302.683827719338</v>
      </c>
      <c r="X58" s="433">
        <f>[1]Option3!AB$70</f>
        <v>23302.683827719338</v>
      </c>
      <c r="Y58" s="433">
        <f>[1]Option3!AC$70</f>
        <v>23302.683827719338</v>
      </c>
      <c r="Z58" s="433">
        <f>[1]Option3!AD$70</f>
        <v>23302.683827719338</v>
      </c>
      <c r="AA58" s="433">
        <f>[1]Option3!AE$70</f>
        <v>23302.683827719338</v>
      </c>
      <c r="AB58" s="433">
        <f>[1]Option3!AF$70</f>
        <v>23302.683827719338</v>
      </c>
      <c r="AC58" s="433">
        <f>[1]Option3!AG$70</f>
        <v>23302.683827719338</v>
      </c>
      <c r="AD58" s="433">
        <f>[1]Option3!AH$70</f>
        <v>23302.683827719338</v>
      </c>
      <c r="AE58" s="433">
        <f>[1]Option3!AI$70</f>
        <v>23302.683827719338</v>
      </c>
      <c r="AF58" s="433">
        <f>[1]Option3!AJ$70</f>
        <v>23302.683827719338</v>
      </c>
      <c r="AG58" s="433">
        <f>[1]Option3!AK$70</f>
        <v>23302.683827719338</v>
      </c>
      <c r="AH58" s="433">
        <f>[1]Option3!AL$70</f>
        <v>23302.683827719338</v>
      </c>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3">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3">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3">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3">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3">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3">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3">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3">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3">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3" s="24" customFormat="1" ht="12" customHeight="1">
      <c r="A71" s="430" t="s">
        <v>78</v>
      </c>
      <c r="B71" s="495">
        <f>B117</f>
        <v>17181.374602567343</v>
      </c>
      <c r="C71" s="499">
        <f t="shared" si="19"/>
        <v>588175.7471993654</v>
      </c>
      <c r="D71" s="500">
        <f>SUM(D58:D62)</f>
        <v>4806.33</v>
      </c>
      <c r="E71" s="500">
        <f t="shared" ref="E71:BP71" si="22">SUM(E58:E62)</f>
        <v>5735.89</v>
      </c>
      <c r="F71" s="500">
        <f t="shared" si="22"/>
        <v>6850.07</v>
      </c>
      <c r="G71" s="500">
        <f t="shared" si="22"/>
        <v>8124.8883232767239</v>
      </c>
      <c r="H71" s="500">
        <f t="shared" si="22"/>
        <v>8546.1815431157083</v>
      </c>
      <c r="I71" s="500">
        <f t="shared" si="22"/>
        <v>8713.964852541576</v>
      </c>
      <c r="J71" s="500">
        <f t="shared" si="22"/>
        <v>11251.049720121055</v>
      </c>
      <c r="K71" s="500">
        <f t="shared" si="22"/>
        <v>12185.281237721103</v>
      </c>
      <c r="L71" s="500">
        <f t="shared" si="22"/>
        <v>14326.802312763706</v>
      </c>
      <c r="M71" s="500">
        <f t="shared" si="22"/>
        <v>18278.928827719341</v>
      </c>
      <c r="N71" s="500">
        <f t="shared" si="22"/>
        <v>23302.683827719338</v>
      </c>
      <c r="O71" s="500">
        <f t="shared" si="22"/>
        <v>23302.683827719338</v>
      </c>
      <c r="P71" s="500">
        <f t="shared" si="22"/>
        <v>23302.683827719338</v>
      </c>
      <c r="Q71" s="500">
        <f t="shared" si="22"/>
        <v>23302.683827719338</v>
      </c>
      <c r="R71" s="500">
        <f t="shared" si="22"/>
        <v>23302.683827719338</v>
      </c>
      <c r="S71" s="500">
        <f t="shared" si="22"/>
        <v>23302.683827719338</v>
      </c>
      <c r="T71" s="500">
        <f t="shared" si="22"/>
        <v>23302.683827719338</v>
      </c>
      <c r="U71" s="500">
        <f t="shared" si="22"/>
        <v>23302.683827719338</v>
      </c>
      <c r="V71" s="500">
        <f t="shared" si="22"/>
        <v>23302.683827719338</v>
      </c>
      <c r="W71" s="500">
        <f t="shared" si="22"/>
        <v>23302.683827719338</v>
      </c>
      <c r="X71" s="500">
        <f t="shared" si="22"/>
        <v>23302.683827719338</v>
      </c>
      <c r="Y71" s="500">
        <f t="shared" si="22"/>
        <v>23302.683827719338</v>
      </c>
      <c r="Z71" s="500">
        <f t="shared" si="22"/>
        <v>23302.683827719338</v>
      </c>
      <c r="AA71" s="500">
        <f t="shared" si="22"/>
        <v>23302.683827719338</v>
      </c>
      <c r="AB71" s="500">
        <f t="shared" si="22"/>
        <v>23302.683827719338</v>
      </c>
      <c r="AC71" s="500">
        <f t="shared" si="22"/>
        <v>23302.683827719338</v>
      </c>
      <c r="AD71" s="500">
        <f t="shared" si="22"/>
        <v>23302.683827719338</v>
      </c>
      <c r="AE71" s="500">
        <f t="shared" si="22"/>
        <v>23302.683827719338</v>
      </c>
      <c r="AF71" s="500">
        <f t="shared" si="22"/>
        <v>23302.683827719338</v>
      </c>
      <c r="AG71" s="500">
        <f t="shared" si="22"/>
        <v>23302.683827719338</v>
      </c>
      <c r="AH71" s="500">
        <f t="shared" si="22"/>
        <v>23302.683827719338</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3" s="24" customFormat="1" ht="12" customHeight="1">
      <c r="A73" s="6" t="s">
        <v>79</v>
      </c>
      <c r="B73" s="495">
        <f>B119</f>
        <v>17181.374602567343</v>
      </c>
      <c r="C73" s="499">
        <f t="shared" si="19"/>
        <v>588175.7471993654</v>
      </c>
      <c r="D73" s="500">
        <f>SUM(D69:D72)</f>
        <v>4806.33</v>
      </c>
      <c r="E73" s="500">
        <f t="shared" ref="E73:BP73" si="24">SUM(E69:E72)</f>
        <v>5735.89</v>
      </c>
      <c r="F73" s="500">
        <f t="shared" si="24"/>
        <v>6850.07</v>
      </c>
      <c r="G73" s="500">
        <f t="shared" si="24"/>
        <v>8124.8883232767239</v>
      </c>
      <c r="H73" s="500">
        <f t="shared" si="24"/>
        <v>8546.1815431157083</v>
      </c>
      <c r="I73" s="500">
        <f t="shared" si="24"/>
        <v>8713.964852541576</v>
      </c>
      <c r="J73" s="500">
        <f t="shared" si="24"/>
        <v>11251.049720121055</v>
      </c>
      <c r="K73" s="500">
        <f t="shared" si="24"/>
        <v>12185.281237721103</v>
      </c>
      <c r="L73" s="500">
        <f t="shared" si="24"/>
        <v>14326.802312763706</v>
      </c>
      <c r="M73" s="500">
        <f t="shared" si="24"/>
        <v>18278.928827719341</v>
      </c>
      <c r="N73" s="500">
        <f t="shared" si="24"/>
        <v>23302.683827719338</v>
      </c>
      <c r="O73" s="500">
        <f t="shared" si="24"/>
        <v>23302.683827719338</v>
      </c>
      <c r="P73" s="500">
        <f t="shared" si="24"/>
        <v>23302.683827719338</v>
      </c>
      <c r="Q73" s="500">
        <f t="shared" si="24"/>
        <v>23302.683827719338</v>
      </c>
      <c r="R73" s="500">
        <f t="shared" si="24"/>
        <v>23302.683827719338</v>
      </c>
      <c r="S73" s="500">
        <f t="shared" si="24"/>
        <v>23302.683827719338</v>
      </c>
      <c r="T73" s="500">
        <f t="shared" si="24"/>
        <v>23302.683827719338</v>
      </c>
      <c r="U73" s="500">
        <f t="shared" si="24"/>
        <v>23302.683827719338</v>
      </c>
      <c r="V73" s="500">
        <f t="shared" si="24"/>
        <v>23302.683827719338</v>
      </c>
      <c r="W73" s="500">
        <f t="shared" si="24"/>
        <v>23302.683827719338</v>
      </c>
      <c r="X73" s="500">
        <f t="shared" si="24"/>
        <v>23302.683827719338</v>
      </c>
      <c r="Y73" s="500">
        <f t="shared" si="24"/>
        <v>23302.683827719338</v>
      </c>
      <c r="Z73" s="500">
        <f t="shared" si="24"/>
        <v>23302.683827719338</v>
      </c>
      <c r="AA73" s="500">
        <f t="shared" si="24"/>
        <v>23302.683827719338</v>
      </c>
      <c r="AB73" s="500">
        <f t="shared" si="24"/>
        <v>23302.683827719338</v>
      </c>
      <c r="AC73" s="500">
        <f t="shared" si="24"/>
        <v>23302.683827719338</v>
      </c>
      <c r="AD73" s="500">
        <f t="shared" si="24"/>
        <v>23302.683827719338</v>
      </c>
      <c r="AE73" s="500">
        <f t="shared" si="24"/>
        <v>23302.683827719338</v>
      </c>
      <c r="AF73" s="500">
        <f t="shared" si="24"/>
        <v>23302.683827719338</v>
      </c>
      <c r="AG73" s="500">
        <f t="shared" si="24"/>
        <v>23302.683827719338</v>
      </c>
      <c r="AH73" s="500">
        <f t="shared" si="24"/>
        <v>23302.683827719338</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row>
    <row r="75" spans="1:73"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2036/37</v>
      </c>
      <c r="T75" s="252" t="str">
        <f t="shared" si="25"/>
        <v>2037/38</v>
      </c>
      <c r="U75" s="252" t="str">
        <f t="shared" si="25"/>
        <v>2038/39</v>
      </c>
      <c r="V75" s="252" t="str">
        <f t="shared" si="25"/>
        <v>2039/40</v>
      </c>
      <c r="W75" s="252" t="str">
        <f t="shared" si="25"/>
        <v>2040/41</v>
      </c>
      <c r="X75" s="252" t="str">
        <f t="shared" si="25"/>
        <v>2041/42</v>
      </c>
      <c r="Y75" s="252" t="str">
        <f t="shared" si="25"/>
        <v>2042/43</v>
      </c>
      <c r="Z75" s="252" t="str">
        <f t="shared" si="25"/>
        <v>2043/44</v>
      </c>
      <c r="AA75" s="252" t="str">
        <f t="shared" si="25"/>
        <v>2044/45</v>
      </c>
      <c r="AB75" s="252" t="str">
        <f t="shared" si="25"/>
        <v>2045/46</v>
      </c>
      <c r="AC75" s="252" t="str">
        <f t="shared" si="25"/>
        <v>2046/47</v>
      </c>
      <c r="AD75" s="252" t="str">
        <f t="shared" si="25"/>
        <v>2047/48</v>
      </c>
      <c r="AE75" s="252" t="str">
        <f t="shared" si="25"/>
        <v>2048/49</v>
      </c>
      <c r="AF75" s="252" t="str">
        <f t="shared" si="25"/>
        <v>2049/50</v>
      </c>
      <c r="AG75" s="252" t="str">
        <f t="shared" si="25"/>
        <v>2050/51</v>
      </c>
      <c r="AH75" s="252" t="str">
        <f t="shared" si="25"/>
        <v>2051/52</v>
      </c>
      <c r="AI75" s="252" t="str">
        <f t="shared" si="25"/>
        <v>-</v>
      </c>
      <c r="AJ75" s="252" t="str">
        <f t="shared" ref="AJ75:BP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BQ4</f>
        <v>-</v>
      </c>
      <c r="BR75" s="252" t="str">
        <f>BR4</f>
        <v>-</v>
      </c>
      <c r="BS75" s="252" t="str">
        <f>BS4</f>
        <v>-</v>
      </c>
      <c r="BT75" s="252" t="str">
        <f>BT4</f>
        <v>-</v>
      </c>
      <c r="BU75" s="252" t="str">
        <f>BU4</f>
        <v>-</v>
      </c>
    </row>
    <row r="76" spans="1:73" s="264" customFormat="1" ht="13">
      <c r="A76" s="168" t="s">
        <v>664</v>
      </c>
      <c r="B76" s="629"/>
      <c r="C76" s="263">
        <f t="shared" ref="C76:C81" si="27">SUM(D76:BU76)</f>
        <v>1045.3446153846155</v>
      </c>
      <c r="D76" s="433">
        <f>[1]Option3!H$62</f>
        <v>643.46061538461549</v>
      </c>
      <c r="E76" s="433">
        <f>[1]Option3!I$62</f>
        <v>100.471</v>
      </c>
      <c r="F76" s="433">
        <f>[1]Option3!J$62</f>
        <v>100.471</v>
      </c>
      <c r="G76" s="433">
        <f>[1]Option3!K$62</f>
        <v>100.471</v>
      </c>
      <c r="H76" s="433">
        <f>[1]Option3!L$62</f>
        <v>100.471</v>
      </c>
      <c r="I76" s="433">
        <f>[1]Option3!M$62</f>
        <v>0</v>
      </c>
      <c r="J76" s="433">
        <f>[1]Option3!N$62</f>
        <v>0</v>
      </c>
      <c r="K76" s="433">
        <f>[1]Option3!O$62</f>
        <v>0</v>
      </c>
      <c r="L76" s="433">
        <f>[1]Option3!P$62</f>
        <v>0</v>
      </c>
      <c r="M76" s="433">
        <f>[1]Option3!Q$62</f>
        <v>0</v>
      </c>
      <c r="N76" s="433">
        <f>[1]Option3!R$62</f>
        <v>0</v>
      </c>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3">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3">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3">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3">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52.212055772096001</v>
      </c>
      <c r="C81" s="499">
        <f t="shared" si="27"/>
        <v>1045.3446153846155</v>
      </c>
      <c r="D81" s="503">
        <f t="shared" ref="D81:BO81" si="28">SUM(D76:D80)</f>
        <v>643.46061538461549</v>
      </c>
      <c r="E81" s="503">
        <f t="shared" si="28"/>
        <v>100.471</v>
      </c>
      <c r="F81" s="503">
        <f t="shared" si="28"/>
        <v>100.471</v>
      </c>
      <c r="G81" s="503">
        <f t="shared" si="28"/>
        <v>100.471</v>
      </c>
      <c r="H81" s="503">
        <f t="shared" si="28"/>
        <v>100.471</v>
      </c>
      <c r="I81" s="503">
        <f t="shared" si="28"/>
        <v>0</v>
      </c>
      <c r="J81" s="503">
        <f t="shared" si="28"/>
        <v>0</v>
      </c>
      <c r="K81" s="503">
        <f t="shared" si="28"/>
        <v>0</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2036/37</v>
      </c>
      <c r="T83" s="252" t="str">
        <f t="shared" si="30"/>
        <v>2037/38</v>
      </c>
      <c r="U83" s="252" t="str">
        <f t="shared" si="30"/>
        <v>2038/39</v>
      </c>
      <c r="V83" s="252" t="str">
        <f t="shared" si="30"/>
        <v>2039/40</v>
      </c>
      <c r="W83" s="252" t="str">
        <f t="shared" si="30"/>
        <v>2040/41</v>
      </c>
      <c r="X83" s="252" t="str">
        <f t="shared" si="30"/>
        <v>2041/42</v>
      </c>
      <c r="Y83" s="252" t="str">
        <f t="shared" si="30"/>
        <v>2042/43</v>
      </c>
      <c r="Z83" s="252" t="str">
        <f t="shared" si="30"/>
        <v>2043/44</v>
      </c>
      <c r="AA83" s="252" t="str">
        <f t="shared" si="30"/>
        <v>2044/45</v>
      </c>
      <c r="AB83" s="252" t="str">
        <f t="shared" si="30"/>
        <v>2045/46</v>
      </c>
      <c r="AC83" s="252" t="str">
        <f t="shared" si="30"/>
        <v>2046/47</v>
      </c>
      <c r="AD83" s="252" t="str">
        <f t="shared" si="30"/>
        <v>2047/48</v>
      </c>
      <c r="AE83" s="252" t="str">
        <f t="shared" si="30"/>
        <v>2048/49</v>
      </c>
      <c r="AF83" s="252" t="str">
        <f t="shared" si="30"/>
        <v>2049/50</v>
      </c>
      <c r="AG83" s="252" t="str">
        <f t="shared" si="30"/>
        <v>2050/51</v>
      </c>
      <c r="AH83" s="252" t="str">
        <f t="shared" si="30"/>
        <v>2051/52</v>
      </c>
      <c r="AI83" s="252" t="str">
        <f t="shared" si="30"/>
        <v>-</v>
      </c>
      <c r="AJ83" s="252" t="str">
        <f t="shared" ref="AJ83:BP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BQ4</f>
        <v>-</v>
      </c>
      <c r="BR83" s="252" t="str">
        <f>BR4</f>
        <v>-</v>
      </c>
      <c r="BS83" s="252" t="str">
        <f>BS4</f>
        <v>-</v>
      </c>
      <c r="BT83" s="252" t="str">
        <f>BT4</f>
        <v>-</v>
      </c>
      <c r="BU83" s="252" t="str">
        <f>BU4</f>
        <v>-</v>
      </c>
    </row>
    <row r="84" spans="1:73" s="264" customFormat="1">
      <c r="A84" s="168"/>
      <c r="B84" s="629"/>
      <c r="C84" s="263">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3">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3">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3">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3">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2036/37</v>
      </c>
      <c r="T91" s="520" t="str">
        <f t="shared" si="35"/>
        <v>2037/38</v>
      </c>
      <c r="U91" s="520" t="str">
        <f t="shared" si="35"/>
        <v>2038/39</v>
      </c>
      <c r="V91" s="520" t="str">
        <f t="shared" si="35"/>
        <v>2039/40</v>
      </c>
      <c r="W91" s="520" t="str">
        <f t="shared" si="35"/>
        <v>2040/41</v>
      </c>
      <c r="X91" s="520" t="str">
        <f t="shared" si="35"/>
        <v>2041/42</v>
      </c>
      <c r="Y91" s="520" t="str">
        <f t="shared" si="35"/>
        <v>2042/43</v>
      </c>
      <c r="Z91" s="520" t="str">
        <f t="shared" si="35"/>
        <v>2043/44</v>
      </c>
      <c r="AA91" s="520" t="str">
        <f t="shared" si="35"/>
        <v>2044/45</v>
      </c>
      <c r="AB91" s="520" t="str">
        <f t="shared" si="35"/>
        <v>2045/46</v>
      </c>
      <c r="AC91" s="520" t="str">
        <f t="shared" si="35"/>
        <v>2046/47</v>
      </c>
      <c r="AD91" s="520" t="str">
        <f t="shared" si="35"/>
        <v>2047/48</v>
      </c>
      <c r="AE91" s="520" t="str">
        <f t="shared" si="35"/>
        <v>2048/49</v>
      </c>
      <c r="AF91" s="520" t="str">
        <f t="shared" si="35"/>
        <v>2049/50</v>
      </c>
      <c r="AG91" s="520" t="str">
        <f t="shared" si="35"/>
        <v>2050/51</v>
      </c>
      <c r="AH91" s="520" t="str">
        <f t="shared" si="35"/>
        <v>2051/52</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 t="shared" ref="C92:C97" si="37">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7"/>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7"/>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7"/>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7"/>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3">
        <f t="shared" si="37"/>
        <v>0</v>
      </c>
      <c r="D97" s="525">
        <f>SUM(D92:D96)</f>
        <v>0</v>
      </c>
      <c r="E97" s="525">
        <f t="shared" ref="E97:BP97" si="38">SUM(E92:E96)</f>
        <v>0</v>
      </c>
      <c r="F97" s="525">
        <f t="shared" si="38"/>
        <v>0</v>
      </c>
      <c r="G97" s="525">
        <f t="shared" si="38"/>
        <v>0</v>
      </c>
      <c r="H97" s="525">
        <f t="shared" si="38"/>
        <v>0</v>
      </c>
      <c r="I97" s="525">
        <f t="shared" si="38"/>
        <v>0</v>
      </c>
      <c r="J97" s="525">
        <f t="shared" si="38"/>
        <v>0</v>
      </c>
      <c r="K97" s="525">
        <f t="shared" si="38"/>
        <v>0</v>
      </c>
      <c r="L97" s="525">
        <f t="shared" si="38"/>
        <v>0</v>
      </c>
      <c r="M97" s="525">
        <f t="shared" si="38"/>
        <v>0</v>
      </c>
      <c r="N97" s="525">
        <f t="shared" si="38"/>
        <v>0</v>
      </c>
      <c r="O97" s="525">
        <f t="shared" si="38"/>
        <v>0</v>
      </c>
      <c r="P97" s="525">
        <f t="shared" si="38"/>
        <v>0</v>
      </c>
      <c r="Q97" s="525">
        <f t="shared" si="38"/>
        <v>0</v>
      </c>
      <c r="R97" s="525">
        <f t="shared" si="38"/>
        <v>0</v>
      </c>
      <c r="S97" s="525">
        <f t="shared" si="38"/>
        <v>0</v>
      </c>
      <c r="T97" s="525">
        <f t="shared" si="38"/>
        <v>0</v>
      </c>
      <c r="U97" s="525">
        <f t="shared" si="38"/>
        <v>0</v>
      </c>
      <c r="V97" s="525">
        <f t="shared" si="38"/>
        <v>0</v>
      </c>
      <c r="W97" s="525">
        <f t="shared" si="38"/>
        <v>0</v>
      </c>
      <c r="X97" s="525">
        <f t="shared" si="38"/>
        <v>0</v>
      </c>
      <c r="Y97" s="525">
        <f t="shared" si="38"/>
        <v>0</v>
      </c>
      <c r="Z97" s="525">
        <f t="shared" si="38"/>
        <v>0</v>
      </c>
      <c r="AA97" s="525">
        <f t="shared" si="38"/>
        <v>0</v>
      </c>
      <c r="AB97" s="525">
        <f t="shared" si="38"/>
        <v>0</v>
      </c>
      <c r="AC97" s="525">
        <f t="shared" si="38"/>
        <v>0</v>
      </c>
      <c r="AD97" s="525">
        <f t="shared" si="38"/>
        <v>0</v>
      </c>
      <c r="AE97" s="525">
        <f t="shared" si="38"/>
        <v>0</v>
      </c>
      <c r="AF97" s="525">
        <f t="shared" si="38"/>
        <v>0</v>
      </c>
      <c r="AG97" s="525">
        <f t="shared" si="38"/>
        <v>0</v>
      </c>
      <c r="AH97" s="525">
        <f t="shared" si="38"/>
        <v>0</v>
      </c>
      <c r="AI97" s="525">
        <f t="shared" si="38"/>
        <v>0</v>
      </c>
      <c r="AJ97" s="525">
        <f t="shared" si="38"/>
        <v>0</v>
      </c>
      <c r="AK97" s="525">
        <f t="shared" si="38"/>
        <v>0</v>
      </c>
      <c r="AL97" s="525">
        <f t="shared" si="38"/>
        <v>0</v>
      </c>
      <c r="AM97" s="525">
        <f t="shared" si="38"/>
        <v>0</v>
      </c>
      <c r="AN97" s="525">
        <f t="shared" si="38"/>
        <v>0</v>
      </c>
      <c r="AO97" s="525">
        <f t="shared" si="38"/>
        <v>0</v>
      </c>
      <c r="AP97" s="525">
        <f t="shared" si="38"/>
        <v>0</v>
      </c>
      <c r="AQ97" s="525">
        <f t="shared" si="38"/>
        <v>0</v>
      </c>
      <c r="AR97" s="525">
        <f t="shared" si="38"/>
        <v>0</v>
      </c>
      <c r="AS97" s="525">
        <f t="shared" si="38"/>
        <v>0</v>
      </c>
      <c r="AT97" s="525">
        <f t="shared" si="38"/>
        <v>0</v>
      </c>
      <c r="AU97" s="525">
        <f t="shared" si="38"/>
        <v>0</v>
      </c>
      <c r="AV97" s="525">
        <f t="shared" si="38"/>
        <v>0</v>
      </c>
      <c r="AW97" s="525">
        <f t="shared" si="38"/>
        <v>0</v>
      </c>
      <c r="AX97" s="525">
        <f t="shared" si="38"/>
        <v>0</v>
      </c>
      <c r="AY97" s="525">
        <f t="shared" si="38"/>
        <v>0</v>
      </c>
      <c r="AZ97" s="525">
        <f t="shared" si="38"/>
        <v>0</v>
      </c>
      <c r="BA97" s="525">
        <f t="shared" si="38"/>
        <v>0</v>
      </c>
      <c r="BB97" s="525">
        <f t="shared" si="38"/>
        <v>0</v>
      </c>
      <c r="BC97" s="525">
        <f t="shared" si="38"/>
        <v>0</v>
      </c>
      <c r="BD97" s="525">
        <f t="shared" si="38"/>
        <v>0</v>
      </c>
      <c r="BE97" s="525">
        <f t="shared" si="38"/>
        <v>0</v>
      </c>
      <c r="BF97" s="525">
        <f t="shared" si="38"/>
        <v>0</v>
      </c>
      <c r="BG97" s="525">
        <f t="shared" si="38"/>
        <v>0</v>
      </c>
      <c r="BH97" s="525">
        <f t="shared" si="38"/>
        <v>0</v>
      </c>
      <c r="BI97" s="525">
        <f t="shared" si="38"/>
        <v>0</v>
      </c>
      <c r="BJ97" s="525">
        <f t="shared" si="38"/>
        <v>0</v>
      </c>
      <c r="BK97" s="525">
        <f t="shared" si="38"/>
        <v>0</v>
      </c>
      <c r="BL97" s="525">
        <f t="shared" si="38"/>
        <v>0</v>
      </c>
      <c r="BM97" s="525">
        <f t="shared" si="38"/>
        <v>0</v>
      </c>
      <c r="BN97" s="525">
        <f t="shared" si="38"/>
        <v>0</v>
      </c>
      <c r="BO97" s="525">
        <f t="shared" si="38"/>
        <v>0</v>
      </c>
      <c r="BP97" s="525">
        <f t="shared" si="38"/>
        <v>0</v>
      </c>
      <c r="BQ97" s="525">
        <f>SUM(BQ92:BQ96)</f>
        <v>0</v>
      </c>
      <c r="BR97" s="525">
        <f>SUM(BR92:BR96)</f>
        <v>0</v>
      </c>
      <c r="BS97" s="525">
        <f>SUM(BS92:BS96)</f>
        <v>0</v>
      </c>
      <c r="BT97" s="525">
        <f>SUM(BT92:BT96)</f>
        <v>0</v>
      </c>
      <c r="BU97" s="525">
        <f>SUM(BU92:BU96)</f>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78"/>
      <c r="C99" s="279">
        <f>SUM(D99:BU99)</f>
        <v>648950.41384674958</v>
      </c>
      <c r="D99" s="277">
        <f>SUM(D10,D40:D42,D73,D81,D89,-D97)</f>
        <v>9368.485175384616</v>
      </c>
      <c r="E99" s="277">
        <f t="shared" ref="E99:BP99" si="39">SUM(E10,E40:E42,E73,E81,E89,-E97)</f>
        <v>7555.4352799999997</v>
      </c>
      <c r="F99" s="277">
        <f t="shared" si="39"/>
        <v>16730.897959999998</v>
      </c>
      <c r="G99" s="277">
        <f t="shared" si="39"/>
        <v>8388.337147276723</v>
      </c>
      <c r="H99" s="277">
        <f t="shared" si="39"/>
        <v>13957.936167115708</v>
      </c>
      <c r="I99" s="277">
        <f t="shared" si="39"/>
        <v>8740.9700365415756</v>
      </c>
      <c r="J99" s="277">
        <f t="shared" si="39"/>
        <v>11278.054904121054</v>
      </c>
      <c r="K99" s="277">
        <f t="shared" si="39"/>
        <v>12212.286421721103</v>
      </c>
      <c r="L99" s="277">
        <f t="shared" si="39"/>
        <v>14353.807496763706</v>
      </c>
      <c r="M99" s="277">
        <f t="shared" si="39"/>
        <v>18305.934011719342</v>
      </c>
      <c r="N99" s="277">
        <f t="shared" si="39"/>
        <v>28937.289011719338</v>
      </c>
      <c r="O99" s="277">
        <f t="shared" si="39"/>
        <v>23329.68901171934</v>
      </c>
      <c r="P99" s="277">
        <f t="shared" si="39"/>
        <v>30433.68901171934</v>
      </c>
      <c r="Q99" s="277">
        <f t="shared" si="39"/>
        <v>23329.68901171934</v>
      </c>
      <c r="R99" s="277">
        <f t="shared" si="39"/>
        <v>26881.689011719336</v>
      </c>
      <c r="S99" s="277">
        <f t="shared" si="39"/>
        <v>23329.68901171934</v>
      </c>
      <c r="T99" s="277">
        <f t="shared" si="39"/>
        <v>23329.68901171934</v>
      </c>
      <c r="U99" s="277">
        <f t="shared" si="39"/>
        <v>23329.68901171934</v>
      </c>
      <c r="V99" s="277">
        <f t="shared" si="39"/>
        <v>23329.68901171934</v>
      </c>
      <c r="W99" s="277">
        <f t="shared" si="39"/>
        <v>23329.68901171934</v>
      </c>
      <c r="X99" s="277">
        <f t="shared" si="39"/>
        <v>28937.289011719338</v>
      </c>
      <c r="Y99" s="277">
        <f t="shared" si="39"/>
        <v>23329.68901171934</v>
      </c>
      <c r="Z99" s="277">
        <f t="shared" si="39"/>
        <v>30433.68901171934</v>
      </c>
      <c r="AA99" s="277">
        <f t="shared" si="39"/>
        <v>23329.68901171934</v>
      </c>
      <c r="AB99" s="277">
        <f t="shared" si="39"/>
        <v>26881.689011719336</v>
      </c>
      <c r="AC99" s="277">
        <f t="shared" si="39"/>
        <v>23329.68901171934</v>
      </c>
      <c r="AD99" s="277">
        <f t="shared" si="39"/>
        <v>23329.68901171934</v>
      </c>
      <c r="AE99" s="277">
        <f t="shared" si="39"/>
        <v>23329.68901171934</v>
      </c>
      <c r="AF99" s="277">
        <f t="shared" si="39"/>
        <v>23329.68901171934</v>
      </c>
      <c r="AG99" s="277">
        <f t="shared" si="39"/>
        <v>23329.68901171934</v>
      </c>
      <c r="AH99" s="277">
        <f t="shared" si="39"/>
        <v>28937.289011719338</v>
      </c>
      <c r="AI99" s="277">
        <f t="shared" si="39"/>
        <v>0</v>
      </c>
      <c r="AJ99" s="277">
        <f t="shared" si="39"/>
        <v>0</v>
      </c>
      <c r="AK99" s="277">
        <f t="shared" si="39"/>
        <v>0</v>
      </c>
      <c r="AL99" s="277">
        <f t="shared" si="39"/>
        <v>0</v>
      </c>
      <c r="AM99" s="277">
        <f t="shared" si="39"/>
        <v>0</v>
      </c>
      <c r="AN99" s="277">
        <f t="shared" si="39"/>
        <v>0</v>
      </c>
      <c r="AO99" s="277">
        <f t="shared" si="39"/>
        <v>0</v>
      </c>
      <c r="AP99" s="277">
        <f t="shared" si="39"/>
        <v>0</v>
      </c>
      <c r="AQ99" s="277">
        <f t="shared" si="39"/>
        <v>0</v>
      </c>
      <c r="AR99" s="277">
        <f t="shared" si="39"/>
        <v>0</v>
      </c>
      <c r="AS99" s="277">
        <f t="shared" si="39"/>
        <v>0</v>
      </c>
      <c r="AT99" s="277">
        <f t="shared" si="39"/>
        <v>0</v>
      </c>
      <c r="AU99" s="277">
        <f t="shared" si="39"/>
        <v>0</v>
      </c>
      <c r="AV99" s="277">
        <f t="shared" si="39"/>
        <v>0</v>
      </c>
      <c r="AW99" s="277">
        <f t="shared" si="39"/>
        <v>0</v>
      </c>
      <c r="AX99" s="277">
        <f t="shared" si="39"/>
        <v>0</v>
      </c>
      <c r="AY99" s="277">
        <f t="shared" si="39"/>
        <v>0</v>
      </c>
      <c r="AZ99" s="277">
        <f t="shared" si="39"/>
        <v>0</v>
      </c>
      <c r="BA99" s="277">
        <f t="shared" si="39"/>
        <v>0</v>
      </c>
      <c r="BB99" s="277">
        <f t="shared" si="39"/>
        <v>0</v>
      </c>
      <c r="BC99" s="277">
        <f t="shared" si="39"/>
        <v>0</v>
      </c>
      <c r="BD99" s="277">
        <f t="shared" si="39"/>
        <v>0</v>
      </c>
      <c r="BE99" s="277">
        <f t="shared" si="39"/>
        <v>0</v>
      </c>
      <c r="BF99" s="277">
        <f t="shared" si="39"/>
        <v>0</v>
      </c>
      <c r="BG99" s="277">
        <f t="shared" si="39"/>
        <v>0</v>
      </c>
      <c r="BH99" s="277">
        <f t="shared" si="39"/>
        <v>0</v>
      </c>
      <c r="BI99" s="277">
        <f t="shared" si="39"/>
        <v>0</v>
      </c>
      <c r="BJ99" s="277">
        <f t="shared" si="39"/>
        <v>0</v>
      </c>
      <c r="BK99" s="277">
        <f t="shared" si="39"/>
        <v>0</v>
      </c>
      <c r="BL99" s="277">
        <f t="shared" si="39"/>
        <v>0</v>
      </c>
      <c r="BM99" s="277">
        <f t="shared" si="39"/>
        <v>0</v>
      </c>
      <c r="BN99" s="277">
        <f t="shared" si="39"/>
        <v>0</v>
      </c>
      <c r="BO99" s="277">
        <f t="shared" si="39"/>
        <v>0</v>
      </c>
      <c r="BP99" s="277">
        <f t="shared" si="39"/>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19.39204541136283</v>
      </c>
      <c r="D100" s="510">
        <f>Factors!C$58</f>
        <v>1</v>
      </c>
      <c r="E100" s="510">
        <f>Factors!D$58</f>
        <v>0.96618357487922713</v>
      </c>
      <c r="F100" s="510">
        <f>Factors!E$58</f>
        <v>0.93351070036640305</v>
      </c>
      <c r="G100" s="510">
        <f>Factors!F$58</f>
        <v>0.90194270566802237</v>
      </c>
      <c r="H100" s="510">
        <f>Factors!G$58</f>
        <v>0.87144222769857238</v>
      </c>
      <c r="I100" s="510">
        <f>Factors!H$58</f>
        <v>0.84197316685852408</v>
      </c>
      <c r="J100" s="510">
        <f>Factors!I$58</f>
        <v>0.81350064430775282</v>
      </c>
      <c r="K100" s="510">
        <f>Factors!J$58</f>
        <v>0.78599096068381924</v>
      </c>
      <c r="L100" s="510">
        <f>Factors!K$58</f>
        <v>0.75941155621625056</v>
      </c>
      <c r="M100" s="510">
        <f>Factors!L$58</f>
        <v>0.73373097218961414</v>
      </c>
      <c r="N100" s="510">
        <f>Factors!M$58</f>
        <v>0.70891881370977217</v>
      </c>
      <c r="O100" s="510">
        <f>Factors!N$58</f>
        <v>0.68494571372924851</v>
      </c>
      <c r="P100" s="510">
        <f>Factors!O$58</f>
        <v>0.66178329828912907</v>
      </c>
      <c r="Q100" s="510">
        <f>Factors!P$58</f>
        <v>0.63940415293635666</v>
      </c>
      <c r="R100" s="510">
        <f>Factors!Q$58</f>
        <v>0.61778179027667313</v>
      </c>
      <c r="S100" s="510">
        <f>Factors!R$58</f>
        <v>0.59689061862480497</v>
      </c>
      <c r="T100" s="510">
        <f>Factors!S$58</f>
        <v>0.57670591171478747</v>
      </c>
      <c r="U100" s="510">
        <f>Factors!T$58</f>
        <v>0.55720377943457733</v>
      </c>
      <c r="V100" s="510">
        <f>Factors!U$58</f>
        <v>0.53836113955031628</v>
      </c>
      <c r="W100" s="510">
        <f>Factors!V$58</f>
        <v>0.520155690386779</v>
      </c>
      <c r="X100" s="510">
        <f>Factors!W$58</f>
        <v>0.50256588443167061</v>
      </c>
      <c r="Y100" s="510">
        <f>Factors!X$58</f>
        <v>0.48557090283253201</v>
      </c>
      <c r="Z100" s="510">
        <f>Factors!Y$58</f>
        <v>0.46915063075606961</v>
      </c>
      <c r="AA100" s="510">
        <f>Factors!Z$58</f>
        <v>0.45328563358074364</v>
      </c>
      <c r="AB100" s="510">
        <f>Factors!AA$58</f>
        <v>0.43795713389443836</v>
      </c>
      <c r="AC100" s="510">
        <f>Factors!AB$58</f>
        <v>0.42314698926998878</v>
      </c>
      <c r="AD100" s="510">
        <f>Factors!AC$58</f>
        <v>0.40883767079225974</v>
      </c>
      <c r="AE100" s="510">
        <f>Factors!AD$58</f>
        <v>0.39501224231136212</v>
      </c>
      <c r="AF100" s="510">
        <f>Factors!AE$58</f>
        <v>0.38165434039745133</v>
      </c>
      <c r="AG100" s="510">
        <f>Factors!AF$58</f>
        <v>0.36874815497338298</v>
      </c>
      <c r="AH100" s="510">
        <f>Factors!AG$58</f>
        <v>0.35627841060230242</v>
      </c>
      <c r="AI100" s="510">
        <f>Factors!AH$58</f>
        <v>0</v>
      </c>
      <c r="AJ100" s="510">
        <f>Factors!AI$58</f>
        <v>0</v>
      </c>
      <c r="AK100" s="510">
        <f>Factors!AJ$58</f>
        <v>0</v>
      </c>
      <c r="AL100" s="510">
        <f>Factors!AK$58</f>
        <v>0</v>
      </c>
      <c r="AM100" s="510">
        <f>Factors!AL$58</f>
        <v>0</v>
      </c>
      <c r="AN100" s="510">
        <f>Factors!AM$58</f>
        <v>0</v>
      </c>
      <c r="AO100" s="510">
        <f>Factors!AN$58</f>
        <v>0</v>
      </c>
      <c r="AP100" s="510">
        <f>Factors!AO$58</f>
        <v>0</v>
      </c>
      <c r="AQ100" s="510">
        <f>Factors!AP$58</f>
        <v>0</v>
      </c>
      <c r="AR100" s="510">
        <f>Factors!AQ$58</f>
        <v>0</v>
      </c>
      <c r="AS100" s="510">
        <f>Factors!AR$58</f>
        <v>0</v>
      </c>
      <c r="AT100" s="510">
        <f>Factors!AS$58</f>
        <v>0</v>
      </c>
      <c r="AU100" s="510">
        <f>Factors!AT$58</f>
        <v>0</v>
      </c>
      <c r="AV100" s="510">
        <f>Factors!AU$58</f>
        <v>0</v>
      </c>
      <c r="AW100" s="510">
        <f>Factors!AV$58</f>
        <v>0</v>
      </c>
      <c r="AX100" s="510">
        <f>Factors!AW$58</f>
        <v>0</v>
      </c>
      <c r="AY100" s="510">
        <f>Factors!AX$58</f>
        <v>0</v>
      </c>
      <c r="AZ100" s="510">
        <f>Factors!AY$58</f>
        <v>0</v>
      </c>
      <c r="BA100" s="510">
        <f>Factors!AZ$58</f>
        <v>0</v>
      </c>
      <c r="BB100" s="510">
        <f>Factors!BA$58</f>
        <v>0</v>
      </c>
      <c r="BC100" s="510">
        <f>Factors!BB$58</f>
        <v>0</v>
      </c>
      <c r="BD100" s="510">
        <f>Factors!BC$58</f>
        <v>0</v>
      </c>
      <c r="BE100" s="510">
        <f>Factors!BD$58</f>
        <v>0</v>
      </c>
      <c r="BF100" s="510">
        <f>Factors!BE$58</f>
        <v>0</v>
      </c>
      <c r="BG100" s="510">
        <f>Factors!BF$58</f>
        <v>0</v>
      </c>
      <c r="BH100" s="510">
        <f>Factors!BG$58</f>
        <v>0</v>
      </c>
      <c r="BI100" s="510">
        <f>Factors!BH$58</f>
        <v>0</v>
      </c>
      <c r="BJ100" s="510">
        <f>Factors!BI$58</f>
        <v>0</v>
      </c>
      <c r="BK100" s="510">
        <f>Factors!BJ$58</f>
        <v>0</v>
      </c>
      <c r="BL100" s="510">
        <f>Factors!BK$58</f>
        <v>0</v>
      </c>
      <c r="BM100" s="510">
        <f>Factors!BL$58</f>
        <v>0</v>
      </c>
      <c r="BN100" s="510">
        <f>Factors!BM$58</f>
        <v>0</v>
      </c>
      <c r="BO100" s="510">
        <f>Factors!BN$58</f>
        <v>0</v>
      </c>
      <c r="BP100" s="510">
        <f>Factors!BO$58</f>
        <v>0</v>
      </c>
      <c r="BQ100" s="510">
        <f>Factors!BP$58</f>
        <v>0</v>
      </c>
      <c r="BR100" s="510">
        <f>Factors!BQ$58</f>
        <v>0</v>
      </c>
      <c r="BS100" s="510">
        <f>Factors!BR$58</f>
        <v>0</v>
      </c>
      <c r="BT100" s="510">
        <f>Factors!BS$58</f>
        <v>0</v>
      </c>
      <c r="BU100" s="510">
        <f>Factors!BT$58</f>
        <v>0</v>
      </c>
    </row>
    <row r="101" spans="1:73" s="24" customFormat="1" ht="12" customHeight="1">
      <c r="A101" s="92" t="s">
        <v>355</v>
      </c>
      <c r="B101" s="279">
        <f>IF(C101=0,0,C101/$B$104)</f>
        <v>19319.916000769146</v>
      </c>
      <c r="C101" s="279">
        <f>SUM(D101:BU101)</f>
        <v>374652.6884306306</v>
      </c>
      <c r="D101" s="277">
        <f t="shared" ref="D101:BO101" si="40">D99*D100</f>
        <v>9368.485175384616</v>
      </c>
      <c r="E101" s="277">
        <f t="shared" si="40"/>
        <v>7299.9374685990342</v>
      </c>
      <c r="F101" s="277">
        <f t="shared" si="40"/>
        <v>15618.472272398423</v>
      </c>
      <c r="G101" s="277">
        <f t="shared" si="40"/>
        <v>7565.7995026703475</v>
      </c>
      <c r="H101" s="277">
        <f t="shared" si="40"/>
        <v>12163.534987545785</v>
      </c>
      <c r="I101" s="277">
        <f t="shared" si="40"/>
        <v>7359.6622230823796</v>
      </c>
      <c r="J101" s="277">
        <f t="shared" si="40"/>
        <v>9174.7049310406892</v>
      </c>
      <c r="K101" s="277">
        <f t="shared" si="40"/>
        <v>9598.7467367545305</v>
      </c>
      <c r="L101" s="277">
        <f t="shared" si="40"/>
        <v>10900.447288745811</v>
      </c>
      <c r="M101" s="277">
        <f t="shared" si="40"/>
        <v>13431.630759257756</v>
      </c>
      <c r="N101" s="277">
        <f t="shared" si="40"/>
        <v>20514.188598164899</v>
      </c>
      <c r="O101" s="277">
        <f t="shared" si="40"/>
        <v>15979.57049121351</v>
      </c>
      <c r="P101" s="277">
        <f t="shared" si="40"/>
        <v>20140.507093281249</v>
      </c>
      <c r="Q101" s="277">
        <f t="shared" si="40"/>
        <v>14917.100040807032</v>
      </c>
      <c r="R101" s="277">
        <f t="shared" si="40"/>
        <v>16607.017963320744</v>
      </c>
      <c r="S101" s="277">
        <f t="shared" si="40"/>
        <v>13925.272506529471</v>
      </c>
      <c r="T101" s="277">
        <f t="shared" si="40"/>
        <v>13454.36957152606</v>
      </c>
      <c r="U101" s="277">
        <f t="shared" si="40"/>
        <v>12999.390890363346</v>
      </c>
      <c r="V101" s="277">
        <f t="shared" si="40"/>
        <v>12559.797961703716</v>
      </c>
      <c r="W101" s="277">
        <f t="shared" si="40"/>
        <v>12135.070494399724</v>
      </c>
      <c r="X101" s="277">
        <f t="shared" si="40"/>
        <v>14542.894245229592</v>
      </c>
      <c r="Y101" s="277">
        <f t="shared" si="40"/>
        <v>11328.218156222762</v>
      </c>
      <c r="Z101" s="277">
        <f t="shared" si="40"/>
        <v>14277.984396082193</v>
      </c>
      <c r="AA101" s="277">
        <f t="shared" si="40"/>
        <v>10575.012864918914</v>
      </c>
      <c r="AB101" s="277">
        <f t="shared" si="40"/>
        <v>11773.027473814218</v>
      </c>
      <c r="AC101" s="277">
        <f t="shared" si="40"/>
        <v>9871.8876659141788</v>
      </c>
      <c r="AD101" s="277">
        <f t="shared" si="40"/>
        <v>9538.0557158591109</v>
      </c>
      <c r="AE101" s="277">
        <f t="shared" si="40"/>
        <v>9215.5127689460023</v>
      </c>
      <c r="AF101" s="277">
        <f t="shared" si="40"/>
        <v>8903.8770714454131</v>
      </c>
      <c r="AG101" s="277">
        <f t="shared" si="40"/>
        <v>8602.7797791743124</v>
      </c>
      <c r="AH101" s="277">
        <f t="shared" si="40"/>
        <v>10309.731336234836</v>
      </c>
      <c r="AI101" s="277">
        <f t="shared" si="40"/>
        <v>0</v>
      </c>
      <c r="AJ101" s="277">
        <f t="shared" si="40"/>
        <v>0</v>
      </c>
      <c r="AK101" s="277">
        <f t="shared" si="40"/>
        <v>0</v>
      </c>
      <c r="AL101" s="277">
        <f t="shared" si="40"/>
        <v>0</v>
      </c>
      <c r="AM101" s="277">
        <f t="shared" si="40"/>
        <v>0</v>
      </c>
      <c r="AN101" s="277">
        <f t="shared" si="40"/>
        <v>0</v>
      </c>
      <c r="AO101" s="277">
        <f t="shared" si="40"/>
        <v>0</v>
      </c>
      <c r="AP101" s="277">
        <f t="shared" si="40"/>
        <v>0</v>
      </c>
      <c r="AQ101" s="277">
        <f t="shared" si="40"/>
        <v>0</v>
      </c>
      <c r="AR101" s="277">
        <f t="shared" si="40"/>
        <v>0</v>
      </c>
      <c r="AS101" s="277">
        <f t="shared" si="40"/>
        <v>0</v>
      </c>
      <c r="AT101" s="277">
        <f t="shared" si="40"/>
        <v>0</v>
      </c>
      <c r="AU101" s="277">
        <f t="shared" si="40"/>
        <v>0</v>
      </c>
      <c r="AV101" s="277">
        <f t="shared" si="40"/>
        <v>0</v>
      </c>
      <c r="AW101" s="277">
        <f t="shared" si="40"/>
        <v>0</v>
      </c>
      <c r="AX101" s="277">
        <f t="shared" si="40"/>
        <v>0</v>
      </c>
      <c r="AY101" s="277">
        <f t="shared" si="40"/>
        <v>0</v>
      </c>
      <c r="AZ101" s="277">
        <f t="shared" si="40"/>
        <v>0</v>
      </c>
      <c r="BA101" s="277">
        <f t="shared" si="40"/>
        <v>0</v>
      </c>
      <c r="BB101" s="277">
        <f t="shared" si="40"/>
        <v>0</v>
      </c>
      <c r="BC101" s="277">
        <f t="shared" si="40"/>
        <v>0</v>
      </c>
      <c r="BD101" s="277">
        <f t="shared" si="40"/>
        <v>0</v>
      </c>
      <c r="BE101" s="277">
        <f t="shared" si="40"/>
        <v>0</v>
      </c>
      <c r="BF101" s="277">
        <f t="shared" si="40"/>
        <v>0</v>
      </c>
      <c r="BG101" s="277">
        <f t="shared" si="40"/>
        <v>0</v>
      </c>
      <c r="BH101" s="277">
        <f t="shared" si="40"/>
        <v>0</v>
      </c>
      <c r="BI101" s="277">
        <f t="shared" si="40"/>
        <v>0</v>
      </c>
      <c r="BJ101" s="277">
        <f t="shared" si="40"/>
        <v>0</v>
      </c>
      <c r="BK101" s="282">
        <f t="shared" si="40"/>
        <v>0</v>
      </c>
      <c r="BL101" s="282">
        <f t="shared" si="40"/>
        <v>0</v>
      </c>
      <c r="BM101" s="282">
        <f t="shared" si="40"/>
        <v>0</v>
      </c>
      <c r="BN101" s="282">
        <f t="shared" si="40"/>
        <v>0</v>
      </c>
      <c r="BO101" s="282">
        <f t="shared" si="40"/>
        <v>0</v>
      </c>
      <c r="BP101" s="282">
        <f t="shared" ref="BP101:BU101" si="41">BP99*BP100</f>
        <v>0</v>
      </c>
      <c r="BQ101" s="282">
        <f t="shared" si="41"/>
        <v>0</v>
      </c>
      <c r="BR101" s="282">
        <f t="shared" si="41"/>
        <v>0</v>
      </c>
      <c r="BS101" s="282">
        <f t="shared" si="41"/>
        <v>0</v>
      </c>
      <c r="BT101" s="282">
        <f t="shared" si="41"/>
        <v>0</v>
      </c>
      <c r="BU101" s="282">
        <f t="shared" si="41"/>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row>
    <row r="103" spans="1:73" ht="12" customHeight="1">
      <c r="A103" s="6" t="str">
        <f>Factors!H14</f>
        <v>Project life (whole years)</v>
      </c>
      <c r="B103" s="272">
        <f>Factors!H17</f>
        <v>31</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row>
    <row r="104" spans="1:73" ht="12" customHeight="1">
      <c r="A104" s="6" t="s">
        <v>359</v>
      </c>
      <c r="B104" s="273">
        <f>Factors!$BU$58</f>
        <v>19.39204541136283</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188">
        <v>59</v>
      </c>
      <c r="BL106" s="188">
        <v>60</v>
      </c>
      <c r="BM106" s="188">
        <v>61</v>
      </c>
      <c r="BN106" s="188">
        <v>62</v>
      </c>
      <c r="BO106" s="188">
        <v>63</v>
      </c>
      <c r="BP106" s="188">
        <v>64</v>
      </c>
      <c r="BQ106" s="188">
        <v>65</v>
      </c>
      <c r="BR106" s="188">
        <v>66</v>
      </c>
      <c r="BS106" s="188">
        <v>67</v>
      </c>
      <c r="BT106" s="188">
        <v>68</v>
      </c>
      <c r="BU106" s="188">
        <v>69</v>
      </c>
    </row>
    <row r="107" spans="1:73" ht="12" customHeight="1">
      <c r="A107" s="6" t="s">
        <v>71</v>
      </c>
      <c r="B107" s="274">
        <f t="shared" ref="B107:B123" si="42">IF(C107=0,0,C107/$B$104)</f>
        <v>0</v>
      </c>
      <c r="C107" s="275">
        <f>SUM(D107:BU107)</f>
        <v>0</v>
      </c>
      <c r="D107" s="275">
        <f>D10</f>
        <v>0</v>
      </c>
      <c r="E107" s="275">
        <f>IF(E$106&gt;($B$103-1),"",E10*E$100)</f>
        <v>0</v>
      </c>
      <c r="F107" s="533">
        <f>IF(F$106&gt;($B$103-1),"",F10*F$100)</f>
        <v>0</v>
      </c>
      <c r="G107" s="533">
        <f>IF(G$106&gt;($B$103-1),"",G10*G$100)</f>
        <v>0</v>
      </c>
      <c r="H107" s="533">
        <f>IF(H$106&gt;($B$103-1),"",H10*H$100)</f>
        <v>0</v>
      </c>
      <c r="I107" s="533">
        <f t="shared" ref="I107:BT107" si="43">IF(I$106&gt;($B$103-1),"",I10*I$100)</f>
        <v>0</v>
      </c>
      <c r="J107" s="533">
        <f t="shared" si="43"/>
        <v>0</v>
      </c>
      <c r="K107" s="533">
        <f t="shared" si="43"/>
        <v>0</v>
      </c>
      <c r="L107" s="533">
        <f t="shared" si="43"/>
        <v>0</v>
      </c>
      <c r="M107" s="533">
        <f t="shared" si="43"/>
        <v>0</v>
      </c>
      <c r="N107" s="533">
        <f t="shared" si="43"/>
        <v>0</v>
      </c>
      <c r="O107" s="533">
        <f t="shared" si="43"/>
        <v>0</v>
      </c>
      <c r="P107" s="533">
        <f t="shared" si="43"/>
        <v>0</v>
      </c>
      <c r="Q107" s="533">
        <f t="shared" si="43"/>
        <v>0</v>
      </c>
      <c r="R107" s="533">
        <f t="shared" si="43"/>
        <v>0</v>
      </c>
      <c r="S107" s="533">
        <f t="shared" si="43"/>
        <v>0</v>
      </c>
      <c r="T107" s="533">
        <f t="shared" si="43"/>
        <v>0</v>
      </c>
      <c r="U107" s="533">
        <f t="shared" si="43"/>
        <v>0</v>
      </c>
      <c r="V107" s="533">
        <f t="shared" si="43"/>
        <v>0</v>
      </c>
      <c r="W107" s="533">
        <f t="shared" si="43"/>
        <v>0</v>
      </c>
      <c r="X107" s="533">
        <f t="shared" si="43"/>
        <v>0</v>
      </c>
      <c r="Y107" s="533">
        <f t="shared" si="43"/>
        <v>0</v>
      </c>
      <c r="Z107" s="533">
        <f t="shared" si="43"/>
        <v>0</v>
      </c>
      <c r="AA107" s="533">
        <f t="shared" si="43"/>
        <v>0</v>
      </c>
      <c r="AB107" s="533">
        <f t="shared" si="43"/>
        <v>0</v>
      </c>
      <c r="AC107" s="533">
        <f t="shared" si="43"/>
        <v>0</v>
      </c>
      <c r="AD107" s="533">
        <f t="shared" si="43"/>
        <v>0</v>
      </c>
      <c r="AE107" s="533">
        <f t="shared" si="43"/>
        <v>0</v>
      </c>
      <c r="AF107" s="533">
        <f t="shared" si="43"/>
        <v>0</v>
      </c>
      <c r="AG107" s="533">
        <f t="shared" si="43"/>
        <v>0</v>
      </c>
      <c r="AH107" s="533">
        <f t="shared" si="43"/>
        <v>0</v>
      </c>
      <c r="AI107" s="533" t="str">
        <f t="shared" si="43"/>
        <v/>
      </c>
      <c r="AJ107" s="533" t="str">
        <f t="shared" si="43"/>
        <v/>
      </c>
      <c r="AK107" s="533" t="str">
        <f t="shared" si="43"/>
        <v/>
      </c>
      <c r="AL107" s="533" t="str">
        <f t="shared" si="43"/>
        <v/>
      </c>
      <c r="AM107" s="533" t="str">
        <f t="shared" si="43"/>
        <v/>
      </c>
      <c r="AN107" s="533" t="str">
        <f t="shared" si="43"/>
        <v/>
      </c>
      <c r="AO107" s="533" t="str">
        <f t="shared" si="43"/>
        <v/>
      </c>
      <c r="AP107" s="533" t="str">
        <f t="shared" si="43"/>
        <v/>
      </c>
      <c r="AQ107" s="533" t="str">
        <f t="shared" si="43"/>
        <v/>
      </c>
      <c r="AR107" s="533" t="str">
        <f t="shared" si="43"/>
        <v/>
      </c>
      <c r="AS107" s="533" t="str">
        <f t="shared" si="43"/>
        <v/>
      </c>
      <c r="AT107" s="533" t="str">
        <f t="shared" si="43"/>
        <v/>
      </c>
      <c r="AU107" s="533" t="str">
        <f t="shared" si="43"/>
        <v/>
      </c>
      <c r="AV107" s="533" t="str">
        <f t="shared" si="43"/>
        <v/>
      </c>
      <c r="AW107" s="533" t="str">
        <f t="shared" si="43"/>
        <v/>
      </c>
      <c r="AX107" s="533" t="str">
        <f t="shared" si="43"/>
        <v/>
      </c>
      <c r="AY107" s="533" t="str">
        <f t="shared" si="43"/>
        <v/>
      </c>
      <c r="AZ107" s="533" t="str">
        <f t="shared" si="43"/>
        <v/>
      </c>
      <c r="BA107" s="533" t="str">
        <f t="shared" si="43"/>
        <v/>
      </c>
      <c r="BB107" s="533" t="str">
        <f t="shared" si="43"/>
        <v/>
      </c>
      <c r="BC107" s="533" t="str">
        <f t="shared" si="43"/>
        <v/>
      </c>
      <c r="BD107" s="533" t="str">
        <f t="shared" si="43"/>
        <v/>
      </c>
      <c r="BE107" s="533" t="str">
        <f t="shared" si="43"/>
        <v/>
      </c>
      <c r="BF107" s="533" t="str">
        <f t="shared" si="43"/>
        <v/>
      </c>
      <c r="BG107" s="533" t="str">
        <f t="shared" si="43"/>
        <v/>
      </c>
      <c r="BH107" s="533" t="str">
        <f t="shared" si="43"/>
        <v/>
      </c>
      <c r="BI107" s="533" t="str">
        <f t="shared" si="43"/>
        <v/>
      </c>
      <c r="BJ107" s="533" t="str">
        <f t="shared" si="43"/>
        <v/>
      </c>
      <c r="BK107" s="533" t="str">
        <f t="shared" si="43"/>
        <v/>
      </c>
      <c r="BL107" s="533" t="str">
        <f t="shared" si="43"/>
        <v/>
      </c>
      <c r="BM107" s="533" t="str">
        <f t="shared" si="43"/>
        <v/>
      </c>
      <c r="BN107" s="533" t="str">
        <f t="shared" si="43"/>
        <v/>
      </c>
      <c r="BO107" s="533" t="str">
        <f t="shared" si="43"/>
        <v/>
      </c>
      <c r="BP107" s="533" t="str">
        <f t="shared" si="43"/>
        <v/>
      </c>
      <c r="BQ107" s="533" t="str">
        <f t="shared" si="43"/>
        <v/>
      </c>
      <c r="BR107" s="533" t="str">
        <f t="shared" si="43"/>
        <v/>
      </c>
      <c r="BS107" s="533" t="str">
        <f t="shared" si="43"/>
        <v/>
      </c>
      <c r="BT107" s="533" t="str">
        <f t="shared" si="43"/>
        <v/>
      </c>
      <c r="BU107" s="533" t="str">
        <f>IF(BU$106&gt;($B$103-1),"",BU10*BU$100)</f>
        <v/>
      </c>
    </row>
    <row r="108" spans="1:73" ht="12" customHeight="1">
      <c r="A108" s="250" t="s">
        <v>72</v>
      </c>
      <c r="B108" s="274">
        <f t="shared" si="42"/>
        <v>1003.1655476644088</v>
      </c>
      <c r="C108" s="275">
        <f t="shared" ref="C108:C120" si="44">SUM(D108:BU108)</f>
        <v>19453.431855422878</v>
      </c>
      <c r="D108" s="275">
        <f>SUM(D14:D18)</f>
        <v>3918.6945599999995</v>
      </c>
      <c r="E108" s="275">
        <f t="shared" ref="E108:E114" si="45">IF(E$106&gt;($B$103-1),"",E36*E$100)</f>
        <v>1660.9413333333334</v>
      </c>
      <c r="F108" s="533">
        <f t="shared" ref="F108:H114" si="46">IF(F$106&gt;($B$103-1),"",F36*F$100)</f>
        <v>9130.0678755630233</v>
      </c>
      <c r="G108" s="533">
        <f t="shared" si="46"/>
        <v>130.85096152165855</v>
      </c>
      <c r="H108" s="533">
        <f t="shared" si="46"/>
        <v>4612.8771250048612</v>
      </c>
      <c r="I108" s="533">
        <f t="shared" ref="I108:BT108" si="47">IF(I$106&gt;($B$103-1),"",I36*I$100)</f>
        <v>0</v>
      </c>
      <c r="J108" s="533">
        <f t="shared" si="47"/>
        <v>0</v>
      </c>
      <c r="K108" s="533">
        <f t="shared" si="47"/>
        <v>0</v>
      </c>
      <c r="L108" s="533">
        <f t="shared" si="47"/>
        <v>0</v>
      </c>
      <c r="M108" s="533">
        <f t="shared" si="47"/>
        <v>0</v>
      </c>
      <c r="N108" s="533">
        <f t="shared" si="47"/>
        <v>0</v>
      </c>
      <c r="O108" s="533">
        <f t="shared" si="47"/>
        <v>0</v>
      </c>
      <c r="P108" s="533">
        <f t="shared" si="47"/>
        <v>0</v>
      </c>
      <c r="Q108" s="533">
        <f t="shared" si="47"/>
        <v>0</v>
      </c>
      <c r="R108" s="533">
        <f t="shared" si="47"/>
        <v>0</v>
      </c>
      <c r="S108" s="533">
        <f t="shared" si="47"/>
        <v>0</v>
      </c>
      <c r="T108" s="533">
        <f t="shared" si="47"/>
        <v>0</v>
      </c>
      <c r="U108" s="533">
        <f t="shared" si="47"/>
        <v>0</v>
      </c>
      <c r="V108" s="533">
        <f t="shared" si="47"/>
        <v>0</v>
      </c>
      <c r="W108" s="533">
        <f t="shared" si="47"/>
        <v>0</v>
      </c>
      <c r="X108" s="533">
        <f t="shared" si="47"/>
        <v>0</v>
      </c>
      <c r="Y108" s="533">
        <f t="shared" si="47"/>
        <v>0</v>
      </c>
      <c r="Z108" s="533">
        <f t="shared" si="47"/>
        <v>0</v>
      </c>
      <c r="AA108" s="533">
        <f t="shared" si="47"/>
        <v>0</v>
      </c>
      <c r="AB108" s="533">
        <f t="shared" si="47"/>
        <v>0</v>
      </c>
      <c r="AC108" s="533">
        <f t="shared" si="47"/>
        <v>0</v>
      </c>
      <c r="AD108" s="533">
        <f t="shared" si="47"/>
        <v>0</v>
      </c>
      <c r="AE108" s="533">
        <f t="shared" si="47"/>
        <v>0</v>
      </c>
      <c r="AF108" s="533">
        <f t="shared" si="47"/>
        <v>0</v>
      </c>
      <c r="AG108" s="533">
        <f t="shared" si="47"/>
        <v>0</v>
      </c>
      <c r="AH108" s="533">
        <f t="shared" si="47"/>
        <v>0</v>
      </c>
      <c r="AI108" s="533" t="str">
        <f t="shared" si="47"/>
        <v/>
      </c>
      <c r="AJ108" s="533" t="str">
        <f t="shared" si="47"/>
        <v/>
      </c>
      <c r="AK108" s="533" t="str">
        <f t="shared" si="47"/>
        <v/>
      </c>
      <c r="AL108" s="533" t="str">
        <f t="shared" si="47"/>
        <v/>
      </c>
      <c r="AM108" s="533" t="str">
        <f t="shared" si="47"/>
        <v/>
      </c>
      <c r="AN108" s="533" t="str">
        <f t="shared" si="47"/>
        <v/>
      </c>
      <c r="AO108" s="533" t="str">
        <f t="shared" si="47"/>
        <v/>
      </c>
      <c r="AP108" s="533" t="str">
        <f t="shared" si="47"/>
        <v/>
      </c>
      <c r="AQ108" s="533" t="str">
        <f t="shared" si="47"/>
        <v/>
      </c>
      <c r="AR108" s="533" t="str">
        <f t="shared" si="47"/>
        <v/>
      </c>
      <c r="AS108" s="533" t="str">
        <f t="shared" si="47"/>
        <v/>
      </c>
      <c r="AT108" s="533" t="str">
        <f t="shared" si="47"/>
        <v/>
      </c>
      <c r="AU108" s="533" t="str">
        <f t="shared" si="47"/>
        <v/>
      </c>
      <c r="AV108" s="533" t="str">
        <f t="shared" si="47"/>
        <v/>
      </c>
      <c r="AW108" s="533" t="str">
        <f t="shared" si="47"/>
        <v/>
      </c>
      <c r="AX108" s="533" t="str">
        <f t="shared" si="47"/>
        <v/>
      </c>
      <c r="AY108" s="533" t="str">
        <f t="shared" si="47"/>
        <v/>
      </c>
      <c r="AZ108" s="533" t="str">
        <f t="shared" si="47"/>
        <v/>
      </c>
      <c r="BA108" s="533" t="str">
        <f t="shared" si="47"/>
        <v/>
      </c>
      <c r="BB108" s="533" t="str">
        <f t="shared" si="47"/>
        <v/>
      </c>
      <c r="BC108" s="533" t="str">
        <f t="shared" si="47"/>
        <v/>
      </c>
      <c r="BD108" s="533" t="str">
        <f t="shared" si="47"/>
        <v/>
      </c>
      <c r="BE108" s="533" t="str">
        <f t="shared" si="47"/>
        <v/>
      </c>
      <c r="BF108" s="533" t="str">
        <f t="shared" si="47"/>
        <v/>
      </c>
      <c r="BG108" s="533" t="str">
        <f t="shared" si="47"/>
        <v/>
      </c>
      <c r="BH108" s="533" t="str">
        <f t="shared" si="47"/>
        <v/>
      </c>
      <c r="BI108" s="533" t="str">
        <f t="shared" si="47"/>
        <v/>
      </c>
      <c r="BJ108" s="533" t="str">
        <f t="shared" si="47"/>
        <v/>
      </c>
      <c r="BK108" s="533" t="str">
        <f t="shared" si="47"/>
        <v/>
      </c>
      <c r="BL108" s="533" t="str">
        <f t="shared" si="47"/>
        <v/>
      </c>
      <c r="BM108" s="533" t="str">
        <f t="shared" si="47"/>
        <v/>
      </c>
      <c r="BN108" s="533" t="str">
        <f t="shared" si="47"/>
        <v/>
      </c>
      <c r="BO108" s="533" t="str">
        <f t="shared" si="47"/>
        <v/>
      </c>
      <c r="BP108" s="533" t="str">
        <f t="shared" si="47"/>
        <v/>
      </c>
      <c r="BQ108" s="533" t="str">
        <f t="shared" si="47"/>
        <v/>
      </c>
      <c r="BR108" s="533" t="str">
        <f t="shared" si="47"/>
        <v/>
      </c>
      <c r="BS108" s="533" t="str">
        <f t="shared" si="47"/>
        <v/>
      </c>
      <c r="BT108" s="533" t="str">
        <f t="shared" si="47"/>
        <v/>
      </c>
      <c r="BU108" s="533" t="str">
        <f t="shared" ref="BU108:BU114" si="48">IF(BU$106&gt;($B$103-1),"",BU36*BU$100)</f>
        <v/>
      </c>
    </row>
    <row r="109" spans="1:73" ht="12" customHeight="1">
      <c r="A109" s="250" t="s">
        <v>73</v>
      </c>
      <c r="B109" s="274">
        <f t="shared" si="42"/>
        <v>1083.1637947653005</v>
      </c>
      <c r="C109" s="275">
        <f t="shared" si="44"/>
        <v>21004.761496032796</v>
      </c>
      <c r="D109" s="275">
        <f t="shared" ref="D109:D114" si="49">D37</f>
        <v>0</v>
      </c>
      <c r="E109" s="275">
        <f t="shared" si="45"/>
        <v>0</v>
      </c>
      <c r="F109" s="533">
        <f t="shared" si="46"/>
        <v>0</v>
      </c>
      <c r="G109" s="533">
        <f t="shared" si="46"/>
        <v>16.145698020788203</v>
      </c>
      <c r="H109" s="533">
        <f t="shared" si="46"/>
        <v>15.599708232645609</v>
      </c>
      <c r="I109" s="533">
        <f t="shared" ref="I109:BT109" si="50">IF(I$106&gt;($B$103-1),"",I37*I$100)</f>
        <v>22.737640294077146</v>
      </c>
      <c r="J109" s="533">
        <f t="shared" si="50"/>
        <v>21.968734583649418</v>
      </c>
      <c r="K109" s="533">
        <f t="shared" si="50"/>
        <v>21.225830515603306</v>
      </c>
      <c r="L109" s="533">
        <f t="shared" si="50"/>
        <v>20.508048807346189</v>
      </c>
      <c r="M109" s="533">
        <f t="shared" si="50"/>
        <v>19.814539910479411</v>
      </c>
      <c r="N109" s="533">
        <f t="shared" si="50"/>
        <v>3994.4776227642124</v>
      </c>
      <c r="O109" s="533">
        <f t="shared" si="50"/>
        <v>18.49708502926968</v>
      </c>
      <c r="P109" s="533">
        <f t="shared" si="50"/>
        <v>4719.1801307843971</v>
      </c>
      <c r="Q109" s="533">
        <f t="shared" si="50"/>
        <v>17.267226800410452</v>
      </c>
      <c r="R109" s="533">
        <f t="shared" si="50"/>
        <v>2211.0442299810134</v>
      </c>
      <c r="S109" s="533">
        <f t="shared" si="50"/>
        <v>16.119140983836687</v>
      </c>
      <c r="T109" s="533">
        <f t="shared" si="50"/>
        <v>15.574049259745591</v>
      </c>
      <c r="U109" s="533">
        <f t="shared" si="50"/>
        <v>15.047390589126177</v>
      </c>
      <c r="V109" s="533">
        <f t="shared" si="50"/>
        <v>14.538541632005968</v>
      </c>
      <c r="W109" s="533">
        <f t="shared" si="50"/>
        <v>14.046900127541997</v>
      </c>
      <c r="X109" s="533">
        <f t="shared" si="50"/>
        <v>2831.7603377202363</v>
      </c>
      <c r="Y109" s="533">
        <f t="shared" si="50"/>
        <v>13.112931576038648</v>
      </c>
      <c r="Z109" s="533">
        <f t="shared" si="50"/>
        <v>3345.5155799984022</v>
      </c>
      <c r="AA109" s="533">
        <f t="shared" si="50"/>
        <v>12.241061939404561</v>
      </c>
      <c r="AB109" s="533">
        <f t="shared" si="50"/>
        <v>1567.4508525779765</v>
      </c>
      <c r="AC109" s="533">
        <f t="shared" si="50"/>
        <v>11.427162304282072</v>
      </c>
      <c r="AD109" s="533">
        <f t="shared" si="50"/>
        <v>11.040736525876401</v>
      </c>
      <c r="AE109" s="533">
        <f t="shared" si="50"/>
        <v>10.667378285870919</v>
      </c>
      <c r="AF109" s="533">
        <f t="shared" si="50"/>
        <v>10.306645686831807</v>
      </c>
      <c r="AG109" s="533">
        <f t="shared" si="50"/>
        <v>9.9581117747167216</v>
      </c>
      <c r="AH109" s="533">
        <f t="shared" si="50"/>
        <v>2007.4881793270138</v>
      </c>
      <c r="AI109" s="533" t="str">
        <f t="shared" si="50"/>
        <v/>
      </c>
      <c r="AJ109" s="533" t="str">
        <f t="shared" si="50"/>
        <v/>
      </c>
      <c r="AK109" s="533" t="str">
        <f t="shared" si="50"/>
        <v/>
      </c>
      <c r="AL109" s="533" t="str">
        <f t="shared" si="50"/>
        <v/>
      </c>
      <c r="AM109" s="533" t="str">
        <f t="shared" si="50"/>
        <v/>
      </c>
      <c r="AN109" s="533" t="str">
        <f t="shared" si="50"/>
        <v/>
      </c>
      <c r="AO109" s="533" t="str">
        <f t="shared" si="50"/>
        <v/>
      </c>
      <c r="AP109" s="533" t="str">
        <f t="shared" si="50"/>
        <v/>
      </c>
      <c r="AQ109" s="533" t="str">
        <f t="shared" si="50"/>
        <v/>
      </c>
      <c r="AR109" s="533" t="str">
        <f t="shared" si="50"/>
        <v/>
      </c>
      <c r="AS109" s="533" t="str">
        <f t="shared" si="50"/>
        <v/>
      </c>
      <c r="AT109" s="533" t="str">
        <f t="shared" si="50"/>
        <v/>
      </c>
      <c r="AU109" s="533" t="str">
        <f t="shared" si="50"/>
        <v/>
      </c>
      <c r="AV109" s="533" t="str">
        <f t="shared" si="50"/>
        <v/>
      </c>
      <c r="AW109" s="533" t="str">
        <f t="shared" si="50"/>
        <v/>
      </c>
      <c r="AX109" s="533" t="str">
        <f t="shared" si="50"/>
        <v/>
      </c>
      <c r="AY109" s="533" t="str">
        <f t="shared" si="50"/>
        <v/>
      </c>
      <c r="AZ109" s="533" t="str">
        <f t="shared" si="50"/>
        <v/>
      </c>
      <c r="BA109" s="533" t="str">
        <f t="shared" si="50"/>
        <v/>
      </c>
      <c r="BB109" s="533" t="str">
        <f t="shared" si="50"/>
        <v/>
      </c>
      <c r="BC109" s="533" t="str">
        <f t="shared" si="50"/>
        <v/>
      </c>
      <c r="BD109" s="533" t="str">
        <f t="shared" si="50"/>
        <v/>
      </c>
      <c r="BE109" s="533" t="str">
        <f t="shared" si="50"/>
        <v/>
      </c>
      <c r="BF109" s="533" t="str">
        <f t="shared" si="50"/>
        <v/>
      </c>
      <c r="BG109" s="533" t="str">
        <f t="shared" si="50"/>
        <v/>
      </c>
      <c r="BH109" s="533" t="str">
        <f t="shared" si="50"/>
        <v/>
      </c>
      <c r="BI109" s="533" t="str">
        <f t="shared" si="50"/>
        <v/>
      </c>
      <c r="BJ109" s="533" t="str">
        <f t="shared" si="50"/>
        <v/>
      </c>
      <c r="BK109" s="533" t="str">
        <f t="shared" si="50"/>
        <v/>
      </c>
      <c r="BL109" s="533" t="str">
        <f t="shared" si="50"/>
        <v/>
      </c>
      <c r="BM109" s="533" t="str">
        <f t="shared" si="50"/>
        <v/>
      </c>
      <c r="BN109" s="533" t="str">
        <f t="shared" si="50"/>
        <v/>
      </c>
      <c r="BO109" s="533" t="str">
        <f t="shared" si="50"/>
        <v/>
      </c>
      <c r="BP109" s="533" t="str">
        <f t="shared" si="50"/>
        <v/>
      </c>
      <c r="BQ109" s="533" t="str">
        <f t="shared" si="50"/>
        <v/>
      </c>
      <c r="BR109" s="533" t="str">
        <f t="shared" si="50"/>
        <v/>
      </c>
      <c r="BS109" s="533" t="str">
        <f t="shared" si="50"/>
        <v/>
      </c>
      <c r="BT109" s="533" t="str">
        <f t="shared" si="50"/>
        <v/>
      </c>
      <c r="BU109" s="533" t="str">
        <f t="shared" si="48"/>
        <v/>
      </c>
    </row>
    <row r="110" spans="1:73" ht="12" customHeight="1">
      <c r="A110" s="250" t="s">
        <v>74</v>
      </c>
      <c r="B110" s="274">
        <f t="shared" si="42"/>
        <v>0</v>
      </c>
      <c r="C110" s="275">
        <f t="shared" si="44"/>
        <v>0</v>
      </c>
      <c r="D110" s="275">
        <f t="shared" si="49"/>
        <v>0</v>
      </c>
      <c r="E110" s="275">
        <f t="shared" si="45"/>
        <v>0</v>
      </c>
      <c r="F110" s="533">
        <f t="shared" si="46"/>
        <v>0</v>
      </c>
      <c r="G110" s="533">
        <f t="shared" si="46"/>
        <v>0</v>
      </c>
      <c r="H110" s="533">
        <f t="shared" si="46"/>
        <v>0</v>
      </c>
      <c r="I110" s="533">
        <f t="shared" ref="I110:BT110" si="51">IF(I$106&gt;($B$103-1),"",I38*I$100)</f>
        <v>0</v>
      </c>
      <c r="J110" s="533">
        <f t="shared" si="51"/>
        <v>0</v>
      </c>
      <c r="K110" s="533">
        <f t="shared" si="51"/>
        <v>0</v>
      </c>
      <c r="L110" s="533">
        <f t="shared" si="51"/>
        <v>0</v>
      </c>
      <c r="M110" s="533">
        <f t="shared" si="51"/>
        <v>0</v>
      </c>
      <c r="N110" s="533">
        <f t="shared" si="51"/>
        <v>0</v>
      </c>
      <c r="O110" s="533">
        <f t="shared" si="51"/>
        <v>0</v>
      </c>
      <c r="P110" s="533">
        <f t="shared" si="51"/>
        <v>0</v>
      </c>
      <c r="Q110" s="533">
        <f t="shared" si="51"/>
        <v>0</v>
      </c>
      <c r="R110" s="533">
        <f t="shared" si="51"/>
        <v>0</v>
      </c>
      <c r="S110" s="533">
        <f t="shared" si="51"/>
        <v>0</v>
      </c>
      <c r="T110" s="533">
        <f t="shared" si="51"/>
        <v>0</v>
      </c>
      <c r="U110" s="533">
        <f t="shared" si="51"/>
        <v>0</v>
      </c>
      <c r="V110" s="533">
        <f t="shared" si="51"/>
        <v>0</v>
      </c>
      <c r="W110" s="533">
        <f t="shared" si="51"/>
        <v>0</v>
      </c>
      <c r="X110" s="533">
        <f t="shared" si="51"/>
        <v>0</v>
      </c>
      <c r="Y110" s="533">
        <f t="shared" si="51"/>
        <v>0</v>
      </c>
      <c r="Z110" s="533">
        <f t="shared" si="51"/>
        <v>0</v>
      </c>
      <c r="AA110" s="533">
        <f t="shared" si="51"/>
        <v>0</v>
      </c>
      <c r="AB110" s="533">
        <f t="shared" si="51"/>
        <v>0</v>
      </c>
      <c r="AC110" s="533">
        <f t="shared" si="51"/>
        <v>0</v>
      </c>
      <c r="AD110" s="533">
        <f t="shared" si="51"/>
        <v>0</v>
      </c>
      <c r="AE110" s="533">
        <f t="shared" si="51"/>
        <v>0</v>
      </c>
      <c r="AF110" s="533">
        <f t="shared" si="51"/>
        <v>0</v>
      </c>
      <c r="AG110" s="533">
        <f t="shared" si="51"/>
        <v>0</v>
      </c>
      <c r="AH110" s="533">
        <f t="shared" si="51"/>
        <v>0</v>
      </c>
      <c r="AI110" s="533" t="str">
        <f t="shared" si="51"/>
        <v/>
      </c>
      <c r="AJ110" s="533" t="str">
        <f t="shared" si="51"/>
        <v/>
      </c>
      <c r="AK110" s="533" t="str">
        <f t="shared" si="51"/>
        <v/>
      </c>
      <c r="AL110" s="533" t="str">
        <f t="shared" si="51"/>
        <v/>
      </c>
      <c r="AM110" s="533" t="str">
        <f t="shared" si="51"/>
        <v/>
      </c>
      <c r="AN110" s="533" t="str">
        <f t="shared" si="51"/>
        <v/>
      </c>
      <c r="AO110" s="533" t="str">
        <f t="shared" si="51"/>
        <v/>
      </c>
      <c r="AP110" s="533" t="str">
        <f t="shared" si="51"/>
        <v/>
      </c>
      <c r="AQ110" s="533" t="str">
        <f t="shared" si="51"/>
        <v/>
      </c>
      <c r="AR110" s="533" t="str">
        <f t="shared" si="51"/>
        <v/>
      </c>
      <c r="AS110" s="533" t="str">
        <f t="shared" si="51"/>
        <v/>
      </c>
      <c r="AT110" s="533" t="str">
        <f t="shared" si="51"/>
        <v/>
      </c>
      <c r="AU110" s="533" t="str">
        <f t="shared" si="51"/>
        <v/>
      </c>
      <c r="AV110" s="533" t="str">
        <f t="shared" si="51"/>
        <v/>
      </c>
      <c r="AW110" s="533" t="str">
        <f t="shared" si="51"/>
        <v/>
      </c>
      <c r="AX110" s="533" t="str">
        <f t="shared" si="51"/>
        <v/>
      </c>
      <c r="AY110" s="533" t="str">
        <f t="shared" si="51"/>
        <v/>
      </c>
      <c r="AZ110" s="533" t="str">
        <f t="shared" si="51"/>
        <v/>
      </c>
      <c r="BA110" s="533" t="str">
        <f t="shared" si="51"/>
        <v/>
      </c>
      <c r="BB110" s="533" t="str">
        <f t="shared" si="51"/>
        <v/>
      </c>
      <c r="BC110" s="533" t="str">
        <f t="shared" si="51"/>
        <v/>
      </c>
      <c r="BD110" s="533" t="str">
        <f t="shared" si="51"/>
        <v/>
      </c>
      <c r="BE110" s="533" t="str">
        <f t="shared" si="51"/>
        <v/>
      </c>
      <c r="BF110" s="533" t="str">
        <f t="shared" si="51"/>
        <v/>
      </c>
      <c r="BG110" s="533" t="str">
        <f t="shared" si="51"/>
        <v/>
      </c>
      <c r="BH110" s="533" t="str">
        <f t="shared" si="51"/>
        <v/>
      </c>
      <c r="BI110" s="533" t="str">
        <f t="shared" si="51"/>
        <v/>
      </c>
      <c r="BJ110" s="533" t="str">
        <f t="shared" si="51"/>
        <v/>
      </c>
      <c r="BK110" s="533" t="str">
        <f t="shared" si="51"/>
        <v/>
      </c>
      <c r="BL110" s="533" t="str">
        <f t="shared" si="51"/>
        <v/>
      </c>
      <c r="BM110" s="533" t="str">
        <f t="shared" si="51"/>
        <v/>
      </c>
      <c r="BN110" s="533" t="str">
        <f t="shared" si="51"/>
        <v/>
      </c>
      <c r="BO110" s="533" t="str">
        <f t="shared" si="51"/>
        <v/>
      </c>
      <c r="BP110" s="533" t="str">
        <f t="shared" si="51"/>
        <v/>
      </c>
      <c r="BQ110" s="533" t="str">
        <f t="shared" si="51"/>
        <v/>
      </c>
      <c r="BR110" s="533" t="str">
        <f t="shared" si="51"/>
        <v/>
      </c>
      <c r="BS110" s="533" t="str">
        <f t="shared" si="51"/>
        <v/>
      </c>
      <c r="BT110" s="533" t="str">
        <f t="shared" si="51"/>
        <v/>
      </c>
      <c r="BU110" s="533" t="str">
        <f t="shared" si="48"/>
        <v/>
      </c>
    </row>
    <row r="111" spans="1:73" ht="12" customHeight="1">
      <c r="A111" s="250" t="s">
        <v>354</v>
      </c>
      <c r="B111" s="274">
        <f t="shared" si="42"/>
        <v>0</v>
      </c>
      <c r="C111" s="275">
        <f t="shared" si="44"/>
        <v>0</v>
      </c>
      <c r="D111" s="275">
        <f t="shared" si="49"/>
        <v>0</v>
      </c>
      <c r="E111" s="275">
        <f t="shared" si="45"/>
        <v>0</v>
      </c>
      <c r="F111" s="533">
        <f t="shared" si="46"/>
        <v>0</v>
      </c>
      <c r="G111" s="533">
        <f t="shared" si="46"/>
        <v>0</v>
      </c>
      <c r="H111" s="533">
        <f t="shared" si="46"/>
        <v>0</v>
      </c>
      <c r="I111" s="533">
        <f t="shared" ref="I111:BT111" si="52">IF(I$106&gt;($B$103-1),"",I39*I$100)</f>
        <v>0</v>
      </c>
      <c r="J111" s="533">
        <f t="shared" si="52"/>
        <v>0</v>
      </c>
      <c r="K111" s="533">
        <f t="shared" si="52"/>
        <v>0</v>
      </c>
      <c r="L111" s="533">
        <f t="shared" si="52"/>
        <v>0</v>
      </c>
      <c r="M111" s="533">
        <f t="shared" si="52"/>
        <v>0</v>
      </c>
      <c r="N111" s="533">
        <f t="shared" si="52"/>
        <v>0</v>
      </c>
      <c r="O111" s="533">
        <f t="shared" si="52"/>
        <v>0</v>
      </c>
      <c r="P111" s="533">
        <f t="shared" si="52"/>
        <v>0</v>
      </c>
      <c r="Q111" s="533">
        <f t="shared" si="52"/>
        <v>0</v>
      </c>
      <c r="R111" s="533">
        <f t="shared" si="52"/>
        <v>0</v>
      </c>
      <c r="S111" s="533">
        <f t="shared" si="52"/>
        <v>0</v>
      </c>
      <c r="T111" s="533">
        <f t="shared" si="52"/>
        <v>0</v>
      </c>
      <c r="U111" s="533">
        <f t="shared" si="52"/>
        <v>0</v>
      </c>
      <c r="V111" s="533">
        <f t="shared" si="52"/>
        <v>0</v>
      </c>
      <c r="W111" s="533">
        <f t="shared" si="52"/>
        <v>0</v>
      </c>
      <c r="X111" s="533">
        <f t="shared" si="52"/>
        <v>0</v>
      </c>
      <c r="Y111" s="533">
        <f t="shared" si="52"/>
        <v>0</v>
      </c>
      <c r="Z111" s="533">
        <f t="shared" si="52"/>
        <v>0</v>
      </c>
      <c r="AA111" s="533">
        <f t="shared" si="52"/>
        <v>0</v>
      </c>
      <c r="AB111" s="533">
        <f t="shared" si="52"/>
        <v>0</v>
      </c>
      <c r="AC111" s="533">
        <f t="shared" si="52"/>
        <v>0</v>
      </c>
      <c r="AD111" s="533">
        <f t="shared" si="52"/>
        <v>0</v>
      </c>
      <c r="AE111" s="533">
        <f t="shared" si="52"/>
        <v>0</v>
      </c>
      <c r="AF111" s="533">
        <f t="shared" si="52"/>
        <v>0</v>
      </c>
      <c r="AG111" s="533">
        <f t="shared" si="52"/>
        <v>0</v>
      </c>
      <c r="AH111" s="533">
        <f t="shared" si="52"/>
        <v>0</v>
      </c>
      <c r="AI111" s="533" t="str">
        <f t="shared" si="52"/>
        <v/>
      </c>
      <c r="AJ111" s="533" t="str">
        <f t="shared" si="52"/>
        <v/>
      </c>
      <c r="AK111" s="533" t="str">
        <f t="shared" si="52"/>
        <v/>
      </c>
      <c r="AL111" s="533" t="str">
        <f t="shared" si="52"/>
        <v/>
      </c>
      <c r="AM111" s="533" t="str">
        <f t="shared" si="52"/>
        <v/>
      </c>
      <c r="AN111" s="533" t="str">
        <f t="shared" si="52"/>
        <v/>
      </c>
      <c r="AO111" s="533" t="str">
        <f t="shared" si="52"/>
        <v/>
      </c>
      <c r="AP111" s="533" t="str">
        <f t="shared" si="52"/>
        <v/>
      </c>
      <c r="AQ111" s="533" t="str">
        <f t="shared" si="52"/>
        <v/>
      </c>
      <c r="AR111" s="533" t="str">
        <f t="shared" si="52"/>
        <v/>
      </c>
      <c r="AS111" s="533" t="str">
        <f t="shared" si="52"/>
        <v/>
      </c>
      <c r="AT111" s="533" t="str">
        <f t="shared" si="52"/>
        <v/>
      </c>
      <c r="AU111" s="533" t="str">
        <f t="shared" si="52"/>
        <v/>
      </c>
      <c r="AV111" s="533" t="str">
        <f t="shared" si="52"/>
        <v/>
      </c>
      <c r="AW111" s="533" t="str">
        <f t="shared" si="52"/>
        <v/>
      </c>
      <c r="AX111" s="533" t="str">
        <f t="shared" si="52"/>
        <v/>
      </c>
      <c r="AY111" s="533" t="str">
        <f t="shared" si="52"/>
        <v/>
      </c>
      <c r="AZ111" s="533" t="str">
        <f t="shared" si="52"/>
        <v/>
      </c>
      <c r="BA111" s="533" t="str">
        <f t="shared" si="52"/>
        <v/>
      </c>
      <c r="BB111" s="533" t="str">
        <f t="shared" si="52"/>
        <v/>
      </c>
      <c r="BC111" s="533" t="str">
        <f t="shared" si="52"/>
        <v/>
      </c>
      <c r="BD111" s="533" t="str">
        <f t="shared" si="52"/>
        <v/>
      </c>
      <c r="BE111" s="533" t="str">
        <f t="shared" si="52"/>
        <v/>
      </c>
      <c r="BF111" s="533" t="str">
        <f t="shared" si="52"/>
        <v/>
      </c>
      <c r="BG111" s="533" t="str">
        <f t="shared" si="52"/>
        <v/>
      </c>
      <c r="BH111" s="533" t="str">
        <f t="shared" si="52"/>
        <v/>
      </c>
      <c r="BI111" s="533" t="str">
        <f t="shared" si="52"/>
        <v/>
      </c>
      <c r="BJ111" s="533" t="str">
        <f t="shared" si="52"/>
        <v/>
      </c>
      <c r="BK111" s="533" t="str">
        <f t="shared" si="52"/>
        <v/>
      </c>
      <c r="BL111" s="533" t="str">
        <f t="shared" si="52"/>
        <v/>
      </c>
      <c r="BM111" s="533" t="str">
        <f t="shared" si="52"/>
        <v/>
      </c>
      <c r="BN111" s="533" t="str">
        <f t="shared" si="52"/>
        <v/>
      </c>
      <c r="BO111" s="533" t="str">
        <f t="shared" si="52"/>
        <v/>
      </c>
      <c r="BP111" s="533" t="str">
        <f t="shared" si="52"/>
        <v/>
      </c>
      <c r="BQ111" s="533" t="str">
        <f t="shared" si="52"/>
        <v/>
      </c>
      <c r="BR111" s="533" t="str">
        <f t="shared" si="52"/>
        <v/>
      </c>
      <c r="BS111" s="533" t="str">
        <f t="shared" si="52"/>
        <v/>
      </c>
      <c r="BT111" s="533" t="str">
        <f t="shared" si="52"/>
        <v/>
      </c>
      <c r="BU111" s="533" t="str">
        <f t="shared" si="48"/>
        <v/>
      </c>
    </row>
    <row r="112" spans="1:73" ht="12" customHeight="1">
      <c r="A112" s="6" t="s">
        <v>75</v>
      </c>
      <c r="B112" s="274">
        <f t="shared" si="42"/>
        <v>2086.3293424297099</v>
      </c>
      <c r="C112" s="275">
        <f t="shared" si="44"/>
        <v>40458.19335145568</v>
      </c>
      <c r="D112" s="275">
        <f t="shared" si="49"/>
        <v>3918.6945599999995</v>
      </c>
      <c r="E112" s="275">
        <f t="shared" si="45"/>
        <v>1660.9413333333334</v>
      </c>
      <c r="F112" s="533">
        <f t="shared" si="46"/>
        <v>9130.0678755630233</v>
      </c>
      <c r="G112" s="533">
        <f t="shared" si="46"/>
        <v>146.99665954244676</v>
      </c>
      <c r="H112" s="533">
        <f t="shared" si="46"/>
        <v>4628.4768332375061</v>
      </c>
      <c r="I112" s="533">
        <f t="shared" ref="I112:BT112" si="53">IF(I$106&gt;($B$103-1),"",I40*I$100)</f>
        <v>22.737640294077146</v>
      </c>
      <c r="J112" s="533">
        <f t="shared" si="53"/>
        <v>21.968734583649418</v>
      </c>
      <c r="K112" s="533">
        <f t="shared" si="53"/>
        <v>21.225830515603306</v>
      </c>
      <c r="L112" s="533">
        <f t="shared" si="53"/>
        <v>20.508048807346189</v>
      </c>
      <c r="M112" s="533">
        <f t="shared" si="53"/>
        <v>19.814539910479411</v>
      </c>
      <c r="N112" s="533">
        <f t="shared" si="53"/>
        <v>3994.4776227642124</v>
      </c>
      <c r="O112" s="533">
        <f t="shared" si="53"/>
        <v>18.49708502926968</v>
      </c>
      <c r="P112" s="533">
        <f t="shared" si="53"/>
        <v>4719.1801307843971</v>
      </c>
      <c r="Q112" s="533">
        <f t="shared" si="53"/>
        <v>17.267226800410452</v>
      </c>
      <c r="R112" s="533">
        <f t="shared" si="53"/>
        <v>2211.0442299810134</v>
      </c>
      <c r="S112" s="533">
        <f t="shared" si="53"/>
        <v>16.119140983836687</v>
      </c>
      <c r="T112" s="533">
        <f t="shared" si="53"/>
        <v>15.574049259745591</v>
      </c>
      <c r="U112" s="533">
        <f t="shared" si="53"/>
        <v>15.047390589126177</v>
      </c>
      <c r="V112" s="533">
        <f t="shared" si="53"/>
        <v>14.538541632005968</v>
      </c>
      <c r="W112" s="533">
        <f t="shared" si="53"/>
        <v>14.046900127541997</v>
      </c>
      <c r="X112" s="533">
        <f t="shared" si="53"/>
        <v>2831.7603377202363</v>
      </c>
      <c r="Y112" s="533">
        <f t="shared" si="53"/>
        <v>13.112931576038648</v>
      </c>
      <c r="Z112" s="533">
        <f t="shared" si="53"/>
        <v>3345.5155799984022</v>
      </c>
      <c r="AA112" s="533">
        <f t="shared" si="53"/>
        <v>12.241061939404561</v>
      </c>
      <c r="AB112" s="533">
        <f t="shared" si="53"/>
        <v>1567.4508525779765</v>
      </c>
      <c r="AC112" s="533">
        <f t="shared" si="53"/>
        <v>11.427162304282072</v>
      </c>
      <c r="AD112" s="533">
        <f t="shared" si="53"/>
        <v>11.040736525876401</v>
      </c>
      <c r="AE112" s="533">
        <f t="shared" si="53"/>
        <v>10.667378285870919</v>
      </c>
      <c r="AF112" s="533">
        <f t="shared" si="53"/>
        <v>10.306645686831807</v>
      </c>
      <c r="AG112" s="533">
        <f t="shared" si="53"/>
        <v>9.9581117747167216</v>
      </c>
      <c r="AH112" s="533">
        <f t="shared" si="53"/>
        <v>2007.4881793270138</v>
      </c>
      <c r="AI112" s="533" t="str">
        <f t="shared" si="53"/>
        <v/>
      </c>
      <c r="AJ112" s="533" t="str">
        <f t="shared" si="53"/>
        <v/>
      </c>
      <c r="AK112" s="533" t="str">
        <f t="shared" si="53"/>
        <v/>
      </c>
      <c r="AL112" s="533" t="str">
        <f t="shared" si="53"/>
        <v/>
      </c>
      <c r="AM112" s="533" t="str">
        <f t="shared" si="53"/>
        <v/>
      </c>
      <c r="AN112" s="533" t="str">
        <f t="shared" si="53"/>
        <v/>
      </c>
      <c r="AO112" s="533" t="str">
        <f t="shared" si="53"/>
        <v/>
      </c>
      <c r="AP112" s="533" t="str">
        <f t="shared" si="53"/>
        <v/>
      </c>
      <c r="AQ112" s="533" t="str">
        <f t="shared" si="53"/>
        <v/>
      </c>
      <c r="AR112" s="533" t="str">
        <f t="shared" si="53"/>
        <v/>
      </c>
      <c r="AS112" s="533" t="str">
        <f t="shared" si="53"/>
        <v/>
      </c>
      <c r="AT112" s="533" t="str">
        <f t="shared" si="53"/>
        <v/>
      </c>
      <c r="AU112" s="533" t="str">
        <f t="shared" si="53"/>
        <v/>
      </c>
      <c r="AV112" s="533" t="str">
        <f t="shared" si="53"/>
        <v/>
      </c>
      <c r="AW112" s="533" t="str">
        <f t="shared" si="53"/>
        <v/>
      </c>
      <c r="AX112" s="533" t="str">
        <f t="shared" si="53"/>
        <v/>
      </c>
      <c r="AY112" s="533" t="str">
        <f t="shared" si="53"/>
        <v/>
      </c>
      <c r="AZ112" s="533" t="str">
        <f t="shared" si="53"/>
        <v/>
      </c>
      <c r="BA112" s="533" t="str">
        <f t="shared" si="53"/>
        <v/>
      </c>
      <c r="BB112" s="533" t="str">
        <f t="shared" si="53"/>
        <v/>
      </c>
      <c r="BC112" s="533" t="str">
        <f t="shared" si="53"/>
        <v/>
      </c>
      <c r="BD112" s="533" t="str">
        <f t="shared" si="53"/>
        <v/>
      </c>
      <c r="BE112" s="533" t="str">
        <f t="shared" si="53"/>
        <v/>
      </c>
      <c r="BF112" s="533" t="str">
        <f t="shared" si="53"/>
        <v/>
      </c>
      <c r="BG112" s="533" t="str">
        <f t="shared" si="53"/>
        <v/>
      </c>
      <c r="BH112" s="533" t="str">
        <f t="shared" si="53"/>
        <v/>
      </c>
      <c r="BI112" s="533" t="str">
        <f t="shared" si="53"/>
        <v/>
      </c>
      <c r="BJ112" s="533" t="str">
        <f t="shared" si="53"/>
        <v/>
      </c>
      <c r="BK112" s="533" t="str">
        <f t="shared" si="53"/>
        <v/>
      </c>
      <c r="BL112" s="533" t="str">
        <f t="shared" si="53"/>
        <v/>
      </c>
      <c r="BM112" s="533" t="str">
        <f t="shared" si="53"/>
        <v/>
      </c>
      <c r="BN112" s="533" t="str">
        <f t="shared" si="53"/>
        <v/>
      </c>
      <c r="BO112" s="533" t="str">
        <f t="shared" si="53"/>
        <v/>
      </c>
      <c r="BP112" s="533" t="str">
        <f t="shared" si="53"/>
        <v/>
      </c>
      <c r="BQ112" s="533" t="str">
        <f t="shared" si="53"/>
        <v/>
      </c>
      <c r="BR112" s="533" t="str">
        <f t="shared" si="53"/>
        <v/>
      </c>
      <c r="BS112" s="533" t="str">
        <f t="shared" si="53"/>
        <v/>
      </c>
      <c r="BT112" s="533" t="str">
        <f t="shared" si="53"/>
        <v/>
      </c>
      <c r="BU112" s="533" t="str">
        <f t="shared" si="48"/>
        <v/>
      </c>
    </row>
    <row r="113" spans="1:73" ht="12" customHeight="1">
      <c r="A113" s="113" t="s">
        <v>480</v>
      </c>
      <c r="B113" s="274">
        <f t="shared" si="42"/>
        <v>0</v>
      </c>
      <c r="C113" s="275">
        <f t="shared" si="44"/>
        <v>0</v>
      </c>
      <c r="D113" s="275">
        <f t="shared" si="49"/>
        <v>0</v>
      </c>
      <c r="E113" s="275">
        <f t="shared" si="45"/>
        <v>0</v>
      </c>
      <c r="F113" s="533">
        <f t="shared" si="46"/>
        <v>0</v>
      </c>
      <c r="G113" s="533">
        <f t="shared" si="46"/>
        <v>0</v>
      </c>
      <c r="H113" s="533">
        <f t="shared" si="46"/>
        <v>0</v>
      </c>
      <c r="I113" s="533">
        <f t="shared" ref="I113:BT113" si="54">IF(I$106&gt;($B$103-1),"",I41*I$100)</f>
        <v>0</v>
      </c>
      <c r="J113" s="533">
        <f t="shared" si="54"/>
        <v>0</v>
      </c>
      <c r="K113" s="533">
        <f t="shared" si="54"/>
        <v>0</v>
      </c>
      <c r="L113" s="533">
        <f t="shared" si="54"/>
        <v>0</v>
      </c>
      <c r="M113" s="533">
        <f t="shared" si="54"/>
        <v>0</v>
      </c>
      <c r="N113" s="533">
        <f t="shared" si="54"/>
        <v>0</v>
      </c>
      <c r="O113" s="533">
        <f t="shared" si="54"/>
        <v>0</v>
      </c>
      <c r="P113" s="533">
        <f t="shared" si="54"/>
        <v>0</v>
      </c>
      <c r="Q113" s="533">
        <f t="shared" si="54"/>
        <v>0</v>
      </c>
      <c r="R113" s="533">
        <f t="shared" si="54"/>
        <v>0</v>
      </c>
      <c r="S113" s="533">
        <f t="shared" si="54"/>
        <v>0</v>
      </c>
      <c r="T113" s="533">
        <f t="shared" si="54"/>
        <v>0</v>
      </c>
      <c r="U113" s="533">
        <f t="shared" si="54"/>
        <v>0</v>
      </c>
      <c r="V113" s="533">
        <f t="shared" si="54"/>
        <v>0</v>
      </c>
      <c r="W113" s="533">
        <f t="shared" si="54"/>
        <v>0</v>
      </c>
      <c r="X113" s="533">
        <f t="shared" si="54"/>
        <v>0</v>
      </c>
      <c r="Y113" s="533">
        <f t="shared" si="54"/>
        <v>0</v>
      </c>
      <c r="Z113" s="533">
        <f t="shared" si="54"/>
        <v>0</v>
      </c>
      <c r="AA113" s="533">
        <f t="shared" si="54"/>
        <v>0</v>
      </c>
      <c r="AB113" s="533">
        <f t="shared" si="54"/>
        <v>0</v>
      </c>
      <c r="AC113" s="533">
        <f t="shared" si="54"/>
        <v>0</v>
      </c>
      <c r="AD113" s="533">
        <f t="shared" si="54"/>
        <v>0</v>
      </c>
      <c r="AE113" s="533">
        <f t="shared" si="54"/>
        <v>0</v>
      </c>
      <c r="AF113" s="533">
        <f t="shared" si="54"/>
        <v>0</v>
      </c>
      <c r="AG113" s="533">
        <f t="shared" si="54"/>
        <v>0</v>
      </c>
      <c r="AH113" s="533">
        <f t="shared" si="54"/>
        <v>0</v>
      </c>
      <c r="AI113" s="533" t="str">
        <f t="shared" si="54"/>
        <v/>
      </c>
      <c r="AJ113" s="533" t="str">
        <f t="shared" si="54"/>
        <v/>
      </c>
      <c r="AK113" s="533" t="str">
        <f t="shared" si="54"/>
        <v/>
      </c>
      <c r="AL113" s="533" t="str">
        <f t="shared" si="54"/>
        <v/>
      </c>
      <c r="AM113" s="533" t="str">
        <f t="shared" si="54"/>
        <v/>
      </c>
      <c r="AN113" s="533" t="str">
        <f t="shared" si="54"/>
        <v/>
      </c>
      <c r="AO113" s="533" t="str">
        <f t="shared" si="54"/>
        <v/>
      </c>
      <c r="AP113" s="533" t="str">
        <f t="shared" si="54"/>
        <v/>
      </c>
      <c r="AQ113" s="533" t="str">
        <f t="shared" si="54"/>
        <v/>
      </c>
      <c r="AR113" s="533" t="str">
        <f t="shared" si="54"/>
        <v/>
      </c>
      <c r="AS113" s="533" t="str">
        <f t="shared" si="54"/>
        <v/>
      </c>
      <c r="AT113" s="533" t="str">
        <f t="shared" si="54"/>
        <v/>
      </c>
      <c r="AU113" s="533" t="str">
        <f t="shared" si="54"/>
        <v/>
      </c>
      <c r="AV113" s="533" t="str">
        <f t="shared" si="54"/>
        <v/>
      </c>
      <c r="AW113" s="533" t="str">
        <f t="shared" si="54"/>
        <v/>
      </c>
      <c r="AX113" s="533" t="str">
        <f t="shared" si="54"/>
        <v/>
      </c>
      <c r="AY113" s="533" t="str">
        <f t="shared" si="54"/>
        <v/>
      </c>
      <c r="AZ113" s="533" t="str">
        <f t="shared" si="54"/>
        <v/>
      </c>
      <c r="BA113" s="533" t="str">
        <f t="shared" si="54"/>
        <v/>
      </c>
      <c r="BB113" s="533" t="str">
        <f t="shared" si="54"/>
        <v/>
      </c>
      <c r="BC113" s="533" t="str">
        <f t="shared" si="54"/>
        <v/>
      </c>
      <c r="BD113" s="533" t="str">
        <f t="shared" si="54"/>
        <v/>
      </c>
      <c r="BE113" s="533" t="str">
        <f t="shared" si="54"/>
        <v/>
      </c>
      <c r="BF113" s="533" t="str">
        <f t="shared" si="54"/>
        <v/>
      </c>
      <c r="BG113" s="533" t="str">
        <f t="shared" si="54"/>
        <v/>
      </c>
      <c r="BH113" s="533" t="str">
        <f t="shared" si="54"/>
        <v/>
      </c>
      <c r="BI113" s="533" t="str">
        <f t="shared" si="54"/>
        <v/>
      </c>
      <c r="BJ113" s="533" t="str">
        <f t="shared" si="54"/>
        <v/>
      </c>
      <c r="BK113" s="533" t="str">
        <f t="shared" si="54"/>
        <v/>
      </c>
      <c r="BL113" s="533" t="str">
        <f t="shared" si="54"/>
        <v/>
      </c>
      <c r="BM113" s="533" t="str">
        <f t="shared" si="54"/>
        <v/>
      </c>
      <c r="BN113" s="533" t="str">
        <f t="shared" si="54"/>
        <v/>
      </c>
      <c r="BO113" s="533" t="str">
        <f t="shared" si="54"/>
        <v/>
      </c>
      <c r="BP113" s="533" t="str">
        <f t="shared" si="54"/>
        <v/>
      </c>
      <c r="BQ113" s="533" t="str">
        <f t="shared" si="54"/>
        <v/>
      </c>
      <c r="BR113" s="533" t="str">
        <f t="shared" si="54"/>
        <v/>
      </c>
      <c r="BS113" s="533" t="str">
        <f t="shared" si="54"/>
        <v/>
      </c>
      <c r="BT113" s="533" t="str">
        <f t="shared" si="54"/>
        <v/>
      </c>
      <c r="BU113" s="533" t="str">
        <f t="shared" si="48"/>
        <v/>
      </c>
    </row>
    <row r="114" spans="1:73" ht="12" customHeight="1">
      <c r="A114" s="248" t="s">
        <v>481</v>
      </c>
      <c r="B114" s="274">
        <f t="shared" si="42"/>
        <v>0</v>
      </c>
      <c r="C114" s="275">
        <f t="shared" si="44"/>
        <v>0</v>
      </c>
      <c r="D114" s="275">
        <f t="shared" si="49"/>
        <v>0</v>
      </c>
      <c r="E114" s="275">
        <f t="shared" si="45"/>
        <v>0</v>
      </c>
      <c r="F114" s="533">
        <f t="shared" si="46"/>
        <v>0</v>
      </c>
      <c r="G114" s="533">
        <f t="shared" si="46"/>
        <v>0</v>
      </c>
      <c r="H114" s="533">
        <f t="shared" si="46"/>
        <v>0</v>
      </c>
      <c r="I114" s="533">
        <f t="shared" ref="I114:BT114" si="55">IF(I$106&gt;($B$103-1),"",I42*I$100)</f>
        <v>0</v>
      </c>
      <c r="J114" s="533">
        <f t="shared" si="55"/>
        <v>0</v>
      </c>
      <c r="K114" s="533">
        <f t="shared" si="55"/>
        <v>0</v>
      </c>
      <c r="L114" s="533">
        <f t="shared" si="55"/>
        <v>0</v>
      </c>
      <c r="M114" s="533">
        <f t="shared" si="55"/>
        <v>0</v>
      </c>
      <c r="N114" s="533">
        <f t="shared" si="55"/>
        <v>0</v>
      </c>
      <c r="O114" s="533">
        <f t="shared" si="55"/>
        <v>0</v>
      </c>
      <c r="P114" s="533">
        <f t="shared" si="55"/>
        <v>0</v>
      </c>
      <c r="Q114" s="533">
        <f t="shared" si="55"/>
        <v>0</v>
      </c>
      <c r="R114" s="533">
        <f t="shared" si="55"/>
        <v>0</v>
      </c>
      <c r="S114" s="533">
        <f t="shared" si="55"/>
        <v>0</v>
      </c>
      <c r="T114" s="533">
        <f t="shared" si="55"/>
        <v>0</v>
      </c>
      <c r="U114" s="533">
        <f t="shared" si="55"/>
        <v>0</v>
      </c>
      <c r="V114" s="533">
        <f t="shared" si="55"/>
        <v>0</v>
      </c>
      <c r="W114" s="533">
        <f t="shared" si="55"/>
        <v>0</v>
      </c>
      <c r="X114" s="533">
        <f t="shared" si="55"/>
        <v>0</v>
      </c>
      <c r="Y114" s="533">
        <f t="shared" si="55"/>
        <v>0</v>
      </c>
      <c r="Z114" s="533">
        <f t="shared" si="55"/>
        <v>0</v>
      </c>
      <c r="AA114" s="533">
        <f t="shared" si="55"/>
        <v>0</v>
      </c>
      <c r="AB114" s="533">
        <f t="shared" si="55"/>
        <v>0</v>
      </c>
      <c r="AC114" s="533">
        <f t="shared" si="55"/>
        <v>0</v>
      </c>
      <c r="AD114" s="533">
        <f t="shared" si="55"/>
        <v>0</v>
      </c>
      <c r="AE114" s="533">
        <f t="shared" si="55"/>
        <v>0</v>
      </c>
      <c r="AF114" s="533">
        <f t="shared" si="55"/>
        <v>0</v>
      </c>
      <c r="AG114" s="533">
        <f t="shared" si="55"/>
        <v>0</v>
      </c>
      <c r="AH114" s="533">
        <f t="shared" si="55"/>
        <v>0</v>
      </c>
      <c r="AI114" s="533" t="str">
        <f t="shared" si="55"/>
        <v/>
      </c>
      <c r="AJ114" s="533" t="str">
        <f t="shared" si="55"/>
        <v/>
      </c>
      <c r="AK114" s="533" t="str">
        <f t="shared" si="55"/>
        <v/>
      </c>
      <c r="AL114" s="533" t="str">
        <f t="shared" si="55"/>
        <v/>
      </c>
      <c r="AM114" s="533" t="str">
        <f t="shared" si="55"/>
        <v/>
      </c>
      <c r="AN114" s="533" t="str">
        <f t="shared" si="55"/>
        <v/>
      </c>
      <c r="AO114" s="533" t="str">
        <f t="shared" si="55"/>
        <v/>
      </c>
      <c r="AP114" s="533" t="str">
        <f t="shared" si="55"/>
        <v/>
      </c>
      <c r="AQ114" s="533" t="str">
        <f t="shared" si="55"/>
        <v/>
      </c>
      <c r="AR114" s="533" t="str">
        <f t="shared" si="55"/>
        <v/>
      </c>
      <c r="AS114" s="533" t="str">
        <f t="shared" si="55"/>
        <v/>
      </c>
      <c r="AT114" s="533" t="str">
        <f t="shared" si="55"/>
        <v/>
      </c>
      <c r="AU114" s="533" t="str">
        <f t="shared" si="55"/>
        <v/>
      </c>
      <c r="AV114" s="533" t="str">
        <f t="shared" si="55"/>
        <v/>
      </c>
      <c r="AW114" s="533" t="str">
        <f t="shared" si="55"/>
        <v/>
      </c>
      <c r="AX114" s="533" t="str">
        <f t="shared" si="55"/>
        <v/>
      </c>
      <c r="AY114" s="533" t="str">
        <f t="shared" si="55"/>
        <v/>
      </c>
      <c r="AZ114" s="533" t="str">
        <f t="shared" si="55"/>
        <v/>
      </c>
      <c r="BA114" s="533" t="str">
        <f t="shared" si="55"/>
        <v/>
      </c>
      <c r="BB114" s="533" t="str">
        <f t="shared" si="55"/>
        <v/>
      </c>
      <c r="BC114" s="533" t="str">
        <f t="shared" si="55"/>
        <v/>
      </c>
      <c r="BD114" s="533" t="str">
        <f t="shared" si="55"/>
        <v/>
      </c>
      <c r="BE114" s="533" t="str">
        <f t="shared" si="55"/>
        <v/>
      </c>
      <c r="BF114" s="533" t="str">
        <f t="shared" si="55"/>
        <v/>
      </c>
      <c r="BG114" s="533" t="str">
        <f t="shared" si="55"/>
        <v/>
      </c>
      <c r="BH114" s="533" t="str">
        <f t="shared" si="55"/>
        <v/>
      </c>
      <c r="BI114" s="533" t="str">
        <f t="shared" si="55"/>
        <v/>
      </c>
      <c r="BJ114" s="533" t="str">
        <f t="shared" si="55"/>
        <v/>
      </c>
      <c r="BK114" s="533" t="str">
        <f t="shared" si="55"/>
        <v/>
      </c>
      <c r="BL114" s="533" t="str">
        <f t="shared" si="55"/>
        <v/>
      </c>
      <c r="BM114" s="533" t="str">
        <f t="shared" si="55"/>
        <v/>
      </c>
      <c r="BN114" s="533" t="str">
        <f t="shared" si="55"/>
        <v/>
      </c>
      <c r="BO114" s="533" t="str">
        <f t="shared" si="55"/>
        <v/>
      </c>
      <c r="BP114" s="533" t="str">
        <f t="shared" si="55"/>
        <v/>
      </c>
      <c r="BQ114" s="533" t="str">
        <f t="shared" si="55"/>
        <v/>
      </c>
      <c r="BR114" s="533" t="str">
        <f t="shared" si="55"/>
        <v/>
      </c>
      <c r="BS114" s="533" t="str">
        <f t="shared" si="55"/>
        <v/>
      </c>
      <c r="BT114" s="533" t="str">
        <f t="shared" si="55"/>
        <v/>
      </c>
      <c r="BU114" s="533" t="str">
        <f t="shared" si="48"/>
        <v/>
      </c>
    </row>
    <row r="115" spans="1:73" ht="12" customHeight="1">
      <c r="A115" s="250" t="s">
        <v>76</v>
      </c>
      <c r="B115" s="274">
        <f t="shared" si="42"/>
        <v>0</v>
      </c>
      <c r="C115" s="275">
        <f t="shared" si="44"/>
        <v>0</v>
      </c>
      <c r="D115" s="275">
        <f>D69</f>
        <v>0</v>
      </c>
      <c r="E115" s="275">
        <f t="shared" ref="E115:H119" si="56">IF(E$106&gt;($B$103-1),"",E69*E$100)</f>
        <v>0</v>
      </c>
      <c r="F115" s="533">
        <f t="shared" si="56"/>
        <v>0</v>
      </c>
      <c r="G115" s="533">
        <f t="shared" si="56"/>
        <v>0</v>
      </c>
      <c r="H115" s="533">
        <f t="shared" si="56"/>
        <v>0</v>
      </c>
      <c r="I115" s="533">
        <f t="shared" ref="I115:BT115" si="57">IF(I$106&gt;($B$103-1),"",I69*I$100)</f>
        <v>0</v>
      </c>
      <c r="J115" s="533">
        <f t="shared" si="57"/>
        <v>0</v>
      </c>
      <c r="K115" s="533">
        <f t="shared" si="57"/>
        <v>0</v>
      </c>
      <c r="L115" s="533">
        <f t="shared" si="57"/>
        <v>0</v>
      </c>
      <c r="M115" s="533">
        <f t="shared" si="57"/>
        <v>0</v>
      </c>
      <c r="N115" s="533">
        <f t="shared" si="57"/>
        <v>0</v>
      </c>
      <c r="O115" s="533">
        <f t="shared" si="57"/>
        <v>0</v>
      </c>
      <c r="P115" s="533">
        <f t="shared" si="57"/>
        <v>0</v>
      </c>
      <c r="Q115" s="533">
        <f t="shared" si="57"/>
        <v>0</v>
      </c>
      <c r="R115" s="533">
        <f t="shared" si="57"/>
        <v>0</v>
      </c>
      <c r="S115" s="533">
        <f t="shared" si="57"/>
        <v>0</v>
      </c>
      <c r="T115" s="533">
        <f t="shared" si="57"/>
        <v>0</v>
      </c>
      <c r="U115" s="533">
        <f t="shared" si="57"/>
        <v>0</v>
      </c>
      <c r="V115" s="533">
        <f t="shared" si="57"/>
        <v>0</v>
      </c>
      <c r="W115" s="533">
        <f t="shared" si="57"/>
        <v>0</v>
      </c>
      <c r="X115" s="533">
        <f t="shared" si="57"/>
        <v>0</v>
      </c>
      <c r="Y115" s="533">
        <f t="shared" si="57"/>
        <v>0</v>
      </c>
      <c r="Z115" s="533">
        <f t="shared" si="57"/>
        <v>0</v>
      </c>
      <c r="AA115" s="533">
        <f t="shared" si="57"/>
        <v>0</v>
      </c>
      <c r="AB115" s="533">
        <f t="shared" si="57"/>
        <v>0</v>
      </c>
      <c r="AC115" s="533">
        <f t="shared" si="57"/>
        <v>0</v>
      </c>
      <c r="AD115" s="533">
        <f t="shared" si="57"/>
        <v>0</v>
      </c>
      <c r="AE115" s="533">
        <f t="shared" si="57"/>
        <v>0</v>
      </c>
      <c r="AF115" s="533">
        <f t="shared" si="57"/>
        <v>0</v>
      </c>
      <c r="AG115" s="533">
        <f t="shared" si="57"/>
        <v>0</v>
      </c>
      <c r="AH115" s="533">
        <f t="shared" si="57"/>
        <v>0</v>
      </c>
      <c r="AI115" s="533" t="str">
        <f t="shared" si="57"/>
        <v/>
      </c>
      <c r="AJ115" s="533" t="str">
        <f t="shared" si="57"/>
        <v/>
      </c>
      <c r="AK115" s="533" t="str">
        <f t="shared" si="57"/>
        <v/>
      </c>
      <c r="AL115" s="533" t="str">
        <f t="shared" si="57"/>
        <v/>
      </c>
      <c r="AM115" s="533" t="str">
        <f t="shared" si="57"/>
        <v/>
      </c>
      <c r="AN115" s="533" t="str">
        <f t="shared" si="57"/>
        <v/>
      </c>
      <c r="AO115" s="533" t="str">
        <f t="shared" si="57"/>
        <v/>
      </c>
      <c r="AP115" s="533" t="str">
        <f t="shared" si="57"/>
        <v/>
      </c>
      <c r="AQ115" s="533" t="str">
        <f t="shared" si="57"/>
        <v/>
      </c>
      <c r="AR115" s="533" t="str">
        <f t="shared" si="57"/>
        <v/>
      </c>
      <c r="AS115" s="533" t="str">
        <f t="shared" si="57"/>
        <v/>
      </c>
      <c r="AT115" s="533" t="str">
        <f t="shared" si="57"/>
        <v/>
      </c>
      <c r="AU115" s="533" t="str">
        <f t="shared" si="57"/>
        <v/>
      </c>
      <c r="AV115" s="533" t="str">
        <f t="shared" si="57"/>
        <v/>
      </c>
      <c r="AW115" s="533" t="str">
        <f t="shared" si="57"/>
        <v/>
      </c>
      <c r="AX115" s="533" t="str">
        <f t="shared" si="57"/>
        <v/>
      </c>
      <c r="AY115" s="533" t="str">
        <f t="shared" si="57"/>
        <v/>
      </c>
      <c r="AZ115" s="533" t="str">
        <f t="shared" si="57"/>
        <v/>
      </c>
      <c r="BA115" s="533" t="str">
        <f t="shared" si="57"/>
        <v/>
      </c>
      <c r="BB115" s="533" t="str">
        <f t="shared" si="57"/>
        <v/>
      </c>
      <c r="BC115" s="533" t="str">
        <f t="shared" si="57"/>
        <v/>
      </c>
      <c r="BD115" s="533" t="str">
        <f t="shared" si="57"/>
        <v/>
      </c>
      <c r="BE115" s="533" t="str">
        <f t="shared" si="57"/>
        <v/>
      </c>
      <c r="BF115" s="533" t="str">
        <f t="shared" si="57"/>
        <v/>
      </c>
      <c r="BG115" s="533" t="str">
        <f t="shared" si="57"/>
        <v/>
      </c>
      <c r="BH115" s="533" t="str">
        <f t="shared" si="57"/>
        <v/>
      </c>
      <c r="BI115" s="533" t="str">
        <f t="shared" si="57"/>
        <v/>
      </c>
      <c r="BJ115" s="533" t="str">
        <f t="shared" si="57"/>
        <v/>
      </c>
      <c r="BK115" s="533" t="str">
        <f t="shared" si="57"/>
        <v/>
      </c>
      <c r="BL115" s="533" t="str">
        <f t="shared" si="57"/>
        <v/>
      </c>
      <c r="BM115" s="533" t="str">
        <f t="shared" si="57"/>
        <v/>
      </c>
      <c r="BN115" s="533" t="str">
        <f t="shared" si="57"/>
        <v/>
      </c>
      <c r="BO115" s="533" t="str">
        <f t="shared" si="57"/>
        <v/>
      </c>
      <c r="BP115" s="533" t="str">
        <f t="shared" si="57"/>
        <v/>
      </c>
      <c r="BQ115" s="533" t="str">
        <f t="shared" si="57"/>
        <v/>
      </c>
      <c r="BR115" s="533" t="str">
        <f t="shared" si="57"/>
        <v/>
      </c>
      <c r="BS115" s="533" t="str">
        <f t="shared" si="57"/>
        <v/>
      </c>
      <c r="BT115" s="533" t="str">
        <f t="shared" si="57"/>
        <v/>
      </c>
      <c r="BU115" s="533" t="str">
        <f>IF(BU$106&gt;($B$103-1),"",BU69*BU$100)</f>
        <v/>
      </c>
    </row>
    <row r="116" spans="1:73" ht="12" customHeight="1">
      <c r="A116" s="250" t="s">
        <v>77</v>
      </c>
      <c r="B116" s="274">
        <f t="shared" si="42"/>
        <v>0</v>
      </c>
      <c r="C116" s="275">
        <f t="shared" si="44"/>
        <v>0</v>
      </c>
      <c r="D116" s="275">
        <f>D70</f>
        <v>0</v>
      </c>
      <c r="E116" s="275">
        <f t="shared" si="56"/>
        <v>0</v>
      </c>
      <c r="F116" s="533">
        <f t="shared" si="56"/>
        <v>0</v>
      </c>
      <c r="G116" s="533">
        <f t="shared" si="56"/>
        <v>0</v>
      </c>
      <c r="H116" s="533">
        <f t="shared" si="56"/>
        <v>0</v>
      </c>
      <c r="I116" s="533">
        <f t="shared" ref="I116:BT116" si="58">IF(I$106&gt;($B$103-1),"",I70*I$100)</f>
        <v>0</v>
      </c>
      <c r="J116" s="533">
        <f t="shared" si="58"/>
        <v>0</v>
      </c>
      <c r="K116" s="533">
        <f t="shared" si="58"/>
        <v>0</v>
      </c>
      <c r="L116" s="533">
        <f t="shared" si="58"/>
        <v>0</v>
      </c>
      <c r="M116" s="533">
        <f t="shared" si="58"/>
        <v>0</v>
      </c>
      <c r="N116" s="533">
        <f t="shared" si="58"/>
        <v>0</v>
      </c>
      <c r="O116" s="533">
        <f t="shared" si="58"/>
        <v>0</v>
      </c>
      <c r="P116" s="533">
        <f t="shared" si="58"/>
        <v>0</v>
      </c>
      <c r="Q116" s="533">
        <f t="shared" si="58"/>
        <v>0</v>
      </c>
      <c r="R116" s="533">
        <f t="shared" si="58"/>
        <v>0</v>
      </c>
      <c r="S116" s="533">
        <f t="shared" si="58"/>
        <v>0</v>
      </c>
      <c r="T116" s="533">
        <f t="shared" si="58"/>
        <v>0</v>
      </c>
      <c r="U116" s="533">
        <f t="shared" si="58"/>
        <v>0</v>
      </c>
      <c r="V116" s="533">
        <f t="shared" si="58"/>
        <v>0</v>
      </c>
      <c r="W116" s="533">
        <f t="shared" si="58"/>
        <v>0</v>
      </c>
      <c r="X116" s="533">
        <f t="shared" si="58"/>
        <v>0</v>
      </c>
      <c r="Y116" s="533">
        <f t="shared" si="58"/>
        <v>0</v>
      </c>
      <c r="Z116" s="533">
        <f t="shared" si="58"/>
        <v>0</v>
      </c>
      <c r="AA116" s="533">
        <f t="shared" si="58"/>
        <v>0</v>
      </c>
      <c r="AB116" s="533">
        <f t="shared" si="58"/>
        <v>0</v>
      </c>
      <c r="AC116" s="533">
        <f t="shared" si="58"/>
        <v>0</v>
      </c>
      <c r="AD116" s="533">
        <f t="shared" si="58"/>
        <v>0</v>
      </c>
      <c r="AE116" s="533">
        <f t="shared" si="58"/>
        <v>0</v>
      </c>
      <c r="AF116" s="533">
        <f t="shared" si="58"/>
        <v>0</v>
      </c>
      <c r="AG116" s="533">
        <f t="shared" si="58"/>
        <v>0</v>
      </c>
      <c r="AH116" s="533">
        <f t="shared" si="58"/>
        <v>0</v>
      </c>
      <c r="AI116" s="533" t="str">
        <f t="shared" si="58"/>
        <v/>
      </c>
      <c r="AJ116" s="533" t="str">
        <f t="shared" si="58"/>
        <v/>
      </c>
      <c r="AK116" s="533" t="str">
        <f t="shared" si="58"/>
        <v/>
      </c>
      <c r="AL116" s="533" t="str">
        <f t="shared" si="58"/>
        <v/>
      </c>
      <c r="AM116" s="533" t="str">
        <f t="shared" si="58"/>
        <v/>
      </c>
      <c r="AN116" s="533" t="str">
        <f t="shared" si="58"/>
        <v/>
      </c>
      <c r="AO116" s="533" t="str">
        <f t="shared" si="58"/>
        <v/>
      </c>
      <c r="AP116" s="533" t="str">
        <f t="shared" si="58"/>
        <v/>
      </c>
      <c r="AQ116" s="533" t="str">
        <f t="shared" si="58"/>
        <v/>
      </c>
      <c r="AR116" s="533" t="str">
        <f t="shared" si="58"/>
        <v/>
      </c>
      <c r="AS116" s="533" t="str">
        <f t="shared" si="58"/>
        <v/>
      </c>
      <c r="AT116" s="533" t="str">
        <f t="shared" si="58"/>
        <v/>
      </c>
      <c r="AU116" s="533" t="str">
        <f t="shared" si="58"/>
        <v/>
      </c>
      <c r="AV116" s="533" t="str">
        <f t="shared" si="58"/>
        <v/>
      </c>
      <c r="AW116" s="533" t="str">
        <f t="shared" si="58"/>
        <v/>
      </c>
      <c r="AX116" s="533" t="str">
        <f t="shared" si="58"/>
        <v/>
      </c>
      <c r="AY116" s="533" t="str">
        <f t="shared" si="58"/>
        <v/>
      </c>
      <c r="AZ116" s="533" t="str">
        <f t="shared" si="58"/>
        <v/>
      </c>
      <c r="BA116" s="533" t="str">
        <f t="shared" si="58"/>
        <v/>
      </c>
      <c r="BB116" s="533" t="str">
        <f t="shared" si="58"/>
        <v/>
      </c>
      <c r="BC116" s="533" t="str">
        <f t="shared" si="58"/>
        <v/>
      </c>
      <c r="BD116" s="533" t="str">
        <f t="shared" si="58"/>
        <v/>
      </c>
      <c r="BE116" s="533" t="str">
        <f t="shared" si="58"/>
        <v/>
      </c>
      <c r="BF116" s="533" t="str">
        <f t="shared" si="58"/>
        <v/>
      </c>
      <c r="BG116" s="533" t="str">
        <f t="shared" si="58"/>
        <v/>
      </c>
      <c r="BH116" s="533" t="str">
        <f t="shared" si="58"/>
        <v/>
      </c>
      <c r="BI116" s="533" t="str">
        <f t="shared" si="58"/>
        <v/>
      </c>
      <c r="BJ116" s="533" t="str">
        <f t="shared" si="58"/>
        <v/>
      </c>
      <c r="BK116" s="533" t="str">
        <f t="shared" si="58"/>
        <v/>
      </c>
      <c r="BL116" s="533" t="str">
        <f t="shared" si="58"/>
        <v/>
      </c>
      <c r="BM116" s="533" t="str">
        <f t="shared" si="58"/>
        <v/>
      </c>
      <c r="BN116" s="533" t="str">
        <f t="shared" si="58"/>
        <v/>
      </c>
      <c r="BO116" s="533" t="str">
        <f t="shared" si="58"/>
        <v/>
      </c>
      <c r="BP116" s="533" t="str">
        <f t="shared" si="58"/>
        <v/>
      </c>
      <c r="BQ116" s="533" t="str">
        <f t="shared" si="58"/>
        <v/>
      </c>
      <c r="BR116" s="533" t="str">
        <f t="shared" si="58"/>
        <v/>
      </c>
      <c r="BS116" s="533" t="str">
        <f t="shared" si="58"/>
        <v/>
      </c>
      <c r="BT116" s="533" t="str">
        <f t="shared" si="58"/>
        <v/>
      </c>
      <c r="BU116" s="533" t="str">
        <f>IF(BU$106&gt;($B$103-1),"",BU70*BU$100)</f>
        <v/>
      </c>
    </row>
    <row r="117" spans="1:73" ht="12" customHeight="1">
      <c r="A117" s="250" t="s">
        <v>78</v>
      </c>
      <c r="B117" s="274">
        <f t="shared" si="42"/>
        <v>17181.374602567343</v>
      </c>
      <c r="C117" s="275">
        <f t="shared" si="44"/>
        <v>333181.99652262189</v>
      </c>
      <c r="D117" s="275">
        <f>D71</f>
        <v>4806.33</v>
      </c>
      <c r="E117" s="275">
        <f t="shared" si="56"/>
        <v>5541.9227053140103</v>
      </c>
      <c r="F117" s="533">
        <f t="shared" si="56"/>
        <v>6394.6136432588864</v>
      </c>
      <c r="G117" s="533">
        <f t="shared" si="56"/>
        <v>7328.1837575467298</v>
      </c>
      <c r="H117" s="533">
        <f t="shared" si="56"/>
        <v>7447.5034822491762</v>
      </c>
      <c r="I117" s="533">
        <f t="shared" ref="I117:BT117" si="59">IF(I$106&gt;($B$103-1),"",I71*I$100)</f>
        <v>7336.9245827883024</v>
      </c>
      <c r="J117" s="533">
        <f t="shared" si="59"/>
        <v>9152.7361964570391</v>
      </c>
      <c r="K117" s="533">
        <f t="shared" si="59"/>
        <v>9577.5209062389276</v>
      </c>
      <c r="L117" s="533">
        <f t="shared" si="59"/>
        <v>10879.939239938463</v>
      </c>
      <c r="M117" s="533">
        <f t="shared" si="59"/>
        <v>13411.816219347276</v>
      </c>
      <c r="N117" s="533">
        <f t="shared" si="59"/>
        <v>16519.710975400685</v>
      </c>
      <c r="O117" s="533">
        <f t="shared" si="59"/>
        <v>15961.07340618424</v>
      </c>
      <c r="P117" s="533">
        <f t="shared" si="59"/>
        <v>15421.326962496851</v>
      </c>
      <c r="Q117" s="533">
        <f t="shared" si="59"/>
        <v>14899.832814006621</v>
      </c>
      <c r="R117" s="533">
        <f t="shared" si="59"/>
        <v>14395.973733339732</v>
      </c>
      <c r="S117" s="533">
        <f t="shared" si="59"/>
        <v>13909.153365545633</v>
      </c>
      <c r="T117" s="533">
        <f t="shared" si="59"/>
        <v>13438.795522266315</v>
      </c>
      <c r="U117" s="533">
        <f t="shared" si="59"/>
        <v>12984.343499774219</v>
      </c>
      <c r="V117" s="533">
        <f t="shared" si="59"/>
        <v>12545.259420071709</v>
      </c>
      <c r="W117" s="533">
        <f t="shared" si="59"/>
        <v>12121.023594272183</v>
      </c>
      <c r="X117" s="533">
        <f t="shared" si="59"/>
        <v>11711.133907509357</v>
      </c>
      <c r="Y117" s="533">
        <f t="shared" si="59"/>
        <v>11315.105224646722</v>
      </c>
      <c r="Z117" s="533">
        <f t="shared" si="59"/>
        <v>10932.46881608379</v>
      </c>
      <c r="AA117" s="533">
        <f t="shared" si="59"/>
        <v>10562.771802979509</v>
      </c>
      <c r="AB117" s="533">
        <f t="shared" si="59"/>
        <v>10205.576621236241</v>
      </c>
      <c r="AC117" s="533">
        <f t="shared" si="59"/>
        <v>9860.4605036098965</v>
      </c>
      <c r="AD117" s="533">
        <f t="shared" si="59"/>
        <v>9527.0149793332348</v>
      </c>
      <c r="AE117" s="533">
        <f t="shared" si="59"/>
        <v>9204.8453906601299</v>
      </c>
      <c r="AF117" s="533">
        <f t="shared" si="59"/>
        <v>8893.5704257585803</v>
      </c>
      <c r="AG117" s="533">
        <f t="shared" si="59"/>
        <v>8592.8216673995958</v>
      </c>
      <c r="AH117" s="533">
        <f t="shared" si="59"/>
        <v>8302.2431569078235</v>
      </c>
      <c r="AI117" s="533" t="str">
        <f t="shared" si="59"/>
        <v/>
      </c>
      <c r="AJ117" s="533" t="str">
        <f t="shared" si="59"/>
        <v/>
      </c>
      <c r="AK117" s="533" t="str">
        <f t="shared" si="59"/>
        <v/>
      </c>
      <c r="AL117" s="533" t="str">
        <f t="shared" si="59"/>
        <v/>
      </c>
      <c r="AM117" s="533" t="str">
        <f t="shared" si="59"/>
        <v/>
      </c>
      <c r="AN117" s="533" t="str">
        <f t="shared" si="59"/>
        <v/>
      </c>
      <c r="AO117" s="533" t="str">
        <f t="shared" si="59"/>
        <v/>
      </c>
      <c r="AP117" s="533" t="str">
        <f t="shared" si="59"/>
        <v/>
      </c>
      <c r="AQ117" s="533" t="str">
        <f t="shared" si="59"/>
        <v/>
      </c>
      <c r="AR117" s="533" t="str">
        <f t="shared" si="59"/>
        <v/>
      </c>
      <c r="AS117" s="533" t="str">
        <f t="shared" si="59"/>
        <v/>
      </c>
      <c r="AT117" s="533" t="str">
        <f t="shared" si="59"/>
        <v/>
      </c>
      <c r="AU117" s="533" t="str">
        <f t="shared" si="59"/>
        <v/>
      </c>
      <c r="AV117" s="533" t="str">
        <f t="shared" si="59"/>
        <v/>
      </c>
      <c r="AW117" s="533" t="str">
        <f t="shared" si="59"/>
        <v/>
      </c>
      <c r="AX117" s="533" t="str">
        <f t="shared" si="59"/>
        <v/>
      </c>
      <c r="AY117" s="533" t="str">
        <f t="shared" si="59"/>
        <v/>
      </c>
      <c r="AZ117" s="533" t="str">
        <f t="shared" si="59"/>
        <v/>
      </c>
      <c r="BA117" s="533" t="str">
        <f t="shared" si="59"/>
        <v/>
      </c>
      <c r="BB117" s="533" t="str">
        <f t="shared" si="59"/>
        <v/>
      </c>
      <c r="BC117" s="533" t="str">
        <f t="shared" si="59"/>
        <v/>
      </c>
      <c r="BD117" s="533" t="str">
        <f t="shared" si="59"/>
        <v/>
      </c>
      <c r="BE117" s="533" t="str">
        <f t="shared" si="59"/>
        <v/>
      </c>
      <c r="BF117" s="533" t="str">
        <f t="shared" si="59"/>
        <v/>
      </c>
      <c r="BG117" s="533" t="str">
        <f t="shared" si="59"/>
        <v/>
      </c>
      <c r="BH117" s="533" t="str">
        <f t="shared" si="59"/>
        <v/>
      </c>
      <c r="BI117" s="533" t="str">
        <f t="shared" si="59"/>
        <v/>
      </c>
      <c r="BJ117" s="533" t="str">
        <f t="shared" si="59"/>
        <v/>
      </c>
      <c r="BK117" s="533" t="str">
        <f t="shared" si="59"/>
        <v/>
      </c>
      <c r="BL117" s="533" t="str">
        <f t="shared" si="59"/>
        <v/>
      </c>
      <c r="BM117" s="533" t="str">
        <f t="shared" si="59"/>
        <v/>
      </c>
      <c r="BN117" s="533" t="str">
        <f t="shared" si="59"/>
        <v/>
      </c>
      <c r="BO117" s="533" t="str">
        <f t="shared" si="59"/>
        <v/>
      </c>
      <c r="BP117" s="533" t="str">
        <f t="shared" si="59"/>
        <v/>
      </c>
      <c r="BQ117" s="533" t="str">
        <f t="shared" si="59"/>
        <v/>
      </c>
      <c r="BR117" s="533" t="str">
        <f t="shared" si="59"/>
        <v/>
      </c>
      <c r="BS117" s="533" t="str">
        <f t="shared" si="59"/>
        <v/>
      </c>
      <c r="BT117" s="533" t="str">
        <f t="shared" si="59"/>
        <v/>
      </c>
      <c r="BU117" s="533" t="str">
        <f>IF(BU$106&gt;($B$103-1),"",BU71*BU$100)</f>
        <v/>
      </c>
    </row>
    <row r="118" spans="1:73" ht="12" customHeight="1">
      <c r="A118" s="250" t="s">
        <v>349</v>
      </c>
      <c r="B118" s="274">
        <f t="shared" si="42"/>
        <v>0</v>
      </c>
      <c r="C118" s="275">
        <f t="shared" si="44"/>
        <v>0</v>
      </c>
      <c r="D118" s="275">
        <f>D72</f>
        <v>0</v>
      </c>
      <c r="E118" s="275">
        <f t="shared" si="56"/>
        <v>0</v>
      </c>
      <c r="F118" s="533">
        <f t="shared" si="56"/>
        <v>0</v>
      </c>
      <c r="G118" s="533">
        <f t="shared" si="56"/>
        <v>0</v>
      </c>
      <c r="H118" s="533">
        <f t="shared" si="56"/>
        <v>0</v>
      </c>
      <c r="I118" s="533">
        <f t="shared" ref="I118:BT118" si="60">IF(I$106&gt;($B$103-1),"",I72*I$100)</f>
        <v>0</v>
      </c>
      <c r="J118" s="533">
        <f t="shared" si="60"/>
        <v>0</v>
      </c>
      <c r="K118" s="533">
        <f t="shared" si="60"/>
        <v>0</v>
      </c>
      <c r="L118" s="533">
        <f t="shared" si="60"/>
        <v>0</v>
      </c>
      <c r="M118" s="533">
        <f t="shared" si="60"/>
        <v>0</v>
      </c>
      <c r="N118" s="533">
        <f t="shared" si="60"/>
        <v>0</v>
      </c>
      <c r="O118" s="533">
        <f t="shared" si="60"/>
        <v>0</v>
      </c>
      <c r="P118" s="533">
        <f t="shared" si="60"/>
        <v>0</v>
      </c>
      <c r="Q118" s="533">
        <f t="shared" si="60"/>
        <v>0</v>
      </c>
      <c r="R118" s="533">
        <f t="shared" si="60"/>
        <v>0</v>
      </c>
      <c r="S118" s="533">
        <f t="shared" si="60"/>
        <v>0</v>
      </c>
      <c r="T118" s="533">
        <f t="shared" si="60"/>
        <v>0</v>
      </c>
      <c r="U118" s="533">
        <f t="shared" si="60"/>
        <v>0</v>
      </c>
      <c r="V118" s="533">
        <f t="shared" si="60"/>
        <v>0</v>
      </c>
      <c r="W118" s="533">
        <f t="shared" si="60"/>
        <v>0</v>
      </c>
      <c r="X118" s="533">
        <f t="shared" si="60"/>
        <v>0</v>
      </c>
      <c r="Y118" s="533">
        <f t="shared" si="60"/>
        <v>0</v>
      </c>
      <c r="Z118" s="533">
        <f t="shared" si="60"/>
        <v>0</v>
      </c>
      <c r="AA118" s="533">
        <f t="shared" si="60"/>
        <v>0</v>
      </c>
      <c r="AB118" s="533">
        <f t="shared" si="60"/>
        <v>0</v>
      </c>
      <c r="AC118" s="533">
        <f t="shared" si="60"/>
        <v>0</v>
      </c>
      <c r="AD118" s="533">
        <f t="shared" si="60"/>
        <v>0</v>
      </c>
      <c r="AE118" s="533">
        <f t="shared" si="60"/>
        <v>0</v>
      </c>
      <c r="AF118" s="533">
        <f t="shared" si="60"/>
        <v>0</v>
      </c>
      <c r="AG118" s="533">
        <f t="shared" si="60"/>
        <v>0</v>
      </c>
      <c r="AH118" s="533">
        <f t="shared" si="60"/>
        <v>0</v>
      </c>
      <c r="AI118" s="533" t="str">
        <f t="shared" si="60"/>
        <v/>
      </c>
      <c r="AJ118" s="533" t="str">
        <f t="shared" si="60"/>
        <v/>
      </c>
      <c r="AK118" s="533" t="str">
        <f t="shared" si="60"/>
        <v/>
      </c>
      <c r="AL118" s="533" t="str">
        <f t="shared" si="60"/>
        <v/>
      </c>
      <c r="AM118" s="533" t="str">
        <f t="shared" si="60"/>
        <v/>
      </c>
      <c r="AN118" s="533" t="str">
        <f t="shared" si="60"/>
        <v/>
      </c>
      <c r="AO118" s="533" t="str">
        <f t="shared" si="60"/>
        <v/>
      </c>
      <c r="AP118" s="533" t="str">
        <f t="shared" si="60"/>
        <v/>
      </c>
      <c r="AQ118" s="533" t="str">
        <f t="shared" si="60"/>
        <v/>
      </c>
      <c r="AR118" s="533" t="str">
        <f t="shared" si="60"/>
        <v/>
      </c>
      <c r="AS118" s="533" t="str">
        <f t="shared" si="60"/>
        <v/>
      </c>
      <c r="AT118" s="533" t="str">
        <f t="shared" si="60"/>
        <v/>
      </c>
      <c r="AU118" s="533" t="str">
        <f t="shared" si="60"/>
        <v/>
      </c>
      <c r="AV118" s="533" t="str">
        <f t="shared" si="60"/>
        <v/>
      </c>
      <c r="AW118" s="533" t="str">
        <f t="shared" si="60"/>
        <v/>
      </c>
      <c r="AX118" s="533" t="str">
        <f t="shared" si="60"/>
        <v/>
      </c>
      <c r="AY118" s="533" t="str">
        <f t="shared" si="60"/>
        <v/>
      </c>
      <c r="AZ118" s="533" t="str">
        <f t="shared" si="60"/>
        <v/>
      </c>
      <c r="BA118" s="533" t="str">
        <f t="shared" si="60"/>
        <v/>
      </c>
      <c r="BB118" s="533" t="str">
        <f t="shared" si="60"/>
        <v/>
      </c>
      <c r="BC118" s="533" t="str">
        <f t="shared" si="60"/>
        <v/>
      </c>
      <c r="BD118" s="533" t="str">
        <f t="shared" si="60"/>
        <v/>
      </c>
      <c r="BE118" s="533" t="str">
        <f t="shared" si="60"/>
        <v/>
      </c>
      <c r="BF118" s="533" t="str">
        <f t="shared" si="60"/>
        <v/>
      </c>
      <c r="BG118" s="533" t="str">
        <f t="shared" si="60"/>
        <v/>
      </c>
      <c r="BH118" s="533" t="str">
        <f t="shared" si="60"/>
        <v/>
      </c>
      <c r="BI118" s="533" t="str">
        <f t="shared" si="60"/>
        <v/>
      </c>
      <c r="BJ118" s="533" t="str">
        <f t="shared" si="60"/>
        <v/>
      </c>
      <c r="BK118" s="533" t="str">
        <f t="shared" si="60"/>
        <v/>
      </c>
      <c r="BL118" s="533" t="str">
        <f t="shared" si="60"/>
        <v/>
      </c>
      <c r="BM118" s="533" t="str">
        <f t="shared" si="60"/>
        <v/>
      </c>
      <c r="BN118" s="533" t="str">
        <f t="shared" si="60"/>
        <v/>
      </c>
      <c r="BO118" s="533" t="str">
        <f t="shared" si="60"/>
        <v/>
      </c>
      <c r="BP118" s="533" t="str">
        <f t="shared" si="60"/>
        <v/>
      </c>
      <c r="BQ118" s="533" t="str">
        <f t="shared" si="60"/>
        <v/>
      </c>
      <c r="BR118" s="533" t="str">
        <f t="shared" si="60"/>
        <v/>
      </c>
      <c r="BS118" s="533" t="str">
        <f t="shared" si="60"/>
        <v/>
      </c>
      <c r="BT118" s="533" t="str">
        <f t="shared" si="60"/>
        <v/>
      </c>
      <c r="BU118" s="533" t="str">
        <f>IF(BU$106&gt;($B$103-1),"",BU72*BU$100)</f>
        <v/>
      </c>
    </row>
    <row r="119" spans="1:73" ht="12" customHeight="1">
      <c r="A119" s="6" t="s">
        <v>79</v>
      </c>
      <c r="B119" s="274">
        <f t="shared" si="42"/>
        <v>17181.374602567343</v>
      </c>
      <c r="C119" s="275">
        <f t="shared" si="44"/>
        <v>333181.99652262189</v>
      </c>
      <c r="D119" s="275">
        <f>D73</f>
        <v>4806.33</v>
      </c>
      <c r="E119" s="275">
        <f t="shared" si="56"/>
        <v>5541.9227053140103</v>
      </c>
      <c r="F119" s="533">
        <f t="shared" si="56"/>
        <v>6394.6136432588864</v>
      </c>
      <c r="G119" s="533">
        <f t="shared" si="56"/>
        <v>7328.1837575467298</v>
      </c>
      <c r="H119" s="533">
        <f t="shared" si="56"/>
        <v>7447.5034822491762</v>
      </c>
      <c r="I119" s="533">
        <f t="shared" ref="I119:BT119" si="61">IF(I$106&gt;($B$103-1),"",I73*I$100)</f>
        <v>7336.9245827883024</v>
      </c>
      <c r="J119" s="533">
        <f t="shared" si="61"/>
        <v>9152.7361964570391</v>
      </c>
      <c r="K119" s="533">
        <f t="shared" si="61"/>
        <v>9577.5209062389276</v>
      </c>
      <c r="L119" s="533">
        <f t="shared" si="61"/>
        <v>10879.939239938463</v>
      </c>
      <c r="M119" s="533">
        <f t="shared" si="61"/>
        <v>13411.816219347276</v>
      </c>
      <c r="N119" s="533">
        <f t="shared" si="61"/>
        <v>16519.710975400685</v>
      </c>
      <c r="O119" s="533">
        <f t="shared" si="61"/>
        <v>15961.07340618424</v>
      </c>
      <c r="P119" s="533">
        <f t="shared" si="61"/>
        <v>15421.326962496851</v>
      </c>
      <c r="Q119" s="533">
        <f t="shared" si="61"/>
        <v>14899.832814006621</v>
      </c>
      <c r="R119" s="533">
        <f t="shared" si="61"/>
        <v>14395.973733339732</v>
      </c>
      <c r="S119" s="533">
        <f t="shared" si="61"/>
        <v>13909.153365545633</v>
      </c>
      <c r="T119" s="533">
        <f t="shared" si="61"/>
        <v>13438.795522266315</v>
      </c>
      <c r="U119" s="533">
        <f t="shared" si="61"/>
        <v>12984.343499774219</v>
      </c>
      <c r="V119" s="533">
        <f t="shared" si="61"/>
        <v>12545.259420071709</v>
      </c>
      <c r="W119" s="533">
        <f t="shared" si="61"/>
        <v>12121.023594272183</v>
      </c>
      <c r="X119" s="533">
        <f t="shared" si="61"/>
        <v>11711.133907509357</v>
      </c>
      <c r="Y119" s="533">
        <f t="shared" si="61"/>
        <v>11315.105224646722</v>
      </c>
      <c r="Z119" s="533">
        <f t="shared" si="61"/>
        <v>10932.46881608379</v>
      </c>
      <c r="AA119" s="533">
        <f t="shared" si="61"/>
        <v>10562.771802979509</v>
      </c>
      <c r="AB119" s="533">
        <f t="shared" si="61"/>
        <v>10205.576621236241</v>
      </c>
      <c r="AC119" s="533">
        <f t="shared" si="61"/>
        <v>9860.4605036098965</v>
      </c>
      <c r="AD119" s="533">
        <f t="shared" si="61"/>
        <v>9527.0149793332348</v>
      </c>
      <c r="AE119" s="533">
        <f t="shared" si="61"/>
        <v>9204.8453906601299</v>
      </c>
      <c r="AF119" s="533">
        <f t="shared" si="61"/>
        <v>8893.5704257585803</v>
      </c>
      <c r="AG119" s="533">
        <f t="shared" si="61"/>
        <v>8592.8216673995958</v>
      </c>
      <c r="AH119" s="533">
        <f t="shared" si="61"/>
        <v>8302.2431569078235</v>
      </c>
      <c r="AI119" s="533" t="str">
        <f t="shared" si="61"/>
        <v/>
      </c>
      <c r="AJ119" s="533" t="str">
        <f t="shared" si="61"/>
        <v/>
      </c>
      <c r="AK119" s="533" t="str">
        <f t="shared" si="61"/>
        <v/>
      </c>
      <c r="AL119" s="533" t="str">
        <f t="shared" si="61"/>
        <v/>
      </c>
      <c r="AM119" s="533" t="str">
        <f t="shared" si="61"/>
        <v/>
      </c>
      <c r="AN119" s="533" t="str">
        <f t="shared" si="61"/>
        <v/>
      </c>
      <c r="AO119" s="533" t="str">
        <f t="shared" si="61"/>
        <v/>
      </c>
      <c r="AP119" s="533" t="str">
        <f t="shared" si="61"/>
        <v/>
      </c>
      <c r="AQ119" s="533" t="str">
        <f t="shared" si="61"/>
        <v/>
      </c>
      <c r="AR119" s="533" t="str">
        <f t="shared" si="61"/>
        <v/>
      </c>
      <c r="AS119" s="533" t="str">
        <f t="shared" si="61"/>
        <v/>
      </c>
      <c r="AT119" s="533" t="str">
        <f t="shared" si="61"/>
        <v/>
      </c>
      <c r="AU119" s="533" t="str">
        <f t="shared" si="61"/>
        <v/>
      </c>
      <c r="AV119" s="533" t="str">
        <f t="shared" si="61"/>
        <v/>
      </c>
      <c r="AW119" s="533" t="str">
        <f t="shared" si="61"/>
        <v/>
      </c>
      <c r="AX119" s="533" t="str">
        <f t="shared" si="61"/>
        <v/>
      </c>
      <c r="AY119" s="533" t="str">
        <f t="shared" si="61"/>
        <v/>
      </c>
      <c r="AZ119" s="533" t="str">
        <f t="shared" si="61"/>
        <v/>
      </c>
      <c r="BA119" s="533" t="str">
        <f t="shared" si="61"/>
        <v/>
      </c>
      <c r="BB119" s="533" t="str">
        <f t="shared" si="61"/>
        <v/>
      </c>
      <c r="BC119" s="533" t="str">
        <f t="shared" si="61"/>
        <v/>
      </c>
      <c r="BD119" s="533" t="str">
        <f t="shared" si="61"/>
        <v/>
      </c>
      <c r="BE119" s="533" t="str">
        <f t="shared" si="61"/>
        <v/>
      </c>
      <c r="BF119" s="533" t="str">
        <f t="shared" si="61"/>
        <v/>
      </c>
      <c r="BG119" s="533" t="str">
        <f t="shared" si="61"/>
        <v/>
      </c>
      <c r="BH119" s="533" t="str">
        <f t="shared" si="61"/>
        <v/>
      </c>
      <c r="BI119" s="533" t="str">
        <f t="shared" si="61"/>
        <v/>
      </c>
      <c r="BJ119" s="533" t="str">
        <f t="shared" si="61"/>
        <v/>
      </c>
      <c r="BK119" s="533" t="str">
        <f t="shared" si="61"/>
        <v/>
      </c>
      <c r="BL119" s="533" t="str">
        <f t="shared" si="61"/>
        <v/>
      </c>
      <c r="BM119" s="533" t="str">
        <f t="shared" si="61"/>
        <v/>
      </c>
      <c r="BN119" s="533" t="str">
        <f t="shared" si="61"/>
        <v/>
      </c>
      <c r="BO119" s="533" t="str">
        <f t="shared" si="61"/>
        <v/>
      </c>
      <c r="BP119" s="533" t="str">
        <f t="shared" si="61"/>
        <v/>
      </c>
      <c r="BQ119" s="533" t="str">
        <f t="shared" si="61"/>
        <v/>
      </c>
      <c r="BR119" s="533" t="str">
        <f t="shared" si="61"/>
        <v/>
      </c>
      <c r="BS119" s="533" t="str">
        <f t="shared" si="61"/>
        <v/>
      </c>
      <c r="BT119" s="533" t="str">
        <f t="shared" si="61"/>
        <v/>
      </c>
      <c r="BU119" s="533" t="str">
        <f>IF(BU$106&gt;($B$103-1),"",BU73*BU$100)</f>
        <v/>
      </c>
    </row>
    <row r="120" spans="1:73" ht="12" customHeight="1">
      <c r="A120" s="6" t="s">
        <v>80</v>
      </c>
      <c r="B120" s="274">
        <f t="shared" si="42"/>
        <v>52.212055772096001</v>
      </c>
      <c r="C120" s="275">
        <f t="shared" si="44"/>
        <v>1012.4985565530944</v>
      </c>
      <c r="D120" s="275">
        <f>D81</f>
        <v>643.46061538461549</v>
      </c>
      <c r="E120" s="275">
        <f>IF(E$106&gt;($B$103-1),"",E81*E$100)</f>
        <v>97.073429951690827</v>
      </c>
      <c r="F120" s="533">
        <f>IF(F$106&gt;($B$103-1),"",F81*F$100)</f>
        <v>93.790753576512884</v>
      </c>
      <c r="G120" s="533">
        <f>IF(G$106&gt;($B$103-1),"",G81*G$100)</f>
        <v>90.619085581171873</v>
      </c>
      <c r="H120" s="533">
        <f>IF(H$106&gt;($B$103-1),"",H81*H$100)</f>
        <v>87.554672059103268</v>
      </c>
      <c r="I120" s="533">
        <f t="shared" ref="I120:BT120" si="62">IF(I$106&gt;($B$103-1),"",I81*I$100)</f>
        <v>0</v>
      </c>
      <c r="J120" s="533">
        <f t="shared" si="62"/>
        <v>0</v>
      </c>
      <c r="K120" s="533">
        <f t="shared" si="62"/>
        <v>0</v>
      </c>
      <c r="L120" s="533">
        <f t="shared" si="62"/>
        <v>0</v>
      </c>
      <c r="M120" s="533">
        <f t="shared" si="62"/>
        <v>0</v>
      </c>
      <c r="N120" s="533">
        <f t="shared" si="62"/>
        <v>0</v>
      </c>
      <c r="O120" s="533">
        <f t="shared" si="62"/>
        <v>0</v>
      </c>
      <c r="P120" s="533">
        <f t="shared" si="62"/>
        <v>0</v>
      </c>
      <c r="Q120" s="533">
        <f t="shared" si="62"/>
        <v>0</v>
      </c>
      <c r="R120" s="533">
        <f t="shared" si="62"/>
        <v>0</v>
      </c>
      <c r="S120" s="533">
        <f t="shared" si="62"/>
        <v>0</v>
      </c>
      <c r="T120" s="533">
        <f t="shared" si="62"/>
        <v>0</v>
      </c>
      <c r="U120" s="533">
        <f t="shared" si="62"/>
        <v>0</v>
      </c>
      <c r="V120" s="533">
        <f t="shared" si="62"/>
        <v>0</v>
      </c>
      <c r="W120" s="533">
        <f t="shared" si="62"/>
        <v>0</v>
      </c>
      <c r="X120" s="533">
        <f t="shared" si="62"/>
        <v>0</v>
      </c>
      <c r="Y120" s="533">
        <f t="shared" si="62"/>
        <v>0</v>
      </c>
      <c r="Z120" s="533">
        <f t="shared" si="62"/>
        <v>0</v>
      </c>
      <c r="AA120" s="533">
        <f t="shared" si="62"/>
        <v>0</v>
      </c>
      <c r="AB120" s="533">
        <f t="shared" si="62"/>
        <v>0</v>
      </c>
      <c r="AC120" s="533">
        <f t="shared" si="62"/>
        <v>0</v>
      </c>
      <c r="AD120" s="533">
        <f t="shared" si="62"/>
        <v>0</v>
      </c>
      <c r="AE120" s="533">
        <f t="shared" si="62"/>
        <v>0</v>
      </c>
      <c r="AF120" s="533">
        <f t="shared" si="62"/>
        <v>0</v>
      </c>
      <c r="AG120" s="533">
        <f t="shared" si="62"/>
        <v>0</v>
      </c>
      <c r="AH120" s="533">
        <f t="shared" si="62"/>
        <v>0</v>
      </c>
      <c r="AI120" s="533" t="str">
        <f t="shared" si="62"/>
        <v/>
      </c>
      <c r="AJ120" s="533" t="str">
        <f t="shared" si="62"/>
        <v/>
      </c>
      <c r="AK120" s="533" t="str">
        <f t="shared" si="62"/>
        <v/>
      </c>
      <c r="AL120" s="533" t="str">
        <f t="shared" si="62"/>
        <v/>
      </c>
      <c r="AM120" s="533" t="str">
        <f t="shared" si="62"/>
        <v/>
      </c>
      <c r="AN120" s="533" t="str">
        <f t="shared" si="62"/>
        <v/>
      </c>
      <c r="AO120" s="533" t="str">
        <f t="shared" si="62"/>
        <v/>
      </c>
      <c r="AP120" s="533" t="str">
        <f t="shared" si="62"/>
        <v/>
      </c>
      <c r="AQ120" s="533" t="str">
        <f t="shared" si="62"/>
        <v/>
      </c>
      <c r="AR120" s="533" t="str">
        <f t="shared" si="62"/>
        <v/>
      </c>
      <c r="AS120" s="533" t="str">
        <f t="shared" si="62"/>
        <v/>
      </c>
      <c r="AT120" s="533" t="str">
        <f t="shared" si="62"/>
        <v/>
      </c>
      <c r="AU120" s="533" t="str">
        <f t="shared" si="62"/>
        <v/>
      </c>
      <c r="AV120" s="533" t="str">
        <f t="shared" si="62"/>
        <v/>
      </c>
      <c r="AW120" s="533" t="str">
        <f t="shared" si="62"/>
        <v/>
      </c>
      <c r="AX120" s="533" t="str">
        <f t="shared" si="62"/>
        <v/>
      </c>
      <c r="AY120" s="533" t="str">
        <f t="shared" si="62"/>
        <v/>
      </c>
      <c r="AZ120" s="533" t="str">
        <f t="shared" si="62"/>
        <v/>
      </c>
      <c r="BA120" s="533" t="str">
        <f t="shared" si="62"/>
        <v/>
      </c>
      <c r="BB120" s="533" t="str">
        <f t="shared" si="62"/>
        <v/>
      </c>
      <c r="BC120" s="533" t="str">
        <f t="shared" si="62"/>
        <v/>
      </c>
      <c r="BD120" s="533" t="str">
        <f t="shared" si="62"/>
        <v/>
      </c>
      <c r="BE120" s="533" t="str">
        <f t="shared" si="62"/>
        <v/>
      </c>
      <c r="BF120" s="533" t="str">
        <f t="shared" si="62"/>
        <v/>
      </c>
      <c r="BG120" s="533" t="str">
        <f t="shared" si="62"/>
        <v/>
      </c>
      <c r="BH120" s="533" t="str">
        <f t="shared" si="62"/>
        <v/>
      </c>
      <c r="BI120" s="533" t="str">
        <f t="shared" si="62"/>
        <v/>
      </c>
      <c r="BJ120" s="533" t="str">
        <f t="shared" si="62"/>
        <v/>
      </c>
      <c r="BK120" s="533" t="str">
        <f t="shared" si="62"/>
        <v/>
      </c>
      <c r="BL120" s="533" t="str">
        <f t="shared" si="62"/>
        <v/>
      </c>
      <c r="BM120" s="533" t="str">
        <f t="shared" si="62"/>
        <v/>
      </c>
      <c r="BN120" s="533" t="str">
        <f t="shared" si="62"/>
        <v/>
      </c>
      <c r="BO120" s="533" t="str">
        <f t="shared" si="62"/>
        <v/>
      </c>
      <c r="BP120" s="533" t="str">
        <f t="shared" si="62"/>
        <v/>
      </c>
      <c r="BQ120" s="533" t="str">
        <f t="shared" si="62"/>
        <v/>
      </c>
      <c r="BR120" s="533" t="str">
        <f t="shared" si="62"/>
        <v/>
      </c>
      <c r="BS120" s="533" t="str">
        <f t="shared" si="62"/>
        <v/>
      </c>
      <c r="BT120" s="533" t="str">
        <f t="shared" si="62"/>
        <v/>
      </c>
      <c r="BU120" s="533" t="str">
        <f>IF(BU$106&gt;($B$103-1),"",BU81*BU$100)</f>
        <v/>
      </c>
    </row>
    <row r="121" spans="1:73" ht="12" customHeight="1">
      <c r="A121" s="6" t="s">
        <v>81</v>
      </c>
      <c r="B121" s="274">
        <f>IF(C121=0,0,C121/$B$104)</f>
        <v>0</v>
      </c>
      <c r="C121" s="275">
        <f>SUM(D121:BU121)</f>
        <v>0</v>
      </c>
      <c r="D121" s="275">
        <f>D89</f>
        <v>0</v>
      </c>
      <c r="E121" s="275">
        <f>IF(E$106&gt;($B$103-1),"",E89*E$100)</f>
        <v>0</v>
      </c>
      <c r="F121" s="533">
        <f>IF(F$106&gt;($B$103-1),"",F89*F$100)</f>
        <v>0</v>
      </c>
      <c r="G121" s="533">
        <f>IF(G$106&gt;($B$103-1),"",G89*G$100)</f>
        <v>0</v>
      </c>
      <c r="H121" s="533">
        <f>IF(H$106&gt;($B$103-1),"",H89*H$100)</f>
        <v>0</v>
      </c>
      <c r="I121" s="533">
        <f t="shared" ref="I121:BT121" si="63">IF(I$106&gt;($B$103-1),"",I89*I$100)</f>
        <v>0</v>
      </c>
      <c r="J121" s="533">
        <f t="shared" si="63"/>
        <v>0</v>
      </c>
      <c r="K121" s="533">
        <f t="shared" si="63"/>
        <v>0</v>
      </c>
      <c r="L121" s="533">
        <f t="shared" si="63"/>
        <v>0</v>
      </c>
      <c r="M121" s="533">
        <f t="shared" si="63"/>
        <v>0</v>
      </c>
      <c r="N121" s="533">
        <f t="shared" si="63"/>
        <v>0</v>
      </c>
      <c r="O121" s="533">
        <f t="shared" si="63"/>
        <v>0</v>
      </c>
      <c r="P121" s="533">
        <f t="shared" si="63"/>
        <v>0</v>
      </c>
      <c r="Q121" s="533">
        <f t="shared" si="63"/>
        <v>0</v>
      </c>
      <c r="R121" s="533">
        <f t="shared" si="63"/>
        <v>0</v>
      </c>
      <c r="S121" s="533">
        <f t="shared" si="63"/>
        <v>0</v>
      </c>
      <c r="T121" s="533">
        <f t="shared" si="63"/>
        <v>0</v>
      </c>
      <c r="U121" s="533">
        <f t="shared" si="63"/>
        <v>0</v>
      </c>
      <c r="V121" s="533">
        <f t="shared" si="63"/>
        <v>0</v>
      </c>
      <c r="W121" s="533">
        <f t="shared" si="63"/>
        <v>0</v>
      </c>
      <c r="X121" s="533">
        <f t="shared" si="63"/>
        <v>0</v>
      </c>
      <c r="Y121" s="533">
        <f t="shared" si="63"/>
        <v>0</v>
      </c>
      <c r="Z121" s="533">
        <f t="shared" si="63"/>
        <v>0</v>
      </c>
      <c r="AA121" s="533">
        <f t="shared" si="63"/>
        <v>0</v>
      </c>
      <c r="AB121" s="533">
        <f t="shared" si="63"/>
        <v>0</v>
      </c>
      <c r="AC121" s="533">
        <f t="shared" si="63"/>
        <v>0</v>
      </c>
      <c r="AD121" s="533">
        <f t="shared" si="63"/>
        <v>0</v>
      </c>
      <c r="AE121" s="533">
        <f t="shared" si="63"/>
        <v>0</v>
      </c>
      <c r="AF121" s="533">
        <f t="shared" si="63"/>
        <v>0</v>
      </c>
      <c r="AG121" s="533">
        <f t="shared" si="63"/>
        <v>0</v>
      </c>
      <c r="AH121" s="533">
        <f t="shared" si="63"/>
        <v>0</v>
      </c>
      <c r="AI121" s="533" t="str">
        <f t="shared" si="63"/>
        <v/>
      </c>
      <c r="AJ121" s="533" t="str">
        <f t="shared" si="63"/>
        <v/>
      </c>
      <c r="AK121" s="533" t="str">
        <f t="shared" si="63"/>
        <v/>
      </c>
      <c r="AL121" s="533" t="str">
        <f t="shared" si="63"/>
        <v/>
      </c>
      <c r="AM121" s="533" t="str">
        <f t="shared" si="63"/>
        <v/>
      </c>
      <c r="AN121" s="533" t="str">
        <f t="shared" si="63"/>
        <v/>
      </c>
      <c r="AO121" s="533" t="str">
        <f t="shared" si="63"/>
        <v/>
      </c>
      <c r="AP121" s="533" t="str">
        <f t="shared" si="63"/>
        <v/>
      </c>
      <c r="AQ121" s="533" t="str">
        <f t="shared" si="63"/>
        <v/>
      </c>
      <c r="AR121" s="533" t="str">
        <f t="shared" si="63"/>
        <v/>
      </c>
      <c r="AS121" s="533" t="str">
        <f t="shared" si="63"/>
        <v/>
      </c>
      <c r="AT121" s="533" t="str">
        <f t="shared" si="63"/>
        <v/>
      </c>
      <c r="AU121" s="533" t="str">
        <f t="shared" si="63"/>
        <v/>
      </c>
      <c r="AV121" s="533" t="str">
        <f t="shared" si="63"/>
        <v/>
      </c>
      <c r="AW121" s="533" t="str">
        <f t="shared" si="63"/>
        <v/>
      </c>
      <c r="AX121" s="533" t="str">
        <f t="shared" si="63"/>
        <v/>
      </c>
      <c r="AY121" s="533" t="str">
        <f t="shared" si="63"/>
        <v/>
      </c>
      <c r="AZ121" s="533" t="str">
        <f t="shared" si="63"/>
        <v/>
      </c>
      <c r="BA121" s="533" t="str">
        <f t="shared" si="63"/>
        <v/>
      </c>
      <c r="BB121" s="533" t="str">
        <f t="shared" si="63"/>
        <v/>
      </c>
      <c r="BC121" s="533" t="str">
        <f t="shared" si="63"/>
        <v/>
      </c>
      <c r="BD121" s="533" t="str">
        <f t="shared" si="63"/>
        <v/>
      </c>
      <c r="BE121" s="533" t="str">
        <f t="shared" si="63"/>
        <v/>
      </c>
      <c r="BF121" s="533" t="str">
        <f t="shared" si="63"/>
        <v/>
      </c>
      <c r="BG121" s="533" t="str">
        <f t="shared" si="63"/>
        <v/>
      </c>
      <c r="BH121" s="533" t="str">
        <f t="shared" si="63"/>
        <v/>
      </c>
      <c r="BI121" s="533" t="str">
        <f t="shared" si="63"/>
        <v/>
      </c>
      <c r="BJ121" s="533" t="str">
        <f t="shared" si="63"/>
        <v/>
      </c>
      <c r="BK121" s="533" t="str">
        <f t="shared" si="63"/>
        <v/>
      </c>
      <c r="BL121" s="533" t="str">
        <f t="shared" si="63"/>
        <v/>
      </c>
      <c r="BM121" s="533" t="str">
        <f t="shared" si="63"/>
        <v/>
      </c>
      <c r="BN121" s="533" t="str">
        <f t="shared" si="63"/>
        <v/>
      </c>
      <c r="BO121" s="533" t="str">
        <f t="shared" si="63"/>
        <v/>
      </c>
      <c r="BP121" s="533" t="str">
        <f t="shared" si="63"/>
        <v/>
      </c>
      <c r="BQ121" s="533" t="str">
        <f t="shared" si="63"/>
        <v/>
      </c>
      <c r="BR121" s="533" t="str">
        <f t="shared" si="63"/>
        <v/>
      </c>
      <c r="BS121" s="533" t="str">
        <f t="shared" si="63"/>
        <v/>
      </c>
      <c r="BT121" s="533" t="str">
        <f t="shared" si="63"/>
        <v/>
      </c>
      <c r="BU121" s="533" t="str">
        <f>IF(BU$106&gt;($B$103-1),"",BU89*BU$100)</f>
        <v/>
      </c>
    </row>
    <row r="122" spans="1:73" ht="12" customHeight="1">
      <c r="A122" s="6" t="s">
        <v>594</v>
      </c>
      <c r="B122" s="274">
        <f>IF(C122=0,0,C122/$B$104)</f>
        <v>0</v>
      </c>
      <c r="C122" s="275">
        <f>SUM(D122:BU122)</f>
        <v>0</v>
      </c>
      <c r="D122" s="275">
        <f>D97</f>
        <v>0</v>
      </c>
      <c r="E122" s="275">
        <f>IF(E$106&gt;($B$103-1),"",E97*E$100)</f>
        <v>0</v>
      </c>
      <c r="F122" s="533">
        <f>IF(F$106&gt;($B$103-1),"",F97*F$100)</f>
        <v>0</v>
      </c>
      <c r="G122" s="533">
        <f>IF(G$106&gt;($B$103-1),"",G97*G$100)</f>
        <v>0</v>
      </c>
      <c r="H122" s="533">
        <f>IF(H$106&gt;($B$103-1),"",H97*H$100)</f>
        <v>0</v>
      </c>
      <c r="I122" s="533">
        <f t="shared" ref="I122:BT122" si="64">IF(I$106&gt;($B$103-1),"",I97*I$100)</f>
        <v>0</v>
      </c>
      <c r="J122" s="533">
        <f t="shared" si="64"/>
        <v>0</v>
      </c>
      <c r="K122" s="533">
        <f t="shared" si="64"/>
        <v>0</v>
      </c>
      <c r="L122" s="533">
        <f t="shared" si="64"/>
        <v>0</v>
      </c>
      <c r="M122" s="533">
        <f t="shared" si="64"/>
        <v>0</v>
      </c>
      <c r="N122" s="533">
        <f t="shared" si="64"/>
        <v>0</v>
      </c>
      <c r="O122" s="533">
        <f t="shared" si="64"/>
        <v>0</v>
      </c>
      <c r="P122" s="533">
        <f t="shared" si="64"/>
        <v>0</v>
      </c>
      <c r="Q122" s="533">
        <f t="shared" si="64"/>
        <v>0</v>
      </c>
      <c r="R122" s="533">
        <f t="shared" si="64"/>
        <v>0</v>
      </c>
      <c r="S122" s="533">
        <f t="shared" si="64"/>
        <v>0</v>
      </c>
      <c r="T122" s="533">
        <f t="shared" si="64"/>
        <v>0</v>
      </c>
      <c r="U122" s="533">
        <f t="shared" si="64"/>
        <v>0</v>
      </c>
      <c r="V122" s="533">
        <f t="shared" si="64"/>
        <v>0</v>
      </c>
      <c r="W122" s="533">
        <f t="shared" si="64"/>
        <v>0</v>
      </c>
      <c r="X122" s="533">
        <f t="shared" si="64"/>
        <v>0</v>
      </c>
      <c r="Y122" s="533">
        <f t="shared" si="64"/>
        <v>0</v>
      </c>
      <c r="Z122" s="533">
        <f t="shared" si="64"/>
        <v>0</v>
      </c>
      <c r="AA122" s="533">
        <f t="shared" si="64"/>
        <v>0</v>
      </c>
      <c r="AB122" s="533">
        <f t="shared" si="64"/>
        <v>0</v>
      </c>
      <c r="AC122" s="533">
        <f t="shared" si="64"/>
        <v>0</v>
      </c>
      <c r="AD122" s="533">
        <f t="shared" si="64"/>
        <v>0</v>
      </c>
      <c r="AE122" s="533">
        <f t="shared" si="64"/>
        <v>0</v>
      </c>
      <c r="AF122" s="533">
        <f t="shared" si="64"/>
        <v>0</v>
      </c>
      <c r="AG122" s="533">
        <f t="shared" si="64"/>
        <v>0</v>
      </c>
      <c r="AH122" s="533">
        <f t="shared" si="64"/>
        <v>0</v>
      </c>
      <c r="AI122" s="533" t="str">
        <f t="shared" si="64"/>
        <v/>
      </c>
      <c r="AJ122" s="533" t="str">
        <f t="shared" si="64"/>
        <v/>
      </c>
      <c r="AK122" s="533" t="str">
        <f t="shared" si="64"/>
        <v/>
      </c>
      <c r="AL122" s="533" t="str">
        <f t="shared" si="64"/>
        <v/>
      </c>
      <c r="AM122" s="533" t="str">
        <f t="shared" si="64"/>
        <v/>
      </c>
      <c r="AN122" s="533" t="str">
        <f t="shared" si="64"/>
        <v/>
      </c>
      <c r="AO122" s="533" t="str">
        <f t="shared" si="64"/>
        <v/>
      </c>
      <c r="AP122" s="533" t="str">
        <f t="shared" si="64"/>
        <v/>
      </c>
      <c r="AQ122" s="533" t="str">
        <f t="shared" si="64"/>
        <v/>
      </c>
      <c r="AR122" s="533" t="str">
        <f t="shared" si="64"/>
        <v/>
      </c>
      <c r="AS122" s="533" t="str">
        <f t="shared" si="64"/>
        <v/>
      </c>
      <c r="AT122" s="533" t="str">
        <f t="shared" si="64"/>
        <v/>
      </c>
      <c r="AU122" s="533" t="str">
        <f t="shared" si="64"/>
        <v/>
      </c>
      <c r="AV122" s="533" t="str">
        <f t="shared" si="64"/>
        <v/>
      </c>
      <c r="AW122" s="533" t="str">
        <f t="shared" si="64"/>
        <v/>
      </c>
      <c r="AX122" s="533" t="str">
        <f t="shared" si="64"/>
        <v/>
      </c>
      <c r="AY122" s="533" t="str">
        <f t="shared" si="64"/>
        <v/>
      </c>
      <c r="AZ122" s="533" t="str">
        <f t="shared" si="64"/>
        <v/>
      </c>
      <c r="BA122" s="533" t="str">
        <f t="shared" si="64"/>
        <v/>
      </c>
      <c r="BB122" s="533" t="str">
        <f t="shared" si="64"/>
        <v/>
      </c>
      <c r="BC122" s="533" t="str">
        <f t="shared" si="64"/>
        <v/>
      </c>
      <c r="BD122" s="533" t="str">
        <f t="shared" si="64"/>
        <v/>
      </c>
      <c r="BE122" s="533" t="str">
        <f t="shared" si="64"/>
        <v/>
      </c>
      <c r="BF122" s="533" t="str">
        <f t="shared" si="64"/>
        <v/>
      </c>
      <c r="BG122" s="533" t="str">
        <f t="shared" si="64"/>
        <v/>
      </c>
      <c r="BH122" s="533" t="str">
        <f t="shared" si="64"/>
        <v/>
      </c>
      <c r="BI122" s="533" t="str">
        <f t="shared" si="64"/>
        <v/>
      </c>
      <c r="BJ122" s="533" t="str">
        <f t="shared" si="64"/>
        <v/>
      </c>
      <c r="BK122" s="533" t="str">
        <f t="shared" si="64"/>
        <v/>
      </c>
      <c r="BL122" s="533" t="str">
        <f t="shared" si="64"/>
        <v/>
      </c>
      <c r="BM122" s="533" t="str">
        <f t="shared" si="64"/>
        <v/>
      </c>
      <c r="BN122" s="533" t="str">
        <f t="shared" si="64"/>
        <v/>
      </c>
      <c r="BO122" s="533" t="str">
        <f t="shared" si="64"/>
        <v/>
      </c>
      <c r="BP122" s="533" t="str">
        <f t="shared" si="64"/>
        <v/>
      </c>
      <c r="BQ122" s="533" t="str">
        <f t="shared" si="64"/>
        <v/>
      </c>
      <c r="BR122" s="533" t="str">
        <f t="shared" si="64"/>
        <v/>
      </c>
      <c r="BS122" s="533" t="str">
        <f t="shared" si="64"/>
        <v/>
      </c>
      <c r="BT122" s="533" t="str">
        <f t="shared" si="64"/>
        <v/>
      </c>
      <c r="BU122" s="533" t="str">
        <f>IF(BU$106&gt;($B$103-1),"",BU97*BU$100)</f>
        <v/>
      </c>
    </row>
    <row r="123" spans="1:73" ht="12" customHeight="1">
      <c r="A123" s="75" t="s">
        <v>355</v>
      </c>
      <c r="B123" s="276">
        <f t="shared" si="42"/>
        <v>19319.916000769146</v>
      </c>
      <c r="C123" s="276">
        <f>SUM(D123:BU123)</f>
        <v>374652.6884306306</v>
      </c>
      <c r="D123" s="277">
        <f>D101</f>
        <v>9368.485175384616</v>
      </c>
      <c r="E123" s="277">
        <f t="shared" ref="E123:BP123" si="65">E101</f>
        <v>7299.9374685990342</v>
      </c>
      <c r="F123" s="277">
        <f t="shared" si="65"/>
        <v>15618.472272398423</v>
      </c>
      <c r="G123" s="277">
        <f t="shared" si="65"/>
        <v>7565.7995026703475</v>
      </c>
      <c r="H123" s="277">
        <f t="shared" si="65"/>
        <v>12163.534987545785</v>
      </c>
      <c r="I123" s="277">
        <f t="shared" si="65"/>
        <v>7359.6622230823796</v>
      </c>
      <c r="J123" s="277">
        <f t="shared" si="65"/>
        <v>9174.7049310406892</v>
      </c>
      <c r="K123" s="277">
        <f t="shared" si="65"/>
        <v>9598.7467367545305</v>
      </c>
      <c r="L123" s="277">
        <f t="shared" si="65"/>
        <v>10900.447288745811</v>
      </c>
      <c r="M123" s="277">
        <f t="shared" si="65"/>
        <v>13431.630759257756</v>
      </c>
      <c r="N123" s="277">
        <f t="shared" si="65"/>
        <v>20514.188598164899</v>
      </c>
      <c r="O123" s="277">
        <f t="shared" si="65"/>
        <v>15979.57049121351</v>
      </c>
      <c r="P123" s="277">
        <f t="shared" si="65"/>
        <v>20140.507093281249</v>
      </c>
      <c r="Q123" s="277">
        <f t="shared" si="65"/>
        <v>14917.100040807032</v>
      </c>
      <c r="R123" s="277">
        <f t="shared" si="65"/>
        <v>16607.017963320744</v>
      </c>
      <c r="S123" s="277">
        <f t="shared" si="65"/>
        <v>13925.272506529471</v>
      </c>
      <c r="T123" s="277">
        <f t="shared" si="65"/>
        <v>13454.36957152606</v>
      </c>
      <c r="U123" s="277">
        <f t="shared" si="65"/>
        <v>12999.390890363346</v>
      </c>
      <c r="V123" s="277">
        <f t="shared" si="65"/>
        <v>12559.797961703716</v>
      </c>
      <c r="W123" s="277">
        <f t="shared" si="65"/>
        <v>12135.070494399724</v>
      </c>
      <c r="X123" s="277">
        <f t="shared" si="65"/>
        <v>14542.894245229592</v>
      </c>
      <c r="Y123" s="277">
        <f t="shared" si="65"/>
        <v>11328.218156222762</v>
      </c>
      <c r="Z123" s="277">
        <f t="shared" si="65"/>
        <v>14277.984396082193</v>
      </c>
      <c r="AA123" s="277">
        <f t="shared" si="65"/>
        <v>10575.012864918914</v>
      </c>
      <c r="AB123" s="277">
        <f t="shared" si="65"/>
        <v>11773.027473814218</v>
      </c>
      <c r="AC123" s="277">
        <f t="shared" si="65"/>
        <v>9871.8876659141788</v>
      </c>
      <c r="AD123" s="277">
        <f t="shared" si="65"/>
        <v>9538.0557158591109</v>
      </c>
      <c r="AE123" s="277">
        <f t="shared" si="65"/>
        <v>9215.5127689460023</v>
      </c>
      <c r="AF123" s="277">
        <f t="shared" si="65"/>
        <v>8903.8770714454131</v>
      </c>
      <c r="AG123" s="277">
        <f t="shared" si="65"/>
        <v>8602.7797791743124</v>
      </c>
      <c r="AH123" s="277">
        <f t="shared" si="65"/>
        <v>10309.731336234836</v>
      </c>
      <c r="AI123" s="277">
        <f t="shared" si="65"/>
        <v>0</v>
      </c>
      <c r="AJ123" s="277">
        <f t="shared" si="65"/>
        <v>0</v>
      </c>
      <c r="AK123" s="277">
        <f t="shared" si="65"/>
        <v>0</v>
      </c>
      <c r="AL123" s="277">
        <f t="shared" si="65"/>
        <v>0</v>
      </c>
      <c r="AM123" s="277">
        <f t="shared" si="65"/>
        <v>0</v>
      </c>
      <c r="AN123" s="277">
        <f t="shared" si="65"/>
        <v>0</v>
      </c>
      <c r="AO123" s="277">
        <f t="shared" si="65"/>
        <v>0</v>
      </c>
      <c r="AP123" s="277">
        <f t="shared" si="65"/>
        <v>0</v>
      </c>
      <c r="AQ123" s="277">
        <f t="shared" si="65"/>
        <v>0</v>
      </c>
      <c r="AR123" s="277">
        <f t="shared" si="65"/>
        <v>0</v>
      </c>
      <c r="AS123" s="277">
        <f t="shared" si="65"/>
        <v>0</v>
      </c>
      <c r="AT123" s="277">
        <f t="shared" si="65"/>
        <v>0</v>
      </c>
      <c r="AU123" s="277">
        <f t="shared" si="65"/>
        <v>0</v>
      </c>
      <c r="AV123" s="277">
        <f t="shared" si="65"/>
        <v>0</v>
      </c>
      <c r="AW123" s="277">
        <f t="shared" si="65"/>
        <v>0</v>
      </c>
      <c r="AX123" s="277">
        <f t="shared" si="65"/>
        <v>0</v>
      </c>
      <c r="AY123" s="277">
        <f t="shared" si="65"/>
        <v>0</v>
      </c>
      <c r="AZ123" s="277">
        <f t="shared" si="65"/>
        <v>0</v>
      </c>
      <c r="BA123" s="277">
        <f t="shared" si="65"/>
        <v>0</v>
      </c>
      <c r="BB123" s="277">
        <f t="shared" si="65"/>
        <v>0</v>
      </c>
      <c r="BC123" s="277">
        <f t="shared" si="65"/>
        <v>0</v>
      </c>
      <c r="BD123" s="277">
        <f t="shared" si="65"/>
        <v>0</v>
      </c>
      <c r="BE123" s="277">
        <f t="shared" si="65"/>
        <v>0</v>
      </c>
      <c r="BF123" s="277">
        <f t="shared" si="65"/>
        <v>0</v>
      </c>
      <c r="BG123" s="277">
        <f t="shared" si="65"/>
        <v>0</v>
      </c>
      <c r="BH123" s="277">
        <f t="shared" si="65"/>
        <v>0</v>
      </c>
      <c r="BI123" s="277">
        <f t="shared" si="65"/>
        <v>0</v>
      </c>
      <c r="BJ123" s="277">
        <f t="shared" si="65"/>
        <v>0</v>
      </c>
      <c r="BK123" s="277">
        <f t="shared" si="65"/>
        <v>0</v>
      </c>
      <c r="BL123" s="277">
        <f t="shared" si="65"/>
        <v>0</v>
      </c>
      <c r="BM123" s="277">
        <f t="shared" si="65"/>
        <v>0</v>
      </c>
      <c r="BN123" s="277">
        <f t="shared" si="65"/>
        <v>0</v>
      </c>
      <c r="BO123" s="277">
        <f t="shared" si="65"/>
        <v>0</v>
      </c>
      <c r="BP123" s="277">
        <f t="shared" si="65"/>
        <v>0</v>
      </c>
      <c r="BQ123" s="277">
        <f>BQ101</f>
        <v>0</v>
      </c>
      <c r="BR123" s="277">
        <f>BR101</f>
        <v>0</v>
      </c>
      <c r="BS123" s="277">
        <f>BS101</f>
        <v>0</v>
      </c>
      <c r="BT123" s="277">
        <f>BT101</f>
        <v>0</v>
      </c>
      <c r="BU123" s="277">
        <f>BU101</f>
        <v>0</v>
      </c>
    </row>
    <row r="124" spans="1:73">
      <c r="BK124" s="8"/>
    </row>
  </sheetData>
  <sheetProtection algorithmName="SHA-512" hashValue="FsoDVg+Jjf4fy9WZm7xjQx+QRVHCw9DSswzRc+5n0HvLRda1X6FWE9gQchbReG0owoQV3FKONF0HIcuAbTBQug==" saltValue="aWGa5/LE6qJ/c7RWFClZMQ=="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32:B33"/>
    <mergeCell ref="B45:BU45"/>
    <mergeCell ref="B34:BU34"/>
    <mergeCell ref="B57:BU57"/>
  </mergeCells>
  <conditionalFormatting sqref="D5:BU5">
    <cfRule type="expression" dxfId="511" priority="76">
      <formula>D4="-"</formula>
    </cfRule>
  </conditionalFormatting>
  <conditionalFormatting sqref="D6:BU6">
    <cfRule type="expression" dxfId="510" priority="75">
      <formula>D4="-"</formula>
    </cfRule>
  </conditionalFormatting>
  <conditionalFormatting sqref="D7:BU7">
    <cfRule type="expression" dxfId="509" priority="74">
      <formula>D4="-"</formula>
    </cfRule>
  </conditionalFormatting>
  <conditionalFormatting sqref="D8:BU8">
    <cfRule type="expression" dxfId="508" priority="73">
      <formula>D4="-"</formula>
    </cfRule>
  </conditionalFormatting>
  <conditionalFormatting sqref="D9:BU9">
    <cfRule type="expression" dxfId="507" priority="72">
      <formula>D4="-"</formula>
    </cfRule>
  </conditionalFormatting>
  <conditionalFormatting sqref="D14:N14 BM14:BU14">
    <cfRule type="expression" dxfId="506" priority="71">
      <formula>D4="-"</formula>
    </cfRule>
  </conditionalFormatting>
  <conditionalFormatting sqref="D15:BU15">
    <cfRule type="expression" dxfId="505" priority="70">
      <formula>D4="-"</formula>
    </cfRule>
  </conditionalFormatting>
  <conditionalFormatting sqref="D16:BU16">
    <cfRule type="expression" dxfId="504" priority="69">
      <formula>D4="-"</formula>
    </cfRule>
  </conditionalFormatting>
  <conditionalFormatting sqref="D17:BU17">
    <cfRule type="expression" dxfId="503" priority="68">
      <formula>D4="-"</formula>
    </cfRule>
  </conditionalFormatting>
  <conditionalFormatting sqref="D18:BU18">
    <cfRule type="expression" dxfId="502" priority="67">
      <formula>D4="-"</formula>
    </cfRule>
  </conditionalFormatting>
  <conditionalFormatting sqref="BM20:BU20 D20:AH20">
    <cfRule type="expression" dxfId="501" priority="66">
      <formula>D4="-"</formula>
    </cfRule>
  </conditionalFormatting>
  <conditionalFormatting sqref="D21:BU21">
    <cfRule type="expression" dxfId="500" priority="65">
      <formula>D4="-"</formula>
    </cfRule>
  </conditionalFormatting>
  <conditionalFormatting sqref="D22:BU22">
    <cfRule type="expression" dxfId="499" priority="64">
      <formula>D4="-"</formula>
    </cfRule>
  </conditionalFormatting>
  <conditionalFormatting sqref="D23:BU23">
    <cfRule type="expression" dxfId="498" priority="63">
      <formula>D4="-"</formula>
    </cfRule>
  </conditionalFormatting>
  <conditionalFormatting sqref="D24:BU24">
    <cfRule type="expression" dxfId="497" priority="62">
      <formula>D4="-"</formula>
    </cfRule>
  </conditionalFormatting>
  <conditionalFormatting sqref="D26:BU26">
    <cfRule type="expression" dxfId="496" priority="61">
      <formula>D4="-"</formula>
    </cfRule>
  </conditionalFormatting>
  <conditionalFormatting sqref="D27:BU27">
    <cfRule type="expression" dxfId="495" priority="60">
      <formula>D4="-"</formula>
    </cfRule>
  </conditionalFormatting>
  <conditionalFormatting sqref="D28:BU28">
    <cfRule type="expression" dxfId="494" priority="59">
      <formula>D4="-"</formula>
    </cfRule>
  </conditionalFormatting>
  <conditionalFormatting sqref="D29:BU29">
    <cfRule type="expression" dxfId="493" priority="58">
      <formula>D4="-"</formula>
    </cfRule>
  </conditionalFormatting>
  <conditionalFormatting sqref="D30:BU30">
    <cfRule type="expression" dxfId="492" priority="57">
      <formula>D4="-"</formula>
    </cfRule>
  </conditionalFormatting>
  <conditionalFormatting sqref="D46:BU46">
    <cfRule type="expression" dxfId="491" priority="56">
      <formula>D4="-"</formula>
    </cfRule>
  </conditionalFormatting>
  <conditionalFormatting sqref="D47:BU47">
    <cfRule type="expression" dxfId="490" priority="55">
      <formula>D4="-"</formula>
    </cfRule>
  </conditionalFormatting>
  <conditionalFormatting sqref="D48:BU48">
    <cfRule type="expression" dxfId="489" priority="54">
      <formula>D4="-"</formula>
    </cfRule>
  </conditionalFormatting>
  <conditionalFormatting sqref="D49:BU49">
    <cfRule type="expression" dxfId="488" priority="53">
      <formula>D4="-"</formula>
    </cfRule>
  </conditionalFormatting>
  <conditionalFormatting sqref="D50:BU50">
    <cfRule type="expression" dxfId="487" priority="52">
      <formula>D4="-"</formula>
    </cfRule>
  </conditionalFormatting>
  <conditionalFormatting sqref="D52:BU52">
    <cfRule type="expression" dxfId="486" priority="51">
      <formula>D4="-"</formula>
    </cfRule>
  </conditionalFormatting>
  <conditionalFormatting sqref="D53:BU53">
    <cfRule type="expression" dxfId="485" priority="50">
      <formula>D4="-"</formula>
    </cfRule>
  </conditionalFormatting>
  <conditionalFormatting sqref="D54:BU54">
    <cfRule type="expression" dxfId="484" priority="49">
      <formula>D4="-"</formula>
    </cfRule>
  </conditionalFormatting>
  <conditionalFormatting sqref="D55:BU55">
    <cfRule type="expression" dxfId="483" priority="48">
      <formula>D4="-"</formula>
    </cfRule>
  </conditionalFormatting>
  <conditionalFormatting sqref="D56:BU56">
    <cfRule type="expression" dxfId="482" priority="47">
      <formula>D4="-"</formula>
    </cfRule>
  </conditionalFormatting>
  <conditionalFormatting sqref="BM58:BU58 D58:AH58">
    <cfRule type="expression" dxfId="481" priority="46">
      <formula>D4="-"</formula>
    </cfRule>
  </conditionalFormatting>
  <conditionalFormatting sqref="D59:BU59">
    <cfRule type="expression" dxfId="480" priority="45">
      <formula>D4="-"</formula>
    </cfRule>
  </conditionalFormatting>
  <conditionalFormatting sqref="D60:BU60">
    <cfRule type="expression" dxfId="479" priority="44">
      <formula>D4="-"</formula>
    </cfRule>
  </conditionalFormatting>
  <conditionalFormatting sqref="D61:BU61">
    <cfRule type="expression" dxfId="478" priority="43">
      <formula>D4="-"</formula>
    </cfRule>
  </conditionalFormatting>
  <conditionalFormatting sqref="D62:BU62">
    <cfRule type="expression" dxfId="477" priority="42">
      <formula>D4="-"</formula>
    </cfRule>
  </conditionalFormatting>
  <conditionalFormatting sqref="BM64:BU64">
    <cfRule type="expression" dxfId="476" priority="41">
      <formula>BM4="-"</formula>
    </cfRule>
  </conditionalFormatting>
  <conditionalFormatting sqref="BM65:BU65">
    <cfRule type="expression" dxfId="475" priority="40">
      <formula>BM4="-"</formula>
    </cfRule>
  </conditionalFormatting>
  <conditionalFormatting sqref="BM66:BU66">
    <cfRule type="expression" dxfId="474" priority="39">
      <formula>BM4="-"</formula>
    </cfRule>
  </conditionalFormatting>
  <conditionalFormatting sqref="BM67:BU67">
    <cfRule type="expression" dxfId="473" priority="38">
      <formula>BM4="-"</formula>
    </cfRule>
  </conditionalFormatting>
  <conditionalFormatting sqref="BM68:BU68">
    <cfRule type="expression" dxfId="472" priority="37">
      <formula>BM4="-"</formula>
    </cfRule>
  </conditionalFormatting>
  <conditionalFormatting sqref="E76:N76 BM76:BU76">
    <cfRule type="expression" dxfId="471" priority="36">
      <formula>E75="-"</formula>
    </cfRule>
  </conditionalFormatting>
  <conditionalFormatting sqref="D77:BU77">
    <cfRule type="expression" dxfId="470" priority="35">
      <formula>D75="-"</formula>
    </cfRule>
  </conditionalFormatting>
  <conditionalFormatting sqref="D78:BU78">
    <cfRule type="expression" dxfId="469" priority="34">
      <formula>D75="-"</formula>
    </cfRule>
  </conditionalFormatting>
  <conditionalFormatting sqref="D79:BU79">
    <cfRule type="expression" dxfId="468" priority="33">
      <formula>D75="-"</formula>
    </cfRule>
  </conditionalFormatting>
  <conditionalFormatting sqref="D80:BU80">
    <cfRule type="expression" dxfId="467" priority="32">
      <formula>D75="-"</formula>
    </cfRule>
  </conditionalFormatting>
  <conditionalFormatting sqref="D84:BU84">
    <cfRule type="expression" dxfId="466" priority="31">
      <formula>D83="-"</formula>
    </cfRule>
  </conditionalFormatting>
  <conditionalFormatting sqref="D85:BU85">
    <cfRule type="expression" dxfId="465" priority="30">
      <formula>D83="-"</formula>
    </cfRule>
  </conditionalFormatting>
  <conditionalFormatting sqref="D86:BU86">
    <cfRule type="expression" dxfId="464" priority="29">
      <formula>D83="-"</formula>
    </cfRule>
  </conditionalFormatting>
  <conditionalFormatting sqref="D87:BU87">
    <cfRule type="expression" dxfId="463" priority="28">
      <formula>D83="-"</formula>
    </cfRule>
  </conditionalFormatting>
  <conditionalFormatting sqref="D88:BU88">
    <cfRule type="expression" dxfId="462" priority="27">
      <formula>D83="-"</formula>
    </cfRule>
  </conditionalFormatting>
  <conditionalFormatting sqref="D92:BU92">
    <cfRule type="expression" dxfId="461" priority="26">
      <formula>D91="-"</formula>
    </cfRule>
  </conditionalFormatting>
  <conditionalFormatting sqref="D93:BU93">
    <cfRule type="expression" dxfId="460" priority="25">
      <formula>D91="-"</formula>
    </cfRule>
  </conditionalFormatting>
  <conditionalFormatting sqref="D94:BU94">
    <cfRule type="expression" dxfId="459" priority="24">
      <formula>D91="-"</formula>
    </cfRule>
  </conditionalFormatting>
  <conditionalFormatting sqref="D95:BU95">
    <cfRule type="expression" dxfId="458" priority="23">
      <formula>D91="-"</formula>
    </cfRule>
  </conditionalFormatting>
  <conditionalFormatting sqref="D96:BU96">
    <cfRule type="expression" dxfId="457" priority="22">
      <formula>D91="-"</formula>
    </cfRule>
  </conditionalFormatting>
  <conditionalFormatting sqref="D32:BU32">
    <cfRule type="expression" dxfId="456" priority="21">
      <formula>D4="-"</formula>
    </cfRule>
  </conditionalFormatting>
  <conditionalFormatting sqref="D33:BU33">
    <cfRule type="expression" dxfId="455" priority="20">
      <formula>D4="-"</formula>
    </cfRule>
  </conditionalFormatting>
  <conditionalFormatting sqref="E35:N35 BM35:BU35">
    <cfRule type="expression" dxfId="454" priority="19">
      <formula>E4="-"</formula>
    </cfRule>
  </conditionalFormatting>
  <conditionalFormatting sqref="D64:BK66">
    <cfRule type="expression" dxfId="453" priority="15">
      <formula>D4="-"</formula>
    </cfRule>
  </conditionalFormatting>
  <conditionalFormatting sqref="D65:BK65">
    <cfRule type="expression" dxfId="452" priority="14">
      <formula>D4="-"</formula>
    </cfRule>
  </conditionalFormatting>
  <conditionalFormatting sqref="D66:BK66">
    <cfRule type="expression" dxfId="451" priority="13">
      <formula>D4="-"</formula>
    </cfRule>
  </conditionalFormatting>
  <conditionalFormatting sqref="D67:BL67">
    <cfRule type="expression" dxfId="450" priority="12">
      <formula>D4="-"</formula>
    </cfRule>
  </conditionalFormatting>
  <conditionalFormatting sqref="D68:BL68">
    <cfRule type="expression" dxfId="449" priority="11">
      <formula>D4="-"</formula>
    </cfRule>
  </conditionalFormatting>
  <conditionalFormatting sqref="BL64:BL66">
    <cfRule type="expression" dxfId="448" priority="10">
      <formula>BL4="-"</formula>
    </cfRule>
  </conditionalFormatting>
  <conditionalFormatting sqref="BL65">
    <cfRule type="expression" dxfId="447" priority="9">
      <formula>BL4="-"</formula>
    </cfRule>
  </conditionalFormatting>
  <conditionalFormatting sqref="BL66">
    <cfRule type="expression" dxfId="446" priority="8">
      <formula>BL4="-"</formula>
    </cfRule>
  </conditionalFormatting>
  <conditionalFormatting sqref="D35:N35">
    <cfRule type="expression" dxfId="445" priority="7">
      <formula>D7="-"</formula>
    </cfRule>
  </conditionalFormatting>
  <conditionalFormatting sqref="D76:N76">
    <cfRule type="expression" dxfId="444" priority="6">
      <formula>D4="-"</formula>
    </cfRule>
  </conditionalFormatting>
  <conditionalFormatting sqref="O14:BL14">
    <cfRule type="expression" dxfId="443" priority="5">
      <formula>O4="-"</formula>
    </cfRule>
  </conditionalFormatting>
  <conditionalFormatting sqref="O20:BL20">
    <cfRule type="expression" dxfId="442" priority="4">
      <formula>O10="-"</formula>
    </cfRule>
  </conditionalFormatting>
  <conditionalFormatting sqref="O35:BL35">
    <cfRule type="expression" dxfId="441" priority="3">
      <formula>O25="-"</formula>
    </cfRule>
  </conditionalFormatting>
  <conditionalFormatting sqref="O58:BL58">
    <cfRule type="expression" dxfId="440" priority="2">
      <formula>O48="-"</formula>
    </cfRule>
  </conditionalFormatting>
  <conditionalFormatting sqref="O76:BL76">
    <cfRule type="expression" dxfId="439" priority="1">
      <formula>O66="-"</formula>
    </cfRule>
  </conditionalFormatting>
  <dataValidations count="1">
    <dataValidation type="decimal" allowBlank="1" showInputMessage="1" showErrorMessage="1" error="All values should be entered as a positive number." sqref="D5:BU9 D76:BU80 D14:BU18 D20:BU24 D92:BU96 D32:BU33 D26:BU30 D46:BU50 D52:BU56 D58:BU62 D64:BU68 D84:BU88 D35:BU35" xr:uid="{00000000-0002-0000-0700-000000000000}">
      <formula1>0</formula1>
      <formula2>9.99999999999999E+24</formula2>
    </dataValidation>
  </dataValidations>
  <hyperlinks>
    <hyperlink ref="D1" location="'User Instructions'!A1" display="Back to User Instructions" xr:uid="{00000000-0004-0000-0700-000000000000}"/>
    <hyperlink ref="F1" location="'Model Structure'!A1" display="Back to Model Structure" xr:uid="{00000000-0004-0000-07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theme="5" tint="0.39997558519241921"/>
  </sheetPr>
  <dimension ref="A1:BU124"/>
  <sheetViews>
    <sheetView zoomScaleNormal="100" workbookViewId="0">
      <pane xSplit="1" ySplit="3" topLeftCell="B105" activePane="bottomRight" state="frozen"/>
      <selection activeCell="D83" sqref="D83"/>
      <selection pane="topRight" activeCell="D83" sqref="D83"/>
      <selection pane="bottomLeft" activeCell="D83" sqref="D83"/>
      <selection pane="bottomRight" activeCell="C58" sqref="C58"/>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3 - " &amp; Factors!$B$18</f>
        <v>OPTION 3 - 4. Provide 5 fixed scanners over 10 yrs</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Factors!C$65</f>
        <v>2021/22</v>
      </c>
      <c r="E4" s="22" t="str">
        <f>Factors!D$65</f>
        <v>2022/23</v>
      </c>
      <c r="F4" s="22" t="str">
        <f>Factors!E$65</f>
        <v>2023/24</v>
      </c>
      <c r="G4" s="22" t="str">
        <f>Factors!F$65</f>
        <v>2024/25</v>
      </c>
      <c r="H4" s="22" t="str">
        <f>Factors!G$65</f>
        <v>2025/26</v>
      </c>
      <c r="I4" s="22" t="str">
        <f>Factors!H$65</f>
        <v>2026/27</v>
      </c>
      <c r="J4" s="22" t="str">
        <f>Factors!I$65</f>
        <v>2027/28</v>
      </c>
      <c r="K4" s="22" t="str">
        <f>Factors!J$65</f>
        <v>2028/29</v>
      </c>
      <c r="L4" s="22" t="str">
        <f>Factors!K$65</f>
        <v>2029/30</v>
      </c>
      <c r="M4" s="22" t="str">
        <f>Factors!L$65</f>
        <v>2030/31</v>
      </c>
      <c r="N4" s="22" t="str">
        <f>Factors!M$65</f>
        <v>2031/32</v>
      </c>
      <c r="O4" s="22" t="str">
        <f>Factors!N$65</f>
        <v>2032/33</v>
      </c>
      <c r="P4" s="22" t="str">
        <f>Factors!O$65</f>
        <v>2033/34</v>
      </c>
      <c r="Q4" s="22" t="str">
        <f>Factors!P$65</f>
        <v>2034/35</v>
      </c>
      <c r="R4" s="22" t="str">
        <f>Factors!Q$65</f>
        <v>2035/36</v>
      </c>
      <c r="S4" s="22" t="str">
        <f>Factors!R$65</f>
        <v>2036/37</v>
      </c>
      <c r="T4" s="22" t="str">
        <f>Factors!S$65</f>
        <v>2037/38</v>
      </c>
      <c r="U4" s="22" t="str">
        <f>Factors!T$65</f>
        <v>2038/39</v>
      </c>
      <c r="V4" s="22" t="str">
        <f>Factors!U$65</f>
        <v>2039/40</v>
      </c>
      <c r="W4" s="22" t="str">
        <f>Factors!V$65</f>
        <v>2040/41</v>
      </c>
      <c r="X4" s="22" t="str">
        <f>Factors!W$65</f>
        <v>2041/42</v>
      </c>
      <c r="Y4" s="22" t="str">
        <f>Factors!X$65</f>
        <v>2042/43</v>
      </c>
      <c r="Z4" s="22" t="str">
        <f>Factors!Y$65</f>
        <v>2043/44</v>
      </c>
      <c r="AA4" s="22" t="str">
        <f>Factors!Z$65</f>
        <v>2044/45</v>
      </c>
      <c r="AB4" s="22" t="str">
        <f>Factors!AA$65</f>
        <v>2045/46</v>
      </c>
      <c r="AC4" s="22" t="str">
        <f>Factors!AB$65</f>
        <v>2046/47</v>
      </c>
      <c r="AD4" s="22" t="str">
        <f>Factors!AC$65</f>
        <v>2047/48</v>
      </c>
      <c r="AE4" s="22" t="str">
        <f>Factors!AD$65</f>
        <v>2048/49</v>
      </c>
      <c r="AF4" s="22" t="str">
        <f>Factors!AE$65</f>
        <v>2049/50</v>
      </c>
      <c r="AG4" s="22" t="str">
        <f>Factors!AF$65</f>
        <v>2050/51</v>
      </c>
      <c r="AH4" s="22" t="str">
        <f>Factors!AG$65</f>
        <v>2051/52</v>
      </c>
      <c r="AI4" s="22" t="str">
        <f>Factors!AH$65</f>
        <v>-</v>
      </c>
      <c r="AJ4" s="22" t="str">
        <f>Factors!AI$65</f>
        <v>-</v>
      </c>
      <c r="AK4" s="22" t="str">
        <f>Factors!AJ$65</f>
        <v>-</v>
      </c>
      <c r="AL4" s="22" t="str">
        <f>Factors!AK$65</f>
        <v>-</v>
      </c>
      <c r="AM4" s="22" t="str">
        <f>Factors!AL$65</f>
        <v>-</v>
      </c>
      <c r="AN4" s="22" t="str">
        <f>Factors!AM$65</f>
        <v>-</v>
      </c>
      <c r="AO4" s="22" t="str">
        <f>Factors!AN$65</f>
        <v>-</v>
      </c>
      <c r="AP4" s="22" t="str">
        <f>Factors!AO$65</f>
        <v>-</v>
      </c>
      <c r="AQ4" s="22" t="str">
        <f>Factors!AP$65</f>
        <v>-</v>
      </c>
      <c r="AR4" s="22" t="str">
        <f>Factors!AQ$65</f>
        <v>-</v>
      </c>
      <c r="AS4" s="22" t="str">
        <f>Factors!AR$65</f>
        <v>-</v>
      </c>
      <c r="AT4" s="22" t="str">
        <f>Factors!AS$65</f>
        <v>-</v>
      </c>
      <c r="AU4" s="22" t="str">
        <f>Factors!AT$65</f>
        <v>-</v>
      </c>
      <c r="AV4" s="22" t="str">
        <f>Factors!AU$65</f>
        <v>-</v>
      </c>
      <c r="AW4" s="22" t="str">
        <f>Factors!AV$65</f>
        <v>-</v>
      </c>
      <c r="AX4" s="22" t="str">
        <f>Factors!AW$65</f>
        <v>-</v>
      </c>
      <c r="AY4" s="22" t="str">
        <f>Factors!AX$65</f>
        <v>-</v>
      </c>
      <c r="AZ4" s="22" t="str">
        <f>Factors!AY$65</f>
        <v>-</v>
      </c>
      <c r="BA4" s="22" t="str">
        <f>Factors!AZ$65</f>
        <v>-</v>
      </c>
      <c r="BB4" s="22" t="str">
        <f>Factors!BA$65</f>
        <v>-</v>
      </c>
      <c r="BC4" s="22" t="str">
        <f>Factors!BB$65</f>
        <v>-</v>
      </c>
      <c r="BD4" s="22" t="str">
        <f>Factors!BC$65</f>
        <v>-</v>
      </c>
      <c r="BE4" s="22" t="str">
        <f>Factors!BD$65</f>
        <v>-</v>
      </c>
      <c r="BF4" s="22" t="str">
        <f>Factors!BE$65</f>
        <v>-</v>
      </c>
      <c r="BG4" s="22" t="str">
        <f>Factors!BF$65</f>
        <v>-</v>
      </c>
      <c r="BH4" s="22" t="str">
        <f>Factors!BG$65</f>
        <v>-</v>
      </c>
      <c r="BI4" s="22" t="str">
        <f>Factors!BH$65</f>
        <v>-</v>
      </c>
      <c r="BJ4" s="22" t="str">
        <f>Factors!BI$65</f>
        <v>-</v>
      </c>
      <c r="BK4" s="22" t="str">
        <f>Factors!BJ$65</f>
        <v>-</v>
      </c>
      <c r="BL4" s="22" t="str">
        <f>Factors!BK$65</f>
        <v>-</v>
      </c>
      <c r="BM4" s="22" t="str">
        <f>Factors!BL$65</f>
        <v>-</v>
      </c>
      <c r="BN4" s="22" t="str">
        <f>Factors!BM$65</f>
        <v>-</v>
      </c>
      <c r="BO4" s="22" t="str">
        <f>Factors!BN$65</f>
        <v>-</v>
      </c>
      <c r="BP4" s="22" t="str">
        <f>Factors!BO$65</f>
        <v>-</v>
      </c>
      <c r="BQ4" s="22" t="str">
        <f>Factors!BP$65</f>
        <v>-</v>
      </c>
      <c r="BR4" s="22" t="str">
        <f>Factors!BQ$65</f>
        <v>-</v>
      </c>
      <c r="BS4" s="22" t="str">
        <f>Factors!BR$65</f>
        <v>-</v>
      </c>
      <c r="BT4" s="22" t="str">
        <f>Factors!BS$65</f>
        <v>-</v>
      </c>
      <c r="BU4" s="22" t="str">
        <f>Factors!BT$65</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row>
    <row r="12" spans="1:73" s="8" customFormat="1" ht="12" customHeight="1">
      <c r="A12" s="68" t="s">
        <v>600</v>
      </c>
      <c r="B12" s="80" t="s">
        <v>424</v>
      </c>
      <c r="C12" s="242" t="s">
        <v>358</v>
      </c>
      <c r="D12" s="190" t="str">
        <f>D4</f>
        <v>2021/22</v>
      </c>
      <c r="E12" s="190" t="str">
        <f t="shared" ref="E12:BQ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2036/37</v>
      </c>
      <c r="T12" s="190" t="str">
        <f t="shared" si="3"/>
        <v>2037/38</v>
      </c>
      <c r="U12" s="190" t="str">
        <f t="shared" si="3"/>
        <v>2038/39</v>
      </c>
      <c r="V12" s="190" t="str">
        <f t="shared" si="3"/>
        <v>2039/40</v>
      </c>
      <c r="W12" s="190" t="str">
        <f t="shared" si="3"/>
        <v>2040/41</v>
      </c>
      <c r="X12" s="190" t="str">
        <f t="shared" si="3"/>
        <v>2041/42</v>
      </c>
      <c r="Y12" s="190" t="str">
        <f t="shared" si="3"/>
        <v>2042/43</v>
      </c>
      <c r="Z12" s="190" t="str">
        <f t="shared" si="3"/>
        <v>2043/44</v>
      </c>
      <c r="AA12" s="190" t="str">
        <f t="shared" si="3"/>
        <v>2044/45</v>
      </c>
      <c r="AB12" s="190" t="str">
        <f t="shared" si="3"/>
        <v>2045/46</v>
      </c>
      <c r="AC12" s="190" t="str">
        <f t="shared" si="3"/>
        <v>2046/47</v>
      </c>
      <c r="AD12" s="190" t="str">
        <f t="shared" si="3"/>
        <v>2047/48</v>
      </c>
      <c r="AE12" s="190" t="str">
        <f t="shared" si="3"/>
        <v>2048/49</v>
      </c>
      <c r="AF12" s="190" t="str">
        <f t="shared" si="3"/>
        <v>2049/50</v>
      </c>
      <c r="AG12" s="190" t="str">
        <f t="shared" si="3"/>
        <v>2050/51</v>
      </c>
      <c r="AH12" s="190" t="str">
        <f t="shared" si="3"/>
        <v>2051/52</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 t="shared" si="3"/>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ht="13">
      <c r="A14" s="168" t="s">
        <v>58</v>
      </c>
      <c r="B14" s="629"/>
      <c r="C14" s="266">
        <f>SUM(D14:BU14)</f>
        <v>26387.352199999998</v>
      </c>
      <c r="D14" s="433">
        <f>[1]Option4!H22</f>
        <v>3929.6945599999999</v>
      </c>
      <c r="E14" s="433">
        <f>[1]Option4!I22</f>
        <v>1730.07428</v>
      </c>
      <c r="F14" s="433">
        <f>[1]Option4!J22</f>
        <v>9780.3569599999992</v>
      </c>
      <c r="G14" s="433">
        <f>[1]Option4!K22</f>
        <v>145.07679999999999</v>
      </c>
      <c r="H14" s="433">
        <f>[1]Option4!L22</f>
        <v>5282.3825999999999</v>
      </c>
      <c r="I14" s="433">
        <f>[1]Option4!M22</f>
        <v>92.307600000000008</v>
      </c>
      <c r="J14" s="433">
        <f>[1]Option4!N22</f>
        <v>145.07679999999999</v>
      </c>
      <c r="K14" s="433">
        <f>[1]Option4!O22</f>
        <v>5282.3825999999999</v>
      </c>
      <c r="L14" s="433">
        <f>[1]Option4!P22</f>
        <v>0</v>
      </c>
      <c r="M14" s="433">
        <f>[1]Option4!Q22</f>
        <v>0</v>
      </c>
      <c r="N14" s="433">
        <f>[1]Option4!R22</f>
        <v>0</v>
      </c>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6">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6">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6">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6">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3">
      <c r="A20" s="168" t="s">
        <v>661</v>
      </c>
      <c r="B20" s="629"/>
      <c r="C20" s="266">
        <f>SUM(D20:BU20)</f>
        <v>46195.236671999977</v>
      </c>
      <c r="D20" s="433">
        <f>[1]Option4!H45</f>
        <v>0</v>
      </c>
      <c r="E20" s="433">
        <f>[1]Option4!I45</f>
        <v>0</v>
      </c>
      <c r="F20" s="433">
        <f>[1]Option4!J45</f>
        <v>0</v>
      </c>
      <c r="G20" s="433">
        <f>[1]Option4!K45</f>
        <v>17.901024</v>
      </c>
      <c r="H20" s="433">
        <f>[1]Option4!L45</f>
        <v>17.901024</v>
      </c>
      <c r="I20" s="433">
        <f>[1]Option4!M45</f>
        <v>27.005184</v>
      </c>
      <c r="J20" s="433">
        <f>[1]Option4!N45</f>
        <v>27.005184</v>
      </c>
      <c r="K20" s="433">
        <f>[1]Option4!O45</f>
        <v>36.109344000000007</v>
      </c>
      <c r="L20" s="433">
        <f>[1]Option4!P45</f>
        <v>36.109344000000007</v>
      </c>
      <c r="M20" s="433">
        <f>[1]Option4!Q45</f>
        <v>36.109344000000007</v>
      </c>
      <c r="N20" s="433">
        <f>[1]Option4!R45</f>
        <v>5643.7093439999999</v>
      </c>
      <c r="O20" s="433">
        <f>[1]Option4!S45</f>
        <v>36.109344000000007</v>
      </c>
      <c r="P20" s="433">
        <f>[1]Option4!T45</f>
        <v>7140.1093439999986</v>
      </c>
      <c r="Q20" s="433">
        <f>[1]Option4!U45</f>
        <v>36.109344000000007</v>
      </c>
      <c r="R20" s="433">
        <f>[1]Option4!V45</f>
        <v>3588.109344</v>
      </c>
      <c r="S20" s="433">
        <f>[1]Option4!W45</f>
        <v>36.109344000000007</v>
      </c>
      <c r="T20" s="433">
        <f>[1]Option4!X45</f>
        <v>36.109344000000007</v>
      </c>
      <c r="U20" s="433">
        <f>[1]Option4!Y45</f>
        <v>3588.109344</v>
      </c>
      <c r="V20" s="433">
        <f>[1]Option4!Z45</f>
        <v>36.109344000000007</v>
      </c>
      <c r="W20" s="433">
        <f>[1]Option4!AA45</f>
        <v>36.109344000000007</v>
      </c>
      <c r="X20" s="433">
        <f>[1]Option4!AB45</f>
        <v>5643.7093439999999</v>
      </c>
      <c r="Y20" s="433">
        <f>[1]Option4!AC45</f>
        <v>36.109344000000007</v>
      </c>
      <c r="Z20" s="433">
        <f>[1]Option4!AD45</f>
        <v>7140.1093439999986</v>
      </c>
      <c r="AA20" s="433">
        <f>[1]Option4!AE45</f>
        <v>36.109344000000007</v>
      </c>
      <c r="AB20" s="433">
        <f>[1]Option4!AF45</f>
        <v>3588.109344</v>
      </c>
      <c r="AC20" s="433">
        <f>[1]Option4!AG45</f>
        <v>36.109344000000007</v>
      </c>
      <c r="AD20" s="433">
        <f>[1]Option4!AH45</f>
        <v>36.109344000000007</v>
      </c>
      <c r="AE20" s="433">
        <f>[1]Option4!AI45</f>
        <v>3588.109344</v>
      </c>
      <c r="AF20" s="433">
        <f>[1]Option4!AJ45</f>
        <v>36.109344000000007</v>
      </c>
      <c r="AG20" s="433">
        <f>[1]Option4!AK45</f>
        <v>36.109344000000007</v>
      </c>
      <c r="AH20" s="433">
        <f>[1]Option4!AL45</f>
        <v>5643.7093439999999</v>
      </c>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6">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6">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6">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6">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6">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6">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6">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6">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6">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6">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6">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6">
        <f>SUM(D35:BU35)</f>
        <v>0</v>
      </c>
      <c r="D35" s="433">
        <f>[1]Option4!H27</f>
        <v>0</v>
      </c>
      <c r="E35" s="433">
        <f>[1]Option4!I27</f>
        <v>0</v>
      </c>
      <c r="F35" s="433">
        <f>[1]Option4!J27</f>
        <v>0</v>
      </c>
      <c r="G35" s="433">
        <f>[1]Option4!K27</f>
        <v>0</v>
      </c>
      <c r="H35" s="433">
        <f>[1]Option4!L27</f>
        <v>0</v>
      </c>
      <c r="I35" s="433">
        <f>[1]Option4!M27</f>
        <v>0</v>
      </c>
      <c r="J35" s="433">
        <f>[1]Option4!N27</f>
        <v>0</v>
      </c>
      <c r="K35" s="433">
        <f>[1]Option4!O27</f>
        <v>0</v>
      </c>
      <c r="L35" s="433">
        <f>[1]Option4!P27</f>
        <v>0</v>
      </c>
      <c r="M35" s="433">
        <f>[1]Option4!Q27</f>
        <v>0</v>
      </c>
      <c r="N35" s="433">
        <f>[1]Option4!R27</f>
        <v>0</v>
      </c>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4">B108</f>
        <v>1227.9839012409284</v>
      </c>
      <c r="C36" s="499">
        <f>SUM(D36:BU36)</f>
        <v>26387.352199999998</v>
      </c>
      <c r="D36" s="500">
        <f t="shared" ref="D36:BO36" si="5">SUM(D14:D18)</f>
        <v>3929.6945599999999</v>
      </c>
      <c r="E36" s="500">
        <f t="shared" si="5"/>
        <v>1730.07428</v>
      </c>
      <c r="F36" s="500">
        <f t="shared" si="5"/>
        <v>9780.3569599999992</v>
      </c>
      <c r="G36" s="500">
        <f t="shared" si="5"/>
        <v>145.07679999999999</v>
      </c>
      <c r="H36" s="500">
        <f t="shared" si="5"/>
        <v>5282.3825999999999</v>
      </c>
      <c r="I36" s="500">
        <f t="shared" si="5"/>
        <v>92.307600000000008</v>
      </c>
      <c r="J36" s="500">
        <f t="shared" si="5"/>
        <v>145.07679999999999</v>
      </c>
      <c r="K36" s="500">
        <f t="shared" si="5"/>
        <v>5282.3825999999999</v>
      </c>
      <c r="L36" s="500">
        <f t="shared" si="5"/>
        <v>0</v>
      </c>
      <c r="M36" s="500">
        <f t="shared" si="5"/>
        <v>0</v>
      </c>
      <c r="N36" s="500">
        <f t="shared" si="5"/>
        <v>0</v>
      </c>
      <c r="O36" s="500">
        <f t="shared" si="5"/>
        <v>0</v>
      </c>
      <c r="P36" s="500">
        <f t="shared" si="5"/>
        <v>0</v>
      </c>
      <c r="Q36" s="500">
        <f t="shared" si="5"/>
        <v>0</v>
      </c>
      <c r="R36" s="500">
        <f t="shared" si="5"/>
        <v>0</v>
      </c>
      <c r="S36" s="500">
        <f t="shared" si="5"/>
        <v>0</v>
      </c>
      <c r="T36" s="500">
        <f t="shared" si="5"/>
        <v>0</v>
      </c>
      <c r="U36" s="500">
        <f t="shared" si="5"/>
        <v>0</v>
      </c>
      <c r="V36" s="500">
        <f t="shared" si="5"/>
        <v>0</v>
      </c>
      <c r="W36" s="500">
        <f t="shared" si="5"/>
        <v>0</v>
      </c>
      <c r="X36" s="500">
        <f t="shared" si="5"/>
        <v>0</v>
      </c>
      <c r="Y36" s="500">
        <f t="shared" si="5"/>
        <v>0</v>
      </c>
      <c r="Z36" s="500">
        <f t="shared" si="5"/>
        <v>0</v>
      </c>
      <c r="AA36" s="500">
        <f t="shared" si="5"/>
        <v>0</v>
      </c>
      <c r="AB36" s="500">
        <f t="shared" si="5"/>
        <v>0</v>
      </c>
      <c r="AC36" s="500">
        <f t="shared" si="5"/>
        <v>0</v>
      </c>
      <c r="AD36" s="500">
        <f t="shared" si="5"/>
        <v>0</v>
      </c>
      <c r="AE36" s="500">
        <f t="shared" si="5"/>
        <v>0</v>
      </c>
      <c r="AF36" s="500">
        <f t="shared" si="5"/>
        <v>0</v>
      </c>
      <c r="AG36" s="500">
        <f t="shared" si="5"/>
        <v>0</v>
      </c>
      <c r="AH36" s="500">
        <f t="shared" si="5"/>
        <v>0</v>
      </c>
      <c r="AI36" s="500">
        <f t="shared" si="5"/>
        <v>0</v>
      </c>
      <c r="AJ36" s="500">
        <f t="shared" si="5"/>
        <v>0</v>
      </c>
      <c r="AK36" s="500">
        <f t="shared" si="5"/>
        <v>0</v>
      </c>
      <c r="AL36" s="500">
        <f t="shared" si="5"/>
        <v>0</v>
      </c>
      <c r="AM36" s="500">
        <f t="shared" si="5"/>
        <v>0</v>
      </c>
      <c r="AN36" s="500">
        <f t="shared" si="5"/>
        <v>0</v>
      </c>
      <c r="AO36" s="500">
        <f t="shared" si="5"/>
        <v>0</v>
      </c>
      <c r="AP36" s="500">
        <f t="shared" si="5"/>
        <v>0</v>
      </c>
      <c r="AQ36" s="500">
        <f t="shared" si="5"/>
        <v>0</v>
      </c>
      <c r="AR36" s="500">
        <f t="shared" si="5"/>
        <v>0</v>
      </c>
      <c r="AS36" s="500">
        <f t="shared" si="5"/>
        <v>0</v>
      </c>
      <c r="AT36" s="500">
        <f t="shared" si="5"/>
        <v>0</v>
      </c>
      <c r="AU36" s="500">
        <f t="shared" si="5"/>
        <v>0</v>
      </c>
      <c r="AV36" s="500">
        <f t="shared" si="5"/>
        <v>0</v>
      </c>
      <c r="AW36" s="500">
        <f t="shared" si="5"/>
        <v>0</v>
      </c>
      <c r="AX36" s="500">
        <f t="shared" si="5"/>
        <v>0</v>
      </c>
      <c r="AY36" s="500">
        <f t="shared" si="5"/>
        <v>0</v>
      </c>
      <c r="AZ36" s="500">
        <f t="shared" si="5"/>
        <v>0</v>
      </c>
      <c r="BA36" s="500">
        <f t="shared" si="5"/>
        <v>0</v>
      </c>
      <c r="BB36" s="500">
        <f t="shared" si="5"/>
        <v>0</v>
      </c>
      <c r="BC36" s="500">
        <f t="shared" si="5"/>
        <v>0</v>
      </c>
      <c r="BD36" s="500">
        <f t="shared" si="5"/>
        <v>0</v>
      </c>
      <c r="BE36" s="500">
        <f t="shared" si="5"/>
        <v>0</v>
      </c>
      <c r="BF36" s="500">
        <f t="shared" si="5"/>
        <v>0</v>
      </c>
      <c r="BG36" s="500">
        <f t="shared" si="5"/>
        <v>0</v>
      </c>
      <c r="BH36" s="500">
        <f t="shared" si="5"/>
        <v>0</v>
      </c>
      <c r="BI36" s="500">
        <f t="shared" si="5"/>
        <v>0</v>
      </c>
      <c r="BJ36" s="500">
        <f t="shared" si="5"/>
        <v>0</v>
      </c>
      <c r="BK36" s="500">
        <f t="shared" si="5"/>
        <v>0</v>
      </c>
      <c r="BL36" s="500">
        <f t="shared" si="5"/>
        <v>0</v>
      </c>
      <c r="BM36" s="500">
        <f t="shared" si="5"/>
        <v>0</v>
      </c>
      <c r="BN36" s="500">
        <f t="shared" si="5"/>
        <v>0</v>
      </c>
      <c r="BO36" s="500">
        <f t="shared" si="5"/>
        <v>0</v>
      </c>
      <c r="BP36" s="500">
        <f t="shared" ref="BP36:BU36" si="6">SUM(BP14:BP18)</f>
        <v>0</v>
      </c>
      <c r="BQ36" s="500">
        <f t="shared" si="6"/>
        <v>0</v>
      </c>
      <c r="BR36" s="500">
        <f t="shared" si="6"/>
        <v>0</v>
      </c>
      <c r="BS36" s="500">
        <f t="shared" si="6"/>
        <v>0</v>
      </c>
      <c r="BT36" s="500">
        <f t="shared" si="6"/>
        <v>0</v>
      </c>
      <c r="BU36" s="500">
        <f t="shared" si="6"/>
        <v>0</v>
      </c>
    </row>
    <row r="37" spans="1:73" s="24" customFormat="1" ht="12" customHeight="1">
      <c r="A37" s="430" t="s">
        <v>73</v>
      </c>
      <c r="B37" s="495">
        <f t="shared" si="4"/>
        <v>1263.7122289228346</v>
      </c>
      <c r="C37" s="499">
        <f t="shared" ref="C37:C42" si="7">SUM(D37:BU37)</f>
        <v>46195.236671999977</v>
      </c>
      <c r="D37" s="500">
        <f t="shared" ref="D37:BO37" si="8">SUM(D20:D24)</f>
        <v>0</v>
      </c>
      <c r="E37" s="500">
        <f t="shared" si="8"/>
        <v>0</v>
      </c>
      <c r="F37" s="500">
        <f t="shared" si="8"/>
        <v>0</v>
      </c>
      <c r="G37" s="500">
        <f t="shared" si="8"/>
        <v>17.901024</v>
      </c>
      <c r="H37" s="500">
        <f t="shared" si="8"/>
        <v>17.901024</v>
      </c>
      <c r="I37" s="500">
        <f t="shared" si="8"/>
        <v>27.005184</v>
      </c>
      <c r="J37" s="500">
        <f t="shared" si="8"/>
        <v>27.005184</v>
      </c>
      <c r="K37" s="500">
        <f t="shared" si="8"/>
        <v>36.109344000000007</v>
      </c>
      <c r="L37" s="500">
        <f t="shared" si="8"/>
        <v>36.109344000000007</v>
      </c>
      <c r="M37" s="500">
        <f t="shared" si="8"/>
        <v>36.109344000000007</v>
      </c>
      <c r="N37" s="500">
        <f t="shared" si="8"/>
        <v>5643.7093439999999</v>
      </c>
      <c r="O37" s="500">
        <f t="shared" si="8"/>
        <v>36.109344000000007</v>
      </c>
      <c r="P37" s="500">
        <f t="shared" si="8"/>
        <v>7140.1093439999986</v>
      </c>
      <c r="Q37" s="500">
        <f t="shared" si="8"/>
        <v>36.109344000000007</v>
      </c>
      <c r="R37" s="500">
        <f t="shared" si="8"/>
        <v>3588.109344</v>
      </c>
      <c r="S37" s="500">
        <f t="shared" si="8"/>
        <v>36.109344000000007</v>
      </c>
      <c r="T37" s="500">
        <f t="shared" si="8"/>
        <v>36.109344000000007</v>
      </c>
      <c r="U37" s="500">
        <f t="shared" si="8"/>
        <v>3588.109344</v>
      </c>
      <c r="V37" s="500">
        <f t="shared" si="8"/>
        <v>36.109344000000007</v>
      </c>
      <c r="W37" s="500">
        <f t="shared" si="8"/>
        <v>36.109344000000007</v>
      </c>
      <c r="X37" s="500">
        <f t="shared" si="8"/>
        <v>5643.7093439999999</v>
      </c>
      <c r="Y37" s="500">
        <f t="shared" si="8"/>
        <v>36.109344000000007</v>
      </c>
      <c r="Z37" s="500">
        <f t="shared" si="8"/>
        <v>7140.1093439999986</v>
      </c>
      <c r="AA37" s="500">
        <f t="shared" si="8"/>
        <v>36.109344000000007</v>
      </c>
      <c r="AB37" s="500">
        <f t="shared" si="8"/>
        <v>3588.109344</v>
      </c>
      <c r="AC37" s="500">
        <f t="shared" si="8"/>
        <v>36.109344000000007</v>
      </c>
      <c r="AD37" s="500">
        <f t="shared" si="8"/>
        <v>36.109344000000007</v>
      </c>
      <c r="AE37" s="500">
        <f t="shared" si="8"/>
        <v>3588.109344</v>
      </c>
      <c r="AF37" s="500">
        <f t="shared" si="8"/>
        <v>36.109344000000007</v>
      </c>
      <c r="AG37" s="500">
        <f t="shared" si="8"/>
        <v>36.109344000000007</v>
      </c>
      <c r="AH37" s="500">
        <f t="shared" si="8"/>
        <v>5643.7093439999999</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4"/>
        <v>0</v>
      </c>
      <c r="C38" s="499">
        <f t="shared" si="7"/>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4"/>
        <v>0</v>
      </c>
      <c r="C39" s="499">
        <f t="shared" si="7"/>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4"/>
        <v>2491.696130163763</v>
      </c>
      <c r="C40" s="499">
        <f t="shared" si="7"/>
        <v>72582.588871999964</v>
      </c>
      <c r="D40" s="500">
        <f>SUM(D36:D38)-D39</f>
        <v>3929.6945599999999</v>
      </c>
      <c r="E40" s="500">
        <f t="shared" ref="E40:BP40" si="14">SUM(E36:E38)-E39</f>
        <v>1730.07428</v>
      </c>
      <c r="F40" s="500">
        <f t="shared" si="14"/>
        <v>9780.3569599999992</v>
      </c>
      <c r="G40" s="500">
        <f t="shared" si="14"/>
        <v>162.977824</v>
      </c>
      <c r="H40" s="500">
        <f t="shared" si="14"/>
        <v>5300.2836239999997</v>
      </c>
      <c r="I40" s="500">
        <f t="shared" si="14"/>
        <v>119.31278400000001</v>
      </c>
      <c r="J40" s="500">
        <f t="shared" si="14"/>
        <v>172.08198399999998</v>
      </c>
      <c r="K40" s="500">
        <f t="shared" si="14"/>
        <v>5318.4919440000003</v>
      </c>
      <c r="L40" s="500">
        <f t="shared" si="14"/>
        <v>36.109344000000007</v>
      </c>
      <c r="M40" s="500">
        <f t="shared" si="14"/>
        <v>36.109344000000007</v>
      </c>
      <c r="N40" s="500">
        <f t="shared" si="14"/>
        <v>5643.7093439999999</v>
      </c>
      <c r="O40" s="500">
        <f t="shared" si="14"/>
        <v>36.109344000000007</v>
      </c>
      <c r="P40" s="500">
        <f t="shared" si="14"/>
        <v>7140.1093439999986</v>
      </c>
      <c r="Q40" s="500">
        <f t="shared" si="14"/>
        <v>36.109344000000007</v>
      </c>
      <c r="R40" s="500">
        <f t="shared" si="14"/>
        <v>3588.109344</v>
      </c>
      <c r="S40" s="500">
        <f t="shared" si="14"/>
        <v>36.109344000000007</v>
      </c>
      <c r="T40" s="500">
        <f t="shared" si="14"/>
        <v>36.109344000000007</v>
      </c>
      <c r="U40" s="500">
        <f t="shared" si="14"/>
        <v>3588.109344</v>
      </c>
      <c r="V40" s="500">
        <f t="shared" si="14"/>
        <v>36.109344000000007</v>
      </c>
      <c r="W40" s="500">
        <f t="shared" si="14"/>
        <v>36.109344000000007</v>
      </c>
      <c r="X40" s="500">
        <f t="shared" si="14"/>
        <v>5643.7093439999999</v>
      </c>
      <c r="Y40" s="500">
        <f t="shared" si="14"/>
        <v>36.109344000000007</v>
      </c>
      <c r="Z40" s="500">
        <f t="shared" si="14"/>
        <v>7140.1093439999986</v>
      </c>
      <c r="AA40" s="500">
        <f t="shared" si="14"/>
        <v>36.109344000000007</v>
      </c>
      <c r="AB40" s="500">
        <f t="shared" si="14"/>
        <v>3588.109344</v>
      </c>
      <c r="AC40" s="500">
        <f t="shared" si="14"/>
        <v>36.109344000000007</v>
      </c>
      <c r="AD40" s="500">
        <f t="shared" si="14"/>
        <v>36.109344000000007</v>
      </c>
      <c r="AE40" s="500">
        <f t="shared" si="14"/>
        <v>3588.109344</v>
      </c>
      <c r="AF40" s="500">
        <f t="shared" si="14"/>
        <v>36.109344000000007</v>
      </c>
      <c r="AG40" s="500">
        <f t="shared" si="14"/>
        <v>36.109344000000007</v>
      </c>
      <c r="AH40" s="500">
        <f t="shared" si="14"/>
        <v>5643.7093439999999</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4"/>
        <v>0</v>
      </c>
      <c r="C41" s="499">
        <f t="shared" si="7"/>
        <v>0</v>
      </c>
      <c r="D41" s="503">
        <f>(SUM(D36:D38))*'OB Option 3'!$E$9</f>
        <v>0</v>
      </c>
      <c r="E41" s="503">
        <f>(SUM(E36:E38))*'OB Option 3'!$E$9</f>
        <v>0</v>
      </c>
      <c r="F41" s="503">
        <f>(SUM(F36:F38))*'OB Option 3'!$E$9</f>
        <v>0</v>
      </c>
      <c r="G41" s="503">
        <f>(SUM(G36:G38))*'OB Option 3'!$E$9</f>
        <v>0</v>
      </c>
      <c r="H41" s="503">
        <f>(SUM(H36:H38))*'OB Option 3'!$E$9</f>
        <v>0</v>
      </c>
      <c r="I41" s="503">
        <f>(SUM(I36:I38))*'OB Option 3'!$E$9</f>
        <v>0</v>
      </c>
      <c r="J41" s="503">
        <f>(SUM(J36:J38))*'OB Option 3'!$E$9</f>
        <v>0</v>
      </c>
      <c r="K41" s="503">
        <f>(SUM(K36:K38))*'OB Option 3'!$E$9</f>
        <v>0</v>
      </c>
      <c r="L41" s="503">
        <f>(SUM(L36:L38))*'OB Option 3'!$E$9</f>
        <v>0</v>
      </c>
      <c r="M41" s="503">
        <f>(SUM(M36:M38))*'OB Option 3'!$E$9</f>
        <v>0</v>
      </c>
      <c r="N41" s="503">
        <f>(SUM(N36:N38))*'OB Option 3'!$E$9</f>
        <v>0</v>
      </c>
      <c r="O41" s="503">
        <f>(SUM(O36:O38))*'OB Option 3'!$E$9</f>
        <v>0</v>
      </c>
      <c r="P41" s="503">
        <f>(SUM(P36:P38))*'OB Option 3'!$E$9</f>
        <v>0</v>
      </c>
      <c r="Q41" s="503">
        <f>(SUM(Q36:Q38))*'OB Option 3'!$E$9</f>
        <v>0</v>
      </c>
      <c r="R41" s="503">
        <f>(SUM(R36:R38))*'OB Option 3'!$E$9</f>
        <v>0</v>
      </c>
      <c r="S41" s="503">
        <f>(SUM(S36:S38))*'OB Option 3'!$E$9</f>
        <v>0</v>
      </c>
      <c r="T41" s="503">
        <f>(SUM(T36:T38))*'OB Option 3'!$E$9</f>
        <v>0</v>
      </c>
      <c r="U41" s="503">
        <f>(SUM(U36:U38))*'OB Option 3'!$E$9</f>
        <v>0</v>
      </c>
      <c r="V41" s="503">
        <f>(SUM(V36:V38))*'OB Option 3'!$E$9</f>
        <v>0</v>
      </c>
      <c r="W41" s="503">
        <f>(SUM(W36:W38))*'OB Option 3'!$E$9</f>
        <v>0</v>
      </c>
      <c r="X41" s="503">
        <f>(SUM(X36:X38))*'OB Option 3'!$E$9</f>
        <v>0</v>
      </c>
      <c r="Y41" s="503">
        <f>(SUM(Y36:Y38))*'OB Option 3'!$E$9</f>
        <v>0</v>
      </c>
      <c r="Z41" s="503">
        <f>(SUM(Z36:Z38))*'OB Option 3'!$E$9</f>
        <v>0</v>
      </c>
      <c r="AA41" s="503">
        <f>(SUM(AA36:AA38))*'OB Option 3'!$E$9</f>
        <v>0</v>
      </c>
      <c r="AB41" s="503">
        <f>(SUM(AB36:AB38))*'OB Option 3'!$E$9</f>
        <v>0</v>
      </c>
      <c r="AC41" s="503">
        <f>(SUM(AC36:AC38))*'OB Option 3'!$E$9</f>
        <v>0</v>
      </c>
      <c r="AD41" s="503">
        <f>(SUM(AD36:AD38))*'OB Option 3'!$E$9</f>
        <v>0</v>
      </c>
      <c r="AE41" s="503">
        <f>(SUM(AE36:AE38))*'OB Option 3'!$E$9</f>
        <v>0</v>
      </c>
      <c r="AF41" s="503">
        <f>(SUM(AF36:AF38))*'OB Option 3'!$E$9</f>
        <v>0</v>
      </c>
      <c r="AG41" s="503">
        <f>(SUM(AG36:AG38))*'OB Option 3'!$E$9</f>
        <v>0</v>
      </c>
      <c r="AH41" s="503">
        <f>(SUM(AH36:AH38))*'OB Option 3'!$E$9</f>
        <v>0</v>
      </c>
      <c r="AI41" s="503">
        <f>(SUM(AI36:AI38))*'OB Option 3'!$E$9</f>
        <v>0</v>
      </c>
      <c r="AJ41" s="503">
        <f>(SUM(AJ36:AJ38))*'OB Option 3'!$E$9</f>
        <v>0</v>
      </c>
      <c r="AK41" s="503">
        <f>(SUM(AK36:AK38))*'OB Option 3'!$E$9</f>
        <v>0</v>
      </c>
      <c r="AL41" s="503">
        <f>(SUM(AL36:AL38))*'OB Option 3'!$E$9</f>
        <v>0</v>
      </c>
      <c r="AM41" s="503">
        <f>(SUM(AM36:AM38))*'OB Option 3'!$E$9</f>
        <v>0</v>
      </c>
      <c r="AN41" s="503">
        <f>(SUM(AN36:AN38))*'OB Option 3'!$E$9</f>
        <v>0</v>
      </c>
      <c r="AO41" s="503">
        <f>(SUM(AO36:AO38))*'OB Option 3'!$E$9</f>
        <v>0</v>
      </c>
      <c r="AP41" s="503">
        <f>(SUM(AP36:AP38))*'OB Option 3'!$E$9</f>
        <v>0</v>
      </c>
      <c r="AQ41" s="503">
        <f>(SUM(AQ36:AQ38))*'OB Option 3'!$E$9</f>
        <v>0</v>
      </c>
      <c r="AR41" s="503">
        <f>(SUM(AR36:AR38))*'OB Option 3'!$E$9</f>
        <v>0</v>
      </c>
      <c r="AS41" s="503">
        <f>(SUM(AS36:AS38))*'OB Option 3'!$E$9</f>
        <v>0</v>
      </c>
      <c r="AT41" s="503">
        <f>(SUM(AT36:AT38))*'OB Option 3'!$E$9</f>
        <v>0</v>
      </c>
      <c r="AU41" s="503">
        <f>(SUM(AU36:AU38))*'OB Option 3'!$E$9</f>
        <v>0</v>
      </c>
      <c r="AV41" s="503">
        <f>(SUM(AV36:AV38))*'OB Option 3'!$E$9</f>
        <v>0</v>
      </c>
      <c r="AW41" s="503">
        <f>(SUM(AW36:AW38))*'OB Option 3'!$E$9</f>
        <v>0</v>
      </c>
      <c r="AX41" s="503">
        <f>(SUM(AX36:AX38))*'OB Option 3'!$E$9</f>
        <v>0</v>
      </c>
      <c r="AY41" s="503">
        <f>(SUM(AY36:AY38))*'OB Option 3'!$E$9</f>
        <v>0</v>
      </c>
      <c r="AZ41" s="503">
        <f>(SUM(AZ36:AZ38))*'OB Option 3'!$E$9</f>
        <v>0</v>
      </c>
      <c r="BA41" s="503">
        <f>(SUM(BA36:BA38))*'OB Option 3'!$E$9</f>
        <v>0</v>
      </c>
      <c r="BB41" s="503">
        <f>(SUM(BB36:BB38))*'OB Option 3'!$E$9</f>
        <v>0</v>
      </c>
      <c r="BC41" s="503">
        <f>(SUM(BC36:BC38))*'OB Option 3'!$E$9</f>
        <v>0</v>
      </c>
      <c r="BD41" s="503">
        <f>(SUM(BD36:BD38))*'OB Option 3'!$E$9</f>
        <v>0</v>
      </c>
      <c r="BE41" s="503">
        <f>(SUM(BE36:BE38))*'OB Option 3'!$E$9</f>
        <v>0</v>
      </c>
      <c r="BF41" s="503">
        <f>(SUM(BF36:BF38))*'OB Option 3'!$E$9</f>
        <v>0</v>
      </c>
      <c r="BG41" s="503">
        <f>(SUM(BG36:BG38))*'OB Option 3'!$E$9</f>
        <v>0</v>
      </c>
      <c r="BH41" s="503">
        <f>(SUM(BH36:BH38))*'OB Option 3'!$E$9</f>
        <v>0</v>
      </c>
      <c r="BI41" s="503">
        <f>(SUM(BI36:BI38))*'OB Option 3'!$E$9</f>
        <v>0</v>
      </c>
      <c r="BJ41" s="503">
        <f>(SUM(BJ36:BJ38))*'OB Option 3'!$E$9</f>
        <v>0</v>
      </c>
      <c r="BK41" s="503">
        <f>(SUM(BK36:BK38))*'OB Option 3'!$E$9</f>
        <v>0</v>
      </c>
      <c r="BL41" s="503">
        <f>(SUM(BL36:BL38))*'OB Option 3'!$E$9</f>
        <v>0</v>
      </c>
      <c r="BM41" s="503">
        <f>(SUM(BM36:BM38))*'OB Option 3'!$E$9</f>
        <v>0</v>
      </c>
      <c r="BN41" s="503">
        <f>(SUM(BN36:BN38))*'OB Option 3'!$E$9</f>
        <v>0</v>
      </c>
      <c r="BO41" s="503">
        <f>(SUM(BO36:BO38))*'OB Option 3'!$E$9</f>
        <v>0</v>
      </c>
      <c r="BP41" s="503">
        <f>(SUM(BP36:BP38))*'OB Option 3'!$E$9</f>
        <v>0</v>
      </c>
      <c r="BQ41" s="503">
        <f>(SUM(BQ36:BQ38))*'OB Option 3'!$E$9</f>
        <v>0</v>
      </c>
      <c r="BR41" s="503">
        <f>(SUM(BR36:BR38))*'OB Option 3'!$E$9</f>
        <v>0</v>
      </c>
      <c r="BS41" s="503">
        <f>(SUM(BS36:BS38))*'OB Option 3'!$E$9</f>
        <v>0</v>
      </c>
      <c r="BT41" s="503">
        <f>(SUM(BT36:BT38))*'OB Option 3'!$E$9</f>
        <v>0</v>
      </c>
      <c r="BU41" s="503">
        <f>(SUM(BU36:BU38))*'OB Option 3'!$E$9</f>
        <v>0</v>
      </c>
    </row>
    <row r="42" spans="1:73" s="24" customFormat="1" ht="12" customHeight="1">
      <c r="A42" s="428" t="s">
        <v>481</v>
      </c>
      <c r="B42" s="502">
        <f t="shared" si="4"/>
        <v>0</v>
      </c>
      <c r="C42" s="499">
        <f t="shared" si="7"/>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2036/37</v>
      </c>
      <c r="T44" s="190" t="str">
        <f t="shared" si="17"/>
        <v>2037/38</v>
      </c>
      <c r="U44" s="190" t="str">
        <f t="shared" si="17"/>
        <v>2038/39</v>
      </c>
      <c r="V44" s="190" t="str">
        <f t="shared" si="17"/>
        <v>2039/40</v>
      </c>
      <c r="W44" s="190" t="str">
        <f t="shared" si="17"/>
        <v>2040/41</v>
      </c>
      <c r="X44" s="190" t="str">
        <f t="shared" si="17"/>
        <v>2041/42</v>
      </c>
      <c r="Y44" s="190" t="str">
        <f t="shared" si="17"/>
        <v>2042/43</v>
      </c>
      <c r="Z44" s="190" t="str">
        <f t="shared" si="17"/>
        <v>2043/44</v>
      </c>
      <c r="AA44" s="190" t="str">
        <f t="shared" si="17"/>
        <v>2044/45</v>
      </c>
      <c r="AB44" s="190" t="str">
        <f t="shared" si="17"/>
        <v>2045/46</v>
      </c>
      <c r="AC44" s="190" t="str">
        <f t="shared" si="17"/>
        <v>2046/47</v>
      </c>
      <c r="AD44" s="190" t="str">
        <f t="shared" si="17"/>
        <v>2047/48</v>
      </c>
      <c r="AE44" s="190" t="str">
        <f t="shared" si="17"/>
        <v>2048/49</v>
      </c>
      <c r="AF44" s="190" t="str">
        <f t="shared" si="17"/>
        <v>2049/50</v>
      </c>
      <c r="AG44" s="190" t="str">
        <f t="shared" si="17"/>
        <v>2050/51</v>
      </c>
      <c r="AH44" s="190" t="str">
        <f t="shared" si="17"/>
        <v>2051/52</v>
      </c>
      <c r="AI44" s="190" t="str">
        <f t="shared" si="17"/>
        <v>-</v>
      </c>
      <c r="AJ44" s="190" t="str">
        <f t="shared" ref="AJ44:BP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row>
    <row r="45" spans="1:73" ht="12" customHeight="1">
      <c r="A45" s="6" t="s">
        <v>459</v>
      </c>
      <c r="B45" s="631"/>
      <c r="C45" s="632"/>
      <c r="D45" s="632"/>
      <c r="E45" s="632"/>
      <c r="F45" s="632"/>
      <c r="G45" s="632"/>
      <c r="H45" s="632"/>
      <c r="I45" s="632"/>
      <c r="J45" s="632"/>
      <c r="K45" s="632"/>
      <c r="L45" s="632"/>
      <c r="M45" s="632"/>
      <c r="N45" s="632"/>
      <c r="O45" s="632"/>
      <c r="P45" s="632"/>
      <c r="Q45" s="632"/>
      <c r="R45" s="632"/>
      <c r="S45" s="632"/>
      <c r="T45" s="632"/>
      <c r="U45" s="632"/>
      <c r="V45" s="632"/>
      <c r="W45" s="632"/>
      <c r="X45" s="632"/>
      <c r="Y45" s="632"/>
      <c r="Z45" s="632"/>
      <c r="AA45" s="632"/>
      <c r="AB45" s="632"/>
      <c r="AC45" s="632"/>
      <c r="AD45" s="632"/>
      <c r="AE45" s="632"/>
      <c r="AF45" s="632"/>
      <c r="AG45" s="632"/>
      <c r="AH45" s="632"/>
      <c r="AI45" s="632"/>
      <c r="AJ45" s="632"/>
      <c r="AK45" s="632"/>
      <c r="AL45" s="632"/>
      <c r="AM45" s="632"/>
      <c r="AN45" s="632"/>
      <c r="AO45" s="632"/>
      <c r="AP45" s="632"/>
      <c r="AQ45" s="632"/>
      <c r="AR45" s="632"/>
      <c r="AS45" s="632"/>
      <c r="AT45" s="632"/>
      <c r="AU45" s="632"/>
      <c r="AV45" s="632"/>
      <c r="AW45" s="632"/>
      <c r="AX45" s="632"/>
      <c r="AY45" s="632"/>
      <c r="AZ45" s="632"/>
      <c r="BA45" s="632"/>
      <c r="BB45" s="632"/>
      <c r="BC45" s="632"/>
      <c r="BD45" s="632"/>
      <c r="BE45" s="632"/>
      <c r="BF45" s="632"/>
      <c r="BG45" s="632"/>
      <c r="BH45" s="632"/>
      <c r="BI45" s="632"/>
      <c r="BJ45" s="632"/>
      <c r="BK45" s="632"/>
      <c r="BL45" s="632"/>
      <c r="BM45" s="632"/>
      <c r="BN45" s="632"/>
      <c r="BO45" s="632"/>
      <c r="BP45" s="632"/>
      <c r="BQ45" s="632"/>
      <c r="BR45" s="632"/>
      <c r="BS45" s="632"/>
      <c r="BT45" s="632"/>
      <c r="BU45" s="632"/>
    </row>
    <row r="46" spans="1:73">
      <c r="A46" s="168"/>
      <c r="B46" s="629"/>
      <c r="C46" s="266">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6">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6">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6">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6">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6">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6">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6">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6">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6">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ht="13">
      <c r="A58" s="168" t="s">
        <v>663</v>
      </c>
      <c r="B58" s="629"/>
      <c r="C58" s="266">
        <f>SUM(D58:BU58)</f>
        <v>545115.44431538461</v>
      </c>
      <c r="D58" s="433">
        <f>[1]Option4!H$89</f>
        <v>4806.33</v>
      </c>
      <c r="E58" s="433">
        <f>[1]Option4!I$89</f>
        <v>5735.89</v>
      </c>
      <c r="F58" s="433">
        <f>[1]Option4!J$89</f>
        <v>6850.07</v>
      </c>
      <c r="G58" s="433">
        <f>[1]Option4!K$89</f>
        <v>8124.8883232767239</v>
      </c>
      <c r="H58" s="433">
        <f>[1]Option4!L$89</f>
        <v>8546.1815431157083</v>
      </c>
      <c r="I58" s="433">
        <f>[1]Option4!M$89</f>
        <v>8713.964852541576</v>
      </c>
      <c r="J58" s="433">
        <f>[1]Option4!N$89</f>
        <v>11251.049720121055</v>
      </c>
      <c r="K58" s="433">
        <f>[1]Option4!O$89</f>
        <v>12185.281237721103</v>
      </c>
      <c r="L58" s="433">
        <f>[1]Option4!P$89</f>
        <v>14688.42135884116</v>
      </c>
      <c r="M58" s="433">
        <f>[1]Option4!Q$89</f>
        <v>16305.205103625785</v>
      </c>
      <c r="N58" s="433">
        <f>[1]Option4!R$89</f>
        <v>21328.960103625785</v>
      </c>
      <c r="O58" s="433">
        <f>[1]Option4!S$89</f>
        <v>21328.960103625785</v>
      </c>
      <c r="P58" s="433">
        <f>[1]Option4!T$89</f>
        <v>21328.960103625785</v>
      </c>
      <c r="Q58" s="433">
        <f>[1]Option4!U$89</f>
        <v>21328.960103625785</v>
      </c>
      <c r="R58" s="433">
        <f>[1]Option4!V$89</f>
        <v>21328.960103625785</v>
      </c>
      <c r="S58" s="433">
        <f>[1]Option4!W$89</f>
        <v>21328.960103625785</v>
      </c>
      <c r="T58" s="433">
        <f>[1]Option4!X$89</f>
        <v>21328.960103625785</v>
      </c>
      <c r="U58" s="433">
        <f>[1]Option4!Y$89</f>
        <v>21328.960103625785</v>
      </c>
      <c r="V58" s="433">
        <f>[1]Option4!Z$89</f>
        <v>21328.960103625785</v>
      </c>
      <c r="W58" s="433">
        <f>[1]Option4!AA$89</f>
        <v>21328.960103625785</v>
      </c>
      <c r="X58" s="433">
        <f>[1]Option4!AB$89</f>
        <v>21328.960103625785</v>
      </c>
      <c r="Y58" s="433">
        <f>[1]Option4!AC$89</f>
        <v>21328.960103625785</v>
      </c>
      <c r="Z58" s="433">
        <f>[1]Option4!AD$89</f>
        <v>21328.960103625785</v>
      </c>
      <c r="AA58" s="433">
        <f>[1]Option4!AE$89</f>
        <v>21328.960103625785</v>
      </c>
      <c r="AB58" s="433">
        <f>[1]Option4!AF$89</f>
        <v>21328.960103625785</v>
      </c>
      <c r="AC58" s="433">
        <f>[1]Option4!AG$89</f>
        <v>21328.960103625785</v>
      </c>
      <c r="AD58" s="433">
        <f>[1]Option4!AH$89</f>
        <v>21328.960103625785</v>
      </c>
      <c r="AE58" s="433">
        <f>[1]Option4!AI$89</f>
        <v>21328.960103625785</v>
      </c>
      <c r="AF58" s="433">
        <f>[1]Option4!AJ$89</f>
        <v>21328.960103625785</v>
      </c>
      <c r="AG58" s="433">
        <f>[1]Option4!AK$89</f>
        <v>21328.960103625785</v>
      </c>
      <c r="AH58" s="433">
        <f>[1]Option4!AL$89</f>
        <v>21328.960103625785</v>
      </c>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6">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6">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6">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6">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6">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6">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6">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6">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6">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3" s="24" customFormat="1" ht="12" customHeight="1">
      <c r="A71" s="430" t="s">
        <v>78</v>
      </c>
      <c r="B71" s="495">
        <f>B117</f>
        <v>16023.223975186535</v>
      </c>
      <c r="C71" s="499">
        <f t="shared" si="19"/>
        <v>545115.44431538461</v>
      </c>
      <c r="D71" s="500">
        <f>SUM(D58:D62)</f>
        <v>4806.33</v>
      </c>
      <c r="E71" s="500">
        <f t="shared" ref="E71:BP71" si="22">SUM(E58:E62)</f>
        <v>5735.89</v>
      </c>
      <c r="F71" s="500">
        <f t="shared" si="22"/>
        <v>6850.07</v>
      </c>
      <c r="G71" s="500">
        <f t="shared" si="22"/>
        <v>8124.8883232767239</v>
      </c>
      <c r="H71" s="500">
        <f t="shared" si="22"/>
        <v>8546.1815431157083</v>
      </c>
      <c r="I71" s="500">
        <f t="shared" si="22"/>
        <v>8713.964852541576</v>
      </c>
      <c r="J71" s="500">
        <f t="shared" si="22"/>
        <v>11251.049720121055</v>
      </c>
      <c r="K71" s="500">
        <f t="shared" si="22"/>
        <v>12185.281237721103</v>
      </c>
      <c r="L71" s="500">
        <f t="shared" si="22"/>
        <v>14688.42135884116</v>
      </c>
      <c r="M71" s="500">
        <f t="shared" si="22"/>
        <v>16305.205103625785</v>
      </c>
      <c r="N71" s="500">
        <f t="shared" si="22"/>
        <v>21328.960103625785</v>
      </c>
      <c r="O71" s="500">
        <f t="shared" si="22"/>
        <v>21328.960103625785</v>
      </c>
      <c r="P71" s="500">
        <f t="shared" si="22"/>
        <v>21328.960103625785</v>
      </c>
      <c r="Q71" s="500">
        <f t="shared" si="22"/>
        <v>21328.960103625785</v>
      </c>
      <c r="R71" s="500">
        <f t="shared" si="22"/>
        <v>21328.960103625785</v>
      </c>
      <c r="S71" s="500">
        <f t="shared" si="22"/>
        <v>21328.960103625785</v>
      </c>
      <c r="T71" s="500">
        <f t="shared" si="22"/>
        <v>21328.960103625785</v>
      </c>
      <c r="U71" s="500">
        <f t="shared" si="22"/>
        <v>21328.960103625785</v>
      </c>
      <c r="V71" s="500">
        <f t="shared" si="22"/>
        <v>21328.960103625785</v>
      </c>
      <c r="W71" s="500">
        <f t="shared" si="22"/>
        <v>21328.960103625785</v>
      </c>
      <c r="X71" s="500">
        <f t="shared" si="22"/>
        <v>21328.960103625785</v>
      </c>
      <c r="Y71" s="500">
        <f t="shared" si="22"/>
        <v>21328.960103625785</v>
      </c>
      <c r="Z71" s="500">
        <f t="shared" si="22"/>
        <v>21328.960103625785</v>
      </c>
      <c r="AA71" s="500">
        <f t="shared" si="22"/>
        <v>21328.960103625785</v>
      </c>
      <c r="AB71" s="500">
        <f t="shared" si="22"/>
        <v>21328.960103625785</v>
      </c>
      <c r="AC71" s="500">
        <f t="shared" si="22"/>
        <v>21328.960103625785</v>
      </c>
      <c r="AD71" s="500">
        <f t="shared" si="22"/>
        <v>21328.960103625785</v>
      </c>
      <c r="AE71" s="500">
        <f t="shared" si="22"/>
        <v>21328.960103625785</v>
      </c>
      <c r="AF71" s="500">
        <f t="shared" si="22"/>
        <v>21328.960103625785</v>
      </c>
      <c r="AG71" s="500">
        <f t="shared" si="22"/>
        <v>21328.960103625785</v>
      </c>
      <c r="AH71" s="500">
        <f t="shared" si="22"/>
        <v>21328.960103625785</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3" s="24" customFormat="1" ht="12" customHeight="1">
      <c r="A73" s="6" t="s">
        <v>79</v>
      </c>
      <c r="B73" s="495">
        <f>B119</f>
        <v>16023.223975186535</v>
      </c>
      <c r="C73" s="499">
        <f t="shared" si="19"/>
        <v>545115.44431538461</v>
      </c>
      <c r="D73" s="500">
        <f>SUM(D69:D72)</f>
        <v>4806.33</v>
      </c>
      <c r="E73" s="500">
        <f t="shared" ref="E73:BP73" si="24">SUM(E69:E72)</f>
        <v>5735.89</v>
      </c>
      <c r="F73" s="500">
        <f t="shared" si="24"/>
        <v>6850.07</v>
      </c>
      <c r="G73" s="500">
        <f t="shared" si="24"/>
        <v>8124.8883232767239</v>
      </c>
      <c r="H73" s="500">
        <f t="shared" si="24"/>
        <v>8546.1815431157083</v>
      </c>
      <c r="I73" s="500">
        <f t="shared" si="24"/>
        <v>8713.964852541576</v>
      </c>
      <c r="J73" s="500">
        <f t="shared" si="24"/>
        <v>11251.049720121055</v>
      </c>
      <c r="K73" s="500">
        <f t="shared" si="24"/>
        <v>12185.281237721103</v>
      </c>
      <c r="L73" s="500">
        <f t="shared" si="24"/>
        <v>14688.42135884116</v>
      </c>
      <c r="M73" s="500">
        <f t="shared" si="24"/>
        <v>16305.205103625785</v>
      </c>
      <c r="N73" s="500">
        <f t="shared" si="24"/>
        <v>21328.960103625785</v>
      </c>
      <c r="O73" s="500">
        <f t="shared" si="24"/>
        <v>21328.960103625785</v>
      </c>
      <c r="P73" s="500">
        <f t="shared" si="24"/>
        <v>21328.960103625785</v>
      </c>
      <c r="Q73" s="500">
        <f t="shared" si="24"/>
        <v>21328.960103625785</v>
      </c>
      <c r="R73" s="500">
        <f t="shared" si="24"/>
        <v>21328.960103625785</v>
      </c>
      <c r="S73" s="500">
        <f t="shared" si="24"/>
        <v>21328.960103625785</v>
      </c>
      <c r="T73" s="500">
        <f t="shared" si="24"/>
        <v>21328.960103625785</v>
      </c>
      <c r="U73" s="500">
        <f t="shared" si="24"/>
        <v>21328.960103625785</v>
      </c>
      <c r="V73" s="500">
        <f t="shared" si="24"/>
        <v>21328.960103625785</v>
      </c>
      <c r="W73" s="500">
        <f t="shared" si="24"/>
        <v>21328.960103625785</v>
      </c>
      <c r="X73" s="500">
        <f t="shared" si="24"/>
        <v>21328.960103625785</v>
      </c>
      <c r="Y73" s="500">
        <f t="shared" si="24"/>
        <v>21328.960103625785</v>
      </c>
      <c r="Z73" s="500">
        <f t="shared" si="24"/>
        <v>21328.960103625785</v>
      </c>
      <c r="AA73" s="500">
        <f t="shared" si="24"/>
        <v>21328.960103625785</v>
      </c>
      <c r="AB73" s="500">
        <f t="shared" si="24"/>
        <v>21328.960103625785</v>
      </c>
      <c r="AC73" s="500">
        <f t="shared" si="24"/>
        <v>21328.960103625785</v>
      </c>
      <c r="AD73" s="500">
        <f t="shared" si="24"/>
        <v>21328.960103625785</v>
      </c>
      <c r="AE73" s="500">
        <f t="shared" si="24"/>
        <v>21328.960103625785</v>
      </c>
      <c r="AF73" s="500">
        <f t="shared" si="24"/>
        <v>21328.960103625785</v>
      </c>
      <c r="AG73" s="500">
        <f t="shared" si="24"/>
        <v>21328.960103625785</v>
      </c>
      <c r="AH73" s="500">
        <f t="shared" si="24"/>
        <v>21328.960103625785</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row>
    <row r="75" spans="1:73"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2036/37</v>
      </c>
      <c r="T75" s="252" t="str">
        <f t="shared" si="25"/>
        <v>2037/38</v>
      </c>
      <c r="U75" s="252" t="str">
        <f t="shared" si="25"/>
        <v>2038/39</v>
      </c>
      <c r="V75" s="252" t="str">
        <f t="shared" si="25"/>
        <v>2039/40</v>
      </c>
      <c r="W75" s="252" t="str">
        <f t="shared" si="25"/>
        <v>2040/41</v>
      </c>
      <c r="X75" s="252" t="str">
        <f t="shared" si="25"/>
        <v>2041/42</v>
      </c>
      <c r="Y75" s="252" t="str">
        <f t="shared" si="25"/>
        <v>2042/43</v>
      </c>
      <c r="Z75" s="252" t="str">
        <f t="shared" si="25"/>
        <v>2043/44</v>
      </c>
      <c r="AA75" s="252" t="str">
        <f t="shared" si="25"/>
        <v>2044/45</v>
      </c>
      <c r="AB75" s="252" t="str">
        <f t="shared" si="25"/>
        <v>2045/46</v>
      </c>
      <c r="AC75" s="252" t="str">
        <f t="shared" si="25"/>
        <v>2046/47</v>
      </c>
      <c r="AD75" s="252" t="str">
        <f t="shared" si="25"/>
        <v>2047/48</v>
      </c>
      <c r="AE75" s="252" t="str">
        <f t="shared" si="25"/>
        <v>2048/49</v>
      </c>
      <c r="AF75" s="252" t="str">
        <f t="shared" si="25"/>
        <v>2049/50</v>
      </c>
      <c r="AG75" s="252" t="str">
        <f t="shared" si="25"/>
        <v>2050/51</v>
      </c>
      <c r="AH75" s="252" t="str">
        <f t="shared" si="25"/>
        <v>2051/52</v>
      </c>
      <c r="AI75" s="252" t="str">
        <f t="shared" si="25"/>
        <v>-</v>
      </c>
      <c r="AJ75" s="252" t="str">
        <f t="shared" ref="AJ75:BP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BQ4</f>
        <v>-</v>
      </c>
      <c r="BR75" s="252" t="str">
        <f>BR4</f>
        <v>-</v>
      </c>
      <c r="BS75" s="252" t="str">
        <f>BS4</f>
        <v>-</v>
      </c>
      <c r="BT75" s="252" t="str">
        <f>BT4</f>
        <v>-</v>
      </c>
      <c r="BU75" s="252" t="str">
        <f>BU4</f>
        <v>-</v>
      </c>
    </row>
    <row r="76" spans="1:73" s="264" customFormat="1" ht="13">
      <c r="A76" s="168" t="s">
        <v>664</v>
      </c>
      <c r="B76" s="629"/>
      <c r="C76" s="266">
        <f t="shared" ref="C76:C81" si="27">SUM(D76:BU76)</f>
        <v>1346.7576153846155</v>
      </c>
      <c r="D76" s="433">
        <f>[1]Option4!H$62</f>
        <v>643.46061538461549</v>
      </c>
      <c r="E76" s="433">
        <f>[1]Option4!I$62</f>
        <v>100.471</v>
      </c>
      <c r="F76" s="433">
        <f>[1]Option4!J$62</f>
        <v>100.471</v>
      </c>
      <c r="G76" s="433">
        <f>[1]Option4!K$62</f>
        <v>100.471</v>
      </c>
      <c r="H76" s="433">
        <f>[1]Option4!L$62</f>
        <v>100.471</v>
      </c>
      <c r="I76" s="433">
        <f>[1]Option4!M$62</f>
        <v>100.471</v>
      </c>
      <c r="J76" s="433">
        <f>[1]Option4!N$62</f>
        <v>100.471</v>
      </c>
      <c r="K76" s="433">
        <f>[1]Option4!O$62</f>
        <v>100.471</v>
      </c>
      <c r="L76" s="433">
        <f>[1]Option4!P$62</f>
        <v>0</v>
      </c>
      <c r="M76" s="433">
        <f>[1]Option4!Q$62</f>
        <v>0</v>
      </c>
      <c r="N76" s="433">
        <f>[1]Option4!R$62</f>
        <v>0</v>
      </c>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6">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6">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6">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6">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64.861387077230972</v>
      </c>
      <c r="C81" s="499">
        <f t="shared" si="27"/>
        <v>1346.7576153846155</v>
      </c>
      <c r="D81" s="503">
        <f t="shared" ref="D81:BO81" si="28">SUM(D76:D80)</f>
        <v>643.46061538461549</v>
      </c>
      <c r="E81" s="503">
        <f t="shared" si="28"/>
        <v>100.471</v>
      </c>
      <c r="F81" s="503">
        <f t="shared" si="28"/>
        <v>100.471</v>
      </c>
      <c r="G81" s="503">
        <f t="shared" si="28"/>
        <v>100.471</v>
      </c>
      <c r="H81" s="503">
        <f t="shared" si="28"/>
        <v>100.471</v>
      </c>
      <c r="I81" s="503">
        <f t="shared" si="28"/>
        <v>100.471</v>
      </c>
      <c r="J81" s="503">
        <f t="shared" si="28"/>
        <v>100.471</v>
      </c>
      <c r="K81" s="503">
        <f t="shared" si="28"/>
        <v>100.471</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2036/37</v>
      </c>
      <c r="T83" s="252" t="str">
        <f t="shared" si="30"/>
        <v>2037/38</v>
      </c>
      <c r="U83" s="252" t="str">
        <f t="shared" si="30"/>
        <v>2038/39</v>
      </c>
      <c r="V83" s="252" t="str">
        <f t="shared" si="30"/>
        <v>2039/40</v>
      </c>
      <c r="W83" s="252" t="str">
        <f t="shared" si="30"/>
        <v>2040/41</v>
      </c>
      <c r="X83" s="252" t="str">
        <f t="shared" si="30"/>
        <v>2041/42</v>
      </c>
      <c r="Y83" s="252" t="str">
        <f t="shared" si="30"/>
        <v>2042/43</v>
      </c>
      <c r="Z83" s="252" t="str">
        <f t="shared" si="30"/>
        <v>2043/44</v>
      </c>
      <c r="AA83" s="252" t="str">
        <f t="shared" si="30"/>
        <v>2044/45</v>
      </c>
      <c r="AB83" s="252" t="str">
        <f t="shared" si="30"/>
        <v>2045/46</v>
      </c>
      <c r="AC83" s="252" t="str">
        <f t="shared" si="30"/>
        <v>2046/47</v>
      </c>
      <c r="AD83" s="252" t="str">
        <f t="shared" si="30"/>
        <v>2047/48</v>
      </c>
      <c r="AE83" s="252" t="str">
        <f t="shared" si="30"/>
        <v>2048/49</v>
      </c>
      <c r="AF83" s="252" t="str">
        <f t="shared" si="30"/>
        <v>2049/50</v>
      </c>
      <c r="AG83" s="252" t="str">
        <f t="shared" si="30"/>
        <v>2050/51</v>
      </c>
      <c r="AH83" s="252" t="str">
        <f t="shared" si="30"/>
        <v>2051/52</v>
      </c>
      <c r="AI83" s="252" t="str">
        <f t="shared" si="30"/>
        <v>-</v>
      </c>
      <c r="AJ83" s="252" t="str">
        <f t="shared" ref="AJ83:BP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BQ4</f>
        <v>-</v>
      </c>
      <c r="BR83" s="252" t="str">
        <f>BR4</f>
        <v>-</v>
      </c>
      <c r="BS83" s="252" t="str">
        <f>BS4</f>
        <v>-</v>
      </c>
      <c r="BT83" s="252" t="str">
        <f>BT4</f>
        <v>-</v>
      </c>
      <c r="BU83" s="252" t="str">
        <f>BU4</f>
        <v>-</v>
      </c>
    </row>
    <row r="84" spans="1:73" s="264" customFormat="1">
      <c r="A84" s="168"/>
      <c r="B84" s="629"/>
      <c r="C84" s="266">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6">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6">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6">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6">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2036/37</v>
      </c>
      <c r="T91" s="520" t="str">
        <f t="shared" si="35"/>
        <v>2037/38</v>
      </c>
      <c r="U91" s="520" t="str">
        <f t="shared" si="35"/>
        <v>2038/39</v>
      </c>
      <c r="V91" s="520" t="str">
        <f t="shared" si="35"/>
        <v>2039/40</v>
      </c>
      <c r="W91" s="520" t="str">
        <f t="shared" si="35"/>
        <v>2040/41</v>
      </c>
      <c r="X91" s="520" t="str">
        <f t="shared" si="35"/>
        <v>2041/42</v>
      </c>
      <c r="Y91" s="520" t="str">
        <f t="shared" si="35"/>
        <v>2042/43</v>
      </c>
      <c r="Z91" s="520" t="str">
        <f t="shared" si="35"/>
        <v>2043/44</v>
      </c>
      <c r="AA91" s="520" t="str">
        <f t="shared" si="35"/>
        <v>2044/45</v>
      </c>
      <c r="AB91" s="520" t="str">
        <f t="shared" si="35"/>
        <v>2045/46</v>
      </c>
      <c r="AC91" s="520" t="str">
        <f t="shared" si="35"/>
        <v>2046/47</v>
      </c>
      <c r="AD91" s="520" t="str">
        <f t="shared" si="35"/>
        <v>2047/48</v>
      </c>
      <c r="AE91" s="520" t="str">
        <f t="shared" si="35"/>
        <v>2048/49</v>
      </c>
      <c r="AF91" s="520" t="str">
        <f t="shared" si="35"/>
        <v>2049/50</v>
      </c>
      <c r="AG91" s="520" t="str">
        <f t="shared" si="35"/>
        <v>2050/51</v>
      </c>
      <c r="AH91" s="520" t="str">
        <f t="shared" si="35"/>
        <v>2051/52</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 t="shared" ref="C92:C97" si="37">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7"/>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7"/>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7"/>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7"/>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3">
        <f t="shared" si="37"/>
        <v>0</v>
      </c>
      <c r="D97" s="525">
        <f>SUM(D92:D96)</f>
        <v>0</v>
      </c>
      <c r="E97" s="525">
        <f t="shared" ref="E97:BP97" si="38">SUM(E92:E96)</f>
        <v>0</v>
      </c>
      <c r="F97" s="525">
        <f t="shared" si="38"/>
        <v>0</v>
      </c>
      <c r="G97" s="525">
        <f t="shared" si="38"/>
        <v>0</v>
      </c>
      <c r="H97" s="525">
        <f t="shared" si="38"/>
        <v>0</v>
      </c>
      <c r="I97" s="525">
        <f t="shared" si="38"/>
        <v>0</v>
      </c>
      <c r="J97" s="525">
        <f t="shared" si="38"/>
        <v>0</v>
      </c>
      <c r="K97" s="525">
        <f t="shared" si="38"/>
        <v>0</v>
      </c>
      <c r="L97" s="525">
        <f t="shared" si="38"/>
        <v>0</v>
      </c>
      <c r="M97" s="525">
        <f t="shared" si="38"/>
        <v>0</v>
      </c>
      <c r="N97" s="525">
        <f t="shared" si="38"/>
        <v>0</v>
      </c>
      <c r="O97" s="525">
        <f t="shared" si="38"/>
        <v>0</v>
      </c>
      <c r="P97" s="525">
        <f t="shared" si="38"/>
        <v>0</v>
      </c>
      <c r="Q97" s="525">
        <f t="shared" si="38"/>
        <v>0</v>
      </c>
      <c r="R97" s="525">
        <f t="shared" si="38"/>
        <v>0</v>
      </c>
      <c r="S97" s="525">
        <f t="shared" si="38"/>
        <v>0</v>
      </c>
      <c r="T97" s="525">
        <f t="shared" si="38"/>
        <v>0</v>
      </c>
      <c r="U97" s="525">
        <f t="shared" si="38"/>
        <v>0</v>
      </c>
      <c r="V97" s="525">
        <f t="shared" si="38"/>
        <v>0</v>
      </c>
      <c r="W97" s="525">
        <f t="shared" si="38"/>
        <v>0</v>
      </c>
      <c r="X97" s="525">
        <f t="shared" si="38"/>
        <v>0</v>
      </c>
      <c r="Y97" s="525">
        <f t="shared" si="38"/>
        <v>0</v>
      </c>
      <c r="Z97" s="525">
        <f t="shared" si="38"/>
        <v>0</v>
      </c>
      <c r="AA97" s="525">
        <f t="shared" si="38"/>
        <v>0</v>
      </c>
      <c r="AB97" s="525">
        <f t="shared" si="38"/>
        <v>0</v>
      </c>
      <c r="AC97" s="525">
        <f t="shared" si="38"/>
        <v>0</v>
      </c>
      <c r="AD97" s="525">
        <f t="shared" si="38"/>
        <v>0</v>
      </c>
      <c r="AE97" s="525">
        <f t="shared" si="38"/>
        <v>0</v>
      </c>
      <c r="AF97" s="525">
        <f t="shared" si="38"/>
        <v>0</v>
      </c>
      <c r="AG97" s="525">
        <f t="shared" si="38"/>
        <v>0</v>
      </c>
      <c r="AH97" s="525">
        <f t="shared" si="38"/>
        <v>0</v>
      </c>
      <c r="AI97" s="525">
        <f t="shared" si="38"/>
        <v>0</v>
      </c>
      <c r="AJ97" s="525">
        <f t="shared" si="38"/>
        <v>0</v>
      </c>
      <c r="AK97" s="525">
        <f t="shared" si="38"/>
        <v>0</v>
      </c>
      <c r="AL97" s="525">
        <f t="shared" si="38"/>
        <v>0</v>
      </c>
      <c r="AM97" s="525">
        <f t="shared" si="38"/>
        <v>0</v>
      </c>
      <c r="AN97" s="525">
        <f t="shared" si="38"/>
        <v>0</v>
      </c>
      <c r="AO97" s="525">
        <f t="shared" si="38"/>
        <v>0</v>
      </c>
      <c r="AP97" s="525">
        <f t="shared" si="38"/>
        <v>0</v>
      </c>
      <c r="AQ97" s="525">
        <f t="shared" si="38"/>
        <v>0</v>
      </c>
      <c r="AR97" s="525">
        <f t="shared" si="38"/>
        <v>0</v>
      </c>
      <c r="AS97" s="525">
        <f t="shared" si="38"/>
        <v>0</v>
      </c>
      <c r="AT97" s="525">
        <f t="shared" si="38"/>
        <v>0</v>
      </c>
      <c r="AU97" s="525">
        <f t="shared" si="38"/>
        <v>0</v>
      </c>
      <c r="AV97" s="525">
        <f t="shared" si="38"/>
        <v>0</v>
      </c>
      <c r="AW97" s="525">
        <f t="shared" si="38"/>
        <v>0</v>
      </c>
      <c r="AX97" s="525">
        <f t="shared" si="38"/>
        <v>0</v>
      </c>
      <c r="AY97" s="525">
        <f t="shared" si="38"/>
        <v>0</v>
      </c>
      <c r="AZ97" s="525">
        <f t="shared" si="38"/>
        <v>0</v>
      </c>
      <c r="BA97" s="525">
        <f t="shared" si="38"/>
        <v>0</v>
      </c>
      <c r="BB97" s="525">
        <f t="shared" si="38"/>
        <v>0</v>
      </c>
      <c r="BC97" s="525">
        <f t="shared" si="38"/>
        <v>0</v>
      </c>
      <c r="BD97" s="525">
        <f t="shared" si="38"/>
        <v>0</v>
      </c>
      <c r="BE97" s="525">
        <f t="shared" si="38"/>
        <v>0</v>
      </c>
      <c r="BF97" s="525">
        <f t="shared" si="38"/>
        <v>0</v>
      </c>
      <c r="BG97" s="525">
        <f t="shared" si="38"/>
        <v>0</v>
      </c>
      <c r="BH97" s="525">
        <f t="shared" si="38"/>
        <v>0</v>
      </c>
      <c r="BI97" s="525">
        <f t="shared" si="38"/>
        <v>0</v>
      </c>
      <c r="BJ97" s="525">
        <f t="shared" si="38"/>
        <v>0</v>
      </c>
      <c r="BK97" s="525">
        <f t="shared" si="38"/>
        <v>0</v>
      </c>
      <c r="BL97" s="525">
        <f t="shared" si="38"/>
        <v>0</v>
      </c>
      <c r="BM97" s="525">
        <f t="shared" si="38"/>
        <v>0</v>
      </c>
      <c r="BN97" s="525">
        <f t="shared" si="38"/>
        <v>0</v>
      </c>
      <c r="BO97" s="525">
        <f t="shared" si="38"/>
        <v>0</v>
      </c>
      <c r="BP97" s="525">
        <f t="shared" si="38"/>
        <v>0</v>
      </c>
      <c r="BQ97" s="525">
        <f>SUM(BQ92:BQ96)</f>
        <v>0</v>
      </c>
      <c r="BR97" s="525">
        <f>SUM(BR92:BR96)</f>
        <v>0</v>
      </c>
      <c r="BS97" s="525">
        <f>SUM(BS92:BS96)</f>
        <v>0</v>
      </c>
      <c r="BT97" s="525">
        <f>SUM(BT92:BT96)</f>
        <v>0</v>
      </c>
      <c r="BU97" s="525">
        <f>SUM(BU92:BU96)</f>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78"/>
      <c r="C99" s="279">
        <f>SUM(D99:BU99)</f>
        <v>619044.79080276901</v>
      </c>
      <c r="D99" s="277">
        <f>SUM(D10,D40:D42,D73,D81,D89,-D97)</f>
        <v>9379.485175384616</v>
      </c>
      <c r="E99" s="277">
        <f t="shared" ref="E99:BP99" si="39">SUM(E10,E40:E42,E73,E81,E89,-E97)</f>
        <v>7566.4352799999997</v>
      </c>
      <c r="F99" s="277">
        <f t="shared" si="39"/>
        <v>16730.897959999998</v>
      </c>
      <c r="G99" s="277">
        <f t="shared" si="39"/>
        <v>8388.337147276723</v>
      </c>
      <c r="H99" s="277">
        <f t="shared" si="39"/>
        <v>13946.936167115708</v>
      </c>
      <c r="I99" s="277">
        <f t="shared" si="39"/>
        <v>8933.7486365415753</v>
      </c>
      <c r="J99" s="277">
        <f t="shared" si="39"/>
        <v>11523.602704121055</v>
      </c>
      <c r="K99" s="277">
        <f t="shared" si="39"/>
        <v>17604.244181721104</v>
      </c>
      <c r="L99" s="277">
        <f t="shared" si="39"/>
        <v>14724.530702841161</v>
      </c>
      <c r="M99" s="277">
        <f t="shared" si="39"/>
        <v>16341.314447625786</v>
      </c>
      <c r="N99" s="277">
        <f t="shared" si="39"/>
        <v>26972.669447625784</v>
      </c>
      <c r="O99" s="277">
        <f t="shared" si="39"/>
        <v>21365.069447625785</v>
      </c>
      <c r="P99" s="277">
        <f t="shared" si="39"/>
        <v>28469.069447625785</v>
      </c>
      <c r="Q99" s="277">
        <f t="shared" si="39"/>
        <v>21365.069447625785</v>
      </c>
      <c r="R99" s="277">
        <f t="shared" si="39"/>
        <v>24917.069447625785</v>
      </c>
      <c r="S99" s="277">
        <f t="shared" si="39"/>
        <v>21365.069447625785</v>
      </c>
      <c r="T99" s="277">
        <f t="shared" si="39"/>
        <v>21365.069447625785</v>
      </c>
      <c r="U99" s="277">
        <f t="shared" si="39"/>
        <v>24917.069447625785</v>
      </c>
      <c r="V99" s="277">
        <f t="shared" si="39"/>
        <v>21365.069447625785</v>
      </c>
      <c r="W99" s="277">
        <f t="shared" si="39"/>
        <v>21365.069447625785</v>
      </c>
      <c r="X99" s="277">
        <f t="shared" si="39"/>
        <v>26972.669447625784</v>
      </c>
      <c r="Y99" s="277">
        <f t="shared" si="39"/>
        <v>21365.069447625785</v>
      </c>
      <c r="Z99" s="277">
        <f t="shared" si="39"/>
        <v>28469.069447625785</v>
      </c>
      <c r="AA99" s="277">
        <f t="shared" si="39"/>
        <v>21365.069447625785</v>
      </c>
      <c r="AB99" s="277">
        <f t="shared" si="39"/>
        <v>24917.069447625785</v>
      </c>
      <c r="AC99" s="277">
        <f t="shared" si="39"/>
        <v>21365.069447625785</v>
      </c>
      <c r="AD99" s="277">
        <f t="shared" si="39"/>
        <v>21365.069447625785</v>
      </c>
      <c r="AE99" s="277">
        <f t="shared" si="39"/>
        <v>24917.069447625785</v>
      </c>
      <c r="AF99" s="277">
        <f t="shared" si="39"/>
        <v>21365.069447625785</v>
      </c>
      <c r="AG99" s="277">
        <f t="shared" si="39"/>
        <v>21365.069447625785</v>
      </c>
      <c r="AH99" s="277">
        <f t="shared" si="39"/>
        <v>26972.669447625784</v>
      </c>
      <c r="AI99" s="277">
        <f t="shared" si="39"/>
        <v>0</v>
      </c>
      <c r="AJ99" s="277">
        <f t="shared" si="39"/>
        <v>0</v>
      </c>
      <c r="AK99" s="277">
        <f t="shared" si="39"/>
        <v>0</v>
      </c>
      <c r="AL99" s="277">
        <f t="shared" si="39"/>
        <v>0</v>
      </c>
      <c r="AM99" s="277">
        <f t="shared" si="39"/>
        <v>0</v>
      </c>
      <c r="AN99" s="277">
        <f t="shared" si="39"/>
        <v>0</v>
      </c>
      <c r="AO99" s="277">
        <f t="shared" si="39"/>
        <v>0</v>
      </c>
      <c r="AP99" s="277">
        <f t="shared" si="39"/>
        <v>0</v>
      </c>
      <c r="AQ99" s="277">
        <f t="shared" si="39"/>
        <v>0</v>
      </c>
      <c r="AR99" s="277">
        <f t="shared" si="39"/>
        <v>0</v>
      </c>
      <c r="AS99" s="277">
        <f t="shared" si="39"/>
        <v>0</v>
      </c>
      <c r="AT99" s="277">
        <f t="shared" si="39"/>
        <v>0</v>
      </c>
      <c r="AU99" s="277">
        <f t="shared" si="39"/>
        <v>0</v>
      </c>
      <c r="AV99" s="277">
        <f t="shared" si="39"/>
        <v>0</v>
      </c>
      <c r="AW99" s="277">
        <f t="shared" si="39"/>
        <v>0</v>
      </c>
      <c r="AX99" s="277">
        <f t="shared" si="39"/>
        <v>0</v>
      </c>
      <c r="AY99" s="277">
        <f t="shared" si="39"/>
        <v>0</v>
      </c>
      <c r="AZ99" s="277">
        <f t="shared" si="39"/>
        <v>0</v>
      </c>
      <c r="BA99" s="277">
        <f t="shared" si="39"/>
        <v>0</v>
      </c>
      <c r="BB99" s="277">
        <f t="shared" si="39"/>
        <v>0</v>
      </c>
      <c r="BC99" s="277">
        <f t="shared" si="39"/>
        <v>0</v>
      </c>
      <c r="BD99" s="277">
        <f t="shared" si="39"/>
        <v>0</v>
      </c>
      <c r="BE99" s="277">
        <f t="shared" si="39"/>
        <v>0</v>
      </c>
      <c r="BF99" s="277">
        <f t="shared" si="39"/>
        <v>0</v>
      </c>
      <c r="BG99" s="277">
        <f t="shared" si="39"/>
        <v>0</v>
      </c>
      <c r="BH99" s="277">
        <f t="shared" si="39"/>
        <v>0</v>
      </c>
      <c r="BI99" s="277">
        <f t="shared" si="39"/>
        <v>0</v>
      </c>
      <c r="BJ99" s="277">
        <f t="shared" si="39"/>
        <v>0</v>
      </c>
      <c r="BK99" s="277">
        <f t="shared" si="39"/>
        <v>0</v>
      </c>
      <c r="BL99" s="277">
        <f t="shared" si="39"/>
        <v>0</v>
      </c>
      <c r="BM99" s="277">
        <f t="shared" si="39"/>
        <v>0</v>
      </c>
      <c r="BN99" s="277">
        <f t="shared" si="39"/>
        <v>0</v>
      </c>
      <c r="BO99" s="277">
        <f t="shared" si="39"/>
        <v>0</v>
      </c>
      <c r="BP99" s="277">
        <f t="shared" si="39"/>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24" customFormat="1" ht="12" customHeight="1">
      <c r="A100" s="127" t="str">
        <f>Factors!$A$42</f>
        <v>Non-QALY Discount Factors @ 3.5% / 3.0%</v>
      </c>
      <c r="B100" s="280"/>
      <c r="C100" s="281">
        <f>SUM(D100:BU100)</f>
        <v>19.39204541136283</v>
      </c>
      <c r="D100" s="506">
        <f>Factors!C$66</f>
        <v>1</v>
      </c>
      <c r="E100" s="506">
        <f>Factors!D$66</f>
        <v>0.96618357487922713</v>
      </c>
      <c r="F100" s="506">
        <f>Factors!E$66</f>
        <v>0.93351070036640305</v>
      </c>
      <c r="G100" s="506">
        <f>Factors!F$66</f>
        <v>0.90194270566802237</v>
      </c>
      <c r="H100" s="506">
        <f>Factors!G$66</f>
        <v>0.87144222769857238</v>
      </c>
      <c r="I100" s="506">
        <f>Factors!H$66</f>
        <v>0.84197316685852408</v>
      </c>
      <c r="J100" s="506">
        <f>Factors!I$66</f>
        <v>0.81350064430775282</v>
      </c>
      <c r="K100" s="506">
        <f>Factors!J$66</f>
        <v>0.78599096068381924</v>
      </c>
      <c r="L100" s="506">
        <f>Factors!K$66</f>
        <v>0.75941155621625056</v>
      </c>
      <c r="M100" s="506">
        <f>Factors!L$66</f>
        <v>0.73373097218961414</v>
      </c>
      <c r="N100" s="506">
        <f>Factors!M$66</f>
        <v>0.70891881370977217</v>
      </c>
      <c r="O100" s="506">
        <f>Factors!N$66</f>
        <v>0.68494571372924851</v>
      </c>
      <c r="P100" s="506">
        <f>Factors!O$66</f>
        <v>0.66178329828912907</v>
      </c>
      <c r="Q100" s="506">
        <f>Factors!P$66</f>
        <v>0.63940415293635666</v>
      </c>
      <c r="R100" s="506">
        <f>Factors!Q$66</f>
        <v>0.61778179027667313</v>
      </c>
      <c r="S100" s="506">
        <f>Factors!R$66</f>
        <v>0.59689061862480497</v>
      </c>
      <c r="T100" s="506">
        <f>Factors!S$66</f>
        <v>0.57670591171478747</v>
      </c>
      <c r="U100" s="506">
        <f>Factors!T$66</f>
        <v>0.55720377943457733</v>
      </c>
      <c r="V100" s="506">
        <f>Factors!U$66</f>
        <v>0.53836113955031628</v>
      </c>
      <c r="W100" s="506">
        <f>Factors!V$66</f>
        <v>0.520155690386779</v>
      </c>
      <c r="X100" s="506">
        <f>Factors!W$66</f>
        <v>0.50256588443167061</v>
      </c>
      <c r="Y100" s="506">
        <f>Factors!X$66</f>
        <v>0.48557090283253201</v>
      </c>
      <c r="Z100" s="506">
        <f>Factors!Y$66</f>
        <v>0.46915063075606961</v>
      </c>
      <c r="AA100" s="506">
        <f>Factors!Z$66</f>
        <v>0.45328563358074364</v>
      </c>
      <c r="AB100" s="506">
        <f>Factors!AA$66</f>
        <v>0.43795713389443836</v>
      </c>
      <c r="AC100" s="506">
        <f>Factors!AB$66</f>
        <v>0.42314698926998878</v>
      </c>
      <c r="AD100" s="506">
        <f>Factors!AC$66</f>
        <v>0.40883767079225974</v>
      </c>
      <c r="AE100" s="506">
        <f>Factors!AD$66</f>
        <v>0.39501224231136212</v>
      </c>
      <c r="AF100" s="506">
        <f>Factors!AE$66</f>
        <v>0.38165434039745133</v>
      </c>
      <c r="AG100" s="506">
        <f>Factors!AF$66</f>
        <v>0.36874815497338298</v>
      </c>
      <c r="AH100" s="506">
        <f>Factors!AG$66</f>
        <v>0.35627841060230242</v>
      </c>
      <c r="AI100" s="506">
        <f>Factors!AH$66</f>
        <v>0</v>
      </c>
      <c r="AJ100" s="506">
        <f>Factors!AI$66</f>
        <v>0</v>
      </c>
      <c r="AK100" s="506">
        <f>Factors!AJ$66</f>
        <v>0</v>
      </c>
      <c r="AL100" s="506">
        <f>Factors!AK$66</f>
        <v>0</v>
      </c>
      <c r="AM100" s="506">
        <f>Factors!AL$66</f>
        <v>0</v>
      </c>
      <c r="AN100" s="506">
        <f>Factors!AM$66</f>
        <v>0</v>
      </c>
      <c r="AO100" s="506">
        <f>Factors!AN$66</f>
        <v>0</v>
      </c>
      <c r="AP100" s="506">
        <f>Factors!AO$66</f>
        <v>0</v>
      </c>
      <c r="AQ100" s="506">
        <f>Factors!AP$66</f>
        <v>0</v>
      </c>
      <c r="AR100" s="506">
        <f>Factors!AQ$66</f>
        <v>0</v>
      </c>
      <c r="AS100" s="506">
        <f>Factors!AR$66</f>
        <v>0</v>
      </c>
      <c r="AT100" s="506">
        <f>Factors!AS$66</f>
        <v>0</v>
      </c>
      <c r="AU100" s="506">
        <f>Factors!AT$66</f>
        <v>0</v>
      </c>
      <c r="AV100" s="506">
        <f>Factors!AU$66</f>
        <v>0</v>
      </c>
      <c r="AW100" s="506">
        <f>Factors!AV$66</f>
        <v>0</v>
      </c>
      <c r="AX100" s="506">
        <f>Factors!AW$66</f>
        <v>0</v>
      </c>
      <c r="AY100" s="506">
        <f>Factors!AX$66</f>
        <v>0</v>
      </c>
      <c r="AZ100" s="506">
        <f>Factors!AY$66</f>
        <v>0</v>
      </c>
      <c r="BA100" s="506">
        <f>Factors!AZ$66</f>
        <v>0</v>
      </c>
      <c r="BB100" s="506">
        <f>Factors!BA$66</f>
        <v>0</v>
      </c>
      <c r="BC100" s="506">
        <f>Factors!BB$66</f>
        <v>0</v>
      </c>
      <c r="BD100" s="506">
        <f>Factors!BC$66</f>
        <v>0</v>
      </c>
      <c r="BE100" s="506">
        <f>Factors!BD$66</f>
        <v>0</v>
      </c>
      <c r="BF100" s="506">
        <f>Factors!BE$66</f>
        <v>0</v>
      </c>
      <c r="BG100" s="506">
        <f>Factors!BF$66</f>
        <v>0</v>
      </c>
      <c r="BH100" s="506">
        <f>Factors!BG$66</f>
        <v>0</v>
      </c>
      <c r="BI100" s="506">
        <f>Factors!BH$66</f>
        <v>0</v>
      </c>
      <c r="BJ100" s="506">
        <f>Factors!BI$66</f>
        <v>0</v>
      </c>
      <c r="BK100" s="506">
        <f>Factors!BJ$66</f>
        <v>0</v>
      </c>
      <c r="BL100" s="506">
        <f>Factors!BK$66</f>
        <v>0</v>
      </c>
      <c r="BM100" s="506">
        <f>Factors!BL$66</f>
        <v>0</v>
      </c>
      <c r="BN100" s="506">
        <f>Factors!BM$66</f>
        <v>0</v>
      </c>
      <c r="BO100" s="506">
        <f>Factors!BN$66</f>
        <v>0</v>
      </c>
      <c r="BP100" s="506">
        <f>Factors!BO$66</f>
        <v>0</v>
      </c>
      <c r="BQ100" s="506">
        <f>Factors!BP$66</f>
        <v>0</v>
      </c>
      <c r="BR100" s="506">
        <f>Factors!BQ$66</f>
        <v>0</v>
      </c>
      <c r="BS100" s="506">
        <f>Factors!BR$66</f>
        <v>0</v>
      </c>
      <c r="BT100" s="506">
        <f>Factors!BS$66</f>
        <v>0</v>
      </c>
      <c r="BU100" s="506">
        <f>Factors!BT$66</f>
        <v>0</v>
      </c>
    </row>
    <row r="101" spans="1:73" s="24" customFormat="1" ht="12" customHeight="1">
      <c r="A101" s="92" t="s">
        <v>355</v>
      </c>
      <c r="B101" s="279">
        <f>IF(C101=0,0,C101/$B$104)</f>
        <v>18579.781492427526</v>
      </c>
      <c r="C101" s="279">
        <f>SUM(D101:BU101)</f>
        <v>360299.96643435326</v>
      </c>
      <c r="D101" s="277">
        <f t="shared" ref="D101:BO101" si="40">D99*D100</f>
        <v>9379.485175384616</v>
      </c>
      <c r="E101" s="277">
        <f t="shared" si="40"/>
        <v>7310.5654879227059</v>
      </c>
      <c r="F101" s="277">
        <f t="shared" si="40"/>
        <v>15618.472272398423</v>
      </c>
      <c r="G101" s="277">
        <f t="shared" si="40"/>
        <v>7565.7995026703475</v>
      </c>
      <c r="H101" s="277">
        <f t="shared" si="40"/>
        <v>12153.9491230411</v>
      </c>
      <c r="I101" s="277">
        <f t="shared" si="40"/>
        <v>7521.9766314269318</v>
      </c>
      <c r="J101" s="277">
        <f t="shared" si="40"/>
        <v>9374.4582245490401</v>
      </c>
      <c r="K101" s="277">
        <f t="shared" si="40"/>
        <v>13836.776796503505</v>
      </c>
      <c r="L101" s="277">
        <f t="shared" si="40"/>
        <v>11181.978775598567</v>
      </c>
      <c r="M101" s="277">
        <f t="shared" si="40"/>
        <v>11990.128536512655</v>
      </c>
      <c r="N101" s="277">
        <f t="shared" si="40"/>
        <v>19121.432827396686</v>
      </c>
      <c r="O101" s="277">
        <f t="shared" si="40"/>
        <v>14633.912741679005</v>
      </c>
      <c r="P101" s="277">
        <f t="shared" si="40"/>
        <v>18840.354678272066</v>
      </c>
      <c r="Q101" s="277">
        <f t="shared" si="40"/>
        <v>13660.914132585598</v>
      </c>
      <c r="R101" s="277">
        <f t="shared" si="40"/>
        <v>15393.311771802451</v>
      </c>
      <c r="S101" s="277">
        <f t="shared" si="40"/>
        <v>12752.609519555275</v>
      </c>
      <c r="T101" s="277">
        <f t="shared" si="40"/>
        <v>12321.361854642779</v>
      </c>
      <c r="U101" s="277">
        <f t="shared" si="40"/>
        <v>13883.885268650924</v>
      </c>
      <c r="V101" s="277">
        <f t="shared" si="40"/>
        <v>11502.123134395464</v>
      </c>
      <c r="W101" s="277">
        <f t="shared" si="40"/>
        <v>11113.16244869127</v>
      </c>
      <c r="X101" s="277">
        <f t="shared" si="40"/>
        <v>13555.543476429151</v>
      </c>
      <c r="Y101" s="277">
        <f t="shared" si="40"/>
        <v>10374.256060763399</v>
      </c>
      <c r="Z101" s="277">
        <f t="shared" si="40"/>
        <v>13356.281888391988</v>
      </c>
      <c r="AA101" s="277">
        <f t="shared" si="40"/>
        <v>9684.4790410636433</v>
      </c>
      <c r="AB101" s="277">
        <f t="shared" si="40"/>
        <v>10912.608320330864</v>
      </c>
      <c r="AC101" s="277">
        <f t="shared" si="40"/>
        <v>9040.5648123070732</v>
      </c>
      <c r="AD101" s="277">
        <f t="shared" si="40"/>
        <v>8734.8452292821967</v>
      </c>
      <c r="AE101" s="277">
        <f t="shared" si="40"/>
        <v>9842.5474743345949</v>
      </c>
      <c r="AF101" s="277">
        <f t="shared" si="40"/>
        <v>8154.0714875793592</v>
      </c>
      <c r="AG101" s="277">
        <f t="shared" si="40"/>
        <v>7878.329939690203</v>
      </c>
      <c r="AH101" s="277">
        <f t="shared" si="40"/>
        <v>9609.7798005013974</v>
      </c>
      <c r="AI101" s="277">
        <f t="shared" si="40"/>
        <v>0</v>
      </c>
      <c r="AJ101" s="277">
        <f t="shared" si="40"/>
        <v>0</v>
      </c>
      <c r="AK101" s="277">
        <f t="shared" si="40"/>
        <v>0</v>
      </c>
      <c r="AL101" s="277">
        <f t="shared" si="40"/>
        <v>0</v>
      </c>
      <c r="AM101" s="277">
        <f t="shared" si="40"/>
        <v>0</v>
      </c>
      <c r="AN101" s="277">
        <f t="shared" si="40"/>
        <v>0</v>
      </c>
      <c r="AO101" s="277">
        <f t="shared" si="40"/>
        <v>0</v>
      </c>
      <c r="AP101" s="277">
        <f t="shared" si="40"/>
        <v>0</v>
      </c>
      <c r="AQ101" s="277">
        <f t="shared" si="40"/>
        <v>0</v>
      </c>
      <c r="AR101" s="277">
        <f t="shared" si="40"/>
        <v>0</v>
      </c>
      <c r="AS101" s="277">
        <f t="shared" si="40"/>
        <v>0</v>
      </c>
      <c r="AT101" s="277">
        <f t="shared" si="40"/>
        <v>0</v>
      </c>
      <c r="AU101" s="277">
        <f t="shared" si="40"/>
        <v>0</v>
      </c>
      <c r="AV101" s="277">
        <f t="shared" si="40"/>
        <v>0</v>
      </c>
      <c r="AW101" s="277">
        <f t="shared" si="40"/>
        <v>0</v>
      </c>
      <c r="AX101" s="277">
        <f t="shared" si="40"/>
        <v>0</v>
      </c>
      <c r="AY101" s="277">
        <f t="shared" si="40"/>
        <v>0</v>
      </c>
      <c r="AZ101" s="277">
        <f t="shared" si="40"/>
        <v>0</v>
      </c>
      <c r="BA101" s="277">
        <f t="shared" si="40"/>
        <v>0</v>
      </c>
      <c r="BB101" s="277">
        <f t="shared" si="40"/>
        <v>0</v>
      </c>
      <c r="BC101" s="277">
        <f t="shared" si="40"/>
        <v>0</v>
      </c>
      <c r="BD101" s="277">
        <f t="shared" si="40"/>
        <v>0</v>
      </c>
      <c r="BE101" s="277">
        <f t="shared" si="40"/>
        <v>0</v>
      </c>
      <c r="BF101" s="277">
        <f t="shared" si="40"/>
        <v>0</v>
      </c>
      <c r="BG101" s="277">
        <f t="shared" si="40"/>
        <v>0</v>
      </c>
      <c r="BH101" s="277">
        <f t="shared" si="40"/>
        <v>0</v>
      </c>
      <c r="BI101" s="277">
        <f t="shared" si="40"/>
        <v>0</v>
      </c>
      <c r="BJ101" s="277">
        <f t="shared" si="40"/>
        <v>0</v>
      </c>
      <c r="BK101" s="282">
        <f t="shared" si="40"/>
        <v>0</v>
      </c>
      <c r="BL101" s="282">
        <f t="shared" si="40"/>
        <v>0</v>
      </c>
      <c r="BM101" s="282">
        <f t="shared" si="40"/>
        <v>0</v>
      </c>
      <c r="BN101" s="282">
        <f t="shared" si="40"/>
        <v>0</v>
      </c>
      <c r="BO101" s="282">
        <f t="shared" si="40"/>
        <v>0</v>
      </c>
      <c r="BP101" s="282">
        <f t="shared" ref="BP101:BU101" si="41">BP99*BP100</f>
        <v>0</v>
      </c>
      <c r="BQ101" s="282">
        <f t="shared" si="41"/>
        <v>0</v>
      </c>
      <c r="BR101" s="282">
        <f t="shared" si="41"/>
        <v>0</v>
      </c>
      <c r="BS101" s="282">
        <f t="shared" si="41"/>
        <v>0</v>
      </c>
      <c r="BT101" s="282">
        <f t="shared" si="41"/>
        <v>0</v>
      </c>
      <c r="BU101" s="282">
        <f t="shared" si="41"/>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row>
    <row r="103" spans="1:73" ht="12" customHeight="1">
      <c r="A103" s="6" t="str">
        <f>Factors!H14</f>
        <v>Project life (whole years)</v>
      </c>
      <c r="B103" s="272">
        <f>Factors!H18</f>
        <v>31</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row>
    <row r="104" spans="1:73" ht="12" customHeight="1">
      <c r="A104" s="6" t="s">
        <v>359</v>
      </c>
      <c r="B104" s="273">
        <f>Factors!$BU$66</f>
        <v>19.39204541136283</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188">
        <v>59</v>
      </c>
      <c r="BL106" s="188">
        <v>60</v>
      </c>
      <c r="BM106" s="188">
        <v>61</v>
      </c>
      <c r="BN106" s="188">
        <v>62</v>
      </c>
      <c r="BO106" s="188">
        <v>63</v>
      </c>
      <c r="BP106" s="188">
        <v>64</v>
      </c>
      <c r="BQ106" s="188">
        <v>65</v>
      </c>
      <c r="BR106" s="188">
        <v>66</v>
      </c>
      <c r="BS106" s="188">
        <v>67</v>
      </c>
      <c r="BT106" s="188">
        <v>68</v>
      </c>
      <c r="BU106" s="188">
        <v>69</v>
      </c>
    </row>
    <row r="107" spans="1:73" ht="12" customHeight="1">
      <c r="A107" s="6" t="s">
        <v>71</v>
      </c>
      <c r="B107" s="274">
        <f t="shared" ref="B107:B123" si="42">IF(C107=0,0,C107/$B$104)</f>
        <v>0</v>
      </c>
      <c r="C107" s="275">
        <f>SUM(D107:BU107)</f>
        <v>0</v>
      </c>
      <c r="D107" s="275">
        <f>D10</f>
        <v>0</v>
      </c>
      <c r="E107" s="275">
        <f>IF(E$106&gt;($B$103-1),"",E10*E$100)</f>
        <v>0</v>
      </c>
      <c r="F107" s="533">
        <f>IF(F$106&gt;($B$103-1),"",F10*F$100)</f>
        <v>0</v>
      </c>
      <c r="G107" s="533">
        <f>IF(G$106&gt;($B$103-1),"",G10*G$100)</f>
        <v>0</v>
      </c>
      <c r="H107" s="533">
        <f>IF(H$106&gt;($B$103-1),"",H10*H$100)</f>
        <v>0</v>
      </c>
      <c r="I107" s="533">
        <f>IF(I$106&gt;($B$103-1),"",I10*I$100)</f>
        <v>0</v>
      </c>
      <c r="J107" s="533">
        <f t="shared" ref="J107:BU107" si="43">IF(J$106&gt;($B$103-1),"",J10*J$100)</f>
        <v>0</v>
      </c>
      <c r="K107" s="533">
        <f t="shared" si="43"/>
        <v>0</v>
      </c>
      <c r="L107" s="533">
        <f t="shared" si="43"/>
        <v>0</v>
      </c>
      <c r="M107" s="533">
        <f t="shared" si="43"/>
        <v>0</v>
      </c>
      <c r="N107" s="533">
        <f t="shared" si="43"/>
        <v>0</v>
      </c>
      <c r="O107" s="533">
        <f t="shared" si="43"/>
        <v>0</v>
      </c>
      <c r="P107" s="533">
        <f t="shared" si="43"/>
        <v>0</v>
      </c>
      <c r="Q107" s="533">
        <f t="shared" si="43"/>
        <v>0</v>
      </c>
      <c r="R107" s="533">
        <f t="shared" si="43"/>
        <v>0</v>
      </c>
      <c r="S107" s="533">
        <f t="shared" si="43"/>
        <v>0</v>
      </c>
      <c r="T107" s="533">
        <f t="shared" si="43"/>
        <v>0</v>
      </c>
      <c r="U107" s="533">
        <f t="shared" si="43"/>
        <v>0</v>
      </c>
      <c r="V107" s="533">
        <f t="shared" si="43"/>
        <v>0</v>
      </c>
      <c r="W107" s="533">
        <f t="shared" si="43"/>
        <v>0</v>
      </c>
      <c r="X107" s="533">
        <f t="shared" si="43"/>
        <v>0</v>
      </c>
      <c r="Y107" s="533">
        <f t="shared" si="43"/>
        <v>0</v>
      </c>
      <c r="Z107" s="533">
        <f t="shared" si="43"/>
        <v>0</v>
      </c>
      <c r="AA107" s="533">
        <f t="shared" si="43"/>
        <v>0</v>
      </c>
      <c r="AB107" s="533">
        <f t="shared" si="43"/>
        <v>0</v>
      </c>
      <c r="AC107" s="533">
        <f t="shared" si="43"/>
        <v>0</v>
      </c>
      <c r="AD107" s="533">
        <f t="shared" si="43"/>
        <v>0</v>
      </c>
      <c r="AE107" s="533">
        <f t="shared" si="43"/>
        <v>0</v>
      </c>
      <c r="AF107" s="533">
        <f t="shared" si="43"/>
        <v>0</v>
      </c>
      <c r="AG107" s="533">
        <f t="shared" si="43"/>
        <v>0</v>
      </c>
      <c r="AH107" s="533">
        <f t="shared" si="43"/>
        <v>0</v>
      </c>
      <c r="AI107" s="533" t="str">
        <f t="shared" si="43"/>
        <v/>
      </c>
      <c r="AJ107" s="533" t="str">
        <f t="shared" si="43"/>
        <v/>
      </c>
      <c r="AK107" s="533" t="str">
        <f t="shared" si="43"/>
        <v/>
      </c>
      <c r="AL107" s="533" t="str">
        <f t="shared" si="43"/>
        <v/>
      </c>
      <c r="AM107" s="533" t="str">
        <f t="shared" si="43"/>
        <v/>
      </c>
      <c r="AN107" s="533" t="str">
        <f t="shared" si="43"/>
        <v/>
      </c>
      <c r="AO107" s="533" t="str">
        <f t="shared" si="43"/>
        <v/>
      </c>
      <c r="AP107" s="533" t="str">
        <f t="shared" si="43"/>
        <v/>
      </c>
      <c r="AQ107" s="533" t="str">
        <f t="shared" si="43"/>
        <v/>
      </c>
      <c r="AR107" s="533" t="str">
        <f t="shared" si="43"/>
        <v/>
      </c>
      <c r="AS107" s="533" t="str">
        <f t="shared" si="43"/>
        <v/>
      </c>
      <c r="AT107" s="533" t="str">
        <f t="shared" si="43"/>
        <v/>
      </c>
      <c r="AU107" s="533" t="str">
        <f t="shared" si="43"/>
        <v/>
      </c>
      <c r="AV107" s="533" t="str">
        <f t="shared" si="43"/>
        <v/>
      </c>
      <c r="AW107" s="533" t="str">
        <f t="shared" si="43"/>
        <v/>
      </c>
      <c r="AX107" s="533" t="str">
        <f t="shared" si="43"/>
        <v/>
      </c>
      <c r="AY107" s="533" t="str">
        <f t="shared" si="43"/>
        <v/>
      </c>
      <c r="AZ107" s="533" t="str">
        <f t="shared" si="43"/>
        <v/>
      </c>
      <c r="BA107" s="533" t="str">
        <f t="shared" si="43"/>
        <v/>
      </c>
      <c r="BB107" s="533" t="str">
        <f t="shared" si="43"/>
        <v/>
      </c>
      <c r="BC107" s="533" t="str">
        <f t="shared" si="43"/>
        <v/>
      </c>
      <c r="BD107" s="533" t="str">
        <f t="shared" si="43"/>
        <v/>
      </c>
      <c r="BE107" s="533" t="str">
        <f t="shared" si="43"/>
        <v/>
      </c>
      <c r="BF107" s="533" t="str">
        <f t="shared" si="43"/>
        <v/>
      </c>
      <c r="BG107" s="533" t="str">
        <f t="shared" si="43"/>
        <v/>
      </c>
      <c r="BH107" s="533" t="str">
        <f t="shared" si="43"/>
        <v/>
      </c>
      <c r="BI107" s="533" t="str">
        <f t="shared" si="43"/>
        <v/>
      </c>
      <c r="BJ107" s="533" t="str">
        <f t="shared" si="43"/>
        <v/>
      </c>
      <c r="BK107" s="533" t="str">
        <f t="shared" si="43"/>
        <v/>
      </c>
      <c r="BL107" s="533" t="str">
        <f t="shared" si="43"/>
        <v/>
      </c>
      <c r="BM107" s="533" t="str">
        <f t="shared" si="43"/>
        <v/>
      </c>
      <c r="BN107" s="533" t="str">
        <f t="shared" si="43"/>
        <v/>
      </c>
      <c r="BO107" s="533" t="str">
        <f t="shared" si="43"/>
        <v/>
      </c>
      <c r="BP107" s="533" t="str">
        <f t="shared" si="43"/>
        <v/>
      </c>
      <c r="BQ107" s="533" t="str">
        <f t="shared" si="43"/>
        <v/>
      </c>
      <c r="BR107" s="533" t="str">
        <f t="shared" si="43"/>
        <v/>
      </c>
      <c r="BS107" s="533" t="str">
        <f t="shared" si="43"/>
        <v/>
      </c>
      <c r="BT107" s="533" t="str">
        <f t="shared" si="43"/>
        <v/>
      </c>
      <c r="BU107" s="533" t="str">
        <f t="shared" si="43"/>
        <v/>
      </c>
    </row>
    <row r="108" spans="1:73" ht="12" customHeight="1">
      <c r="A108" s="250" t="s">
        <v>72</v>
      </c>
      <c r="B108" s="274">
        <f t="shared" si="42"/>
        <v>1227.9839012409284</v>
      </c>
      <c r="C108" s="275">
        <f t="shared" ref="C108:C120" si="44">SUM(D108:BU108)</f>
        <v>23813.119577286572</v>
      </c>
      <c r="D108" s="275">
        <f>SUM(D14:D18)</f>
        <v>3929.6945599999999</v>
      </c>
      <c r="E108" s="275">
        <f t="shared" ref="E108:E114" si="45">IF(E$106&gt;($B$103-1),"",E36*E$100)</f>
        <v>1671.5693526570051</v>
      </c>
      <c r="F108" s="533">
        <f t="shared" ref="F108:I114" si="46">IF(F$106&gt;($B$103-1),"",F36*F$100)</f>
        <v>9130.0678755630233</v>
      </c>
      <c r="G108" s="533">
        <f t="shared" si="46"/>
        <v>130.85096152165855</v>
      </c>
      <c r="H108" s="533">
        <f t="shared" si="46"/>
        <v>4603.2912605001766</v>
      </c>
      <c r="I108" s="533">
        <f t="shared" si="46"/>
        <v>77.720522297109909</v>
      </c>
      <c r="J108" s="533">
        <f t="shared" ref="J108:BU108" si="47">IF(J$106&gt;($B$103-1),"",J36*J$100)</f>
        <v>118.02007027410698</v>
      </c>
      <c r="K108" s="533">
        <f t="shared" si="47"/>
        <v>4151.9049744734912</v>
      </c>
      <c r="L108" s="533">
        <f t="shared" si="47"/>
        <v>0</v>
      </c>
      <c r="M108" s="533">
        <f t="shared" si="47"/>
        <v>0</v>
      </c>
      <c r="N108" s="533">
        <f t="shared" si="47"/>
        <v>0</v>
      </c>
      <c r="O108" s="533">
        <f t="shared" si="47"/>
        <v>0</v>
      </c>
      <c r="P108" s="533">
        <f t="shared" si="47"/>
        <v>0</v>
      </c>
      <c r="Q108" s="533">
        <f t="shared" si="47"/>
        <v>0</v>
      </c>
      <c r="R108" s="533">
        <f t="shared" si="47"/>
        <v>0</v>
      </c>
      <c r="S108" s="533">
        <f t="shared" si="47"/>
        <v>0</v>
      </c>
      <c r="T108" s="533">
        <f t="shared" si="47"/>
        <v>0</v>
      </c>
      <c r="U108" s="533">
        <f t="shared" si="47"/>
        <v>0</v>
      </c>
      <c r="V108" s="533">
        <f t="shared" si="47"/>
        <v>0</v>
      </c>
      <c r="W108" s="533">
        <f t="shared" si="47"/>
        <v>0</v>
      </c>
      <c r="X108" s="533">
        <f t="shared" si="47"/>
        <v>0</v>
      </c>
      <c r="Y108" s="533">
        <f t="shared" si="47"/>
        <v>0</v>
      </c>
      <c r="Z108" s="533">
        <f t="shared" si="47"/>
        <v>0</v>
      </c>
      <c r="AA108" s="533">
        <f t="shared" si="47"/>
        <v>0</v>
      </c>
      <c r="AB108" s="533">
        <f t="shared" si="47"/>
        <v>0</v>
      </c>
      <c r="AC108" s="533">
        <f t="shared" si="47"/>
        <v>0</v>
      </c>
      <c r="AD108" s="533">
        <f t="shared" si="47"/>
        <v>0</v>
      </c>
      <c r="AE108" s="533">
        <f t="shared" si="47"/>
        <v>0</v>
      </c>
      <c r="AF108" s="533">
        <f t="shared" si="47"/>
        <v>0</v>
      </c>
      <c r="AG108" s="533">
        <f t="shared" si="47"/>
        <v>0</v>
      </c>
      <c r="AH108" s="533">
        <f t="shared" si="47"/>
        <v>0</v>
      </c>
      <c r="AI108" s="533" t="str">
        <f t="shared" si="47"/>
        <v/>
      </c>
      <c r="AJ108" s="533" t="str">
        <f t="shared" si="47"/>
        <v/>
      </c>
      <c r="AK108" s="533" t="str">
        <f t="shared" si="47"/>
        <v/>
      </c>
      <c r="AL108" s="533" t="str">
        <f t="shared" si="47"/>
        <v/>
      </c>
      <c r="AM108" s="533" t="str">
        <f t="shared" si="47"/>
        <v/>
      </c>
      <c r="AN108" s="533" t="str">
        <f t="shared" si="47"/>
        <v/>
      </c>
      <c r="AO108" s="533" t="str">
        <f t="shared" si="47"/>
        <v/>
      </c>
      <c r="AP108" s="533" t="str">
        <f t="shared" si="47"/>
        <v/>
      </c>
      <c r="AQ108" s="533" t="str">
        <f t="shared" si="47"/>
        <v/>
      </c>
      <c r="AR108" s="533" t="str">
        <f t="shared" si="47"/>
        <v/>
      </c>
      <c r="AS108" s="533" t="str">
        <f t="shared" si="47"/>
        <v/>
      </c>
      <c r="AT108" s="533" t="str">
        <f t="shared" si="47"/>
        <v/>
      </c>
      <c r="AU108" s="533" t="str">
        <f t="shared" si="47"/>
        <v/>
      </c>
      <c r="AV108" s="533" t="str">
        <f t="shared" si="47"/>
        <v/>
      </c>
      <c r="AW108" s="533" t="str">
        <f t="shared" si="47"/>
        <v/>
      </c>
      <c r="AX108" s="533" t="str">
        <f t="shared" si="47"/>
        <v/>
      </c>
      <c r="AY108" s="533" t="str">
        <f t="shared" si="47"/>
        <v/>
      </c>
      <c r="AZ108" s="533" t="str">
        <f t="shared" si="47"/>
        <v/>
      </c>
      <c r="BA108" s="533" t="str">
        <f t="shared" si="47"/>
        <v/>
      </c>
      <c r="BB108" s="533" t="str">
        <f t="shared" si="47"/>
        <v/>
      </c>
      <c r="BC108" s="533" t="str">
        <f t="shared" si="47"/>
        <v/>
      </c>
      <c r="BD108" s="533" t="str">
        <f t="shared" si="47"/>
        <v/>
      </c>
      <c r="BE108" s="533" t="str">
        <f t="shared" si="47"/>
        <v/>
      </c>
      <c r="BF108" s="533" t="str">
        <f t="shared" si="47"/>
        <v/>
      </c>
      <c r="BG108" s="533" t="str">
        <f t="shared" si="47"/>
        <v/>
      </c>
      <c r="BH108" s="533" t="str">
        <f t="shared" si="47"/>
        <v/>
      </c>
      <c r="BI108" s="533" t="str">
        <f t="shared" si="47"/>
        <v/>
      </c>
      <c r="BJ108" s="533" t="str">
        <f t="shared" si="47"/>
        <v/>
      </c>
      <c r="BK108" s="533" t="str">
        <f t="shared" si="47"/>
        <v/>
      </c>
      <c r="BL108" s="533" t="str">
        <f t="shared" si="47"/>
        <v/>
      </c>
      <c r="BM108" s="533" t="str">
        <f t="shared" si="47"/>
        <v/>
      </c>
      <c r="BN108" s="533" t="str">
        <f t="shared" si="47"/>
        <v/>
      </c>
      <c r="BO108" s="533" t="str">
        <f t="shared" si="47"/>
        <v/>
      </c>
      <c r="BP108" s="533" t="str">
        <f t="shared" si="47"/>
        <v/>
      </c>
      <c r="BQ108" s="533" t="str">
        <f t="shared" si="47"/>
        <v/>
      </c>
      <c r="BR108" s="533" t="str">
        <f t="shared" si="47"/>
        <v/>
      </c>
      <c r="BS108" s="533" t="str">
        <f t="shared" si="47"/>
        <v/>
      </c>
      <c r="BT108" s="533" t="str">
        <f t="shared" si="47"/>
        <v/>
      </c>
      <c r="BU108" s="533" t="str">
        <f t="shared" si="47"/>
        <v/>
      </c>
    </row>
    <row r="109" spans="1:73" ht="12" customHeight="1">
      <c r="A109" s="250" t="s">
        <v>73</v>
      </c>
      <c r="B109" s="274">
        <f t="shared" si="42"/>
        <v>1263.7122289228346</v>
      </c>
      <c r="C109" s="275">
        <f t="shared" si="44"/>
        <v>24505.964930166148</v>
      </c>
      <c r="D109" s="275">
        <f t="shared" ref="D109:D114" si="48">D37</f>
        <v>0</v>
      </c>
      <c r="E109" s="275">
        <f t="shared" si="45"/>
        <v>0</v>
      </c>
      <c r="F109" s="533">
        <f t="shared" si="46"/>
        <v>0</v>
      </c>
      <c r="G109" s="533">
        <f t="shared" si="46"/>
        <v>16.145698020788203</v>
      </c>
      <c r="H109" s="533">
        <f t="shared" si="46"/>
        <v>15.599708232645609</v>
      </c>
      <c r="I109" s="533">
        <f t="shared" si="46"/>
        <v>22.737640294077146</v>
      </c>
      <c r="J109" s="533">
        <f t="shared" ref="J109:BU109" si="49">IF(J$106&gt;($B$103-1),"",J37*J$100)</f>
        <v>21.968734583649418</v>
      </c>
      <c r="K109" s="533">
        <f t="shared" si="49"/>
        <v>28.381617980222511</v>
      </c>
      <c r="L109" s="533">
        <f t="shared" si="49"/>
        <v>27.421853120987937</v>
      </c>
      <c r="M109" s="533">
        <f t="shared" si="49"/>
        <v>26.494544078249216</v>
      </c>
      <c r="N109" s="533">
        <f t="shared" si="49"/>
        <v>4000.9317330712365</v>
      </c>
      <c r="O109" s="533">
        <f t="shared" si="49"/>
        <v>24.732940398374961</v>
      </c>
      <c r="P109" s="533">
        <f t="shared" si="49"/>
        <v>4725.2051118173486</v>
      </c>
      <c r="Q109" s="533">
        <f t="shared" si="49"/>
        <v>23.088464513407516</v>
      </c>
      <c r="R109" s="533">
        <f t="shared" si="49"/>
        <v>2216.6686142447793</v>
      </c>
      <c r="S109" s="533">
        <f t="shared" si="49"/>
        <v>21.553328678295895</v>
      </c>
      <c r="T109" s="533">
        <f t="shared" si="49"/>
        <v>20.824472152942896</v>
      </c>
      <c r="U109" s="533">
        <f t="shared" si="49"/>
        <v>1999.308087501322</v>
      </c>
      <c r="V109" s="533">
        <f t="shared" si="49"/>
        <v>19.43986758425438</v>
      </c>
      <c r="W109" s="533">
        <f t="shared" si="49"/>
        <v>18.782480757733701</v>
      </c>
      <c r="X109" s="533">
        <f t="shared" si="49"/>
        <v>2836.3357779426433</v>
      </c>
      <c r="Y109" s="533">
        <f t="shared" si="49"/>
        <v>17.533646766770477</v>
      </c>
      <c r="Z109" s="533">
        <f t="shared" si="49"/>
        <v>3349.7868024049058</v>
      </c>
      <c r="AA109" s="533">
        <f t="shared" si="49"/>
        <v>16.367846873225027</v>
      </c>
      <c r="AB109" s="533">
        <f t="shared" si="49"/>
        <v>1571.4380843980935</v>
      </c>
      <c r="AC109" s="533">
        <f t="shared" si="49"/>
        <v>15.279560198114337</v>
      </c>
      <c r="AD109" s="533">
        <f t="shared" si="49"/>
        <v>14.762860094796462</v>
      </c>
      <c r="AE109" s="533">
        <f t="shared" si="49"/>
        <v>1417.3471176317905</v>
      </c>
      <c r="AF109" s="533">
        <f t="shared" si="49"/>
        <v>13.78128786650467</v>
      </c>
      <c r="AG109" s="533">
        <f t="shared" si="49"/>
        <v>13.3152539772992</v>
      </c>
      <c r="AH109" s="533">
        <f t="shared" si="49"/>
        <v>2010.7317949816827</v>
      </c>
      <c r="AI109" s="533" t="str">
        <f t="shared" si="49"/>
        <v/>
      </c>
      <c r="AJ109" s="533" t="str">
        <f t="shared" si="49"/>
        <v/>
      </c>
      <c r="AK109" s="533" t="str">
        <f t="shared" si="49"/>
        <v/>
      </c>
      <c r="AL109" s="533" t="str">
        <f t="shared" si="49"/>
        <v/>
      </c>
      <c r="AM109" s="533" t="str">
        <f t="shared" si="49"/>
        <v/>
      </c>
      <c r="AN109" s="533" t="str">
        <f t="shared" si="49"/>
        <v/>
      </c>
      <c r="AO109" s="533" t="str">
        <f t="shared" si="49"/>
        <v/>
      </c>
      <c r="AP109" s="533" t="str">
        <f t="shared" si="49"/>
        <v/>
      </c>
      <c r="AQ109" s="533" t="str">
        <f t="shared" si="49"/>
        <v/>
      </c>
      <c r="AR109" s="533" t="str">
        <f t="shared" si="49"/>
        <v/>
      </c>
      <c r="AS109" s="533" t="str">
        <f t="shared" si="49"/>
        <v/>
      </c>
      <c r="AT109" s="533" t="str">
        <f t="shared" si="49"/>
        <v/>
      </c>
      <c r="AU109" s="533" t="str">
        <f t="shared" si="49"/>
        <v/>
      </c>
      <c r="AV109" s="533" t="str">
        <f t="shared" si="49"/>
        <v/>
      </c>
      <c r="AW109" s="533" t="str">
        <f t="shared" si="49"/>
        <v/>
      </c>
      <c r="AX109" s="533" t="str">
        <f t="shared" si="49"/>
        <v/>
      </c>
      <c r="AY109" s="533" t="str">
        <f t="shared" si="49"/>
        <v/>
      </c>
      <c r="AZ109" s="533" t="str">
        <f t="shared" si="49"/>
        <v/>
      </c>
      <c r="BA109" s="533" t="str">
        <f t="shared" si="49"/>
        <v/>
      </c>
      <c r="BB109" s="533" t="str">
        <f t="shared" si="49"/>
        <v/>
      </c>
      <c r="BC109" s="533" t="str">
        <f t="shared" si="49"/>
        <v/>
      </c>
      <c r="BD109" s="533" t="str">
        <f t="shared" si="49"/>
        <v/>
      </c>
      <c r="BE109" s="533" t="str">
        <f t="shared" si="49"/>
        <v/>
      </c>
      <c r="BF109" s="533" t="str">
        <f t="shared" si="49"/>
        <v/>
      </c>
      <c r="BG109" s="533" t="str">
        <f t="shared" si="49"/>
        <v/>
      </c>
      <c r="BH109" s="533" t="str">
        <f t="shared" si="49"/>
        <v/>
      </c>
      <c r="BI109" s="533" t="str">
        <f t="shared" si="49"/>
        <v/>
      </c>
      <c r="BJ109" s="533" t="str">
        <f t="shared" si="49"/>
        <v/>
      </c>
      <c r="BK109" s="533" t="str">
        <f t="shared" si="49"/>
        <v/>
      </c>
      <c r="BL109" s="533" t="str">
        <f t="shared" si="49"/>
        <v/>
      </c>
      <c r="BM109" s="533" t="str">
        <f t="shared" si="49"/>
        <v/>
      </c>
      <c r="BN109" s="533" t="str">
        <f t="shared" si="49"/>
        <v/>
      </c>
      <c r="BO109" s="533" t="str">
        <f t="shared" si="49"/>
        <v/>
      </c>
      <c r="BP109" s="533" t="str">
        <f t="shared" si="49"/>
        <v/>
      </c>
      <c r="BQ109" s="533" t="str">
        <f t="shared" si="49"/>
        <v/>
      </c>
      <c r="BR109" s="533" t="str">
        <f t="shared" si="49"/>
        <v/>
      </c>
      <c r="BS109" s="533" t="str">
        <f t="shared" si="49"/>
        <v/>
      </c>
      <c r="BT109" s="533" t="str">
        <f t="shared" si="49"/>
        <v/>
      </c>
      <c r="BU109" s="533" t="str">
        <f t="shared" si="49"/>
        <v/>
      </c>
    </row>
    <row r="110" spans="1:73" ht="12" customHeight="1">
      <c r="A110" s="250" t="s">
        <v>74</v>
      </c>
      <c r="B110" s="274">
        <f t="shared" si="42"/>
        <v>0</v>
      </c>
      <c r="C110" s="275">
        <f t="shared" si="44"/>
        <v>0</v>
      </c>
      <c r="D110" s="275">
        <f t="shared" si="48"/>
        <v>0</v>
      </c>
      <c r="E110" s="275">
        <f t="shared" si="45"/>
        <v>0</v>
      </c>
      <c r="F110" s="533">
        <f t="shared" si="46"/>
        <v>0</v>
      </c>
      <c r="G110" s="533">
        <f t="shared" si="46"/>
        <v>0</v>
      </c>
      <c r="H110" s="533">
        <f t="shared" si="46"/>
        <v>0</v>
      </c>
      <c r="I110" s="533">
        <f t="shared" si="46"/>
        <v>0</v>
      </c>
      <c r="J110" s="533">
        <f t="shared" ref="J110:BU110" si="50">IF(J$106&gt;($B$103-1),"",J38*J$100)</f>
        <v>0</v>
      </c>
      <c r="K110" s="533">
        <f t="shared" si="50"/>
        <v>0</v>
      </c>
      <c r="L110" s="533">
        <f t="shared" si="50"/>
        <v>0</v>
      </c>
      <c r="M110" s="533">
        <f t="shared" si="50"/>
        <v>0</v>
      </c>
      <c r="N110" s="533">
        <f t="shared" si="50"/>
        <v>0</v>
      </c>
      <c r="O110" s="533">
        <f t="shared" si="50"/>
        <v>0</v>
      </c>
      <c r="P110" s="533">
        <f t="shared" si="50"/>
        <v>0</v>
      </c>
      <c r="Q110" s="533">
        <f t="shared" si="50"/>
        <v>0</v>
      </c>
      <c r="R110" s="533">
        <f t="shared" si="50"/>
        <v>0</v>
      </c>
      <c r="S110" s="533">
        <f t="shared" si="50"/>
        <v>0</v>
      </c>
      <c r="T110" s="533">
        <f t="shared" si="50"/>
        <v>0</v>
      </c>
      <c r="U110" s="533">
        <f t="shared" si="50"/>
        <v>0</v>
      </c>
      <c r="V110" s="533">
        <f t="shared" si="50"/>
        <v>0</v>
      </c>
      <c r="W110" s="533">
        <f t="shared" si="50"/>
        <v>0</v>
      </c>
      <c r="X110" s="533">
        <f t="shared" si="50"/>
        <v>0</v>
      </c>
      <c r="Y110" s="533">
        <f t="shared" si="50"/>
        <v>0</v>
      </c>
      <c r="Z110" s="533">
        <f t="shared" si="50"/>
        <v>0</v>
      </c>
      <c r="AA110" s="533">
        <f t="shared" si="50"/>
        <v>0</v>
      </c>
      <c r="AB110" s="533">
        <f t="shared" si="50"/>
        <v>0</v>
      </c>
      <c r="AC110" s="533">
        <f t="shared" si="50"/>
        <v>0</v>
      </c>
      <c r="AD110" s="533">
        <f t="shared" si="50"/>
        <v>0</v>
      </c>
      <c r="AE110" s="533">
        <f t="shared" si="50"/>
        <v>0</v>
      </c>
      <c r="AF110" s="533">
        <f t="shared" si="50"/>
        <v>0</v>
      </c>
      <c r="AG110" s="533">
        <f t="shared" si="50"/>
        <v>0</v>
      </c>
      <c r="AH110" s="533">
        <f t="shared" si="50"/>
        <v>0</v>
      </c>
      <c r="AI110" s="533" t="str">
        <f t="shared" si="50"/>
        <v/>
      </c>
      <c r="AJ110" s="533" t="str">
        <f t="shared" si="50"/>
        <v/>
      </c>
      <c r="AK110" s="533" t="str">
        <f t="shared" si="50"/>
        <v/>
      </c>
      <c r="AL110" s="533" t="str">
        <f t="shared" si="50"/>
        <v/>
      </c>
      <c r="AM110" s="533" t="str">
        <f t="shared" si="50"/>
        <v/>
      </c>
      <c r="AN110" s="533" t="str">
        <f t="shared" si="50"/>
        <v/>
      </c>
      <c r="AO110" s="533" t="str">
        <f t="shared" si="50"/>
        <v/>
      </c>
      <c r="AP110" s="533" t="str">
        <f t="shared" si="50"/>
        <v/>
      </c>
      <c r="AQ110" s="533" t="str">
        <f t="shared" si="50"/>
        <v/>
      </c>
      <c r="AR110" s="533" t="str">
        <f t="shared" si="50"/>
        <v/>
      </c>
      <c r="AS110" s="533" t="str">
        <f t="shared" si="50"/>
        <v/>
      </c>
      <c r="AT110" s="533" t="str">
        <f t="shared" si="50"/>
        <v/>
      </c>
      <c r="AU110" s="533" t="str">
        <f t="shared" si="50"/>
        <v/>
      </c>
      <c r="AV110" s="533" t="str">
        <f t="shared" si="50"/>
        <v/>
      </c>
      <c r="AW110" s="533" t="str">
        <f t="shared" si="50"/>
        <v/>
      </c>
      <c r="AX110" s="533" t="str">
        <f t="shared" si="50"/>
        <v/>
      </c>
      <c r="AY110" s="533" t="str">
        <f t="shared" si="50"/>
        <v/>
      </c>
      <c r="AZ110" s="533" t="str">
        <f t="shared" si="50"/>
        <v/>
      </c>
      <c r="BA110" s="533" t="str">
        <f t="shared" si="50"/>
        <v/>
      </c>
      <c r="BB110" s="533" t="str">
        <f t="shared" si="50"/>
        <v/>
      </c>
      <c r="BC110" s="533" t="str">
        <f t="shared" si="50"/>
        <v/>
      </c>
      <c r="BD110" s="533" t="str">
        <f t="shared" si="50"/>
        <v/>
      </c>
      <c r="BE110" s="533" t="str">
        <f t="shared" si="50"/>
        <v/>
      </c>
      <c r="BF110" s="533" t="str">
        <f t="shared" si="50"/>
        <v/>
      </c>
      <c r="BG110" s="533" t="str">
        <f t="shared" si="50"/>
        <v/>
      </c>
      <c r="BH110" s="533" t="str">
        <f t="shared" si="50"/>
        <v/>
      </c>
      <c r="BI110" s="533" t="str">
        <f t="shared" si="50"/>
        <v/>
      </c>
      <c r="BJ110" s="533" t="str">
        <f t="shared" si="50"/>
        <v/>
      </c>
      <c r="BK110" s="533" t="str">
        <f t="shared" si="50"/>
        <v/>
      </c>
      <c r="BL110" s="533" t="str">
        <f t="shared" si="50"/>
        <v/>
      </c>
      <c r="BM110" s="533" t="str">
        <f t="shared" si="50"/>
        <v/>
      </c>
      <c r="BN110" s="533" t="str">
        <f t="shared" si="50"/>
        <v/>
      </c>
      <c r="BO110" s="533" t="str">
        <f t="shared" si="50"/>
        <v/>
      </c>
      <c r="BP110" s="533" t="str">
        <f t="shared" si="50"/>
        <v/>
      </c>
      <c r="BQ110" s="533" t="str">
        <f t="shared" si="50"/>
        <v/>
      </c>
      <c r="BR110" s="533" t="str">
        <f t="shared" si="50"/>
        <v/>
      </c>
      <c r="BS110" s="533" t="str">
        <f t="shared" si="50"/>
        <v/>
      </c>
      <c r="BT110" s="533" t="str">
        <f t="shared" si="50"/>
        <v/>
      </c>
      <c r="BU110" s="533" t="str">
        <f t="shared" si="50"/>
        <v/>
      </c>
    </row>
    <row r="111" spans="1:73" ht="12" customHeight="1">
      <c r="A111" s="250" t="s">
        <v>354</v>
      </c>
      <c r="B111" s="274">
        <f t="shared" si="42"/>
        <v>0</v>
      </c>
      <c r="C111" s="275">
        <f t="shared" si="44"/>
        <v>0</v>
      </c>
      <c r="D111" s="275">
        <f t="shared" si="48"/>
        <v>0</v>
      </c>
      <c r="E111" s="275">
        <f t="shared" si="45"/>
        <v>0</v>
      </c>
      <c r="F111" s="533">
        <f t="shared" si="46"/>
        <v>0</v>
      </c>
      <c r="G111" s="533">
        <f t="shared" si="46"/>
        <v>0</v>
      </c>
      <c r="H111" s="533">
        <f t="shared" si="46"/>
        <v>0</v>
      </c>
      <c r="I111" s="533">
        <f t="shared" si="46"/>
        <v>0</v>
      </c>
      <c r="J111" s="533">
        <f t="shared" ref="J111:BU111" si="51">IF(J$106&gt;($B$103-1),"",J39*J$100)</f>
        <v>0</v>
      </c>
      <c r="K111" s="533">
        <f t="shared" si="51"/>
        <v>0</v>
      </c>
      <c r="L111" s="533">
        <f t="shared" si="51"/>
        <v>0</v>
      </c>
      <c r="M111" s="533">
        <f t="shared" si="51"/>
        <v>0</v>
      </c>
      <c r="N111" s="533">
        <f t="shared" si="51"/>
        <v>0</v>
      </c>
      <c r="O111" s="533">
        <f t="shared" si="51"/>
        <v>0</v>
      </c>
      <c r="P111" s="533">
        <f t="shared" si="51"/>
        <v>0</v>
      </c>
      <c r="Q111" s="533">
        <f t="shared" si="51"/>
        <v>0</v>
      </c>
      <c r="R111" s="533">
        <f t="shared" si="51"/>
        <v>0</v>
      </c>
      <c r="S111" s="533">
        <f t="shared" si="51"/>
        <v>0</v>
      </c>
      <c r="T111" s="533">
        <f t="shared" si="51"/>
        <v>0</v>
      </c>
      <c r="U111" s="533">
        <f t="shared" si="51"/>
        <v>0</v>
      </c>
      <c r="V111" s="533">
        <f t="shared" si="51"/>
        <v>0</v>
      </c>
      <c r="W111" s="533">
        <f t="shared" si="51"/>
        <v>0</v>
      </c>
      <c r="X111" s="533">
        <f t="shared" si="51"/>
        <v>0</v>
      </c>
      <c r="Y111" s="533">
        <f t="shared" si="51"/>
        <v>0</v>
      </c>
      <c r="Z111" s="533">
        <f t="shared" si="51"/>
        <v>0</v>
      </c>
      <c r="AA111" s="533">
        <f t="shared" si="51"/>
        <v>0</v>
      </c>
      <c r="AB111" s="533">
        <f t="shared" si="51"/>
        <v>0</v>
      </c>
      <c r="AC111" s="533">
        <f t="shared" si="51"/>
        <v>0</v>
      </c>
      <c r="AD111" s="533">
        <f t="shared" si="51"/>
        <v>0</v>
      </c>
      <c r="AE111" s="533">
        <f t="shared" si="51"/>
        <v>0</v>
      </c>
      <c r="AF111" s="533">
        <f t="shared" si="51"/>
        <v>0</v>
      </c>
      <c r="AG111" s="533">
        <f t="shared" si="51"/>
        <v>0</v>
      </c>
      <c r="AH111" s="533">
        <f t="shared" si="51"/>
        <v>0</v>
      </c>
      <c r="AI111" s="533" t="str">
        <f t="shared" si="51"/>
        <v/>
      </c>
      <c r="AJ111" s="533" t="str">
        <f t="shared" si="51"/>
        <v/>
      </c>
      <c r="AK111" s="533" t="str">
        <f t="shared" si="51"/>
        <v/>
      </c>
      <c r="AL111" s="533" t="str">
        <f t="shared" si="51"/>
        <v/>
      </c>
      <c r="AM111" s="533" t="str">
        <f t="shared" si="51"/>
        <v/>
      </c>
      <c r="AN111" s="533" t="str">
        <f t="shared" si="51"/>
        <v/>
      </c>
      <c r="AO111" s="533" t="str">
        <f t="shared" si="51"/>
        <v/>
      </c>
      <c r="AP111" s="533" t="str">
        <f t="shared" si="51"/>
        <v/>
      </c>
      <c r="AQ111" s="533" t="str">
        <f t="shared" si="51"/>
        <v/>
      </c>
      <c r="AR111" s="533" t="str">
        <f t="shared" si="51"/>
        <v/>
      </c>
      <c r="AS111" s="533" t="str">
        <f t="shared" si="51"/>
        <v/>
      </c>
      <c r="AT111" s="533" t="str">
        <f t="shared" si="51"/>
        <v/>
      </c>
      <c r="AU111" s="533" t="str">
        <f t="shared" si="51"/>
        <v/>
      </c>
      <c r="AV111" s="533" t="str">
        <f t="shared" si="51"/>
        <v/>
      </c>
      <c r="AW111" s="533" t="str">
        <f t="shared" si="51"/>
        <v/>
      </c>
      <c r="AX111" s="533" t="str">
        <f t="shared" si="51"/>
        <v/>
      </c>
      <c r="AY111" s="533" t="str">
        <f t="shared" si="51"/>
        <v/>
      </c>
      <c r="AZ111" s="533" t="str">
        <f t="shared" si="51"/>
        <v/>
      </c>
      <c r="BA111" s="533" t="str">
        <f t="shared" si="51"/>
        <v/>
      </c>
      <c r="BB111" s="533" t="str">
        <f t="shared" si="51"/>
        <v/>
      </c>
      <c r="BC111" s="533" t="str">
        <f t="shared" si="51"/>
        <v/>
      </c>
      <c r="BD111" s="533" t="str">
        <f t="shared" si="51"/>
        <v/>
      </c>
      <c r="BE111" s="533" t="str">
        <f t="shared" si="51"/>
        <v/>
      </c>
      <c r="BF111" s="533" t="str">
        <f t="shared" si="51"/>
        <v/>
      </c>
      <c r="BG111" s="533" t="str">
        <f t="shared" si="51"/>
        <v/>
      </c>
      <c r="BH111" s="533" t="str">
        <f t="shared" si="51"/>
        <v/>
      </c>
      <c r="BI111" s="533" t="str">
        <f t="shared" si="51"/>
        <v/>
      </c>
      <c r="BJ111" s="533" t="str">
        <f t="shared" si="51"/>
        <v/>
      </c>
      <c r="BK111" s="533" t="str">
        <f t="shared" si="51"/>
        <v/>
      </c>
      <c r="BL111" s="533" t="str">
        <f t="shared" si="51"/>
        <v/>
      </c>
      <c r="BM111" s="533" t="str">
        <f t="shared" si="51"/>
        <v/>
      </c>
      <c r="BN111" s="533" t="str">
        <f t="shared" si="51"/>
        <v/>
      </c>
      <c r="BO111" s="533" t="str">
        <f t="shared" si="51"/>
        <v/>
      </c>
      <c r="BP111" s="533" t="str">
        <f t="shared" si="51"/>
        <v/>
      </c>
      <c r="BQ111" s="533" t="str">
        <f t="shared" si="51"/>
        <v/>
      </c>
      <c r="BR111" s="533" t="str">
        <f t="shared" si="51"/>
        <v/>
      </c>
      <c r="BS111" s="533" t="str">
        <f t="shared" si="51"/>
        <v/>
      </c>
      <c r="BT111" s="533" t="str">
        <f t="shared" si="51"/>
        <v/>
      </c>
      <c r="BU111" s="533" t="str">
        <f t="shared" si="51"/>
        <v/>
      </c>
    </row>
    <row r="112" spans="1:73" ht="12" customHeight="1">
      <c r="A112" s="6" t="s">
        <v>75</v>
      </c>
      <c r="B112" s="274">
        <f t="shared" si="42"/>
        <v>2491.696130163763</v>
      </c>
      <c r="C112" s="275">
        <f t="shared" si="44"/>
        <v>48319.084507452717</v>
      </c>
      <c r="D112" s="275">
        <f t="shared" si="48"/>
        <v>3929.6945599999999</v>
      </c>
      <c r="E112" s="275">
        <f t="shared" si="45"/>
        <v>1671.5693526570051</v>
      </c>
      <c r="F112" s="533">
        <f t="shared" si="46"/>
        <v>9130.0678755630233</v>
      </c>
      <c r="G112" s="533">
        <f t="shared" si="46"/>
        <v>146.99665954244676</v>
      </c>
      <c r="H112" s="533">
        <f t="shared" si="46"/>
        <v>4618.8909687328223</v>
      </c>
      <c r="I112" s="533">
        <f t="shared" si="46"/>
        <v>100.45816259118705</v>
      </c>
      <c r="J112" s="533">
        <f t="shared" ref="J112:BU112" si="52">IF(J$106&gt;($B$103-1),"",J40*J$100)</f>
        <v>139.98880485775641</v>
      </c>
      <c r="K112" s="533">
        <f t="shared" si="52"/>
        <v>4180.2865924537136</v>
      </c>
      <c r="L112" s="533">
        <f t="shared" si="52"/>
        <v>27.421853120987937</v>
      </c>
      <c r="M112" s="533">
        <f t="shared" si="52"/>
        <v>26.494544078249216</v>
      </c>
      <c r="N112" s="533">
        <f t="shared" si="52"/>
        <v>4000.9317330712365</v>
      </c>
      <c r="O112" s="533">
        <f t="shared" si="52"/>
        <v>24.732940398374961</v>
      </c>
      <c r="P112" s="533">
        <f t="shared" si="52"/>
        <v>4725.2051118173486</v>
      </c>
      <c r="Q112" s="533">
        <f t="shared" si="52"/>
        <v>23.088464513407516</v>
      </c>
      <c r="R112" s="533">
        <f t="shared" si="52"/>
        <v>2216.6686142447793</v>
      </c>
      <c r="S112" s="533">
        <f t="shared" si="52"/>
        <v>21.553328678295895</v>
      </c>
      <c r="T112" s="533">
        <f t="shared" si="52"/>
        <v>20.824472152942896</v>
      </c>
      <c r="U112" s="533">
        <f t="shared" si="52"/>
        <v>1999.308087501322</v>
      </c>
      <c r="V112" s="533">
        <f t="shared" si="52"/>
        <v>19.43986758425438</v>
      </c>
      <c r="W112" s="533">
        <f t="shared" si="52"/>
        <v>18.782480757733701</v>
      </c>
      <c r="X112" s="533">
        <f t="shared" si="52"/>
        <v>2836.3357779426433</v>
      </c>
      <c r="Y112" s="533">
        <f t="shared" si="52"/>
        <v>17.533646766770477</v>
      </c>
      <c r="Z112" s="533">
        <f t="shared" si="52"/>
        <v>3349.7868024049058</v>
      </c>
      <c r="AA112" s="533">
        <f t="shared" si="52"/>
        <v>16.367846873225027</v>
      </c>
      <c r="AB112" s="533">
        <f t="shared" si="52"/>
        <v>1571.4380843980935</v>
      </c>
      <c r="AC112" s="533">
        <f t="shared" si="52"/>
        <v>15.279560198114337</v>
      </c>
      <c r="AD112" s="533">
        <f t="shared" si="52"/>
        <v>14.762860094796462</v>
      </c>
      <c r="AE112" s="533">
        <f t="shared" si="52"/>
        <v>1417.3471176317905</v>
      </c>
      <c r="AF112" s="533">
        <f t="shared" si="52"/>
        <v>13.78128786650467</v>
      </c>
      <c r="AG112" s="533">
        <f t="shared" si="52"/>
        <v>13.3152539772992</v>
      </c>
      <c r="AH112" s="533">
        <f t="shared" si="52"/>
        <v>2010.7317949816827</v>
      </c>
      <c r="AI112" s="533" t="str">
        <f t="shared" si="52"/>
        <v/>
      </c>
      <c r="AJ112" s="533" t="str">
        <f t="shared" si="52"/>
        <v/>
      </c>
      <c r="AK112" s="533" t="str">
        <f t="shared" si="52"/>
        <v/>
      </c>
      <c r="AL112" s="533" t="str">
        <f t="shared" si="52"/>
        <v/>
      </c>
      <c r="AM112" s="533" t="str">
        <f t="shared" si="52"/>
        <v/>
      </c>
      <c r="AN112" s="533" t="str">
        <f t="shared" si="52"/>
        <v/>
      </c>
      <c r="AO112" s="533" t="str">
        <f t="shared" si="52"/>
        <v/>
      </c>
      <c r="AP112" s="533" t="str">
        <f t="shared" si="52"/>
        <v/>
      </c>
      <c r="AQ112" s="533" t="str">
        <f t="shared" si="52"/>
        <v/>
      </c>
      <c r="AR112" s="533" t="str">
        <f t="shared" si="52"/>
        <v/>
      </c>
      <c r="AS112" s="533" t="str">
        <f t="shared" si="52"/>
        <v/>
      </c>
      <c r="AT112" s="533" t="str">
        <f t="shared" si="52"/>
        <v/>
      </c>
      <c r="AU112" s="533" t="str">
        <f t="shared" si="52"/>
        <v/>
      </c>
      <c r="AV112" s="533" t="str">
        <f t="shared" si="52"/>
        <v/>
      </c>
      <c r="AW112" s="533" t="str">
        <f t="shared" si="52"/>
        <v/>
      </c>
      <c r="AX112" s="533" t="str">
        <f t="shared" si="52"/>
        <v/>
      </c>
      <c r="AY112" s="533" t="str">
        <f t="shared" si="52"/>
        <v/>
      </c>
      <c r="AZ112" s="533" t="str">
        <f t="shared" si="52"/>
        <v/>
      </c>
      <c r="BA112" s="533" t="str">
        <f t="shared" si="52"/>
        <v/>
      </c>
      <c r="BB112" s="533" t="str">
        <f t="shared" si="52"/>
        <v/>
      </c>
      <c r="BC112" s="533" t="str">
        <f t="shared" si="52"/>
        <v/>
      </c>
      <c r="BD112" s="533" t="str">
        <f t="shared" si="52"/>
        <v/>
      </c>
      <c r="BE112" s="533" t="str">
        <f t="shared" si="52"/>
        <v/>
      </c>
      <c r="BF112" s="533" t="str">
        <f t="shared" si="52"/>
        <v/>
      </c>
      <c r="BG112" s="533" t="str">
        <f t="shared" si="52"/>
        <v/>
      </c>
      <c r="BH112" s="533" t="str">
        <f t="shared" si="52"/>
        <v/>
      </c>
      <c r="BI112" s="533" t="str">
        <f t="shared" si="52"/>
        <v/>
      </c>
      <c r="BJ112" s="533" t="str">
        <f t="shared" si="52"/>
        <v/>
      </c>
      <c r="BK112" s="533" t="str">
        <f t="shared" si="52"/>
        <v/>
      </c>
      <c r="BL112" s="533" t="str">
        <f t="shared" si="52"/>
        <v/>
      </c>
      <c r="BM112" s="533" t="str">
        <f t="shared" si="52"/>
        <v/>
      </c>
      <c r="BN112" s="533" t="str">
        <f t="shared" si="52"/>
        <v/>
      </c>
      <c r="BO112" s="533" t="str">
        <f t="shared" si="52"/>
        <v/>
      </c>
      <c r="BP112" s="533" t="str">
        <f t="shared" si="52"/>
        <v/>
      </c>
      <c r="BQ112" s="533" t="str">
        <f t="shared" si="52"/>
        <v/>
      </c>
      <c r="BR112" s="533" t="str">
        <f t="shared" si="52"/>
        <v/>
      </c>
      <c r="BS112" s="533" t="str">
        <f t="shared" si="52"/>
        <v/>
      </c>
      <c r="BT112" s="533" t="str">
        <f t="shared" si="52"/>
        <v/>
      </c>
      <c r="BU112" s="533" t="str">
        <f t="shared" si="52"/>
        <v/>
      </c>
    </row>
    <row r="113" spans="1:73" ht="12" customHeight="1">
      <c r="A113" s="113" t="s">
        <v>480</v>
      </c>
      <c r="B113" s="274">
        <f t="shared" si="42"/>
        <v>0</v>
      </c>
      <c r="C113" s="275">
        <f t="shared" si="44"/>
        <v>0</v>
      </c>
      <c r="D113" s="275">
        <f t="shared" si="48"/>
        <v>0</v>
      </c>
      <c r="E113" s="275">
        <f t="shared" si="45"/>
        <v>0</v>
      </c>
      <c r="F113" s="533">
        <f t="shared" si="46"/>
        <v>0</v>
      </c>
      <c r="G113" s="533">
        <f t="shared" si="46"/>
        <v>0</v>
      </c>
      <c r="H113" s="533">
        <f t="shared" si="46"/>
        <v>0</v>
      </c>
      <c r="I113" s="533">
        <f t="shared" si="46"/>
        <v>0</v>
      </c>
      <c r="J113" s="533">
        <f t="shared" ref="J113:BU113" si="53">IF(J$106&gt;($B$103-1),"",J41*J$100)</f>
        <v>0</v>
      </c>
      <c r="K113" s="533">
        <f t="shared" si="53"/>
        <v>0</v>
      </c>
      <c r="L113" s="533">
        <f t="shared" si="53"/>
        <v>0</v>
      </c>
      <c r="M113" s="533">
        <f t="shared" si="53"/>
        <v>0</v>
      </c>
      <c r="N113" s="533">
        <f t="shared" si="53"/>
        <v>0</v>
      </c>
      <c r="O113" s="533">
        <f t="shared" si="53"/>
        <v>0</v>
      </c>
      <c r="P113" s="533">
        <f t="shared" si="53"/>
        <v>0</v>
      </c>
      <c r="Q113" s="533">
        <f t="shared" si="53"/>
        <v>0</v>
      </c>
      <c r="R113" s="533">
        <f t="shared" si="53"/>
        <v>0</v>
      </c>
      <c r="S113" s="533">
        <f t="shared" si="53"/>
        <v>0</v>
      </c>
      <c r="T113" s="533">
        <f t="shared" si="53"/>
        <v>0</v>
      </c>
      <c r="U113" s="533">
        <f t="shared" si="53"/>
        <v>0</v>
      </c>
      <c r="V113" s="533">
        <f t="shared" si="53"/>
        <v>0</v>
      </c>
      <c r="W113" s="533">
        <f t="shared" si="53"/>
        <v>0</v>
      </c>
      <c r="X113" s="533">
        <f t="shared" si="53"/>
        <v>0</v>
      </c>
      <c r="Y113" s="533">
        <f t="shared" si="53"/>
        <v>0</v>
      </c>
      <c r="Z113" s="533">
        <f t="shared" si="53"/>
        <v>0</v>
      </c>
      <c r="AA113" s="533">
        <f t="shared" si="53"/>
        <v>0</v>
      </c>
      <c r="AB113" s="533">
        <f t="shared" si="53"/>
        <v>0</v>
      </c>
      <c r="AC113" s="533">
        <f t="shared" si="53"/>
        <v>0</v>
      </c>
      <c r="AD113" s="533">
        <f t="shared" si="53"/>
        <v>0</v>
      </c>
      <c r="AE113" s="533">
        <f t="shared" si="53"/>
        <v>0</v>
      </c>
      <c r="AF113" s="533">
        <f t="shared" si="53"/>
        <v>0</v>
      </c>
      <c r="AG113" s="533">
        <f t="shared" si="53"/>
        <v>0</v>
      </c>
      <c r="AH113" s="533">
        <f t="shared" si="53"/>
        <v>0</v>
      </c>
      <c r="AI113" s="533" t="str">
        <f t="shared" si="53"/>
        <v/>
      </c>
      <c r="AJ113" s="533" t="str">
        <f t="shared" si="53"/>
        <v/>
      </c>
      <c r="AK113" s="533" t="str">
        <f t="shared" si="53"/>
        <v/>
      </c>
      <c r="AL113" s="533" t="str">
        <f t="shared" si="53"/>
        <v/>
      </c>
      <c r="AM113" s="533" t="str">
        <f t="shared" si="53"/>
        <v/>
      </c>
      <c r="AN113" s="533" t="str">
        <f t="shared" si="53"/>
        <v/>
      </c>
      <c r="AO113" s="533" t="str">
        <f t="shared" si="53"/>
        <v/>
      </c>
      <c r="AP113" s="533" t="str">
        <f t="shared" si="53"/>
        <v/>
      </c>
      <c r="AQ113" s="533" t="str">
        <f t="shared" si="53"/>
        <v/>
      </c>
      <c r="AR113" s="533" t="str">
        <f t="shared" si="53"/>
        <v/>
      </c>
      <c r="AS113" s="533" t="str">
        <f t="shared" si="53"/>
        <v/>
      </c>
      <c r="AT113" s="533" t="str">
        <f t="shared" si="53"/>
        <v/>
      </c>
      <c r="AU113" s="533" t="str">
        <f t="shared" si="53"/>
        <v/>
      </c>
      <c r="AV113" s="533" t="str">
        <f t="shared" si="53"/>
        <v/>
      </c>
      <c r="AW113" s="533" t="str">
        <f t="shared" si="53"/>
        <v/>
      </c>
      <c r="AX113" s="533" t="str">
        <f t="shared" si="53"/>
        <v/>
      </c>
      <c r="AY113" s="533" t="str">
        <f t="shared" si="53"/>
        <v/>
      </c>
      <c r="AZ113" s="533" t="str">
        <f t="shared" si="53"/>
        <v/>
      </c>
      <c r="BA113" s="533" t="str">
        <f t="shared" si="53"/>
        <v/>
      </c>
      <c r="BB113" s="533" t="str">
        <f t="shared" si="53"/>
        <v/>
      </c>
      <c r="BC113" s="533" t="str">
        <f t="shared" si="53"/>
        <v/>
      </c>
      <c r="BD113" s="533" t="str">
        <f t="shared" si="53"/>
        <v/>
      </c>
      <c r="BE113" s="533" t="str">
        <f t="shared" si="53"/>
        <v/>
      </c>
      <c r="BF113" s="533" t="str">
        <f t="shared" si="53"/>
        <v/>
      </c>
      <c r="BG113" s="533" t="str">
        <f t="shared" si="53"/>
        <v/>
      </c>
      <c r="BH113" s="533" t="str">
        <f t="shared" si="53"/>
        <v/>
      </c>
      <c r="BI113" s="533" t="str">
        <f t="shared" si="53"/>
        <v/>
      </c>
      <c r="BJ113" s="533" t="str">
        <f t="shared" si="53"/>
        <v/>
      </c>
      <c r="BK113" s="533" t="str">
        <f t="shared" si="53"/>
        <v/>
      </c>
      <c r="BL113" s="533" t="str">
        <f t="shared" si="53"/>
        <v/>
      </c>
      <c r="BM113" s="533" t="str">
        <f t="shared" si="53"/>
        <v/>
      </c>
      <c r="BN113" s="533" t="str">
        <f t="shared" si="53"/>
        <v/>
      </c>
      <c r="BO113" s="533" t="str">
        <f t="shared" si="53"/>
        <v/>
      </c>
      <c r="BP113" s="533" t="str">
        <f t="shared" si="53"/>
        <v/>
      </c>
      <c r="BQ113" s="533" t="str">
        <f t="shared" si="53"/>
        <v/>
      </c>
      <c r="BR113" s="533" t="str">
        <f t="shared" si="53"/>
        <v/>
      </c>
      <c r="BS113" s="533" t="str">
        <f t="shared" si="53"/>
        <v/>
      </c>
      <c r="BT113" s="533" t="str">
        <f t="shared" si="53"/>
        <v/>
      </c>
      <c r="BU113" s="533" t="str">
        <f t="shared" si="53"/>
        <v/>
      </c>
    </row>
    <row r="114" spans="1:73" ht="12" customHeight="1">
      <c r="A114" s="248" t="s">
        <v>481</v>
      </c>
      <c r="B114" s="274">
        <f t="shared" si="42"/>
        <v>0</v>
      </c>
      <c r="C114" s="275">
        <f t="shared" si="44"/>
        <v>0</v>
      </c>
      <c r="D114" s="275">
        <f t="shared" si="48"/>
        <v>0</v>
      </c>
      <c r="E114" s="275">
        <f t="shared" si="45"/>
        <v>0</v>
      </c>
      <c r="F114" s="533">
        <f t="shared" si="46"/>
        <v>0</v>
      </c>
      <c r="G114" s="533">
        <f t="shared" si="46"/>
        <v>0</v>
      </c>
      <c r="H114" s="533">
        <f t="shared" si="46"/>
        <v>0</v>
      </c>
      <c r="I114" s="533">
        <f t="shared" si="46"/>
        <v>0</v>
      </c>
      <c r="J114" s="533">
        <f t="shared" ref="J114:BU114" si="54">IF(J$106&gt;($B$103-1),"",J42*J$100)</f>
        <v>0</v>
      </c>
      <c r="K114" s="533">
        <f t="shared" si="54"/>
        <v>0</v>
      </c>
      <c r="L114" s="533">
        <f t="shared" si="54"/>
        <v>0</v>
      </c>
      <c r="M114" s="533">
        <f t="shared" si="54"/>
        <v>0</v>
      </c>
      <c r="N114" s="533">
        <f t="shared" si="54"/>
        <v>0</v>
      </c>
      <c r="O114" s="533">
        <f t="shared" si="54"/>
        <v>0</v>
      </c>
      <c r="P114" s="533">
        <f t="shared" si="54"/>
        <v>0</v>
      </c>
      <c r="Q114" s="533">
        <f t="shared" si="54"/>
        <v>0</v>
      </c>
      <c r="R114" s="533">
        <f t="shared" si="54"/>
        <v>0</v>
      </c>
      <c r="S114" s="533">
        <f t="shared" si="54"/>
        <v>0</v>
      </c>
      <c r="T114" s="533">
        <f t="shared" si="54"/>
        <v>0</v>
      </c>
      <c r="U114" s="533">
        <f t="shared" si="54"/>
        <v>0</v>
      </c>
      <c r="V114" s="533">
        <f t="shared" si="54"/>
        <v>0</v>
      </c>
      <c r="W114" s="533">
        <f t="shared" si="54"/>
        <v>0</v>
      </c>
      <c r="X114" s="533">
        <f t="shared" si="54"/>
        <v>0</v>
      </c>
      <c r="Y114" s="533">
        <f t="shared" si="54"/>
        <v>0</v>
      </c>
      <c r="Z114" s="533">
        <f t="shared" si="54"/>
        <v>0</v>
      </c>
      <c r="AA114" s="533">
        <f t="shared" si="54"/>
        <v>0</v>
      </c>
      <c r="AB114" s="533">
        <f t="shared" si="54"/>
        <v>0</v>
      </c>
      <c r="AC114" s="533">
        <f t="shared" si="54"/>
        <v>0</v>
      </c>
      <c r="AD114" s="533">
        <f t="shared" si="54"/>
        <v>0</v>
      </c>
      <c r="AE114" s="533">
        <f t="shared" si="54"/>
        <v>0</v>
      </c>
      <c r="AF114" s="533">
        <f t="shared" si="54"/>
        <v>0</v>
      </c>
      <c r="AG114" s="533">
        <f t="shared" si="54"/>
        <v>0</v>
      </c>
      <c r="AH114" s="533">
        <f t="shared" si="54"/>
        <v>0</v>
      </c>
      <c r="AI114" s="533" t="str">
        <f t="shared" si="54"/>
        <v/>
      </c>
      <c r="AJ114" s="533" t="str">
        <f t="shared" si="54"/>
        <v/>
      </c>
      <c r="AK114" s="533" t="str">
        <f t="shared" si="54"/>
        <v/>
      </c>
      <c r="AL114" s="533" t="str">
        <f t="shared" si="54"/>
        <v/>
      </c>
      <c r="AM114" s="533" t="str">
        <f t="shared" si="54"/>
        <v/>
      </c>
      <c r="AN114" s="533" t="str">
        <f t="shared" si="54"/>
        <v/>
      </c>
      <c r="AO114" s="533" t="str">
        <f t="shared" si="54"/>
        <v/>
      </c>
      <c r="AP114" s="533" t="str">
        <f t="shared" si="54"/>
        <v/>
      </c>
      <c r="AQ114" s="533" t="str">
        <f t="shared" si="54"/>
        <v/>
      </c>
      <c r="AR114" s="533" t="str">
        <f t="shared" si="54"/>
        <v/>
      </c>
      <c r="AS114" s="533" t="str">
        <f t="shared" si="54"/>
        <v/>
      </c>
      <c r="AT114" s="533" t="str">
        <f t="shared" si="54"/>
        <v/>
      </c>
      <c r="AU114" s="533" t="str">
        <f t="shared" si="54"/>
        <v/>
      </c>
      <c r="AV114" s="533" t="str">
        <f t="shared" si="54"/>
        <v/>
      </c>
      <c r="AW114" s="533" t="str">
        <f t="shared" si="54"/>
        <v/>
      </c>
      <c r="AX114" s="533" t="str">
        <f t="shared" si="54"/>
        <v/>
      </c>
      <c r="AY114" s="533" t="str">
        <f t="shared" si="54"/>
        <v/>
      </c>
      <c r="AZ114" s="533" t="str">
        <f t="shared" si="54"/>
        <v/>
      </c>
      <c r="BA114" s="533" t="str">
        <f t="shared" si="54"/>
        <v/>
      </c>
      <c r="BB114" s="533" t="str">
        <f t="shared" si="54"/>
        <v/>
      </c>
      <c r="BC114" s="533" t="str">
        <f t="shared" si="54"/>
        <v/>
      </c>
      <c r="BD114" s="533" t="str">
        <f t="shared" si="54"/>
        <v/>
      </c>
      <c r="BE114" s="533" t="str">
        <f t="shared" si="54"/>
        <v/>
      </c>
      <c r="BF114" s="533" t="str">
        <f t="shared" si="54"/>
        <v/>
      </c>
      <c r="BG114" s="533" t="str">
        <f t="shared" si="54"/>
        <v/>
      </c>
      <c r="BH114" s="533" t="str">
        <f t="shared" si="54"/>
        <v/>
      </c>
      <c r="BI114" s="533" t="str">
        <f t="shared" si="54"/>
        <v/>
      </c>
      <c r="BJ114" s="533" t="str">
        <f t="shared" si="54"/>
        <v/>
      </c>
      <c r="BK114" s="533" t="str">
        <f t="shared" si="54"/>
        <v/>
      </c>
      <c r="BL114" s="533" t="str">
        <f t="shared" si="54"/>
        <v/>
      </c>
      <c r="BM114" s="533" t="str">
        <f t="shared" si="54"/>
        <v/>
      </c>
      <c r="BN114" s="533" t="str">
        <f t="shared" si="54"/>
        <v/>
      </c>
      <c r="BO114" s="533" t="str">
        <f t="shared" si="54"/>
        <v/>
      </c>
      <c r="BP114" s="533" t="str">
        <f t="shared" si="54"/>
        <v/>
      </c>
      <c r="BQ114" s="533" t="str">
        <f t="shared" si="54"/>
        <v/>
      </c>
      <c r="BR114" s="533" t="str">
        <f t="shared" si="54"/>
        <v/>
      </c>
      <c r="BS114" s="533" t="str">
        <f t="shared" si="54"/>
        <v/>
      </c>
      <c r="BT114" s="533" t="str">
        <f t="shared" si="54"/>
        <v/>
      </c>
      <c r="BU114" s="533" t="str">
        <f t="shared" si="54"/>
        <v/>
      </c>
    </row>
    <row r="115" spans="1:73" ht="12" customHeight="1">
      <c r="A115" s="250" t="s">
        <v>76</v>
      </c>
      <c r="B115" s="274">
        <f t="shared" si="42"/>
        <v>0</v>
      </c>
      <c r="C115" s="275">
        <f t="shared" si="44"/>
        <v>0</v>
      </c>
      <c r="D115" s="275">
        <f>D69</f>
        <v>0</v>
      </c>
      <c r="E115" s="275">
        <f t="shared" ref="E115:I119" si="55">IF(E$106&gt;($B$103-1),"",E69*E$100)</f>
        <v>0</v>
      </c>
      <c r="F115" s="533">
        <f t="shared" si="55"/>
        <v>0</v>
      </c>
      <c r="G115" s="533">
        <f t="shared" si="55"/>
        <v>0</v>
      </c>
      <c r="H115" s="533">
        <f t="shared" si="55"/>
        <v>0</v>
      </c>
      <c r="I115" s="533">
        <f t="shared" si="55"/>
        <v>0</v>
      </c>
      <c r="J115" s="533">
        <f t="shared" ref="J115:BU115" si="56">IF(J$106&gt;($B$103-1),"",J69*J$100)</f>
        <v>0</v>
      </c>
      <c r="K115" s="533">
        <f t="shared" si="56"/>
        <v>0</v>
      </c>
      <c r="L115" s="533">
        <f t="shared" si="56"/>
        <v>0</v>
      </c>
      <c r="M115" s="533">
        <f t="shared" si="56"/>
        <v>0</v>
      </c>
      <c r="N115" s="533">
        <f t="shared" si="56"/>
        <v>0</v>
      </c>
      <c r="O115" s="533">
        <f t="shared" si="56"/>
        <v>0</v>
      </c>
      <c r="P115" s="533">
        <f t="shared" si="56"/>
        <v>0</v>
      </c>
      <c r="Q115" s="533">
        <f t="shared" si="56"/>
        <v>0</v>
      </c>
      <c r="R115" s="533">
        <f t="shared" si="56"/>
        <v>0</v>
      </c>
      <c r="S115" s="533">
        <f t="shared" si="56"/>
        <v>0</v>
      </c>
      <c r="T115" s="533">
        <f t="shared" si="56"/>
        <v>0</v>
      </c>
      <c r="U115" s="533">
        <f t="shared" si="56"/>
        <v>0</v>
      </c>
      <c r="V115" s="533">
        <f t="shared" si="56"/>
        <v>0</v>
      </c>
      <c r="W115" s="533">
        <f t="shared" si="56"/>
        <v>0</v>
      </c>
      <c r="X115" s="533">
        <f t="shared" si="56"/>
        <v>0</v>
      </c>
      <c r="Y115" s="533">
        <f t="shared" si="56"/>
        <v>0</v>
      </c>
      <c r="Z115" s="533">
        <f t="shared" si="56"/>
        <v>0</v>
      </c>
      <c r="AA115" s="533">
        <f t="shared" si="56"/>
        <v>0</v>
      </c>
      <c r="AB115" s="533">
        <f t="shared" si="56"/>
        <v>0</v>
      </c>
      <c r="AC115" s="533">
        <f t="shared" si="56"/>
        <v>0</v>
      </c>
      <c r="AD115" s="533">
        <f t="shared" si="56"/>
        <v>0</v>
      </c>
      <c r="AE115" s="533">
        <f t="shared" si="56"/>
        <v>0</v>
      </c>
      <c r="AF115" s="533">
        <f t="shared" si="56"/>
        <v>0</v>
      </c>
      <c r="AG115" s="533">
        <f t="shared" si="56"/>
        <v>0</v>
      </c>
      <c r="AH115" s="533">
        <f t="shared" si="56"/>
        <v>0</v>
      </c>
      <c r="AI115" s="533" t="str">
        <f t="shared" si="56"/>
        <v/>
      </c>
      <c r="AJ115" s="533" t="str">
        <f t="shared" si="56"/>
        <v/>
      </c>
      <c r="AK115" s="533" t="str">
        <f t="shared" si="56"/>
        <v/>
      </c>
      <c r="AL115" s="533" t="str">
        <f t="shared" si="56"/>
        <v/>
      </c>
      <c r="AM115" s="533" t="str">
        <f t="shared" si="56"/>
        <v/>
      </c>
      <c r="AN115" s="533" t="str">
        <f t="shared" si="56"/>
        <v/>
      </c>
      <c r="AO115" s="533" t="str">
        <f t="shared" si="56"/>
        <v/>
      </c>
      <c r="AP115" s="533" t="str">
        <f t="shared" si="56"/>
        <v/>
      </c>
      <c r="AQ115" s="533" t="str">
        <f t="shared" si="56"/>
        <v/>
      </c>
      <c r="AR115" s="533" t="str">
        <f t="shared" si="56"/>
        <v/>
      </c>
      <c r="AS115" s="533" t="str">
        <f t="shared" si="56"/>
        <v/>
      </c>
      <c r="AT115" s="533" t="str">
        <f t="shared" si="56"/>
        <v/>
      </c>
      <c r="AU115" s="533" t="str">
        <f t="shared" si="56"/>
        <v/>
      </c>
      <c r="AV115" s="533" t="str">
        <f t="shared" si="56"/>
        <v/>
      </c>
      <c r="AW115" s="533" t="str">
        <f t="shared" si="56"/>
        <v/>
      </c>
      <c r="AX115" s="533" t="str">
        <f t="shared" si="56"/>
        <v/>
      </c>
      <c r="AY115" s="533" t="str">
        <f t="shared" si="56"/>
        <v/>
      </c>
      <c r="AZ115" s="533" t="str">
        <f t="shared" si="56"/>
        <v/>
      </c>
      <c r="BA115" s="533" t="str">
        <f t="shared" si="56"/>
        <v/>
      </c>
      <c r="BB115" s="533" t="str">
        <f t="shared" si="56"/>
        <v/>
      </c>
      <c r="BC115" s="533" t="str">
        <f t="shared" si="56"/>
        <v/>
      </c>
      <c r="BD115" s="533" t="str">
        <f t="shared" si="56"/>
        <v/>
      </c>
      <c r="BE115" s="533" t="str">
        <f t="shared" si="56"/>
        <v/>
      </c>
      <c r="BF115" s="533" t="str">
        <f t="shared" si="56"/>
        <v/>
      </c>
      <c r="BG115" s="533" t="str">
        <f t="shared" si="56"/>
        <v/>
      </c>
      <c r="BH115" s="533" t="str">
        <f t="shared" si="56"/>
        <v/>
      </c>
      <c r="BI115" s="533" t="str">
        <f t="shared" si="56"/>
        <v/>
      </c>
      <c r="BJ115" s="533" t="str">
        <f t="shared" si="56"/>
        <v/>
      </c>
      <c r="BK115" s="533" t="str">
        <f t="shared" si="56"/>
        <v/>
      </c>
      <c r="BL115" s="533" t="str">
        <f t="shared" si="56"/>
        <v/>
      </c>
      <c r="BM115" s="533" t="str">
        <f t="shared" si="56"/>
        <v/>
      </c>
      <c r="BN115" s="533" t="str">
        <f t="shared" si="56"/>
        <v/>
      </c>
      <c r="BO115" s="533" t="str">
        <f t="shared" si="56"/>
        <v/>
      </c>
      <c r="BP115" s="533" t="str">
        <f t="shared" si="56"/>
        <v/>
      </c>
      <c r="BQ115" s="533" t="str">
        <f t="shared" si="56"/>
        <v/>
      </c>
      <c r="BR115" s="533" t="str">
        <f t="shared" si="56"/>
        <v/>
      </c>
      <c r="BS115" s="533" t="str">
        <f t="shared" si="56"/>
        <v/>
      </c>
      <c r="BT115" s="533" t="str">
        <f t="shared" si="56"/>
        <v/>
      </c>
      <c r="BU115" s="533" t="str">
        <f t="shared" si="56"/>
        <v/>
      </c>
    </row>
    <row r="116" spans="1:73" ht="12" customHeight="1">
      <c r="A116" s="250" t="s">
        <v>77</v>
      </c>
      <c r="B116" s="274">
        <f t="shared" si="42"/>
        <v>0</v>
      </c>
      <c r="C116" s="275">
        <f t="shared" si="44"/>
        <v>0</v>
      </c>
      <c r="D116" s="275">
        <f>D70</f>
        <v>0</v>
      </c>
      <c r="E116" s="275">
        <f t="shared" si="55"/>
        <v>0</v>
      </c>
      <c r="F116" s="533">
        <f t="shared" si="55"/>
        <v>0</v>
      </c>
      <c r="G116" s="533">
        <f t="shared" si="55"/>
        <v>0</v>
      </c>
      <c r="H116" s="533">
        <f t="shared" si="55"/>
        <v>0</v>
      </c>
      <c r="I116" s="533">
        <f t="shared" si="55"/>
        <v>0</v>
      </c>
      <c r="J116" s="533">
        <f t="shared" ref="J116:BU116" si="57">IF(J$106&gt;($B$103-1),"",J70*J$100)</f>
        <v>0</v>
      </c>
      <c r="K116" s="533">
        <f t="shared" si="57"/>
        <v>0</v>
      </c>
      <c r="L116" s="533">
        <f t="shared" si="57"/>
        <v>0</v>
      </c>
      <c r="M116" s="533">
        <f t="shared" si="57"/>
        <v>0</v>
      </c>
      <c r="N116" s="533">
        <f t="shared" si="57"/>
        <v>0</v>
      </c>
      <c r="O116" s="533">
        <f t="shared" si="57"/>
        <v>0</v>
      </c>
      <c r="P116" s="533">
        <f t="shared" si="57"/>
        <v>0</v>
      </c>
      <c r="Q116" s="533">
        <f t="shared" si="57"/>
        <v>0</v>
      </c>
      <c r="R116" s="533">
        <f t="shared" si="57"/>
        <v>0</v>
      </c>
      <c r="S116" s="533">
        <f t="shared" si="57"/>
        <v>0</v>
      </c>
      <c r="T116" s="533">
        <f t="shared" si="57"/>
        <v>0</v>
      </c>
      <c r="U116" s="533">
        <f t="shared" si="57"/>
        <v>0</v>
      </c>
      <c r="V116" s="533">
        <f t="shared" si="57"/>
        <v>0</v>
      </c>
      <c r="W116" s="533">
        <f t="shared" si="57"/>
        <v>0</v>
      </c>
      <c r="X116" s="533">
        <f t="shared" si="57"/>
        <v>0</v>
      </c>
      <c r="Y116" s="533">
        <f t="shared" si="57"/>
        <v>0</v>
      </c>
      <c r="Z116" s="533">
        <f t="shared" si="57"/>
        <v>0</v>
      </c>
      <c r="AA116" s="533">
        <f t="shared" si="57"/>
        <v>0</v>
      </c>
      <c r="AB116" s="533">
        <f t="shared" si="57"/>
        <v>0</v>
      </c>
      <c r="AC116" s="533">
        <f t="shared" si="57"/>
        <v>0</v>
      </c>
      <c r="AD116" s="533">
        <f t="shared" si="57"/>
        <v>0</v>
      </c>
      <c r="AE116" s="533">
        <f t="shared" si="57"/>
        <v>0</v>
      </c>
      <c r="AF116" s="533">
        <f t="shared" si="57"/>
        <v>0</v>
      </c>
      <c r="AG116" s="533">
        <f t="shared" si="57"/>
        <v>0</v>
      </c>
      <c r="AH116" s="533">
        <f t="shared" si="57"/>
        <v>0</v>
      </c>
      <c r="AI116" s="533" t="str">
        <f t="shared" si="57"/>
        <v/>
      </c>
      <c r="AJ116" s="533" t="str">
        <f t="shared" si="57"/>
        <v/>
      </c>
      <c r="AK116" s="533" t="str">
        <f t="shared" si="57"/>
        <v/>
      </c>
      <c r="AL116" s="533" t="str">
        <f t="shared" si="57"/>
        <v/>
      </c>
      <c r="AM116" s="533" t="str">
        <f t="shared" si="57"/>
        <v/>
      </c>
      <c r="AN116" s="533" t="str">
        <f t="shared" si="57"/>
        <v/>
      </c>
      <c r="AO116" s="533" t="str">
        <f t="shared" si="57"/>
        <v/>
      </c>
      <c r="AP116" s="533" t="str">
        <f t="shared" si="57"/>
        <v/>
      </c>
      <c r="AQ116" s="533" t="str">
        <f t="shared" si="57"/>
        <v/>
      </c>
      <c r="AR116" s="533" t="str">
        <f t="shared" si="57"/>
        <v/>
      </c>
      <c r="AS116" s="533" t="str">
        <f t="shared" si="57"/>
        <v/>
      </c>
      <c r="AT116" s="533" t="str">
        <f t="shared" si="57"/>
        <v/>
      </c>
      <c r="AU116" s="533" t="str">
        <f t="shared" si="57"/>
        <v/>
      </c>
      <c r="AV116" s="533" t="str">
        <f t="shared" si="57"/>
        <v/>
      </c>
      <c r="AW116" s="533" t="str">
        <f t="shared" si="57"/>
        <v/>
      </c>
      <c r="AX116" s="533" t="str">
        <f t="shared" si="57"/>
        <v/>
      </c>
      <c r="AY116" s="533" t="str">
        <f t="shared" si="57"/>
        <v/>
      </c>
      <c r="AZ116" s="533" t="str">
        <f t="shared" si="57"/>
        <v/>
      </c>
      <c r="BA116" s="533" t="str">
        <f t="shared" si="57"/>
        <v/>
      </c>
      <c r="BB116" s="533" t="str">
        <f t="shared" si="57"/>
        <v/>
      </c>
      <c r="BC116" s="533" t="str">
        <f t="shared" si="57"/>
        <v/>
      </c>
      <c r="BD116" s="533" t="str">
        <f t="shared" si="57"/>
        <v/>
      </c>
      <c r="BE116" s="533" t="str">
        <f t="shared" si="57"/>
        <v/>
      </c>
      <c r="BF116" s="533" t="str">
        <f t="shared" si="57"/>
        <v/>
      </c>
      <c r="BG116" s="533" t="str">
        <f t="shared" si="57"/>
        <v/>
      </c>
      <c r="BH116" s="533" t="str">
        <f t="shared" si="57"/>
        <v/>
      </c>
      <c r="BI116" s="533" t="str">
        <f t="shared" si="57"/>
        <v/>
      </c>
      <c r="BJ116" s="533" t="str">
        <f t="shared" si="57"/>
        <v/>
      </c>
      <c r="BK116" s="533" t="str">
        <f t="shared" si="57"/>
        <v/>
      </c>
      <c r="BL116" s="533" t="str">
        <f t="shared" si="57"/>
        <v/>
      </c>
      <c r="BM116" s="533" t="str">
        <f t="shared" si="57"/>
        <v/>
      </c>
      <c r="BN116" s="533" t="str">
        <f t="shared" si="57"/>
        <v/>
      </c>
      <c r="BO116" s="533" t="str">
        <f t="shared" si="57"/>
        <v/>
      </c>
      <c r="BP116" s="533" t="str">
        <f t="shared" si="57"/>
        <v/>
      </c>
      <c r="BQ116" s="533" t="str">
        <f t="shared" si="57"/>
        <v/>
      </c>
      <c r="BR116" s="533" t="str">
        <f t="shared" si="57"/>
        <v/>
      </c>
      <c r="BS116" s="533" t="str">
        <f t="shared" si="57"/>
        <v/>
      </c>
      <c r="BT116" s="533" t="str">
        <f t="shared" si="57"/>
        <v/>
      </c>
      <c r="BU116" s="533" t="str">
        <f t="shared" si="57"/>
        <v/>
      </c>
    </row>
    <row r="117" spans="1:73" ht="12" customHeight="1">
      <c r="A117" s="250" t="s">
        <v>78</v>
      </c>
      <c r="B117" s="274">
        <f t="shared" si="42"/>
        <v>16023.223975186535</v>
      </c>
      <c r="C117" s="275">
        <f t="shared" si="44"/>
        <v>310723.0869632549</v>
      </c>
      <c r="D117" s="275">
        <f>D71</f>
        <v>4806.33</v>
      </c>
      <c r="E117" s="275">
        <f t="shared" si="55"/>
        <v>5541.9227053140103</v>
      </c>
      <c r="F117" s="533">
        <f t="shared" si="55"/>
        <v>6394.6136432588864</v>
      </c>
      <c r="G117" s="533">
        <f t="shared" si="55"/>
        <v>7328.1837575467298</v>
      </c>
      <c r="H117" s="533">
        <f t="shared" si="55"/>
        <v>7447.5034822491762</v>
      </c>
      <c r="I117" s="533">
        <f t="shared" si="55"/>
        <v>7336.9245827883024</v>
      </c>
      <c r="J117" s="533">
        <f t="shared" ref="J117:BU117" si="58">IF(J$106&gt;($B$103-1),"",J71*J$100)</f>
        <v>9152.7361964570391</v>
      </c>
      <c r="K117" s="533">
        <f t="shared" si="58"/>
        <v>9577.5209062389276</v>
      </c>
      <c r="L117" s="533">
        <f t="shared" si="58"/>
        <v>11154.556922477579</v>
      </c>
      <c r="M117" s="533">
        <f t="shared" si="58"/>
        <v>11963.633992434407</v>
      </c>
      <c r="N117" s="533">
        <f t="shared" si="58"/>
        <v>15120.501094325451</v>
      </c>
      <c r="O117" s="533">
        <f t="shared" si="58"/>
        <v>14609.179801280628</v>
      </c>
      <c r="P117" s="533">
        <f t="shared" si="58"/>
        <v>14115.149566454716</v>
      </c>
      <c r="Q117" s="533">
        <f t="shared" si="58"/>
        <v>13637.825668072192</v>
      </c>
      <c r="R117" s="533">
        <f t="shared" si="58"/>
        <v>13176.643157557673</v>
      </c>
      <c r="S117" s="533">
        <f t="shared" si="58"/>
        <v>12731.05619087698</v>
      </c>
      <c r="T117" s="533">
        <f t="shared" si="58"/>
        <v>12300.537382489836</v>
      </c>
      <c r="U117" s="533">
        <f t="shared" si="58"/>
        <v>11884.577181149602</v>
      </c>
      <c r="V117" s="533">
        <f t="shared" si="58"/>
        <v>11482.683266811209</v>
      </c>
      <c r="W117" s="533">
        <f t="shared" si="58"/>
        <v>11094.379967933535</v>
      </c>
      <c r="X117" s="533">
        <f t="shared" si="58"/>
        <v>10719.207698486509</v>
      </c>
      <c r="Y117" s="533">
        <f t="shared" si="58"/>
        <v>10356.722413996627</v>
      </c>
      <c r="Z117" s="533">
        <f t="shared" si="58"/>
        <v>10006.495085987081</v>
      </c>
      <c r="AA117" s="533">
        <f t="shared" si="58"/>
        <v>9668.1111941904164</v>
      </c>
      <c r="AB117" s="533">
        <f t="shared" si="58"/>
        <v>9341.1702359327719</v>
      </c>
      <c r="AC117" s="533">
        <f t="shared" si="58"/>
        <v>9025.285252108959</v>
      </c>
      <c r="AD117" s="533">
        <f t="shared" si="58"/>
        <v>8720.0823691874011</v>
      </c>
      <c r="AE117" s="533">
        <f t="shared" si="58"/>
        <v>8425.2003567028041</v>
      </c>
      <c r="AF117" s="533">
        <f t="shared" si="58"/>
        <v>8140.2901997128538</v>
      </c>
      <c r="AG117" s="533">
        <f t="shared" si="58"/>
        <v>7865.0146857129039</v>
      </c>
      <c r="AH117" s="533">
        <f t="shared" si="58"/>
        <v>7599.048005519714</v>
      </c>
      <c r="AI117" s="533" t="str">
        <f t="shared" si="58"/>
        <v/>
      </c>
      <c r="AJ117" s="533" t="str">
        <f t="shared" si="58"/>
        <v/>
      </c>
      <c r="AK117" s="533" t="str">
        <f t="shared" si="58"/>
        <v/>
      </c>
      <c r="AL117" s="533" t="str">
        <f t="shared" si="58"/>
        <v/>
      </c>
      <c r="AM117" s="533" t="str">
        <f t="shared" si="58"/>
        <v/>
      </c>
      <c r="AN117" s="533" t="str">
        <f t="shared" si="58"/>
        <v/>
      </c>
      <c r="AO117" s="533" t="str">
        <f t="shared" si="58"/>
        <v/>
      </c>
      <c r="AP117" s="533" t="str">
        <f t="shared" si="58"/>
        <v/>
      </c>
      <c r="AQ117" s="533" t="str">
        <f t="shared" si="58"/>
        <v/>
      </c>
      <c r="AR117" s="533" t="str">
        <f t="shared" si="58"/>
        <v/>
      </c>
      <c r="AS117" s="533" t="str">
        <f t="shared" si="58"/>
        <v/>
      </c>
      <c r="AT117" s="533" t="str">
        <f t="shared" si="58"/>
        <v/>
      </c>
      <c r="AU117" s="533" t="str">
        <f t="shared" si="58"/>
        <v/>
      </c>
      <c r="AV117" s="533" t="str">
        <f t="shared" si="58"/>
        <v/>
      </c>
      <c r="AW117" s="533" t="str">
        <f t="shared" si="58"/>
        <v/>
      </c>
      <c r="AX117" s="533" t="str">
        <f t="shared" si="58"/>
        <v/>
      </c>
      <c r="AY117" s="533" t="str">
        <f t="shared" si="58"/>
        <v/>
      </c>
      <c r="AZ117" s="533" t="str">
        <f t="shared" si="58"/>
        <v/>
      </c>
      <c r="BA117" s="533" t="str">
        <f t="shared" si="58"/>
        <v/>
      </c>
      <c r="BB117" s="533" t="str">
        <f t="shared" si="58"/>
        <v/>
      </c>
      <c r="BC117" s="533" t="str">
        <f t="shared" si="58"/>
        <v/>
      </c>
      <c r="BD117" s="533" t="str">
        <f t="shared" si="58"/>
        <v/>
      </c>
      <c r="BE117" s="533" t="str">
        <f t="shared" si="58"/>
        <v/>
      </c>
      <c r="BF117" s="533" t="str">
        <f t="shared" si="58"/>
        <v/>
      </c>
      <c r="BG117" s="533" t="str">
        <f t="shared" si="58"/>
        <v/>
      </c>
      <c r="BH117" s="533" t="str">
        <f t="shared" si="58"/>
        <v/>
      </c>
      <c r="BI117" s="533" t="str">
        <f t="shared" si="58"/>
        <v/>
      </c>
      <c r="BJ117" s="533" t="str">
        <f t="shared" si="58"/>
        <v/>
      </c>
      <c r="BK117" s="533" t="str">
        <f t="shared" si="58"/>
        <v/>
      </c>
      <c r="BL117" s="533" t="str">
        <f t="shared" si="58"/>
        <v/>
      </c>
      <c r="BM117" s="533" t="str">
        <f t="shared" si="58"/>
        <v/>
      </c>
      <c r="BN117" s="533" t="str">
        <f t="shared" si="58"/>
        <v/>
      </c>
      <c r="BO117" s="533" t="str">
        <f t="shared" si="58"/>
        <v/>
      </c>
      <c r="BP117" s="533" t="str">
        <f t="shared" si="58"/>
        <v/>
      </c>
      <c r="BQ117" s="533" t="str">
        <f t="shared" si="58"/>
        <v/>
      </c>
      <c r="BR117" s="533" t="str">
        <f t="shared" si="58"/>
        <v/>
      </c>
      <c r="BS117" s="533" t="str">
        <f t="shared" si="58"/>
        <v/>
      </c>
      <c r="BT117" s="533" t="str">
        <f t="shared" si="58"/>
        <v/>
      </c>
      <c r="BU117" s="533" t="str">
        <f t="shared" si="58"/>
        <v/>
      </c>
    </row>
    <row r="118" spans="1:73" ht="12" customHeight="1">
      <c r="A118" s="250" t="s">
        <v>349</v>
      </c>
      <c r="B118" s="274">
        <f t="shared" si="42"/>
        <v>0</v>
      </c>
      <c r="C118" s="275">
        <f t="shared" si="44"/>
        <v>0</v>
      </c>
      <c r="D118" s="275">
        <f>D72</f>
        <v>0</v>
      </c>
      <c r="E118" s="275">
        <f t="shared" si="55"/>
        <v>0</v>
      </c>
      <c r="F118" s="533">
        <f t="shared" si="55"/>
        <v>0</v>
      </c>
      <c r="G118" s="533">
        <f t="shared" si="55"/>
        <v>0</v>
      </c>
      <c r="H118" s="533">
        <f t="shared" si="55"/>
        <v>0</v>
      </c>
      <c r="I118" s="533">
        <f t="shared" si="55"/>
        <v>0</v>
      </c>
      <c r="J118" s="533">
        <f t="shared" ref="J118:BU118" si="59">IF(J$106&gt;($B$103-1),"",J72*J$100)</f>
        <v>0</v>
      </c>
      <c r="K118" s="533">
        <f t="shared" si="59"/>
        <v>0</v>
      </c>
      <c r="L118" s="533">
        <f t="shared" si="59"/>
        <v>0</v>
      </c>
      <c r="M118" s="533">
        <f t="shared" si="59"/>
        <v>0</v>
      </c>
      <c r="N118" s="533">
        <f t="shared" si="59"/>
        <v>0</v>
      </c>
      <c r="O118" s="533">
        <f t="shared" si="59"/>
        <v>0</v>
      </c>
      <c r="P118" s="533">
        <f t="shared" si="59"/>
        <v>0</v>
      </c>
      <c r="Q118" s="533">
        <f t="shared" si="59"/>
        <v>0</v>
      </c>
      <c r="R118" s="533">
        <f t="shared" si="59"/>
        <v>0</v>
      </c>
      <c r="S118" s="533">
        <f t="shared" si="59"/>
        <v>0</v>
      </c>
      <c r="T118" s="533">
        <f t="shared" si="59"/>
        <v>0</v>
      </c>
      <c r="U118" s="533">
        <f t="shared" si="59"/>
        <v>0</v>
      </c>
      <c r="V118" s="533">
        <f t="shared" si="59"/>
        <v>0</v>
      </c>
      <c r="W118" s="533">
        <f t="shared" si="59"/>
        <v>0</v>
      </c>
      <c r="X118" s="533">
        <f t="shared" si="59"/>
        <v>0</v>
      </c>
      <c r="Y118" s="533">
        <f t="shared" si="59"/>
        <v>0</v>
      </c>
      <c r="Z118" s="533">
        <f t="shared" si="59"/>
        <v>0</v>
      </c>
      <c r="AA118" s="533">
        <f t="shared" si="59"/>
        <v>0</v>
      </c>
      <c r="AB118" s="533">
        <f t="shared" si="59"/>
        <v>0</v>
      </c>
      <c r="AC118" s="533">
        <f t="shared" si="59"/>
        <v>0</v>
      </c>
      <c r="AD118" s="533">
        <f t="shared" si="59"/>
        <v>0</v>
      </c>
      <c r="AE118" s="533">
        <f t="shared" si="59"/>
        <v>0</v>
      </c>
      <c r="AF118" s="533">
        <f t="shared" si="59"/>
        <v>0</v>
      </c>
      <c r="AG118" s="533">
        <f t="shared" si="59"/>
        <v>0</v>
      </c>
      <c r="AH118" s="533">
        <f t="shared" si="59"/>
        <v>0</v>
      </c>
      <c r="AI118" s="533" t="str">
        <f t="shared" si="59"/>
        <v/>
      </c>
      <c r="AJ118" s="533" t="str">
        <f t="shared" si="59"/>
        <v/>
      </c>
      <c r="AK118" s="533" t="str">
        <f t="shared" si="59"/>
        <v/>
      </c>
      <c r="AL118" s="533" t="str">
        <f t="shared" si="59"/>
        <v/>
      </c>
      <c r="AM118" s="533" t="str">
        <f t="shared" si="59"/>
        <v/>
      </c>
      <c r="AN118" s="533" t="str">
        <f t="shared" si="59"/>
        <v/>
      </c>
      <c r="AO118" s="533" t="str">
        <f t="shared" si="59"/>
        <v/>
      </c>
      <c r="AP118" s="533" t="str">
        <f t="shared" si="59"/>
        <v/>
      </c>
      <c r="AQ118" s="533" t="str">
        <f t="shared" si="59"/>
        <v/>
      </c>
      <c r="AR118" s="533" t="str">
        <f t="shared" si="59"/>
        <v/>
      </c>
      <c r="AS118" s="533" t="str">
        <f t="shared" si="59"/>
        <v/>
      </c>
      <c r="AT118" s="533" t="str">
        <f t="shared" si="59"/>
        <v/>
      </c>
      <c r="AU118" s="533" t="str">
        <f t="shared" si="59"/>
        <v/>
      </c>
      <c r="AV118" s="533" t="str">
        <f t="shared" si="59"/>
        <v/>
      </c>
      <c r="AW118" s="533" t="str">
        <f t="shared" si="59"/>
        <v/>
      </c>
      <c r="AX118" s="533" t="str">
        <f t="shared" si="59"/>
        <v/>
      </c>
      <c r="AY118" s="533" t="str">
        <f t="shared" si="59"/>
        <v/>
      </c>
      <c r="AZ118" s="533" t="str">
        <f t="shared" si="59"/>
        <v/>
      </c>
      <c r="BA118" s="533" t="str">
        <f t="shared" si="59"/>
        <v/>
      </c>
      <c r="BB118" s="533" t="str">
        <f t="shared" si="59"/>
        <v/>
      </c>
      <c r="BC118" s="533" t="str">
        <f t="shared" si="59"/>
        <v/>
      </c>
      <c r="BD118" s="533" t="str">
        <f t="shared" si="59"/>
        <v/>
      </c>
      <c r="BE118" s="533" t="str">
        <f t="shared" si="59"/>
        <v/>
      </c>
      <c r="BF118" s="533" t="str">
        <f t="shared" si="59"/>
        <v/>
      </c>
      <c r="BG118" s="533" t="str">
        <f t="shared" si="59"/>
        <v/>
      </c>
      <c r="BH118" s="533" t="str">
        <f t="shared" si="59"/>
        <v/>
      </c>
      <c r="BI118" s="533" t="str">
        <f t="shared" si="59"/>
        <v/>
      </c>
      <c r="BJ118" s="533" t="str">
        <f t="shared" si="59"/>
        <v/>
      </c>
      <c r="BK118" s="533" t="str">
        <f t="shared" si="59"/>
        <v/>
      </c>
      <c r="BL118" s="533" t="str">
        <f t="shared" si="59"/>
        <v/>
      </c>
      <c r="BM118" s="533" t="str">
        <f t="shared" si="59"/>
        <v/>
      </c>
      <c r="BN118" s="533" t="str">
        <f t="shared" si="59"/>
        <v/>
      </c>
      <c r="BO118" s="533" t="str">
        <f t="shared" si="59"/>
        <v/>
      </c>
      <c r="BP118" s="533" t="str">
        <f t="shared" si="59"/>
        <v/>
      </c>
      <c r="BQ118" s="533" t="str">
        <f t="shared" si="59"/>
        <v/>
      </c>
      <c r="BR118" s="533" t="str">
        <f t="shared" si="59"/>
        <v/>
      </c>
      <c r="BS118" s="533" t="str">
        <f t="shared" si="59"/>
        <v/>
      </c>
      <c r="BT118" s="533" t="str">
        <f t="shared" si="59"/>
        <v/>
      </c>
      <c r="BU118" s="533" t="str">
        <f t="shared" si="59"/>
        <v/>
      </c>
    </row>
    <row r="119" spans="1:73" ht="12" customHeight="1">
      <c r="A119" s="6" t="s">
        <v>79</v>
      </c>
      <c r="B119" s="274">
        <f t="shared" si="42"/>
        <v>16023.223975186535</v>
      </c>
      <c r="C119" s="275">
        <f t="shared" si="44"/>
        <v>310723.0869632549</v>
      </c>
      <c r="D119" s="275">
        <f>D73</f>
        <v>4806.33</v>
      </c>
      <c r="E119" s="275">
        <f t="shared" si="55"/>
        <v>5541.9227053140103</v>
      </c>
      <c r="F119" s="533">
        <f t="shared" si="55"/>
        <v>6394.6136432588864</v>
      </c>
      <c r="G119" s="533">
        <f t="shared" si="55"/>
        <v>7328.1837575467298</v>
      </c>
      <c r="H119" s="533">
        <f t="shared" si="55"/>
        <v>7447.5034822491762</v>
      </c>
      <c r="I119" s="533">
        <f t="shared" si="55"/>
        <v>7336.9245827883024</v>
      </c>
      <c r="J119" s="533">
        <f t="shared" ref="J119:BU119" si="60">IF(J$106&gt;($B$103-1),"",J73*J$100)</f>
        <v>9152.7361964570391</v>
      </c>
      <c r="K119" s="533">
        <f t="shared" si="60"/>
        <v>9577.5209062389276</v>
      </c>
      <c r="L119" s="533">
        <f t="shared" si="60"/>
        <v>11154.556922477579</v>
      </c>
      <c r="M119" s="533">
        <f t="shared" si="60"/>
        <v>11963.633992434407</v>
      </c>
      <c r="N119" s="533">
        <f t="shared" si="60"/>
        <v>15120.501094325451</v>
      </c>
      <c r="O119" s="533">
        <f t="shared" si="60"/>
        <v>14609.179801280628</v>
      </c>
      <c r="P119" s="533">
        <f t="shared" si="60"/>
        <v>14115.149566454716</v>
      </c>
      <c r="Q119" s="533">
        <f t="shared" si="60"/>
        <v>13637.825668072192</v>
      </c>
      <c r="R119" s="533">
        <f t="shared" si="60"/>
        <v>13176.643157557673</v>
      </c>
      <c r="S119" s="533">
        <f t="shared" si="60"/>
        <v>12731.05619087698</v>
      </c>
      <c r="T119" s="533">
        <f t="shared" si="60"/>
        <v>12300.537382489836</v>
      </c>
      <c r="U119" s="533">
        <f t="shared" si="60"/>
        <v>11884.577181149602</v>
      </c>
      <c r="V119" s="533">
        <f t="shared" si="60"/>
        <v>11482.683266811209</v>
      </c>
      <c r="W119" s="533">
        <f t="shared" si="60"/>
        <v>11094.379967933535</v>
      </c>
      <c r="X119" s="533">
        <f t="shared" si="60"/>
        <v>10719.207698486509</v>
      </c>
      <c r="Y119" s="533">
        <f t="shared" si="60"/>
        <v>10356.722413996627</v>
      </c>
      <c r="Z119" s="533">
        <f t="shared" si="60"/>
        <v>10006.495085987081</v>
      </c>
      <c r="AA119" s="533">
        <f t="shared" si="60"/>
        <v>9668.1111941904164</v>
      </c>
      <c r="AB119" s="533">
        <f t="shared" si="60"/>
        <v>9341.1702359327719</v>
      </c>
      <c r="AC119" s="533">
        <f t="shared" si="60"/>
        <v>9025.285252108959</v>
      </c>
      <c r="AD119" s="533">
        <f t="shared" si="60"/>
        <v>8720.0823691874011</v>
      </c>
      <c r="AE119" s="533">
        <f t="shared" si="60"/>
        <v>8425.2003567028041</v>
      </c>
      <c r="AF119" s="533">
        <f t="shared" si="60"/>
        <v>8140.2901997128538</v>
      </c>
      <c r="AG119" s="533">
        <f t="shared" si="60"/>
        <v>7865.0146857129039</v>
      </c>
      <c r="AH119" s="533">
        <f t="shared" si="60"/>
        <v>7599.048005519714</v>
      </c>
      <c r="AI119" s="533" t="str">
        <f t="shared" si="60"/>
        <v/>
      </c>
      <c r="AJ119" s="533" t="str">
        <f t="shared" si="60"/>
        <v/>
      </c>
      <c r="AK119" s="533" t="str">
        <f t="shared" si="60"/>
        <v/>
      </c>
      <c r="AL119" s="533" t="str">
        <f t="shared" si="60"/>
        <v/>
      </c>
      <c r="AM119" s="533" t="str">
        <f t="shared" si="60"/>
        <v/>
      </c>
      <c r="AN119" s="533" t="str">
        <f t="shared" si="60"/>
        <v/>
      </c>
      <c r="AO119" s="533" t="str">
        <f t="shared" si="60"/>
        <v/>
      </c>
      <c r="AP119" s="533" t="str">
        <f t="shared" si="60"/>
        <v/>
      </c>
      <c r="AQ119" s="533" t="str">
        <f t="shared" si="60"/>
        <v/>
      </c>
      <c r="AR119" s="533" t="str">
        <f t="shared" si="60"/>
        <v/>
      </c>
      <c r="AS119" s="533" t="str">
        <f t="shared" si="60"/>
        <v/>
      </c>
      <c r="AT119" s="533" t="str">
        <f t="shared" si="60"/>
        <v/>
      </c>
      <c r="AU119" s="533" t="str">
        <f t="shared" si="60"/>
        <v/>
      </c>
      <c r="AV119" s="533" t="str">
        <f t="shared" si="60"/>
        <v/>
      </c>
      <c r="AW119" s="533" t="str">
        <f t="shared" si="60"/>
        <v/>
      </c>
      <c r="AX119" s="533" t="str">
        <f t="shared" si="60"/>
        <v/>
      </c>
      <c r="AY119" s="533" t="str">
        <f t="shared" si="60"/>
        <v/>
      </c>
      <c r="AZ119" s="533" t="str">
        <f t="shared" si="60"/>
        <v/>
      </c>
      <c r="BA119" s="533" t="str">
        <f t="shared" si="60"/>
        <v/>
      </c>
      <c r="BB119" s="533" t="str">
        <f t="shared" si="60"/>
        <v/>
      </c>
      <c r="BC119" s="533" t="str">
        <f t="shared" si="60"/>
        <v/>
      </c>
      <c r="BD119" s="533" t="str">
        <f t="shared" si="60"/>
        <v/>
      </c>
      <c r="BE119" s="533" t="str">
        <f t="shared" si="60"/>
        <v/>
      </c>
      <c r="BF119" s="533" t="str">
        <f t="shared" si="60"/>
        <v/>
      </c>
      <c r="BG119" s="533" t="str">
        <f t="shared" si="60"/>
        <v/>
      </c>
      <c r="BH119" s="533" t="str">
        <f t="shared" si="60"/>
        <v/>
      </c>
      <c r="BI119" s="533" t="str">
        <f t="shared" si="60"/>
        <v/>
      </c>
      <c r="BJ119" s="533" t="str">
        <f t="shared" si="60"/>
        <v/>
      </c>
      <c r="BK119" s="533" t="str">
        <f t="shared" si="60"/>
        <v/>
      </c>
      <c r="BL119" s="533" t="str">
        <f t="shared" si="60"/>
        <v/>
      </c>
      <c r="BM119" s="533" t="str">
        <f t="shared" si="60"/>
        <v/>
      </c>
      <c r="BN119" s="533" t="str">
        <f t="shared" si="60"/>
        <v/>
      </c>
      <c r="BO119" s="533" t="str">
        <f t="shared" si="60"/>
        <v/>
      </c>
      <c r="BP119" s="533" t="str">
        <f t="shared" si="60"/>
        <v/>
      </c>
      <c r="BQ119" s="533" t="str">
        <f t="shared" si="60"/>
        <v/>
      </c>
      <c r="BR119" s="533" t="str">
        <f t="shared" si="60"/>
        <v/>
      </c>
      <c r="BS119" s="533" t="str">
        <f t="shared" si="60"/>
        <v/>
      </c>
      <c r="BT119" s="533" t="str">
        <f t="shared" si="60"/>
        <v/>
      </c>
      <c r="BU119" s="533" t="str">
        <f t="shared" si="60"/>
        <v/>
      </c>
    </row>
    <row r="120" spans="1:73" ht="12" customHeight="1">
      <c r="A120" s="6" t="s">
        <v>80</v>
      </c>
      <c r="B120" s="274">
        <f t="shared" si="42"/>
        <v>64.861387077230972</v>
      </c>
      <c r="C120" s="275">
        <f t="shared" si="44"/>
        <v>1257.7949636456453</v>
      </c>
      <c r="D120" s="275">
        <f>D81</f>
        <v>643.46061538461549</v>
      </c>
      <c r="E120" s="275">
        <f>IF(E$106&gt;($B$103-1),"",E81*E$100)</f>
        <v>97.073429951690827</v>
      </c>
      <c r="F120" s="533">
        <f>IF(F$106&gt;($B$103-1),"",F81*F$100)</f>
        <v>93.790753576512884</v>
      </c>
      <c r="G120" s="533">
        <f>IF(G$106&gt;($B$103-1),"",G81*G$100)</f>
        <v>90.619085581171873</v>
      </c>
      <c r="H120" s="533">
        <f>IF(H$106&gt;($B$103-1),"",H81*H$100)</f>
        <v>87.554672059103268</v>
      </c>
      <c r="I120" s="533">
        <f>IF(I$106&gt;($B$103-1),"",I81*I$100)</f>
        <v>84.59388604744278</v>
      </c>
      <c r="J120" s="533">
        <f t="shared" ref="J120:BU120" si="61">IF(J$106&gt;($B$103-1),"",J81*J$100)</f>
        <v>81.733223234244235</v>
      </c>
      <c r="K120" s="533">
        <f t="shared" si="61"/>
        <v>78.969297810864006</v>
      </c>
      <c r="L120" s="533">
        <f t="shared" si="61"/>
        <v>0</v>
      </c>
      <c r="M120" s="533">
        <f t="shared" si="61"/>
        <v>0</v>
      </c>
      <c r="N120" s="533">
        <f t="shared" si="61"/>
        <v>0</v>
      </c>
      <c r="O120" s="533">
        <f t="shared" si="61"/>
        <v>0</v>
      </c>
      <c r="P120" s="533">
        <f t="shared" si="61"/>
        <v>0</v>
      </c>
      <c r="Q120" s="533">
        <f t="shared" si="61"/>
        <v>0</v>
      </c>
      <c r="R120" s="533">
        <f t="shared" si="61"/>
        <v>0</v>
      </c>
      <c r="S120" s="533">
        <f t="shared" si="61"/>
        <v>0</v>
      </c>
      <c r="T120" s="533">
        <f t="shared" si="61"/>
        <v>0</v>
      </c>
      <c r="U120" s="533">
        <f t="shared" si="61"/>
        <v>0</v>
      </c>
      <c r="V120" s="533">
        <f t="shared" si="61"/>
        <v>0</v>
      </c>
      <c r="W120" s="533">
        <f t="shared" si="61"/>
        <v>0</v>
      </c>
      <c r="X120" s="533">
        <f t="shared" si="61"/>
        <v>0</v>
      </c>
      <c r="Y120" s="533">
        <f t="shared" si="61"/>
        <v>0</v>
      </c>
      <c r="Z120" s="533">
        <f t="shared" si="61"/>
        <v>0</v>
      </c>
      <c r="AA120" s="533">
        <f t="shared" si="61"/>
        <v>0</v>
      </c>
      <c r="AB120" s="533">
        <f t="shared" si="61"/>
        <v>0</v>
      </c>
      <c r="AC120" s="533">
        <f t="shared" si="61"/>
        <v>0</v>
      </c>
      <c r="AD120" s="533">
        <f t="shared" si="61"/>
        <v>0</v>
      </c>
      <c r="AE120" s="533">
        <f t="shared" si="61"/>
        <v>0</v>
      </c>
      <c r="AF120" s="533">
        <f t="shared" si="61"/>
        <v>0</v>
      </c>
      <c r="AG120" s="533">
        <f t="shared" si="61"/>
        <v>0</v>
      </c>
      <c r="AH120" s="533">
        <f t="shared" si="61"/>
        <v>0</v>
      </c>
      <c r="AI120" s="533" t="str">
        <f t="shared" si="61"/>
        <v/>
      </c>
      <c r="AJ120" s="533" t="str">
        <f t="shared" si="61"/>
        <v/>
      </c>
      <c r="AK120" s="533" t="str">
        <f t="shared" si="61"/>
        <v/>
      </c>
      <c r="AL120" s="533" t="str">
        <f t="shared" si="61"/>
        <v/>
      </c>
      <c r="AM120" s="533" t="str">
        <f t="shared" si="61"/>
        <v/>
      </c>
      <c r="AN120" s="533" t="str">
        <f t="shared" si="61"/>
        <v/>
      </c>
      <c r="AO120" s="533" t="str">
        <f t="shared" si="61"/>
        <v/>
      </c>
      <c r="AP120" s="533" t="str">
        <f t="shared" si="61"/>
        <v/>
      </c>
      <c r="AQ120" s="533" t="str">
        <f t="shared" si="61"/>
        <v/>
      </c>
      <c r="AR120" s="533" t="str">
        <f t="shared" si="61"/>
        <v/>
      </c>
      <c r="AS120" s="533" t="str">
        <f t="shared" si="61"/>
        <v/>
      </c>
      <c r="AT120" s="533" t="str">
        <f t="shared" si="61"/>
        <v/>
      </c>
      <c r="AU120" s="533" t="str">
        <f t="shared" si="61"/>
        <v/>
      </c>
      <c r="AV120" s="533" t="str">
        <f t="shared" si="61"/>
        <v/>
      </c>
      <c r="AW120" s="533" t="str">
        <f t="shared" si="61"/>
        <v/>
      </c>
      <c r="AX120" s="533" t="str">
        <f t="shared" si="61"/>
        <v/>
      </c>
      <c r="AY120" s="533" t="str">
        <f t="shared" si="61"/>
        <v/>
      </c>
      <c r="AZ120" s="533" t="str">
        <f t="shared" si="61"/>
        <v/>
      </c>
      <c r="BA120" s="533" t="str">
        <f t="shared" si="61"/>
        <v/>
      </c>
      <c r="BB120" s="533" t="str">
        <f t="shared" si="61"/>
        <v/>
      </c>
      <c r="BC120" s="533" t="str">
        <f t="shared" si="61"/>
        <v/>
      </c>
      <c r="BD120" s="533" t="str">
        <f t="shared" si="61"/>
        <v/>
      </c>
      <c r="BE120" s="533" t="str">
        <f t="shared" si="61"/>
        <v/>
      </c>
      <c r="BF120" s="533" t="str">
        <f t="shared" si="61"/>
        <v/>
      </c>
      <c r="BG120" s="533" t="str">
        <f t="shared" si="61"/>
        <v/>
      </c>
      <c r="BH120" s="533" t="str">
        <f t="shared" si="61"/>
        <v/>
      </c>
      <c r="BI120" s="533" t="str">
        <f t="shared" si="61"/>
        <v/>
      </c>
      <c r="BJ120" s="533" t="str">
        <f t="shared" si="61"/>
        <v/>
      </c>
      <c r="BK120" s="533" t="str">
        <f t="shared" si="61"/>
        <v/>
      </c>
      <c r="BL120" s="533" t="str">
        <f t="shared" si="61"/>
        <v/>
      </c>
      <c r="BM120" s="533" t="str">
        <f t="shared" si="61"/>
        <v/>
      </c>
      <c r="BN120" s="533" t="str">
        <f t="shared" si="61"/>
        <v/>
      </c>
      <c r="BO120" s="533" t="str">
        <f t="shared" si="61"/>
        <v/>
      </c>
      <c r="BP120" s="533" t="str">
        <f t="shared" si="61"/>
        <v/>
      </c>
      <c r="BQ120" s="533" t="str">
        <f t="shared" si="61"/>
        <v/>
      </c>
      <c r="BR120" s="533" t="str">
        <f t="shared" si="61"/>
        <v/>
      </c>
      <c r="BS120" s="533" t="str">
        <f t="shared" si="61"/>
        <v/>
      </c>
      <c r="BT120" s="533" t="str">
        <f t="shared" si="61"/>
        <v/>
      </c>
      <c r="BU120" s="533" t="str">
        <f t="shared" si="61"/>
        <v/>
      </c>
    </row>
    <row r="121" spans="1:73" ht="12" customHeight="1">
      <c r="A121" s="6" t="s">
        <v>81</v>
      </c>
      <c r="B121" s="274">
        <f>IF(C121=0,0,C121/$B$104)</f>
        <v>0</v>
      </c>
      <c r="C121" s="275">
        <f>SUM(D121:BU121)</f>
        <v>0</v>
      </c>
      <c r="D121" s="275">
        <f>D89</f>
        <v>0</v>
      </c>
      <c r="E121" s="275">
        <f>IF(E$106&gt;($B$103-1),"",E89*E$100)</f>
        <v>0</v>
      </c>
      <c r="F121" s="533">
        <f>IF(F$106&gt;($B$103-1),"",F89*F$100)</f>
        <v>0</v>
      </c>
      <c r="G121" s="533">
        <f>IF(G$106&gt;($B$103-1),"",G89*G$100)</f>
        <v>0</v>
      </c>
      <c r="H121" s="533">
        <f>IF(H$106&gt;($B$103-1),"",H89*H$100)</f>
        <v>0</v>
      </c>
      <c r="I121" s="533">
        <f>IF(I$106&gt;($B$103-1),"",I89*I$100)</f>
        <v>0</v>
      </c>
      <c r="J121" s="533">
        <f t="shared" ref="J121:BU121" si="62">IF(J$106&gt;($B$103-1),"",J89*J$100)</f>
        <v>0</v>
      </c>
      <c r="K121" s="533">
        <f t="shared" si="62"/>
        <v>0</v>
      </c>
      <c r="L121" s="533">
        <f t="shared" si="62"/>
        <v>0</v>
      </c>
      <c r="M121" s="533">
        <f t="shared" si="62"/>
        <v>0</v>
      </c>
      <c r="N121" s="533">
        <f t="shared" si="62"/>
        <v>0</v>
      </c>
      <c r="O121" s="533">
        <f t="shared" si="62"/>
        <v>0</v>
      </c>
      <c r="P121" s="533">
        <f t="shared" si="62"/>
        <v>0</v>
      </c>
      <c r="Q121" s="533">
        <f t="shared" si="62"/>
        <v>0</v>
      </c>
      <c r="R121" s="533">
        <f t="shared" si="62"/>
        <v>0</v>
      </c>
      <c r="S121" s="533">
        <f t="shared" si="62"/>
        <v>0</v>
      </c>
      <c r="T121" s="533">
        <f t="shared" si="62"/>
        <v>0</v>
      </c>
      <c r="U121" s="533">
        <f t="shared" si="62"/>
        <v>0</v>
      </c>
      <c r="V121" s="533">
        <f t="shared" si="62"/>
        <v>0</v>
      </c>
      <c r="W121" s="533">
        <f t="shared" si="62"/>
        <v>0</v>
      </c>
      <c r="X121" s="533">
        <f t="shared" si="62"/>
        <v>0</v>
      </c>
      <c r="Y121" s="533">
        <f t="shared" si="62"/>
        <v>0</v>
      </c>
      <c r="Z121" s="533">
        <f t="shared" si="62"/>
        <v>0</v>
      </c>
      <c r="AA121" s="533">
        <f t="shared" si="62"/>
        <v>0</v>
      </c>
      <c r="AB121" s="533">
        <f t="shared" si="62"/>
        <v>0</v>
      </c>
      <c r="AC121" s="533">
        <f t="shared" si="62"/>
        <v>0</v>
      </c>
      <c r="AD121" s="533">
        <f t="shared" si="62"/>
        <v>0</v>
      </c>
      <c r="AE121" s="533">
        <f t="shared" si="62"/>
        <v>0</v>
      </c>
      <c r="AF121" s="533">
        <f t="shared" si="62"/>
        <v>0</v>
      </c>
      <c r="AG121" s="533">
        <f t="shared" si="62"/>
        <v>0</v>
      </c>
      <c r="AH121" s="533">
        <f t="shared" si="62"/>
        <v>0</v>
      </c>
      <c r="AI121" s="533" t="str">
        <f t="shared" si="62"/>
        <v/>
      </c>
      <c r="AJ121" s="533" t="str">
        <f t="shared" si="62"/>
        <v/>
      </c>
      <c r="AK121" s="533" t="str">
        <f t="shared" si="62"/>
        <v/>
      </c>
      <c r="AL121" s="533" t="str">
        <f t="shared" si="62"/>
        <v/>
      </c>
      <c r="AM121" s="533" t="str">
        <f t="shared" si="62"/>
        <v/>
      </c>
      <c r="AN121" s="533" t="str">
        <f t="shared" si="62"/>
        <v/>
      </c>
      <c r="AO121" s="533" t="str">
        <f t="shared" si="62"/>
        <v/>
      </c>
      <c r="AP121" s="533" t="str">
        <f t="shared" si="62"/>
        <v/>
      </c>
      <c r="AQ121" s="533" t="str">
        <f t="shared" si="62"/>
        <v/>
      </c>
      <c r="AR121" s="533" t="str">
        <f t="shared" si="62"/>
        <v/>
      </c>
      <c r="AS121" s="533" t="str">
        <f t="shared" si="62"/>
        <v/>
      </c>
      <c r="AT121" s="533" t="str">
        <f t="shared" si="62"/>
        <v/>
      </c>
      <c r="AU121" s="533" t="str">
        <f t="shared" si="62"/>
        <v/>
      </c>
      <c r="AV121" s="533" t="str">
        <f t="shared" si="62"/>
        <v/>
      </c>
      <c r="AW121" s="533" t="str">
        <f t="shared" si="62"/>
        <v/>
      </c>
      <c r="AX121" s="533" t="str">
        <f t="shared" si="62"/>
        <v/>
      </c>
      <c r="AY121" s="533" t="str">
        <f t="shared" si="62"/>
        <v/>
      </c>
      <c r="AZ121" s="533" t="str">
        <f t="shared" si="62"/>
        <v/>
      </c>
      <c r="BA121" s="533" t="str">
        <f t="shared" si="62"/>
        <v/>
      </c>
      <c r="BB121" s="533" t="str">
        <f t="shared" si="62"/>
        <v/>
      </c>
      <c r="BC121" s="533" t="str">
        <f t="shared" si="62"/>
        <v/>
      </c>
      <c r="BD121" s="533" t="str">
        <f t="shared" si="62"/>
        <v/>
      </c>
      <c r="BE121" s="533" t="str">
        <f t="shared" si="62"/>
        <v/>
      </c>
      <c r="BF121" s="533" t="str">
        <f t="shared" si="62"/>
        <v/>
      </c>
      <c r="BG121" s="533" t="str">
        <f t="shared" si="62"/>
        <v/>
      </c>
      <c r="BH121" s="533" t="str">
        <f t="shared" si="62"/>
        <v/>
      </c>
      <c r="BI121" s="533" t="str">
        <f t="shared" si="62"/>
        <v/>
      </c>
      <c r="BJ121" s="533" t="str">
        <f t="shared" si="62"/>
        <v/>
      </c>
      <c r="BK121" s="533" t="str">
        <f t="shared" si="62"/>
        <v/>
      </c>
      <c r="BL121" s="533" t="str">
        <f t="shared" si="62"/>
        <v/>
      </c>
      <c r="BM121" s="533" t="str">
        <f t="shared" si="62"/>
        <v/>
      </c>
      <c r="BN121" s="533" t="str">
        <f t="shared" si="62"/>
        <v/>
      </c>
      <c r="BO121" s="533" t="str">
        <f t="shared" si="62"/>
        <v/>
      </c>
      <c r="BP121" s="533" t="str">
        <f t="shared" si="62"/>
        <v/>
      </c>
      <c r="BQ121" s="533" t="str">
        <f t="shared" si="62"/>
        <v/>
      </c>
      <c r="BR121" s="533" t="str">
        <f t="shared" si="62"/>
        <v/>
      </c>
      <c r="BS121" s="533" t="str">
        <f t="shared" si="62"/>
        <v/>
      </c>
      <c r="BT121" s="533" t="str">
        <f t="shared" si="62"/>
        <v/>
      </c>
      <c r="BU121" s="533" t="str">
        <f t="shared" si="62"/>
        <v/>
      </c>
    </row>
    <row r="122" spans="1:73" ht="12" customHeight="1">
      <c r="A122" s="6" t="s">
        <v>594</v>
      </c>
      <c r="B122" s="274">
        <f>IF(C122=0,0,C122/$B$104)</f>
        <v>0</v>
      </c>
      <c r="C122" s="275">
        <f>SUM(D122:BU122)</f>
        <v>0</v>
      </c>
      <c r="D122" s="275">
        <f>D97</f>
        <v>0</v>
      </c>
      <c r="E122" s="275">
        <f>IF(E$106&gt;($B$103-1),"",E97*E$100)</f>
        <v>0</v>
      </c>
      <c r="F122" s="533">
        <f>IF(F$106&gt;($B$103-1),"",F97*F$100)</f>
        <v>0</v>
      </c>
      <c r="G122" s="533">
        <f>IF(G$106&gt;($B$103-1),"",G97*G$100)</f>
        <v>0</v>
      </c>
      <c r="H122" s="533">
        <f>IF(H$106&gt;($B$103-1),"",H97*H$100)</f>
        <v>0</v>
      </c>
      <c r="I122" s="533">
        <f>IF(I$106&gt;($B$103-1),"",I97*I$100)</f>
        <v>0</v>
      </c>
      <c r="J122" s="533">
        <f t="shared" ref="J122:BU122" si="63">IF(J$106&gt;($B$103-1),"",J97*J$100)</f>
        <v>0</v>
      </c>
      <c r="K122" s="533">
        <f t="shared" si="63"/>
        <v>0</v>
      </c>
      <c r="L122" s="533">
        <f t="shared" si="63"/>
        <v>0</v>
      </c>
      <c r="M122" s="533">
        <f t="shared" si="63"/>
        <v>0</v>
      </c>
      <c r="N122" s="533">
        <f t="shared" si="63"/>
        <v>0</v>
      </c>
      <c r="O122" s="533">
        <f t="shared" si="63"/>
        <v>0</v>
      </c>
      <c r="P122" s="533">
        <f t="shared" si="63"/>
        <v>0</v>
      </c>
      <c r="Q122" s="533">
        <f t="shared" si="63"/>
        <v>0</v>
      </c>
      <c r="R122" s="533">
        <f t="shared" si="63"/>
        <v>0</v>
      </c>
      <c r="S122" s="533">
        <f t="shared" si="63"/>
        <v>0</v>
      </c>
      <c r="T122" s="533">
        <f t="shared" si="63"/>
        <v>0</v>
      </c>
      <c r="U122" s="533">
        <f t="shared" si="63"/>
        <v>0</v>
      </c>
      <c r="V122" s="533">
        <f t="shared" si="63"/>
        <v>0</v>
      </c>
      <c r="W122" s="533">
        <f t="shared" si="63"/>
        <v>0</v>
      </c>
      <c r="X122" s="533">
        <f t="shared" si="63"/>
        <v>0</v>
      </c>
      <c r="Y122" s="533">
        <f t="shared" si="63"/>
        <v>0</v>
      </c>
      <c r="Z122" s="533">
        <f t="shared" si="63"/>
        <v>0</v>
      </c>
      <c r="AA122" s="533">
        <f t="shared" si="63"/>
        <v>0</v>
      </c>
      <c r="AB122" s="533">
        <f t="shared" si="63"/>
        <v>0</v>
      </c>
      <c r="AC122" s="533">
        <f t="shared" si="63"/>
        <v>0</v>
      </c>
      <c r="AD122" s="533">
        <f t="shared" si="63"/>
        <v>0</v>
      </c>
      <c r="AE122" s="533">
        <f t="shared" si="63"/>
        <v>0</v>
      </c>
      <c r="AF122" s="533">
        <f t="shared" si="63"/>
        <v>0</v>
      </c>
      <c r="AG122" s="533">
        <f t="shared" si="63"/>
        <v>0</v>
      </c>
      <c r="AH122" s="533">
        <f t="shared" si="63"/>
        <v>0</v>
      </c>
      <c r="AI122" s="533" t="str">
        <f t="shared" si="63"/>
        <v/>
      </c>
      <c r="AJ122" s="533" t="str">
        <f t="shared" si="63"/>
        <v/>
      </c>
      <c r="AK122" s="533" t="str">
        <f t="shared" si="63"/>
        <v/>
      </c>
      <c r="AL122" s="533" t="str">
        <f t="shared" si="63"/>
        <v/>
      </c>
      <c r="AM122" s="533" t="str">
        <f t="shared" si="63"/>
        <v/>
      </c>
      <c r="AN122" s="533" t="str">
        <f t="shared" si="63"/>
        <v/>
      </c>
      <c r="AO122" s="533" t="str">
        <f t="shared" si="63"/>
        <v/>
      </c>
      <c r="AP122" s="533" t="str">
        <f t="shared" si="63"/>
        <v/>
      </c>
      <c r="AQ122" s="533" t="str">
        <f t="shared" si="63"/>
        <v/>
      </c>
      <c r="AR122" s="533" t="str">
        <f t="shared" si="63"/>
        <v/>
      </c>
      <c r="AS122" s="533" t="str">
        <f t="shared" si="63"/>
        <v/>
      </c>
      <c r="AT122" s="533" t="str">
        <f t="shared" si="63"/>
        <v/>
      </c>
      <c r="AU122" s="533" t="str">
        <f t="shared" si="63"/>
        <v/>
      </c>
      <c r="AV122" s="533" t="str">
        <f t="shared" si="63"/>
        <v/>
      </c>
      <c r="AW122" s="533" t="str">
        <f t="shared" si="63"/>
        <v/>
      </c>
      <c r="AX122" s="533" t="str">
        <f t="shared" si="63"/>
        <v/>
      </c>
      <c r="AY122" s="533" t="str">
        <f t="shared" si="63"/>
        <v/>
      </c>
      <c r="AZ122" s="533" t="str">
        <f t="shared" si="63"/>
        <v/>
      </c>
      <c r="BA122" s="533" t="str">
        <f t="shared" si="63"/>
        <v/>
      </c>
      <c r="BB122" s="533" t="str">
        <f t="shared" si="63"/>
        <v/>
      </c>
      <c r="BC122" s="533" t="str">
        <f t="shared" si="63"/>
        <v/>
      </c>
      <c r="BD122" s="533" t="str">
        <f t="shared" si="63"/>
        <v/>
      </c>
      <c r="BE122" s="533" t="str">
        <f t="shared" si="63"/>
        <v/>
      </c>
      <c r="BF122" s="533" t="str">
        <f t="shared" si="63"/>
        <v/>
      </c>
      <c r="BG122" s="533" t="str">
        <f t="shared" si="63"/>
        <v/>
      </c>
      <c r="BH122" s="533" t="str">
        <f t="shared" si="63"/>
        <v/>
      </c>
      <c r="BI122" s="533" t="str">
        <f t="shared" si="63"/>
        <v/>
      </c>
      <c r="BJ122" s="533" t="str">
        <f t="shared" si="63"/>
        <v/>
      </c>
      <c r="BK122" s="533" t="str">
        <f t="shared" si="63"/>
        <v/>
      </c>
      <c r="BL122" s="533" t="str">
        <f t="shared" si="63"/>
        <v/>
      </c>
      <c r="BM122" s="533" t="str">
        <f t="shared" si="63"/>
        <v/>
      </c>
      <c r="BN122" s="533" t="str">
        <f t="shared" si="63"/>
        <v/>
      </c>
      <c r="BO122" s="533" t="str">
        <f t="shared" si="63"/>
        <v/>
      </c>
      <c r="BP122" s="533" t="str">
        <f t="shared" si="63"/>
        <v/>
      </c>
      <c r="BQ122" s="533" t="str">
        <f t="shared" si="63"/>
        <v/>
      </c>
      <c r="BR122" s="533" t="str">
        <f t="shared" si="63"/>
        <v/>
      </c>
      <c r="BS122" s="533" t="str">
        <f t="shared" si="63"/>
        <v/>
      </c>
      <c r="BT122" s="533" t="str">
        <f t="shared" si="63"/>
        <v/>
      </c>
      <c r="BU122" s="533" t="str">
        <f t="shared" si="63"/>
        <v/>
      </c>
    </row>
    <row r="123" spans="1:73" ht="12" customHeight="1">
      <c r="A123" s="75" t="s">
        <v>355</v>
      </c>
      <c r="B123" s="276">
        <f t="shared" si="42"/>
        <v>18579.781492427526</v>
      </c>
      <c r="C123" s="276">
        <f>SUM(D123:BU123)</f>
        <v>360299.96643435326</v>
      </c>
      <c r="D123" s="277">
        <f>D101</f>
        <v>9379.485175384616</v>
      </c>
      <c r="E123" s="277">
        <f t="shared" ref="E123:BP123" si="64">E101</f>
        <v>7310.5654879227059</v>
      </c>
      <c r="F123" s="277">
        <f t="shared" si="64"/>
        <v>15618.472272398423</v>
      </c>
      <c r="G123" s="277">
        <f t="shared" si="64"/>
        <v>7565.7995026703475</v>
      </c>
      <c r="H123" s="277">
        <f t="shared" si="64"/>
        <v>12153.9491230411</v>
      </c>
      <c r="I123" s="277">
        <f t="shared" si="64"/>
        <v>7521.9766314269318</v>
      </c>
      <c r="J123" s="277">
        <f t="shared" si="64"/>
        <v>9374.4582245490401</v>
      </c>
      <c r="K123" s="277">
        <f t="shared" si="64"/>
        <v>13836.776796503505</v>
      </c>
      <c r="L123" s="277">
        <f t="shared" si="64"/>
        <v>11181.978775598567</v>
      </c>
      <c r="M123" s="277">
        <f t="shared" si="64"/>
        <v>11990.128536512655</v>
      </c>
      <c r="N123" s="277">
        <f t="shared" si="64"/>
        <v>19121.432827396686</v>
      </c>
      <c r="O123" s="277">
        <f t="shared" si="64"/>
        <v>14633.912741679005</v>
      </c>
      <c r="P123" s="277">
        <f t="shared" si="64"/>
        <v>18840.354678272066</v>
      </c>
      <c r="Q123" s="277">
        <f t="shared" si="64"/>
        <v>13660.914132585598</v>
      </c>
      <c r="R123" s="277">
        <f t="shared" si="64"/>
        <v>15393.311771802451</v>
      </c>
      <c r="S123" s="277">
        <f t="shared" si="64"/>
        <v>12752.609519555275</v>
      </c>
      <c r="T123" s="277">
        <f t="shared" si="64"/>
        <v>12321.361854642779</v>
      </c>
      <c r="U123" s="277">
        <f t="shared" si="64"/>
        <v>13883.885268650924</v>
      </c>
      <c r="V123" s="277">
        <f t="shared" si="64"/>
        <v>11502.123134395464</v>
      </c>
      <c r="W123" s="277">
        <f t="shared" si="64"/>
        <v>11113.16244869127</v>
      </c>
      <c r="X123" s="277">
        <f t="shared" si="64"/>
        <v>13555.543476429151</v>
      </c>
      <c r="Y123" s="277">
        <f t="shared" si="64"/>
        <v>10374.256060763399</v>
      </c>
      <c r="Z123" s="277">
        <f t="shared" si="64"/>
        <v>13356.281888391988</v>
      </c>
      <c r="AA123" s="277">
        <f t="shared" si="64"/>
        <v>9684.4790410636433</v>
      </c>
      <c r="AB123" s="277">
        <f t="shared" si="64"/>
        <v>10912.608320330864</v>
      </c>
      <c r="AC123" s="277">
        <f t="shared" si="64"/>
        <v>9040.5648123070732</v>
      </c>
      <c r="AD123" s="277">
        <f t="shared" si="64"/>
        <v>8734.8452292821967</v>
      </c>
      <c r="AE123" s="277">
        <f t="shared" si="64"/>
        <v>9842.5474743345949</v>
      </c>
      <c r="AF123" s="277">
        <f t="shared" si="64"/>
        <v>8154.0714875793592</v>
      </c>
      <c r="AG123" s="277">
        <f t="shared" si="64"/>
        <v>7878.329939690203</v>
      </c>
      <c r="AH123" s="277">
        <f t="shared" si="64"/>
        <v>9609.7798005013974</v>
      </c>
      <c r="AI123" s="277">
        <f t="shared" si="64"/>
        <v>0</v>
      </c>
      <c r="AJ123" s="277">
        <f t="shared" si="64"/>
        <v>0</v>
      </c>
      <c r="AK123" s="277">
        <f t="shared" si="64"/>
        <v>0</v>
      </c>
      <c r="AL123" s="277">
        <f t="shared" si="64"/>
        <v>0</v>
      </c>
      <c r="AM123" s="277">
        <f t="shared" si="64"/>
        <v>0</v>
      </c>
      <c r="AN123" s="277">
        <f t="shared" si="64"/>
        <v>0</v>
      </c>
      <c r="AO123" s="277">
        <f t="shared" si="64"/>
        <v>0</v>
      </c>
      <c r="AP123" s="277">
        <f t="shared" si="64"/>
        <v>0</v>
      </c>
      <c r="AQ123" s="277">
        <f t="shared" si="64"/>
        <v>0</v>
      </c>
      <c r="AR123" s="277">
        <f t="shared" si="64"/>
        <v>0</v>
      </c>
      <c r="AS123" s="277">
        <f t="shared" si="64"/>
        <v>0</v>
      </c>
      <c r="AT123" s="277">
        <f t="shared" si="64"/>
        <v>0</v>
      </c>
      <c r="AU123" s="277">
        <f t="shared" si="64"/>
        <v>0</v>
      </c>
      <c r="AV123" s="277">
        <f t="shared" si="64"/>
        <v>0</v>
      </c>
      <c r="AW123" s="277">
        <f t="shared" si="64"/>
        <v>0</v>
      </c>
      <c r="AX123" s="277">
        <f t="shared" si="64"/>
        <v>0</v>
      </c>
      <c r="AY123" s="277">
        <f t="shared" si="64"/>
        <v>0</v>
      </c>
      <c r="AZ123" s="277">
        <f t="shared" si="64"/>
        <v>0</v>
      </c>
      <c r="BA123" s="277">
        <f t="shared" si="64"/>
        <v>0</v>
      </c>
      <c r="BB123" s="277">
        <f t="shared" si="64"/>
        <v>0</v>
      </c>
      <c r="BC123" s="277">
        <f t="shared" si="64"/>
        <v>0</v>
      </c>
      <c r="BD123" s="277">
        <f t="shared" si="64"/>
        <v>0</v>
      </c>
      <c r="BE123" s="277">
        <f t="shared" si="64"/>
        <v>0</v>
      </c>
      <c r="BF123" s="277">
        <f t="shared" si="64"/>
        <v>0</v>
      </c>
      <c r="BG123" s="277">
        <f t="shared" si="64"/>
        <v>0</v>
      </c>
      <c r="BH123" s="277">
        <f t="shared" si="64"/>
        <v>0</v>
      </c>
      <c r="BI123" s="277">
        <f t="shared" si="64"/>
        <v>0</v>
      </c>
      <c r="BJ123" s="277">
        <f t="shared" si="64"/>
        <v>0</v>
      </c>
      <c r="BK123" s="277">
        <f t="shared" si="64"/>
        <v>0</v>
      </c>
      <c r="BL123" s="277">
        <f t="shared" si="64"/>
        <v>0</v>
      </c>
      <c r="BM123" s="277">
        <f t="shared" si="64"/>
        <v>0</v>
      </c>
      <c r="BN123" s="277">
        <f t="shared" si="64"/>
        <v>0</v>
      </c>
      <c r="BO123" s="277">
        <f t="shared" si="64"/>
        <v>0</v>
      </c>
      <c r="BP123" s="277">
        <f t="shared" si="64"/>
        <v>0</v>
      </c>
      <c r="BQ123" s="277">
        <f>BQ101</f>
        <v>0</v>
      </c>
      <c r="BR123" s="277">
        <f>BR101</f>
        <v>0</v>
      </c>
      <c r="BS123" s="277">
        <f>BS101</f>
        <v>0</v>
      </c>
      <c r="BT123" s="277">
        <f>BT101</f>
        <v>0</v>
      </c>
      <c r="BU123" s="277">
        <f>BU101</f>
        <v>0</v>
      </c>
    </row>
    <row r="124" spans="1:73">
      <c r="BK124" s="8"/>
    </row>
  </sheetData>
  <sheetProtection algorithmName="SHA-512" hashValue="OCd8d0pAgGsMQbYdVPFprVzGqC2uicPd4MDTlQXpAVEJCXc5hxSUqMus6eAEGJ0Te/erSEQv1UJrrns4HhxUgg==" saltValue="Am+bRabv2ofYIoEdbQIOWw=="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45:BU45"/>
    <mergeCell ref="B32:B33"/>
    <mergeCell ref="B34:BU34"/>
    <mergeCell ref="B57:BU57"/>
  </mergeCells>
  <conditionalFormatting sqref="D5:BU5">
    <cfRule type="expression" dxfId="438" priority="76">
      <formula>D4="-"</formula>
    </cfRule>
  </conditionalFormatting>
  <conditionalFormatting sqref="D6:BU6">
    <cfRule type="expression" dxfId="437" priority="75">
      <formula>D4="-"</formula>
    </cfRule>
  </conditionalFormatting>
  <conditionalFormatting sqref="D7:BU7">
    <cfRule type="expression" dxfId="436" priority="74">
      <formula>D4="-"</formula>
    </cfRule>
  </conditionalFormatting>
  <conditionalFormatting sqref="D8:BU8">
    <cfRule type="expression" dxfId="435" priority="73">
      <formula>D4="-"</formula>
    </cfRule>
  </conditionalFormatting>
  <conditionalFormatting sqref="D9:BU9">
    <cfRule type="expression" dxfId="434" priority="72">
      <formula>D4="-"</formula>
    </cfRule>
  </conditionalFormatting>
  <conditionalFormatting sqref="D14:N14 BM14:BU14">
    <cfRule type="expression" dxfId="433" priority="71">
      <formula>D4="-"</formula>
    </cfRule>
  </conditionalFormatting>
  <conditionalFormatting sqref="D15:BU15">
    <cfRule type="expression" dxfId="432" priority="70">
      <formula>D4="-"</formula>
    </cfRule>
  </conditionalFormatting>
  <conditionalFormatting sqref="D16:BU16">
    <cfRule type="expression" dxfId="431" priority="69">
      <formula>D4="-"</formula>
    </cfRule>
  </conditionalFormatting>
  <conditionalFormatting sqref="D17:BU17">
    <cfRule type="expression" dxfId="430" priority="68">
      <formula>D4="-"</formula>
    </cfRule>
  </conditionalFormatting>
  <conditionalFormatting sqref="D18:BU18">
    <cfRule type="expression" dxfId="429" priority="67">
      <formula>D4="-"</formula>
    </cfRule>
  </conditionalFormatting>
  <conditionalFormatting sqref="BM20:BU20 D20:AH20">
    <cfRule type="expression" dxfId="428" priority="66">
      <formula>D4="-"</formula>
    </cfRule>
  </conditionalFormatting>
  <conditionalFormatting sqref="D21:BU21">
    <cfRule type="expression" dxfId="427" priority="65">
      <formula>D4="-"</formula>
    </cfRule>
  </conditionalFormatting>
  <conditionalFormatting sqref="D22:BU22">
    <cfRule type="expression" dxfId="426" priority="64">
      <formula>D4="-"</formula>
    </cfRule>
  </conditionalFormatting>
  <conditionalFormatting sqref="D23:BU23">
    <cfRule type="expression" dxfId="425" priority="63">
      <formula>D4="-"</formula>
    </cfRule>
  </conditionalFormatting>
  <conditionalFormatting sqref="D24:BU24">
    <cfRule type="expression" dxfId="424" priority="62">
      <formula>D4="-"</formula>
    </cfRule>
  </conditionalFormatting>
  <conditionalFormatting sqref="D26:BU26">
    <cfRule type="expression" dxfId="423" priority="61">
      <formula>D4="-"</formula>
    </cfRule>
  </conditionalFormatting>
  <conditionalFormatting sqref="D27:BU27">
    <cfRule type="expression" dxfId="422" priority="60">
      <formula>D4="-"</formula>
    </cfRule>
  </conditionalFormatting>
  <conditionalFormatting sqref="D28:BU28">
    <cfRule type="expression" dxfId="421" priority="59">
      <formula>D4="-"</formula>
    </cfRule>
  </conditionalFormatting>
  <conditionalFormatting sqref="D29:BU29">
    <cfRule type="expression" dxfId="420" priority="58">
      <formula>D4="-"</formula>
    </cfRule>
  </conditionalFormatting>
  <conditionalFormatting sqref="D30:BU30">
    <cfRule type="expression" dxfId="419" priority="57">
      <formula>D4="-"</formula>
    </cfRule>
  </conditionalFormatting>
  <conditionalFormatting sqref="D46:BU46">
    <cfRule type="expression" dxfId="418" priority="56">
      <formula>D4="-"</formula>
    </cfRule>
  </conditionalFormatting>
  <conditionalFormatting sqref="D47:BU47">
    <cfRule type="expression" dxfId="417" priority="55">
      <formula>D4="-"</formula>
    </cfRule>
  </conditionalFormatting>
  <conditionalFormatting sqref="D48:BU48">
    <cfRule type="expression" dxfId="416" priority="54">
      <formula>D4="-"</formula>
    </cfRule>
  </conditionalFormatting>
  <conditionalFormatting sqref="D49:BU49">
    <cfRule type="expression" dxfId="415" priority="53">
      <formula>D4="-"</formula>
    </cfRule>
  </conditionalFormatting>
  <conditionalFormatting sqref="D50:BU50">
    <cfRule type="expression" dxfId="414" priority="52">
      <formula>D4="-"</formula>
    </cfRule>
  </conditionalFormatting>
  <conditionalFormatting sqref="D52:BU52">
    <cfRule type="expression" dxfId="413" priority="51">
      <formula>D4="-"</formula>
    </cfRule>
  </conditionalFormatting>
  <conditionalFormatting sqref="D53:BU53">
    <cfRule type="expression" dxfId="412" priority="50">
      <formula>D4="-"</formula>
    </cfRule>
  </conditionalFormatting>
  <conditionalFormatting sqref="D54:BU54">
    <cfRule type="expression" dxfId="411" priority="49">
      <formula>D4="-"</formula>
    </cfRule>
  </conditionalFormatting>
  <conditionalFormatting sqref="D55:BU55">
    <cfRule type="expression" dxfId="410" priority="48">
      <formula>D4="-"</formula>
    </cfRule>
  </conditionalFormatting>
  <conditionalFormatting sqref="D56:BU56">
    <cfRule type="expression" dxfId="409" priority="47">
      <formula>D4="-"</formula>
    </cfRule>
  </conditionalFormatting>
  <conditionalFormatting sqref="BM58:BU58 D58:AH58">
    <cfRule type="expression" dxfId="408" priority="46">
      <formula>D4="-"</formula>
    </cfRule>
  </conditionalFormatting>
  <conditionalFormatting sqref="D59:BU59">
    <cfRule type="expression" dxfId="407" priority="45">
      <formula>D4="-"</formula>
    </cfRule>
  </conditionalFormatting>
  <conditionalFormatting sqref="D60:BU60">
    <cfRule type="expression" dxfId="406" priority="44">
      <formula>D4="-"</formula>
    </cfRule>
  </conditionalFormatting>
  <conditionalFormatting sqref="D61:BU61">
    <cfRule type="expression" dxfId="405" priority="43">
      <formula>D4="-"</formula>
    </cfRule>
  </conditionalFormatting>
  <conditionalFormatting sqref="D62:BU62">
    <cfRule type="expression" dxfId="404" priority="42">
      <formula>D4="-"</formula>
    </cfRule>
  </conditionalFormatting>
  <conditionalFormatting sqref="BM64:BU64">
    <cfRule type="expression" dxfId="403" priority="41">
      <formula>BM4="-"</formula>
    </cfRule>
  </conditionalFormatting>
  <conditionalFormatting sqref="BM65:BU65">
    <cfRule type="expression" dxfId="402" priority="40">
      <formula>BM4="-"</formula>
    </cfRule>
  </conditionalFormatting>
  <conditionalFormatting sqref="BM66:BU66">
    <cfRule type="expression" dxfId="401" priority="39">
      <formula>BM4="-"</formula>
    </cfRule>
  </conditionalFormatting>
  <conditionalFormatting sqref="BM67:BU67">
    <cfRule type="expression" dxfId="400" priority="38">
      <formula>BM4="-"</formula>
    </cfRule>
  </conditionalFormatting>
  <conditionalFormatting sqref="BM68:BU68">
    <cfRule type="expression" dxfId="399" priority="37">
      <formula>BM4="-"</formula>
    </cfRule>
  </conditionalFormatting>
  <conditionalFormatting sqref="E76:N76 BM76:BU76">
    <cfRule type="expression" dxfId="398" priority="36">
      <formula>E75="-"</formula>
    </cfRule>
  </conditionalFormatting>
  <conditionalFormatting sqref="D77:BU77">
    <cfRule type="expression" dxfId="397" priority="35">
      <formula>D75="-"</formula>
    </cfRule>
  </conditionalFormatting>
  <conditionalFormatting sqref="D78:BU78">
    <cfRule type="expression" dxfId="396" priority="34">
      <formula>D75="-"</formula>
    </cfRule>
  </conditionalFormatting>
  <conditionalFormatting sqref="D79:BU79">
    <cfRule type="expression" dxfId="395" priority="33">
      <formula>D75="-"</formula>
    </cfRule>
  </conditionalFormatting>
  <conditionalFormatting sqref="D80:BU80">
    <cfRule type="expression" dxfId="394" priority="32">
      <formula>D75="-"</formula>
    </cfRule>
  </conditionalFormatting>
  <conditionalFormatting sqref="D84:BU84">
    <cfRule type="expression" dxfId="393" priority="31">
      <formula>D83="-"</formula>
    </cfRule>
  </conditionalFormatting>
  <conditionalFormatting sqref="D85:BU85">
    <cfRule type="expression" dxfId="392" priority="30">
      <formula>D83="-"</formula>
    </cfRule>
  </conditionalFormatting>
  <conditionalFormatting sqref="D86:BU86">
    <cfRule type="expression" dxfId="391" priority="29">
      <formula>D83="-"</formula>
    </cfRule>
  </conditionalFormatting>
  <conditionalFormatting sqref="D87:BU87">
    <cfRule type="expression" dxfId="390" priority="28">
      <formula>D83="-"</formula>
    </cfRule>
  </conditionalFormatting>
  <conditionalFormatting sqref="D88:BU88">
    <cfRule type="expression" dxfId="389" priority="27">
      <formula>D83="-"</formula>
    </cfRule>
  </conditionalFormatting>
  <conditionalFormatting sqref="D92:BU92">
    <cfRule type="expression" dxfId="388" priority="26">
      <formula>D91="-"</formula>
    </cfRule>
  </conditionalFormatting>
  <conditionalFormatting sqref="D93:BU93">
    <cfRule type="expression" dxfId="387" priority="25">
      <formula>D91="-"</formula>
    </cfRule>
  </conditionalFormatting>
  <conditionalFormatting sqref="D94:BU94">
    <cfRule type="expression" dxfId="386" priority="24">
      <formula>D91="-"</formula>
    </cfRule>
  </conditionalFormatting>
  <conditionalFormatting sqref="D95:BU95">
    <cfRule type="expression" dxfId="385" priority="23">
      <formula>D91="-"</formula>
    </cfRule>
  </conditionalFormatting>
  <conditionalFormatting sqref="D96:BU96">
    <cfRule type="expression" dxfId="384" priority="22">
      <formula>D91="-"</formula>
    </cfRule>
  </conditionalFormatting>
  <conditionalFormatting sqref="D32:BU32">
    <cfRule type="expression" dxfId="383" priority="21">
      <formula>D4="-"</formula>
    </cfRule>
  </conditionalFormatting>
  <conditionalFormatting sqref="D33:BU33">
    <cfRule type="expression" dxfId="382" priority="20">
      <formula>D4="-"</formula>
    </cfRule>
  </conditionalFormatting>
  <conditionalFormatting sqref="D35:N35 BM35:BU35">
    <cfRule type="expression" dxfId="381" priority="19">
      <formula>D4="-"</formula>
    </cfRule>
  </conditionalFormatting>
  <conditionalFormatting sqref="D64:BK66">
    <cfRule type="expression" dxfId="380" priority="14">
      <formula>D4="-"</formula>
    </cfRule>
  </conditionalFormatting>
  <conditionalFormatting sqref="D65:BK65">
    <cfRule type="expression" dxfId="379" priority="13">
      <formula>D4="-"</formula>
    </cfRule>
  </conditionalFormatting>
  <conditionalFormatting sqref="D66:BK66">
    <cfRule type="expression" dxfId="378" priority="12">
      <formula>D4="-"</formula>
    </cfRule>
  </conditionalFormatting>
  <conditionalFormatting sqref="D67:BL67">
    <cfRule type="expression" dxfId="377" priority="11">
      <formula>D4="-"</formula>
    </cfRule>
  </conditionalFormatting>
  <conditionalFormatting sqref="D68:BL68">
    <cfRule type="expression" dxfId="376" priority="10">
      <formula>D4="-"</formula>
    </cfRule>
  </conditionalFormatting>
  <conditionalFormatting sqref="BL64:BL66">
    <cfRule type="expression" dxfId="375" priority="9">
      <formula>BL4="-"</formula>
    </cfRule>
  </conditionalFormatting>
  <conditionalFormatting sqref="BL65">
    <cfRule type="expression" dxfId="374" priority="8">
      <formula>BL4="-"</formula>
    </cfRule>
  </conditionalFormatting>
  <conditionalFormatting sqref="BL66">
    <cfRule type="expression" dxfId="373" priority="7">
      <formula>BL4="-"</formula>
    </cfRule>
  </conditionalFormatting>
  <conditionalFormatting sqref="D76:N76">
    <cfRule type="expression" dxfId="372" priority="6">
      <formula>D4="-"</formula>
    </cfRule>
  </conditionalFormatting>
  <conditionalFormatting sqref="O14:BL14">
    <cfRule type="expression" dxfId="371" priority="5">
      <formula>O4="-"</formula>
    </cfRule>
  </conditionalFormatting>
  <conditionalFormatting sqref="O20:BL20">
    <cfRule type="expression" dxfId="370" priority="4">
      <formula>O10="-"</formula>
    </cfRule>
  </conditionalFormatting>
  <conditionalFormatting sqref="O35:BL35">
    <cfRule type="expression" dxfId="369" priority="3">
      <formula>O25="-"</formula>
    </cfRule>
  </conditionalFormatting>
  <conditionalFormatting sqref="O58:BL58">
    <cfRule type="expression" dxfId="368" priority="2">
      <formula>O48="-"</formula>
    </cfRule>
  </conditionalFormatting>
  <conditionalFormatting sqref="O76:BL76">
    <cfRule type="expression" dxfId="367" priority="1">
      <formula>O66="-"</formula>
    </cfRule>
  </conditionalFormatting>
  <dataValidations count="1">
    <dataValidation type="decimal" allowBlank="1" showInputMessage="1" showErrorMessage="1" error="All values should be entered as a positive number." sqref="D5:BU9 D14:BU18 D20:BU24 D92:BU96 D32:BU33 D26:BU30 D46:BU50 D52:BU56 D58:BU62 D64:BU68 D76:BU80 D84:BU88 D35:BU35" xr:uid="{00000000-0002-0000-0800-000000000000}">
      <formula1>0</formula1>
      <formula2>9.99999999999999E+24</formula2>
    </dataValidation>
  </dataValidations>
  <hyperlinks>
    <hyperlink ref="D1" location="'User Instructions'!A1" display="Back to User Instructions" xr:uid="{00000000-0004-0000-0800-000000000000}"/>
    <hyperlink ref="F1" location="'Model Structure'!A1" display="Back to Model Structure" xr:uid="{00000000-0004-0000-08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5" tint="0.39997558519241921"/>
  </sheetPr>
  <dimension ref="A1:BU124"/>
  <sheetViews>
    <sheetView zoomScaleNormal="100" workbookViewId="0">
      <pane xSplit="1" ySplit="3" topLeftCell="AP4" activePane="bottomRight" state="frozen"/>
      <selection activeCell="D83" sqref="D83"/>
      <selection pane="topRight" activeCell="D83" sqref="D83"/>
      <selection pane="bottomLeft" activeCell="D83" sqref="D83"/>
      <selection pane="bottomRight" activeCell="AS4" sqref="AS4"/>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4 - " &amp; Factors!$B$19</f>
        <v xml:space="preserve">OPTION 4 - </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Factors!C$73</f>
        <v>2021/22</v>
      </c>
      <c r="E4" s="22" t="str">
        <f>Factors!D$73</f>
        <v>2022/23</v>
      </c>
      <c r="F4" s="22" t="str">
        <f>Factors!E$73</f>
        <v>2023/24</v>
      </c>
      <c r="G4" s="22" t="str">
        <f>Factors!F$73</f>
        <v>2024/25</v>
      </c>
      <c r="H4" s="22" t="str">
        <f>Factors!G$73</f>
        <v>2025/26</v>
      </c>
      <c r="I4" s="22" t="str">
        <f>Factors!H$73</f>
        <v>2026/27</v>
      </c>
      <c r="J4" s="22" t="str">
        <f>Factors!I$73</f>
        <v>2027/28</v>
      </c>
      <c r="K4" s="22" t="str">
        <f>Factors!J$73</f>
        <v>2028/29</v>
      </c>
      <c r="L4" s="22" t="str">
        <f>Factors!K$73</f>
        <v>2029/30</v>
      </c>
      <c r="M4" s="22" t="str">
        <f>Factors!L$73</f>
        <v>2030/31</v>
      </c>
      <c r="N4" s="22" t="str">
        <f>Factors!M$73</f>
        <v>2031/32</v>
      </c>
      <c r="O4" s="22" t="str">
        <f>Factors!N$73</f>
        <v>2032/33</v>
      </c>
      <c r="P4" s="22" t="str">
        <f>Factors!O$73</f>
        <v>2033/34</v>
      </c>
      <c r="Q4" s="22" t="str">
        <f>Factors!P$73</f>
        <v>2034/35</v>
      </c>
      <c r="R4" s="22" t="str">
        <f>Factors!Q$73</f>
        <v>2035/36</v>
      </c>
      <c r="S4" s="22" t="str">
        <f>Factors!R$73</f>
        <v>-</v>
      </c>
      <c r="T4" s="22" t="str">
        <f>Factors!S$73</f>
        <v>-</v>
      </c>
      <c r="U4" s="22" t="str">
        <f>Factors!T$73</f>
        <v>-</v>
      </c>
      <c r="V4" s="22" t="str">
        <f>Factors!U$73</f>
        <v>-</v>
      </c>
      <c r="W4" s="22" t="str">
        <f>Factors!V$73</f>
        <v>-</v>
      </c>
      <c r="X4" s="22" t="str">
        <f>Factors!W$73</f>
        <v>-</v>
      </c>
      <c r="Y4" s="22" t="str">
        <f>Factors!X$73</f>
        <v>-</v>
      </c>
      <c r="Z4" s="22" t="str">
        <f>Factors!Y$73</f>
        <v>-</v>
      </c>
      <c r="AA4" s="22" t="str">
        <f>Factors!Z$73</f>
        <v>-</v>
      </c>
      <c r="AB4" s="22" t="str">
        <f>Factors!AA$73</f>
        <v>-</v>
      </c>
      <c r="AC4" s="22" t="str">
        <f>Factors!AB$73</f>
        <v>-</v>
      </c>
      <c r="AD4" s="22" t="str">
        <f>Factors!AC$73</f>
        <v>-</v>
      </c>
      <c r="AE4" s="22" t="str">
        <f>Factors!AD$73</f>
        <v>-</v>
      </c>
      <c r="AF4" s="22" t="str">
        <f>Factors!AE$73</f>
        <v>-</v>
      </c>
      <c r="AG4" s="22" t="str">
        <f>Factors!AF$73</f>
        <v>-</v>
      </c>
      <c r="AH4" s="22" t="str">
        <f>Factors!AG$73</f>
        <v>-</v>
      </c>
      <c r="AI4" s="22" t="str">
        <f>Factors!AH$73</f>
        <v>-</v>
      </c>
      <c r="AJ4" s="22" t="str">
        <f>Factors!AI$73</f>
        <v>-</v>
      </c>
      <c r="AK4" s="22" t="str">
        <f>Factors!AJ$73</f>
        <v>-</v>
      </c>
      <c r="AL4" s="22" t="str">
        <f>Factors!AK$73</f>
        <v>-</v>
      </c>
      <c r="AM4" s="22" t="str">
        <f>Factors!AL$73</f>
        <v>-</v>
      </c>
      <c r="AN4" s="22" t="str">
        <f>Factors!AM$73</f>
        <v>-</v>
      </c>
      <c r="AO4" s="22" t="str">
        <f>Factors!AN$73</f>
        <v>-</v>
      </c>
      <c r="AP4" s="22" t="str">
        <f>Factors!AO$73</f>
        <v>-</v>
      </c>
      <c r="AQ4" s="22" t="str">
        <f>Factors!AP$73</f>
        <v>-</v>
      </c>
      <c r="AR4" s="22" t="str">
        <f>Factors!AQ$73</f>
        <v>-</v>
      </c>
      <c r="AS4" s="22" t="str">
        <f>Factors!AR$73</f>
        <v>-</v>
      </c>
      <c r="AT4" s="22" t="str">
        <f>Factors!AS$73</f>
        <v>-</v>
      </c>
      <c r="AU4" s="22" t="str">
        <f>Factors!AT$73</f>
        <v>-</v>
      </c>
      <c r="AV4" s="22" t="str">
        <f>Factors!AU$73</f>
        <v>-</v>
      </c>
      <c r="AW4" s="22" t="str">
        <f>Factors!AV$73</f>
        <v>-</v>
      </c>
      <c r="AX4" s="22" t="str">
        <f>Factors!AW$73</f>
        <v>-</v>
      </c>
      <c r="AY4" s="22" t="str">
        <f>Factors!AX$73</f>
        <v>-</v>
      </c>
      <c r="AZ4" s="22" t="str">
        <f>Factors!AY$73</f>
        <v>-</v>
      </c>
      <c r="BA4" s="22" t="str">
        <f>Factors!AZ$73</f>
        <v>-</v>
      </c>
      <c r="BB4" s="22" t="str">
        <f>Factors!BA$73</f>
        <v>-</v>
      </c>
      <c r="BC4" s="22" t="str">
        <f>Factors!BB$73</f>
        <v>-</v>
      </c>
      <c r="BD4" s="22" t="str">
        <f>Factors!BC$73</f>
        <v>-</v>
      </c>
      <c r="BE4" s="22" t="str">
        <f>Factors!BD$73</f>
        <v>-</v>
      </c>
      <c r="BF4" s="22" t="str">
        <f>Factors!BE$73</f>
        <v>-</v>
      </c>
      <c r="BG4" s="22" t="str">
        <f>Factors!BF$73</f>
        <v>-</v>
      </c>
      <c r="BH4" s="22" t="str">
        <f>Factors!BG$73</f>
        <v>-</v>
      </c>
      <c r="BI4" s="22" t="str">
        <f>Factors!BH$73</f>
        <v>-</v>
      </c>
      <c r="BJ4" s="22" t="str">
        <f>Factors!BI$73</f>
        <v>-</v>
      </c>
      <c r="BK4" s="22" t="str">
        <f>Factors!BJ$73</f>
        <v>-</v>
      </c>
      <c r="BL4" s="22" t="str">
        <f>Factors!BK$73</f>
        <v>-</v>
      </c>
      <c r="BM4" s="22" t="str">
        <f>Factors!BL$73</f>
        <v>-</v>
      </c>
      <c r="BN4" s="22" t="str">
        <f>Factors!BM$73</f>
        <v>-</v>
      </c>
      <c r="BO4" s="22" t="str">
        <f>Factors!BN$73</f>
        <v>-</v>
      </c>
      <c r="BP4" s="22" t="str">
        <f>Factors!BO$73</f>
        <v>-</v>
      </c>
      <c r="BQ4" s="22" t="str">
        <f>Factors!BP$73</f>
        <v>-</v>
      </c>
      <c r="BR4" s="22" t="str">
        <f>Factors!BQ$73</f>
        <v>-</v>
      </c>
      <c r="BS4" s="22" t="str">
        <f>Factors!BR$73</f>
        <v>-</v>
      </c>
      <c r="BT4" s="22" t="str">
        <f>Factors!BS$73</f>
        <v>-</v>
      </c>
      <c r="BU4" s="22" t="str">
        <f>Factors!BT$73</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row>
    <row r="12" spans="1:73" s="8" customFormat="1" ht="12" customHeight="1">
      <c r="A12" s="68" t="s">
        <v>600</v>
      </c>
      <c r="B12" s="80" t="s">
        <v>424</v>
      </c>
      <c r="C12" s="242" t="s">
        <v>358</v>
      </c>
      <c r="D12" s="190" t="str">
        <f>D4</f>
        <v>2021/22</v>
      </c>
      <c r="E12" s="190" t="str">
        <f t="shared" ref="E12:BP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v>
      </c>
      <c r="T12" s="190" t="str">
        <f t="shared" si="3"/>
        <v>-</v>
      </c>
      <c r="U12" s="190" t="str">
        <f t="shared" si="3"/>
        <v>-</v>
      </c>
      <c r="V12" s="190" t="str">
        <f t="shared" si="3"/>
        <v>-</v>
      </c>
      <c r="W12" s="190" t="str">
        <f t="shared" si="3"/>
        <v>-</v>
      </c>
      <c r="X12" s="190" t="str">
        <f t="shared" si="3"/>
        <v>-</v>
      </c>
      <c r="Y12" s="190" t="str">
        <f t="shared" si="3"/>
        <v>-</v>
      </c>
      <c r="Z12" s="190" t="str">
        <f t="shared" si="3"/>
        <v>-</v>
      </c>
      <c r="AA12" s="190" t="str">
        <f t="shared" si="3"/>
        <v>-</v>
      </c>
      <c r="AB12" s="190" t="str">
        <f t="shared" si="3"/>
        <v>-</v>
      </c>
      <c r="AC12" s="190" t="str">
        <f t="shared" si="3"/>
        <v>-</v>
      </c>
      <c r="AD12" s="190" t="str">
        <f t="shared" si="3"/>
        <v>-</v>
      </c>
      <c r="AE12" s="190" t="str">
        <f t="shared" si="3"/>
        <v>-</v>
      </c>
      <c r="AF12" s="190" t="str">
        <f t="shared" si="3"/>
        <v>-</v>
      </c>
      <c r="AG12" s="190" t="str">
        <f t="shared" si="3"/>
        <v>-</v>
      </c>
      <c r="AH12" s="190" t="str">
        <f t="shared" si="3"/>
        <v>-</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BQ4</f>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c r="A14" s="168"/>
      <c r="B14" s="629"/>
      <c r="C14" s="263">
        <f>SUM(D14:BU14)</f>
        <v>0</v>
      </c>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3">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3">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3">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3">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c r="A20" s="168"/>
      <c r="B20" s="629"/>
      <c r="C20" s="263">
        <f>SUM(D20:BU20)</f>
        <v>0</v>
      </c>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3">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3">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3">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3">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3">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3">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3">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3">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3">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3">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3">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3">
        <f>SUM(D35:BU35)</f>
        <v>0</v>
      </c>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4">B108</f>
        <v>0</v>
      </c>
      <c r="C36" s="499">
        <f>SUM(D36:BU36)</f>
        <v>0</v>
      </c>
      <c r="D36" s="500">
        <f t="shared" ref="D36:BO36" si="5">SUM(D14:D18)</f>
        <v>0</v>
      </c>
      <c r="E36" s="500">
        <f t="shared" si="5"/>
        <v>0</v>
      </c>
      <c r="F36" s="500">
        <f t="shared" si="5"/>
        <v>0</v>
      </c>
      <c r="G36" s="500">
        <f t="shared" si="5"/>
        <v>0</v>
      </c>
      <c r="H36" s="500">
        <f t="shared" si="5"/>
        <v>0</v>
      </c>
      <c r="I36" s="500">
        <f t="shared" si="5"/>
        <v>0</v>
      </c>
      <c r="J36" s="500">
        <f t="shared" si="5"/>
        <v>0</v>
      </c>
      <c r="K36" s="500">
        <f t="shared" si="5"/>
        <v>0</v>
      </c>
      <c r="L36" s="500">
        <f t="shared" si="5"/>
        <v>0</v>
      </c>
      <c r="M36" s="500">
        <f t="shared" si="5"/>
        <v>0</v>
      </c>
      <c r="N36" s="500">
        <f t="shared" si="5"/>
        <v>0</v>
      </c>
      <c r="O36" s="500">
        <f t="shared" si="5"/>
        <v>0</v>
      </c>
      <c r="P36" s="500">
        <f t="shared" si="5"/>
        <v>0</v>
      </c>
      <c r="Q36" s="500">
        <f t="shared" si="5"/>
        <v>0</v>
      </c>
      <c r="R36" s="500">
        <f t="shared" si="5"/>
        <v>0</v>
      </c>
      <c r="S36" s="500">
        <f t="shared" si="5"/>
        <v>0</v>
      </c>
      <c r="T36" s="500">
        <f t="shared" si="5"/>
        <v>0</v>
      </c>
      <c r="U36" s="500">
        <f t="shared" si="5"/>
        <v>0</v>
      </c>
      <c r="V36" s="500">
        <f t="shared" si="5"/>
        <v>0</v>
      </c>
      <c r="W36" s="500">
        <f t="shared" si="5"/>
        <v>0</v>
      </c>
      <c r="X36" s="500">
        <f t="shared" si="5"/>
        <v>0</v>
      </c>
      <c r="Y36" s="500">
        <f t="shared" si="5"/>
        <v>0</v>
      </c>
      <c r="Z36" s="500">
        <f t="shared" si="5"/>
        <v>0</v>
      </c>
      <c r="AA36" s="500">
        <f t="shared" si="5"/>
        <v>0</v>
      </c>
      <c r="AB36" s="500">
        <f t="shared" si="5"/>
        <v>0</v>
      </c>
      <c r="AC36" s="500">
        <f t="shared" si="5"/>
        <v>0</v>
      </c>
      <c r="AD36" s="500">
        <f t="shared" si="5"/>
        <v>0</v>
      </c>
      <c r="AE36" s="500">
        <f t="shared" si="5"/>
        <v>0</v>
      </c>
      <c r="AF36" s="500">
        <f t="shared" si="5"/>
        <v>0</v>
      </c>
      <c r="AG36" s="500">
        <f t="shared" si="5"/>
        <v>0</v>
      </c>
      <c r="AH36" s="500">
        <f t="shared" si="5"/>
        <v>0</v>
      </c>
      <c r="AI36" s="500">
        <f t="shared" si="5"/>
        <v>0</v>
      </c>
      <c r="AJ36" s="500">
        <f t="shared" si="5"/>
        <v>0</v>
      </c>
      <c r="AK36" s="500">
        <f t="shared" si="5"/>
        <v>0</v>
      </c>
      <c r="AL36" s="500">
        <f t="shared" si="5"/>
        <v>0</v>
      </c>
      <c r="AM36" s="500">
        <f t="shared" si="5"/>
        <v>0</v>
      </c>
      <c r="AN36" s="500">
        <f t="shared" si="5"/>
        <v>0</v>
      </c>
      <c r="AO36" s="500">
        <f t="shared" si="5"/>
        <v>0</v>
      </c>
      <c r="AP36" s="500">
        <f t="shared" si="5"/>
        <v>0</v>
      </c>
      <c r="AQ36" s="500">
        <f t="shared" si="5"/>
        <v>0</v>
      </c>
      <c r="AR36" s="500">
        <f t="shared" si="5"/>
        <v>0</v>
      </c>
      <c r="AS36" s="500">
        <f t="shared" si="5"/>
        <v>0</v>
      </c>
      <c r="AT36" s="500">
        <f t="shared" si="5"/>
        <v>0</v>
      </c>
      <c r="AU36" s="500">
        <f t="shared" si="5"/>
        <v>0</v>
      </c>
      <c r="AV36" s="500">
        <f t="shared" si="5"/>
        <v>0</v>
      </c>
      <c r="AW36" s="500">
        <f t="shared" si="5"/>
        <v>0</v>
      </c>
      <c r="AX36" s="500">
        <f t="shared" si="5"/>
        <v>0</v>
      </c>
      <c r="AY36" s="500">
        <f t="shared" si="5"/>
        <v>0</v>
      </c>
      <c r="AZ36" s="500">
        <f t="shared" si="5"/>
        <v>0</v>
      </c>
      <c r="BA36" s="500">
        <f t="shared" si="5"/>
        <v>0</v>
      </c>
      <c r="BB36" s="500">
        <f t="shared" si="5"/>
        <v>0</v>
      </c>
      <c r="BC36" s="500">
        <f t="shared" si="5"/>
        <v>0</v>
      </c>
      <c r="BD36" s="500">
        <f t="shared" si="5"/>
        <v>0</v>
      </c>
      <c r="BE36" s="500">
        <f t="shared" si="5"/>
        <v>0</v>
      </c>
      <c r="BF36" s="500">
        <f t="shared" si="5"/>
        <v>0</v>
      </c>
      <c r="BG36" s="500">
        <f t="shared" si="5"/>
        <v>0</v>
      </c>
      <c r="BH36" s="500">
        <f t="shared" si="5"/>
        <v>0</v>
      </c>
      <c r="BI36" s="500">
        <f t="shared" si="5"/>
        <v>0</v>
      </c>
      <c r="BJ36" s="500">
        <f t="shared" si="5"/>
        <v>0</v>
      </c>
      <c r="BK36" s="500">
        <f t="shared" si="5"/>
        <v>0</v>
      </c>
      <c r="BL36" s="500">
        <f t="shared" si="5"/>
        <v>0</v>
      </c>
      <c r="BM36" s="500">
        <f t="shared" si="5"/>
        <v>0</v>
      </c>
      <c r="BN36" s="500">
        <f t="shared" si="5"/>
        <v>0</v>
      </c>
      <c r="BO36" s="500">
        <f t="shared" si="5"/>
        <v>0</v>
      </c>
      <c r="BP36" s="500">
        <f t="shared" ref="BP36:BU36" si="6">SUM(BP14:BP18)</f>
        <v>0</v>
      </c>
      <c r="BQ36" s="500">
        <f t="shared" si="6"/>
        <v>0</v>
      </c>
      <c r="BR36" s="500">
        <f t="shared" si="6"/>
        <v>0</v>
      </c>
      <c r="BS36" s="500">
        <f t="shared" si="6"/>
        <v>0</v>
      </c>
      <c r="BT36" s="500">
        <f t="shared" si="6"/>
        <v>0</v>
      </c>
      <c r="BU36" s="500">
        <f t="shared" si="6"/>
        <v>0</v>
      </c>
    </row>
    <row r="37" spans="1:73" s="24" customFormat="1" ht="12" customHeight="1">
      <c r="A37" s="430" t="s">
        <v>73</v>
      </c>
      <c r="B37" s="495">
        <f t="shared" si="4"/>
        <v>0</v>
      </c>
      <c r="C37" s="499">
        <f t="shared" ref="C37:C42" si="7">SUM(D37:BU37)</f>
        <v>0</v>
      </c>
      <c r="D37" s="500">
        <f t="shared" ref="D37:BO37" si="8">SUM(D20:D24)</f>
        <v>0</v>
      </c>
      <c r="E37" s="500">
        <f t="shared" si="8"/>
        <v>0</v>
      </c>
      <c r="F37" s="500">
        <f t="shared" si="8"/>
        <v>0</v>
      </c>
      <c r="G37" s="500">
        <f t="shared" si="8"/>
        <v>0</v>
      </c>
      <c r="H37" s="500">
        <f t="shared" si="8"/>
        <v>0</v>
      </c>
      <c r="I37" s="500">
        <f t="shared" si="8"/>
        <v>0</v>
      </c>
      <c r="J37" s="500">
        <f t="shared" si="8"/>
        <v>0</v>
      </c>
      <c r="K37" s="500">
        <f t="shared" si="8"/>
        <v>0</v>
      </c>
      <c r="L37" s="500">
        <f t="shared" si="8"/>
        <v>0</v>
      </c>
      <c r="M37" s="500">
        <f t="shared" si="8"/>
        <v>0</v>
      </c>
      <c r="N37" s="500">
        <f t="shared" si="8"/>
        <v>0</v>
      </c>
      <c r="O37" s="500">
        <f t="shared" si="8"/>
        <v>0</v>
      </c>
      <c r="P37" s="500">
        <f t="shared" si="8"/>
        <v>0</v>
      </c>
      <c r="Q37" s="500">
        <f t="shared" si="8"/>
        <v>0</v>
      </c>
      <c r="R37" s="500">
        <f t="shared" si="8"/>
        <v>0</v>
      </c>
      <c r="S37" s="500">
        <f t="shared" si="8"/>
        <v>0</v>
      </c>
      <c r="T37" s="500">
        <f t="shared" si="8"/>
        <v>0</v>
      </c>
      <c r="U37" s="500">
        <f t="shared" si="8"/>
        <v>0</v>
      </c>
      <c r="V37" s="500">
        <f t="shared" si="8"/>
        <v>0</v>
      </c>
      <c r="W37" s="500">
        <f t="shared" si="8"/>
        <v>0</v>
      </c>
      <c r="X37" s="500">
        <f t="shared" si="8"/>
        <v>0</v>
      </c>
      <c r="Y37" s="500">
        <f t="shared" si="8"/>
        <v>0</v>
      </c>
      <c r="Z37" s="500">
        <f t="shared" si="8"/>
        <v>0</v>
      </c>
      <c r="AA37" s="500">
        <f t="shared" si="8"/>
        <v>0</v>
      </c>
      <c r="AB37" s="500">
        <f t="shared" si="8"/>
        <v>0</v>
      </c>
      <c r="AC37" s="500">
        <f t="shared" si="8"/>
        <v>0</v>
      </c>
      <c r="AD37" s="500">
        <f t="shared" si="8"/>
        <v>0</v>
      </c>
      <c r="AE37" s="500">
        <f t="shared" si="8"/>
        <v>0</v>
      </c>
      <c r="AF37" s="500">
        <f t="shared" si="8"/>
        <v>0</v>
      </c>
      <c r="AG37" s="500">
        <f t="shared" si="8"/>
        <v>0</v>
      </c>
      <c r="AH37" s="500">
        <f t="shared" si="8"/>
        <v>0</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4"/>
        <v>0</v>
      </c>
      <c r="C38" s="499">
        <f t="shared" si="7"/>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4"/>
        <v>0</v>
      </c>
      <c r="C39" s="499">
        <f t="shared" si="7"/>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4"/>
        <v>0</v>
      </c>
      <c r="C40" s="499">
        <f t="shared" si="7"/>
        <v>0</v>
      </c>
      <c r="D40" s="500">
        <f>SUM(D36:D38)-D39</f>
        <v>0</v>
      </c>
      <c r="E40" s="500">
        <f t="shared" ref="E40:BP40" si="14">SUM(E36:E38)-E39</f>
        <v>0</v>
      </c>
      <c r="F40" s="500">
        <f t="shared" si="14"/>
        <v>0</v>
      </c>
      <c r="G40" s="500">
        <f t="shared" si="14"/>
        <v>0</v>
      </c>
      <c r="H40" s="500">
        <f t="shared" si="14"/>
        <v>0</v>
      </c>
      <c r="I40" s="500">
        <f t="shared" si="14"/>
        <v>0</v>
      </c>
      <c r="J40" s="500">
        <f t="shared" si="14"/>
        <v>0</v>
      </c>
      <c r="K40" s="500">
        <f t="shared" si="14"/>
        <v>0</v>
      </c>
      <c r="L40" s="500">
        <f t="shared" si="14"/>
        <v>0</v>
      </c>
      <c r="M40" s="500">
        <f t="shared" si="14"/>
        <v>0</v>
      </c>
      <c r="N40" s="500">
        <f t="shared" si="14"/>
        <v>0</v>
      </c>
      <c r="O40" s="500">
        <f t="shared" si="14"/>
        <v>0</v>
      </c>
      <c r="P40" s="500">
        <f t="shared" si="14"/>
        <v>0</v>
      </c>
      <c r="Q40" s="500">
        <f t="shared" si="14"/>
        <v>0</v>
      </c>
      <c r="R40" s="500">
        <f t="shared" si="14"/>
        <v>0</v>
      </c>
      <c r="S40" s="500">
        <f t="shared" si="14"/>
        <v>0</v>
      </c>
      <c r="T40" s="500">
        <f t="shared" si="14"/>
        <v>0</v>
      </c>
      <c r="U40" s="500">
        <f t="shared" si="14"/>
        <v>0</v>
      </c>
      <c r="V40" s="500">
        <f t="shared" si="14"/>
        <v>0</v>
      </c>
      <c r="W40" s="500">
        <f t="shared" si="14"/>
        <v>0</v>
      </c>
      <c r="X40" s="500">
        <f t="shared" si="14"/>
        <v>0</v>
      </c>
      <c r="Y40" s="500">
        <f t="shared" si="14"/>
        <v>0</v>
      </c>
      <c r="Z40" s="500">
        <f t="shared" si="14"/>
        <v>0</v>
      </c>
      <c r="AA40" s="500">
        <f t="shared" si="14"/>
        <v>0</v>
      </c>
      <c r="AB40" s="500">
        <f t="shared" si="14"/>
        <v>0</v>
      </c>
      <c r="AC40" s="500">
        <f t="shared" si="14"/>
        <v>0</v>
      </c>
      <c r="AD40" s="500">
        <f t="shared" si="14"/>
        <v>0</v>
      </c>
      <c r="AE40" s="500">
        <f t="shared" si="14"/>
        <v>0</v>
      </c>
      <c r="AF40" s="500">
        <f t="shared" si="14"/>
        <v>0</v>
      </c>
      <c r="AG40" s="500">
        <f t="shared" si="14"/>
        <v>0</v>
      </c>
      <c r="AH40" s="500">
        <f t="shared" si="14"/>
        <v>0</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4"/>
        <v>0</v>
      </c>
      <c r="C41" s="499">
        <f t="shared" si="7"/>
        <v>0</v>
      </c>
      <c r="D41" s="503">
        <f>(SUM(D36:D38))*'OB Option 4'!$E$9</f>
        <v>0</v>
      </c>
      <c r="E41" s="503">
        <f>(SUM(E36:E38))*'OB Option 4'!$E$9</f>
        <v>0</v>
      </c>
      <c r="F41" s="503">
        <f>(SUM(F36:F38))*'OB Option 4'!$E$9</f>
        <v>0</v>
      </c>
      <c r="G41" s="503">
        <f>(SUM(G36:G38))*'OB Option 4'!$E$9</f>
        <v>0</v>
      </c>
      <c r="H41" s="503">
        <f>(SUM(H36:H38))*'OB Option 4'!$E$9</f>
        <v>0</v>
      </c>
      <c r="I41" s="503">
        <f>(SUM(I36:I38))*'OB Option 4'!$E$9</f>
        <v>0</v>
      </c>
      <c r="J41" s="503">
        <f>(SUM(J36:J38))*'OB Option 4'!$E$9</f>
        <v>0</v>
      </c>
      <c r="K41" s="503">
        <f>(SUM(K36:K38))*'OB Option 4'!$E$9</f>
        <v>0</v>
      </c>
      <c r="L41" s="503">
        <f>(SUM(L36:L38))*'OB Option 4'!$E$9</f>
        <v>0</v>
      </c>
      <c r="M41" s="503">
        <f>(SUM(M36:M38))*'OB Option 4'!$E$9</f>
        <v>0</v>
      </c>
      <c r="N41" s="503">
        <f>(SUM(N36:N38))*'OB Option 4'!$E$9</f>
        <v>0</v>
      </c>
      <c r="O41" s="503">
        <f>(SUM(O36:O38))*'OB Option 4'!$E$9</f>
        <v>0</v>
      </c>
      <c r="P41" s="503">
        <f>(SUM(P36:P38))*'OB Option 4'!$E$9</f>
        <v>0</v>
      </c>
      <c r="Q41" s="503">
        <f>(SUM(Q36:Q38))*'OB Option 4'!$E$9</f>
        <v>0</v>
      </c>
      <c r="R41" s="503">
        <f>(SUM(R36:R38))*'OB Option 4'!$E$9</f>
        <v>0</v>
      </c>
      <c r="S41" s="503">
        <f>(SUM(S36:S38))*'OB Option 4'!$E$9</f>
        <v>0</v>
      </c>
      <c r="T41" s="503">
        <f>(SUM(T36:T38))*'OB Option 4'!$E$9</f>
        <v>0</v>
      </c>
      <c r="U41" s="503">
        <f>(SUM(U36:U38))*'OB Option 4'!$E$9</f>
        <v>0</v>
      </c>
      <c r="V41" s="503">
        <f>(SUM(V36:V38))*'OB Option 4'!$E$9</f>
        <v>0</v>
      </c>
      <c r="W41" s="503">
        <f>(SUM(W36:W38))*'OB Option 4'!$E$9</f>
        <v>0</v>
      </c>
      <c r="X41" s="503">
        <f>(SUM(X36:X38))*'OB Option 4'!$E$9</f>
        <v>0</v>
      </c>
      <c r="Y41" s="503">
        <f>(SUM(Y36:Y38))*'OB Option 4'!$E$9</f>
        <v>0</v>
      </c>
      <c r="Z41" s="503">
        <f>(SUM(Z36:Z38))*'OB Option 4'!$E$9</f>
        <v>0</v>
      </c>
      <c r="AA41" s="503">
        <f>(SUM(AA36:AA38))*'OB Option 4'!$E$9</f>
        <v>0</v>
      </c>
      <c r="AB41" s="503">
        <f>(SUM(AB36:AB38))*'OB Option 4'!$E$9</f>
        <v>0</v>
      </c>
      <c r="AC41" s="503">
        <f>(SUM(AC36:AC38))*'OB Option 4'!$E$9</f>
        <v>0</v>
      </c>
      <c r="AD41" s="503">
        <f>(SUM(AD36:AD38))*'OB Option 4'!$E$9</f>
        <v>0</v>
      </c>
      <c r="AE41" s="503">
        <f>(SUM(AE36:AE38))*'OB Option 4'!$E$9</f>
        <v>0</v>
      </c>
      <c r="AF41" s="503">
        <f>(SUM(AF36:AF38))*'OB Option 4'!$E$9</f>
        <v>0</v>
      </c>
      <c r="AG41" s="503">
        <f>(SUM(AG36:AG38))*'OB Option 4'!$E$9</f>
        <v>0</v>
      </c>
      <c r="AH41" s="503">
        <f>(SUM(AH36:AH38))*'OB Option 4'!$E$9</f>
        <v>0</v>
      </c>
      <c r="AI41" s="503">
        <f>(SUM(AI36:AI38))*'OB Option 4'!$E$9</f>
        <v>0</v>
      </c>
      <c r="AJ41" s="503">
        <f>(SUM(AJ36:AJ38))*'OB Option 4'!$E$9</f>
        <v>0</v>
      </c>
      <c r="AK41" s="503">
        <f>(SUM(AK36:AK38))*'OB Option 4'!$E$9</f>
        <v>0</v>
      </c>
      <c r="AL41" s="503">
        <f>(SUM(AL36:AL38))*'OB Option 4'!$E$9</f>
        <v>0</v>
      </c>
      <c r="AM41" s="503">
        <f>(SUM(AM36:AM38))*'OB Option 4'!$E$9</f>
        <v>0</v>
      </c>
      <c r="AN41" s="503">
        <f>(SUM(AN36:AN38))*'OB Option 4'!$E$9</f>
        <v>0</v>
      </c>
      <c r="AO41" s="503">
        <f>(SUM(AO36:AO38))*'OB Option 4'!$E$9</f>
        <v>0</v>
      </c>
      <c r="AP41" s="503">
        <f>(SUM(AP36:AP38))*'OB Option 4'!$E$9</f>
        <v>0</v>
      </c>
      <c r="AQ41" s="503">
        <f>(SUM(AQ36:AQ38))*'OB Option 4'!$E$9</f>
        <v>0</v>
      </c>
      <c r="AR41" s="503">
        <f>(SUM(AR36:AR38))*'OB Option 4'!$E$9</f>
        <v>0</v>
      </c>
      <c r="AS41" s="503">
        <f>(SUM(AS36:AS38))*'OB Option 4'!$E$9</f>
        <v>0</v>
      </c>
      <c r="AT41" s="503">
        <f>(SUM(AT36:AT38))*'OB Option 4'!$E$9</f>
        <v>0</v>
      </c>
      <c r="AU41" s="503">
        <f>(SUM(AU36:AU38))*'OB Option 4'!$E$9</f>
        <v>0</v>
      </c>
      <c r="AV41" s="503">
        <f>(SUM(AV36:AV38))*'OB Option 4'!$E$9</f>
        <v>0</v>
      </c>
      <c r="AW41" s="503">
        <f>(SUM(AW36:AW38))*'OB Option 4'!$E$9</f>
        <v>0</v>
      </c>
      <c r="AX41" s="503">
        <f>(SUM(AX36:AX38))*'OB Option 4'!$E$9</f>
        <v>0</v>
      </c>
      <c r="AY41" s="503">
        <f>(SUM(AY36:AY38))*'OB Option 4'!$E$9</f>
        <v>0</v>
      </c>
      <c r="AZ41" s="503">
        <f>(SUM(AZ36:AZ38))*'OB Option 4'!$E$9</f>
        <v>0</v>
      </c>
      <c r="BA41" s="503">
        <f>(SUM(BA36:BA38))*'OB Option 4'!$E$9</f>
        <v>0</v>
      </c>
      <c r="BB41" s="503">
        <f>(SUM(BB36:BB38))*'OB Option 4'!$E$9</f>
        <v>0</v>
      </c>
      <c r="BC41" s="503">
        <f>(SUM(BC36:BC38))*'OB Option 4'!$E$9</f>
        <v>0</v>
      </c>
      <c r="BD41" s="503">
        <f>(SUM(BD36:BD38))*'OB Option 4'!$E$9</f>
        <v>0</v>
      </c>
      <c r="BE41" s="503">
        <f>(SUM(BE36:BE38))*'OB Option 4'!$E$9</f>
        <v>0</v>
      </c>
      <c r="BF41" s="503">
        <f>(SUM(BF36:BF38))*'OB Option 4'!$E$9</f>
        <v>0</v>
      </c>
      <c r="BG41" s="503">
        <f>(SUM(BG36:BG38))*'OB Option 4'!$E$9</f>
        <v>0</v>
      </c>
      <c r="BH41" s="503">
        <f>(SUM(BH36:BH38))*'OB Option 4'!$E$9</f>
        <v>0</v>
      </c>
      <c r="BI41" s="503">
        <f>(SUM(BI36:BI38))*'OB Option 4'!$E$9</f>
        <v>0</v>
      </c>
      <c r="BJ41" s="503">
        <f>(SUM(BJ36:BJ38))*'OB Option 4'!$E$9</f>
        <v>0</v>
      </c>
      <c r="BK41" s="503">
        <f>(SUM(BK36:BK38))*'OB Option 4'!$E$9</f>
        <v>0</v>
      </c>
      <c r="BL41" s="503">
        <f>(SUM(BL36:BL38))*'OB Option 4'!$E$9</f>
        <v>0</v>
      </c>
      <c r="BM41" s="503">
        <f>(SUM(BM36:BM38))*'OB Option 4'!$E$9</f>
        <v>0</v>
      </c>
      <c r="BN41" s="503">
        <f>(SUM(BN36:BN38))*'OB Option 4'!$E$9</f>
        <v>0</v>
      </c>
      <c r="BO41" s="503">
        <f>(SUM(BO36:BO38))*'OB Option 4'!$E$9</f>
        <v>0</v>
      </c>
      <c r="BP41" s="503">
        <f>(SUM(BP36:BP38))*'OB Option 4'!$E$9</f>
        <v>0</v>
      </c>
      <c r="BQ41" s="503">
        <f>(SUM(BQ36:BQ38))*'OB Option 4'!$E$9</f>
        <v>0</v>
      </c>
      <c r="BR41" s="503">
        <f>(SUM(BR36:BR38))*'OB Option 4'!$E$9</f>
        <v>0</v>
      </c>
      <c r="BS41" s="503">
        <f>(SUM(BS36:BS38))*'OB Option 4'!$E$9</f>
        <v>0</v>
      </c>
      <c r="BT41" s="503">
        <f>(SUM(BT36:BT38))*'OB Option 4'!$E$9</f>
        <v>0</v>
      </c>
      <c r="BU41" s="503">
        <f>(SUM(BU36:BU38))*'OB Option 4'!$E$9</f>
        <v>0</v>
      </c>
    </row>
    <row r="42" spans="1:73" s="24" customFormat="1" ht="12" customHeight="1">
      <c r="A42" s="428" t="s">
        <v>481</v>
      </c>
      <c r="B42" s="502">
        <f t="shared" si="4"/>
        <v>0</v>
      </c>
      <c r="C42" s="499">
        <f t="shared" si="7"/>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v>
      </c>
      <c r="T44" s="190" t="str">
        <f t="shared" si="17"/>
        <v>-</v>
      </c>
      <c r="U44" s="190" t="str">
        <f t="shared" si="17"/>
        <v>-</v>
      </c>
      <c r="V44" s="190" t="str">
        <f t="shared" si="17"/>
        <v>-</v>
      </c>
      <c r="W44" s="190" t="str">
        <f t="shared" si="17"/>
        <v>-</v>
      </c>
      <c r="X44" s="190" t="str">
        <f t="shared" si="17"/>
        <v>-</v>
      </c>
      <c r="Y44" s="190" t="str">
        <f t="shared" si="17"/>
        <v>-</v>
      </c>
      <c r="Z44" s="190" t="str">
        <f t="shared" si="17"/>
        <v>-</v>
      </c>
      <c r="AA44" s="190" t="str">
        <f t="shared" si="17"/>
        <v>-</v>
      </c>
      <c r="AB44" s="190" t="str">
        <f t="shared" si="17"/>
        <v>-</v>
      </c>
      <c r="AC44" s="190" t="str">
        <f t="shared" si="17"/>
        <v>-</v>
      </c>
      <c r="AD44" s="190" t="str">
        <f t="shared" si="17"/>
        <v>-</v>
      </c>
      <c r="AE44" s="190" t="str">
        <f t="shared" si="17"/>
        <v>-</v>
      </c>
      <c r="AF44" s="190" t="str">
        <f t="shared" si="17"/>
        <v>-</v>
      </c>
      <c r="AG44" s="190" t="str">
        <f t="shared" si="17"/>
        <v>-</v>
      </c>
      <c r="AH44" s="190" t="str">
        <f t="shared" si="17"/>
        <v>-</v>
      </c>
      <c r="AI44" s="190" t="str">
        <f t="shared" si="17"/>
        <v>-</v>
      </c>
      <c r="AJ44" s="190" t="str">
        <f t="shared" ref="AJ44:BU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c r="BQ44" s="190" t="str">
        <f t="shared" si="18"/>
        <v>-</v>
      </c>
      <c r="BR44" s="190" t="str">
        <f t="shared" si="18"/>
        <v>-</v>
      </c>
      <c r="BS44" s="190" t="str">
        <f t="shared" si="18"/>
        <v>-</v>
      </c>
      <c r="BT44" s="190" t="str">
        <f t="shared" si="18"/>
        <v>-</v>
      </c>
      <c r="BU44" s="190" t="str">
        <f t="shared" si="18"/>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3">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3">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3">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3">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3">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3">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3">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3">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3">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3">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c r="A58" s="168"/>
      <c r="B58" s="629"/>
      <c r="C58" s="263">
        <f>SUM(D58:BU58)</f>
        <v>0</v>
      </c>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3">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3">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3">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3">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3">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3">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3">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3">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3">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3" s="24" customFormat="1" ht="12" customHeight="1">
      <c r="A71" s="430" t="s">
        <v>78</v>
      </c>
      <c r="B71" s="495">
        <f>B117</f>
        <v>0</v>
      </c>
      <c r="C71" s="499">
        <f t="shared" si="19"/>
        <v>0</v>
      </c>
      <c r="D71" s="500">
        <f>SUM(D58:D62)</f>
        <v>0</v>
      </c>
      <c r="E71" s="500">
        <f t="shared" ref="E71:BP71" si="22">SUM(E58:E62)</f>
        <v>0</v>
      </c>
      <c r="F71" s="500">
        <f t="shared" si="22"/>
        <v>0</v>
      </c>
      <c r="G71" s="500">
        <f t="shared" si="22"/>
        <v>0</v>
      </c>
      <c r="H71" s="500">
        <f t="shared" si="22"/>
        <v>0</v>
      </c>
      <c r="I71" s="500">
        <f t="shared" si="22"/>
        <v>0</v>
      </c>
      <c r="J71" s="500">
        <f t="shared" si="22"/>
        <v>0</v>
      </c>
      <c r="K71" s="500">
        <f t="shared" si="22"/>
        <v>0</v>
      </c>
      <c r="L71" s="500">
        <f t="shared" si="22"/>
        <v>0</v>
      </c>
      <c r="M71" s="500">
        <f t="shared" si="22"/>
        <v>0</v>
      </c>
      <c r="N71" s="500">
        <f t="shared" si="22"/>
        <v>0</v>
      </c>
      <c r="O71" s="500">
        <f t="shared" si="22"/>
        <v>0</v>
      </c>
      <c r="P71" s="500">
        <f t="shared" si="22"/>
        <v>0</v>
      </c>
      <c r="Q71" s="500">
        <f t="shared" si="22"/>
        <v>0</v>
      </c>
      <c r="R71" s="500">
        <f t="shared" si="22"/>
        <v>0</v>
      </c>
      <c r="S71" s="500">
        <f t="shared" si="22"/>
        <v>0</v>
      </c>
      <c r="T71" s="500">
        <f t="shared" si="22"/>
        <v>0</v>
      </c>
      <c r="U71" s="500">
        <f t="shared" si="22"/>
        <v>0</v>
      </c>
      <c r="V71" s="500">
        <f t="shared" si="22"/>
        <v>0</v>
      </c>
      <c r="W71" s="500">
        <f t="shared" si="22"/>
        <v>0</v>
      </c>
      <c r="X71" s="500">
        <f t="shared" si="22"/>
        <v>0</v>
      </c>
      <c r="Y71" s="500">
        <f t="shared" si="22"/>
        <v>0</v>
      </c>
      <c r="Z71" s="500">
        <f t="shared" si="22"/>
        <v>0</v>
      </c>
      <c r="AA71" s="500">
        <f t="shared" si="22"/>
        <v>0</v>
      </c>
      <c r="AB71" s="500">
        <f t="shared" si="22"/>
        <v>0</v>
      </c>
      <c r="AC71" s="500">
        <f t="shared" si="22"/>
        <v>0</v>
      </c>
      <c r="AD71" s="500">
        <f t="shared" si="22"/>
        <v>0</v>
      </c>
      <c r="AE71" s="500">
        <f t="shared" si="22"/>
        <v>0</v>
      </c>
      <c r="AF71" s="500">
        <f t="shared" si="22"/>
        <v>0</v>
      </c>
      <c r="AG71" s="500">
        <f t="shared" si="22"/>
        <v>0</v>
      </c>
      <c r="AH71" s="500">
        <f t="shared" si="22"/>
        <v>0</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3" s="24" customFormat="1" ht="12" customHeight="1">
      <c r="A73" s="6" t="s">
        <v>79</v>
      </c>
      <c r="B73" s="495">
        <f>B119</f>
        <v>0</v>
      </c>
      <c r="C73" s="499">
        <f t="shared" si="19"/>
        <v>0</v>
      </c>
      <c r="D73" s="500">
        <f>SUM(D69:D72)</f>
        <v>0</v>
      </c>
      <c r="E73" s="500">
        <f t="shared" ref="E73:BP73" si="24">SUM(E69:E72)</f>
        <v>0</v>
      </c>
      <c r="F73" s="500">
        <f t="shared" si="24"/>
        <v>0</v>
      </c>
      <c r="G73" s="500">
        <f t="shared" si="24"/>
        <v>0</v>
      </c>
      <c r="H73" s="500">
        <f t="shared" si="24"/>
        <v>0</v>
      </c>
      <c r="I73" s="500">
        <f t="shared" si="24"/>
        <v>0</v>
      </c>
      <c r="J73" s="500">
        <f t="shared" si="24"/>
        <v>0</v>
      </c>
      <c r="K73" s="500">
        <f t="shared" si="24"/>
        <v>0</v>
      </c>
      <c r="L73" s="500">
        <f t="shared" si="24"/>
        <v>0</v>
      </c>
      <c r="M73" s="500">
        <f t="shared" si="24"/>
        <v>0</v>
      </c>
      <c r="N73" s="500">
        <f t="shared" si="24"/>
        <v>0</v>
      </c>
      <c r="O73" s="500">
        <f t="shared" si="24"/>
        <v>0</v>
      </c>
      <c r="P73" s="500">
        <f t="shared" si="24"/>
        <v>0</v>
      </c>
      <c r="Q73" s="500">
        <f t="shared" si="24"/>
        <v>0</v>
      </c>
      <c r="R73" s="500">
        <f t="shared" si="24"/>
        <v>0</v>
      </c>
      <c r="S73" s="500">
        <f t="shared" si="24"/>
        <v>0</v>
      </c>
      <c r="T73" s="500">
        <f t="shared" si="24"/>
        <v>0</v>
      </c>
      <c r="U73" s="500">
        <f t="shared" si="24"/>
        <v>0</v>
      </c>
      <c r="V73" s="500">
        <f t="shared" si="24"/>
        <v>0</v>
      </c>
      <c r="W73" s="500">
        <f t="shared" si="24"/>
        <v>0</v>
      </c>
      <c r="X73" s="500">
        <f t="shared" si="24"/>
        <v>0</v>
      </c>
      <c r="Y73" s="500">
        <f t="shared" si="24"/>
        <v>0</v>
      </c>
      <c r="Z73" s="500">
        <f t="shared" si="24"/>
        <v>0</v>
      </c>
      <c r="AA73" s="500">
        <f t="shared" si="24"/>
        <v>0</v>
      </c>
      <c r="AB73" s="500">
        <f t="shared" si="24"/>
        <v>0</v>
      </c>
      <c r="AC73" s="500">
        <f t="shared" si="24"/>
        <v>0</v>
      </c>
      <c r="AD73" s="500">
        <f t="shared" si="24"/>
        <v>0</v>
      </c>
      <c r="AE73" s="500">
        <f t="shared" si="24"/>
        <v>0</v>
      </c>
      <c r="AF73" s="500">
        <f t="shared" si="24"/>
        <v>0</v>
      </c>
      <c r="AG73" s="500">
        <f t="shared" si="24"/>
        <v>0</v>
      </c>
      <c r="AH73" s="500">
        <f t="shared" si="24"/>
        <v>0</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row>
    <row r="75" spans="1:73"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v>
      </c>
      <c r="T75" s="252" t="str">
        <f t="shared" si="25"/>
        <v>-</v>
      </c>
      <c r="U75" s="252" t="str">
        <f t="shared" si="25"/>
        <v>-</v>
      </c>
      <c r="V75" s="252" t="str">
        <f t="shared" si="25"/>
        <v>-</v>
      </c>
      <c r="W75" s="252" t="str">
        <f t="shared" si="25"/>
        <v>-</v>
      </c>
      <c r="X75" s="252" t="str">
        <f t="shared" si="25"/>
        <v>-</v>
      </c>
      <c r="Y75" s="252" t="str">
        <f t="shared" si="25"/>
        <v>-</v>
      </c>
      <c r="Z75" s="252" t="str">
        <f t="shared" si="25"/>
        <v>-</v>
      </c>
      <c r="AA75" s="252" t="str">
        <f t="shared" si="25"/>
        <v>-</v>
      </c>
      <c r="AB75" s="252" t="str">
        <f t="shared" si="25"/>
        <v>-</v>
      </c>
      <c r="AC75" s="252" t="str">
        <f t="shared" si="25"/>
        <v>-</v>
      </c>
      <c r="AD75" s="252" t="str">
        <f t="shared" si="25"/>
        <v>-</v>
      </c>
      <c r="AE75" s="252" t="str">
        <f t="shared" si="25"/>
        <v>-</v>
      </c>
      <c r="AF75" s="252" t="str">
        <f t="shared" si="25"/>
        <v>-</v>
      </c>
      <c r="AG75" s="252" t="str">
        <f t="shared" si="25"/>
        <v>-</v>
      </c>
      <c r="AH75" s="252" t="str">
        <f t="shared" si="25"/>
        <v>-</v>
      </c>
      <c r="AI75" s="252" t="str">
        <f t="shared" si="25"/>
        <v>-</v>
      </c>
      <c r="AJ75" s="252" t="str">
        <f t="shared" ref="AJ75:BP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BQ4</f>
        <v>-</v>
      </c>
      <c r="BR75" s="252" t="str">
        <f>BR4</f>
        <v>-</v>
      </c>
      <c r="BS75" s="252" t="str">
        <f>BS4</f>
        <v>-</v>
      </c>
      <c r="BT75" s="252" t="str">
        <f>BT4</f>
        <v>-</v>
      </c>
      <c r="BU75" s="252" t="str">
        <f>BU4</f>
        <v>-</v>
      </c>
    </row>
    <row r="76" spans="1:73" s="264" customFormat="1">
      <c r="A76" s="168"/>
      <c r="B76" s="629"/>
      <c r="C76" s="263">
        <f t="shared" ref="C76:C81" si="27">SUM(D76:BU76)</f>
        <v>0</v>
      </c>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3">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3">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3">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3">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0</v>
      </c>
      <c r="C81" s="499">
        <f t="shared" si="27"/>
        <v>0</v>
      </c>
      <c r="D81" s="503">
        <f t="shared" ref="D81:BO81" si="28">SUM(D76:D80)</f>
        <v>0</v>
      </c>
      <c r="E81" s="503">
        <f t="shared" si="28"/>
        <v>0</v>
      </c>
      <c r="F81" s="503">
        <f t="shared" si="28"/>
        <v>0</v>
      </c>
      <c r="G81" s="503">
        <f t="shared" si="28"/>
        <v>0</v>
      </c>
      <c r="H81" s="503">
        <f t="shared" si="28"/>
        <v>0</v>
      </c>
      <c r="I81" s="503">
        <f t="shared" si="28"/>
        <v>0</v>
      </c>
      <c r="J81" s="503">
        <f t="shared" si="28"/>
        <v>0</v>
      </c>
      <c r="K81" s="503">
        <f t="shared" si="28"/>
        <v>0</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v>
      </c>
      <c r="T83" s="252" t="str">
        <f t="shared" si="30"/>
        <v>-</v>
      </c>
      <c r="U83" s="252" t="str">
        <f t="shared" si="30"/>
        <v>-</v>
      </c>
      <c r="V83" s="252" t="str">
        <f t="shared" si="30"/>
        <v>-</v>
      </c>
      <c r="W83" s="252" t="str">
        <f t="shared" si="30"/>
        <v>-</v>
      </c>
      <c r="X83" s="252" t="str">
        <f t="shared" si="30"/>
        <v>-</v>
      </c>
      <c r="Y83" s="252" t="str">
        <f t="shared" si="30"/>
        <v>-</v>
      </c>
      <c r="Z83" s="252" t="str">
        <f t="shared" si="30"/>
        <v>-</v>
      </c>
      <c r="AA83" s="252" t="str">
        <f t="shared" si="30"/>
        <v>-</v>
      </c>
      <c r="AB83" s="252" t="str">
        <f t="shared" si="30"/>
        <v>-</v>
      </c>
      <c r="AC83" s="252" t="str">
        <f t="shared" si="30"/>
        <v>-</v>
      </c>
      <c r="AD83" s="252" t="str">
        <f t="shared" si="30"/>
        <v>-</v>
      </c>
      <c r="AE83" s="252" t="str">
        <f t="shared" si="30"/>
        <v>-</v>
      </c>
      <c r="AF83" s="252" t="str">
        <f t="shared" si="30"/>
        <v>-</v>
      </c>
      <c r="AG83" s="252" t="str">
        <f t="shared" si="30"/>
        <v>-</v>
      </c>
      <c r="AH83" s="252" t="str">
        <f t="shared" si="30"/>
        <v>-</v>
      </c>
      <c r="AI83" s="252" t="str">
        <f t="shared" si="30"/>
        <v>-</v>
      </c>
      <c r="AJ83" s="252" t="str">
        <f t="shared" ref="AJ83:BP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BQ4</f>
        <v>-</v>
      </c>
      <c r="BR83" s="252" t="str">
        <f>BR4</f>
        <v>-</v>
      </c>
      <c r="BS83" s="252" t="str">
        <f>BS4</f>
        <v>-</v>
      </c>
      <c r="BT83" s="252" t="str">
        <f>BT4</f>
        <v>-</v>
      </c>
      <c r="BU83" s="252" t="str">
        <f>BU4</f>
        <v>-</v>
      </c>
    </row>
    <row r="84" spans="1:73" s="264" customFormat="1">
      <c r="A84" s="168"/>
      <c r="B84" s="629"/>
      <c r="C84" s="263">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3">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3">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3">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3">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v>
      </c>
      <c r="T91" s="520" t="str">
        <f t="shared" si="35"/>
        <v>-</v>
      </c>
      <c r="U91" s="520" t="str">
        <f t="shared" si="35"/>
        <v>-</v>
      </c>
      <c r="V91" s="520" t="str">
        <f t="shared" si="35"/>
        <v>-</v>
      </c>
      <c r="W91" s="520" t="str">
        <f t="shared" si="35"/>
        <v>-</v>
      </c>
      <c r="X91" s="520" t="str">
        <f t="shared" si="35"/>
        <v>-</v>
      </c>
      <c r="Y91" s="520" t="str">
        <f t="shared" si="35"/>
        <v>-</v>
      </c>
      <c r="Z91" s="520" t="str">
        <f t="shared" si="35"/>
        <v>-</v>
      </c>
      <c r="AA91" s="520" t="str">
        <f t="shared" si="35"/>
        <v>-</v>
      </c>
      <c r="AB91" s="520" t="str">
        <f t="shared" si="35"/>
        <v>-</v>
      </c>
      <c r="AC91" s="520" t="str">
        <f t="shared" si="35"/>
        <v>-</v>
      </c>
      <c r="AD91" s="520" t="str">
        <f t="shared" si="35"/>
        <v>-</v>
      </c>
      <c r="AE91" s="520" t="str">
        <f t="shared" si="35"/>
        <v>-</v>
      </c>
      <c r="AF91" s="520" t="str">
        <f t="shared" si="35"/>
        <v>-</v>
      </c>
      <c r="AG91" s="520" t="str">
        <f t="shared" si="35"/>
        <v>-</v>
      </c>
      <c r="AH91" s="520" t="str">
        <f t="shared" si="35"/>
        <v>-</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 t="shared" ref="C92:C97" si="37">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7"/>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7"/>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7"/>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7"/>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3">
        <f t="shared" si="37"/>
        <v>0</v>
      </c>
      <c r="D97" s="525">
        <f>SUM(D92:D96)</f>
        <v>0</v>
      </c>
      <c r="E97" s="525">
        <f t="shared" ref="E97:BP97" si="38">SUM(E92:E96)</f>
        <v>0</v>
      </c>
      <c r="F97" s="525">
        <f t="shared" si="38"/>
        <v>0</v>
      </c>
      <c r="G97" s="525">
        <f t="shared" si="38"/>
        <v>0</v>
      </c>
      <c r="H97" s="525">
        <f t="shared" si="38"/>
        <v>0</v>
      </c>
      <c r="I97" s="525">
        <f t="shared" si="38"/>
        <v>0</v>
      </c>
      <c r="J97" s="525">
        <f t="shared" si="38"/>
        <v>0</v>
      </c>
      <c r="K97" s="525">
        <f t="shared" si="38"/>
        <v>0</v>
      </c>
      <c r="L97" s="525">
        <f t="shared" si="38"/>
        <v>0</v>
      </c>
      <c r="M97" s="525">
        <f t="shared" si="38"/>
        <v>0</v>
      </c>
      <c r="N97" s="525">
        <f t="shared" si="38"/>
        <v>0</v>
      </c>
      <c r="O97" s="525">
        <f t="shared" si="38"/>
        <v>0</v>
      </c>
      <c r="P97" s="525">
        <f t="shared" si="38"/>
        <v>0</v>
      </c>
      <c r="Q97" s="525">
        <f t="shared" si="38"/>
        <v>0</v>
      </c>
      <c r="R97" s="525">
        <f t="shared" si="38"/>
        <v>0</v>
      </c>
      <c r="S97" s="525">
        <f t="shared" si="38"/>
        <v>0</v>
      </c>
      <c r="T97" s="525">
        <f t="shared" si="38"/>
        <v>0</v>
      </c>
      <c r="U97" s="525">
        <f t="shared" si="38"/>
        <v>0</v>
      </c>
      <c r="V97" s="525">
        <f t="shared" si="38"/>
        <v>0</v>
      </c>
      <c r="W97" s="525">
        <f t="shared" si="38"/>
        <v>0</v>
      </c>
      <c r="X97" s="525">
        <f t="shared" si="38"/>
        <v>0</v>
      </c>
      <c r="Y97" s="525">
        <f t="shared" si="38"/>
        <v>0</v>
      </c>
      <c r="Z97" s="525">
        <f t="shared" si="38"/>
        <v>0</v>
      </c>
      <c r="AA97" s="525">
        <f t="shared" si="38"/>
        <v>0</v>
      </c>
      <c r="AB97" s="525">
        <f t="shared" si="38"/>
        <v>0</v>
      </c>
      <c r="AC97" s="525">
        <f t="shared" si="38"/>
        <v>0</v>
      </c>
      <c r="AD97" s="525">
        <f t="shared" si="38"/>
        <v>0</v>
      </c>
      <c r="AE97" s="525">
        <f t="shared" si="38"/>
        <v>0</v>
      </c>
      <c r="AF97" s="525">
        <f t="shared" si="38"/>
        <v>0</v>
      </c>
      <c r="AG97" s="525">
        <f t="shared" si="38"/>
        <v>0</v>
      </c>
      <c r="AH97" s="525">
        <f t="shared" si="38"/>
        <v>0</v>
      </c>
      <c r="AI97" s="525">
        <f t="shared" si="38"/>
        <v>0</v>
      </c>
      <c r="AJ97" s="525">
        <f t="shared" si="38"/>
        <v>0</v>
      </c>
      <c r="AK97" s="525">
        <f t="shared" si="38"/>
        <v>0</v>
      </c>
      <c r="AL97" s="525">
        <f t="shared" si="38"/>
        <v>0</v>
      </c>
      <c r="AM97" s="525">
        <f t="shared" si="38"/>
        <v>0</v>
      </c>
      <c r="AN97" s="525">
        <f t="shared" si="38"/>
        <v>0</v>
      </c>
      <c r="AO97" s="525">
        <f t="shared" si="38"/>
        <v>0</v>
      </c>
      <c r="AP97" s="525">
        <f t="shared" si="38"/>
        <v>0</v>
      </c>
      <c r="AQ97" s="525">
        <f t="shared" si="38"/>
        <v>0</v>
      </c>
      <c r="AR97" s="525">
        <f t="shared" si="38"/>
        <v>0</v>
      </c>
      <c r="AS97" s="525">
        <f t="shared" si="38"/>
        <v>0</v>
      </c>
      <c r="AT97" s="525">
        <f t="shared" si="38"/>
        <v>0</v>
      </c>
      <c r="AU97" s="525">
        <f t="shared" si="38"/>
        <v>0</v>
      </c>
      <c r="AV97" s="525">
        <f t="shared" si="38"/>
        <v>0</v>
      </c>
      <c r="AW97" s="525">
        <f t="shared" si="38"/>
        <v>0</v>
      </c>
      <c r="AX97" s="525">
        <f t="shared" si="38"/>
        <v>0</v>
      </c>
      <c r="AY97" s="525">
        <f t="shared" si="38"/>
        <v>0</v>
      </c>
      <c r="AZ97" s="525">
        <f t="shared" si="38"/>
        <v>0</v>
      </c>
      <c r="BA97" s="525">
        <f t="shared" si="38"/>
        <v>0</v>
      </c>
      <c r="BB97" s="525">
        <f t="shared" si="38"/>
        <v>0</v>
      </c>
      <c r="BC97" s="525">
        <f t="shared" si="38"/>
        <v>0</v>
      </c>
      <c r="BD97" s="525">
        <f t="shared" si="38"/>
        <v>0</v>
      </c>
      <c r="BE97" s="525">
        <f t="shared" si="38"/>
        <v>0</v>
      </c>
      <c r="BF97" s="525">
        <f t="shared" si="38"/>
        <v>0</v>
      </c>
      <c r="BG97" s="525">
        <f t="shared" si="38"/>
        <v>0</v>
      </c>
      <c r="BH97" s="525">
        <f t="shared" si="38"/>
        <v>0</v>
      </c>
      <c r="BI97" s="525">
        <f t="shared" si="38"/>
        <v>0</v>
      </c>
      <c r="BJ97" s="525">
        <f t="shared" si="38"/>
        <v>0</v>
      </c>
      <c r="BK97" s="525">
        <f t="shared" si="38"/>
        <v>0</v>
      </c>
      <c r="BL97" s="525">
        <f t="shared" si="38"/>
        <v>0</v>
      </c>
      <c r="BM97" s="525">
        <f t="shared" si="38"/>
        <v>0</v>
      </c>
      <c r="BN97" s="525">
        <f t="shared" si="38"/>
        <v>0</v>
      </c>
      <c r="BO97" s="525">
        <f t="shared" si="38"/>
        <v>0</v>
      </c>
      <c r="BP97" s="525">
        <f t="shared" si="38"/>
        <v>0</v>
      </c>
      <c r="BQ97" s="525">
        <f>SUM(BQ92:BQ96)</f>
        <v>0</v>
      </c>
      <c r="BR97" s="525">
        <f>SUM(BR92:BR96)</f>
        <v>0</v>
      </c>
      <c r="BS97" s="525">
        <f>SUM(BS92:BS96)</f>
        <v>0</v>
      </c>
      <c r="BT97" s="525">
        <f>SUM(BT92:BT96)</f>
        <v>0</v>
      </c>
      <c r="BU97" s="525">
        <f>SUM(BU92:BU96)</f>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78"/>
      <c r="C99" s="279">
        <f>SUM(D99:BU99)</f>
        <v>0</v>
      </c>
      <c r="D99" s="277">
        <f>SUM(D10,D40:D42,D73,D81,D89,-D97)</f>
        <v>0</v>
      </c>
      <c r="E99" s="277">
        <f t="shared" ref="E99:BP99" si="39">SUM(E10,E40:E42,E73,E81,E89,-E97)</f>
        <v>0</v>
      </c>
      <c r="F99" s="277">
        <f t="shared" si="39"/>
        <v>0</v>
      </c>
      <c r="G99" s="277">
        <f t="shared" si="39"/>
        <v>0</v>
      </c>
      <c r="H99" s="277">
        <f t="shared" si="39"/>
        <v>0</v>
      </c>
      <c r="I99" s="277">
        <f t="shared" si="39"/>
        <v>0</v>
      </c>
      <c r="J99" s="277">
        <f t="shared" si="39"/>
        <v>0</v>
      </c>
      <c r="K99" s="277">
        <f t="shared" si="39"/>
        <v>0</v>
      </c>
      <c r="L99" s="277">
        <f t="shared" si="39"/>
        <v>0</v>
      </c>
      <c r="M99" s="277">
        <f t="shared" si="39"/>
        <v>0</v>
      </c>
      <c r="N99" s="277">
        <f t="shared" si="39"/>
        <v>0</v>
      </c>
      <c r="O99" s="277">
        <f t="shared" si="39"/>
        <v>0</v>
      </c>
      <c r="P99" s="277">
        <f t="shared" si="39"/>
        <v>0</v>
      </c>
      <c r="Q99" s="277">
        <f t="shared" si="39"/>
        <v>0</v>
      </c>
      <c r="R99" s="277">
        <f t="shared" si="39"/>
        <v>0</v>
      </c>
      <c r="S99" s="277">
        <f t="shared" si="39"/>
        <v>0</v>
      </c>
      <c r="T99" s="277">
        <f t="shared" si="39"/>
        <v>0</v>
      </c>
      <c r="U99" s="277">
        <f t="shared" si="39"/>
        <v>0</v>
      </c>
      <c r="V99" s="277">
        <f t="shared" si="39"/>
        <v>0</v>
      </c>
      <c r="W99" s="277">
        <f t="shared" si="39"/>
        <v>0</v>
      </c>
      <c r="X99" s="277">
        <f t="shared" si="39"/>
        <v>0</v>
      </c>
      <c r="Y99" s="277">
        <f t="shared" si="39"/>
        <v>0</v>
      </c>
      <c r="Z99" s="277">
        <f t="shared" si="39"/>
        <v>0</v>
      </c>
      <c r="AA99" s="277">
        <f t="shared" si="39"/>
        <v>0</v>
      </c>
      <c r="AB99" s="277">
        <f t="shared" si="39"/>
        <v>0</v>
      </c>
      <c r="AC99" s="277">
        <f t="shared" si="39"/>
        <v>0</v>
      </c>
      <c r="AD99" s="277">
        <f t="shared" si="39"/>
        <v>0</v>
      </c>
      <c r="AE99" s="277">
        <f t="shared" si="39"/>
        <v>0</v>
      </c>
      <c r="AF99" s="277">
        <f t="shared" si="39"/>
        <v>0</v>
      </c>
      <c r="AG99" s="277">
        <f t="shared" si="39"/>
        <v>0</v>
      </c>
      <c r="AH99" s="277">
        <f t="shared" si="39"/>
        <v>0</v>
      </c>
      <c r="AI99" s="277">
        <f t="shared" si="39"/>
        <v>0</v>
      </c>
      <c r="AJ99" s="277">
        <f t="shared" si="39"/>
        <v>0</v>
      </c>
      <c r="AK99" s="277">
        <f t="shared" si="39"/>
        <v>0</v>
      </c>
      <c r="AL99" s="277">
        <f t="shared" si="39"/>
        <v>0</v>
      </c>
      <c r="AM99" s="277">
        <f t="shared" si="39"/>
        <v>0</v>
      </c>
      <c r="AN99" s="277">
        <f t="shared" si="39"/>
        <v>0</v>
      </c>
      <c r="AO99" s="277">
        <f t="shared" si="39"/>
        <v>0</v>
      </c>
      <c r="AP99" s="277">
        <f t="shared" si="39"/>
        <v>0</v>
      </c>
      <c r="AQ99" s="277">
        <f t="shared" si="39"/>
        <v>0</v>
      </c>
      <c r="AR99" s="277">
        <f t="shared" si="39"/>
        <v>0</v>
      </c>
      <c r="AS99" s="277">
        <f t="shared" si="39"/>
        <v>0</v>
      </c>
      <c r="AT99" s="277">
        <f t="shared" si="39"/>
        <v>0</v>
      </c>
      <c r="AU99" s="277">
        <f t="shared" si="39"/>
        <v>0</v>
      </c>
      <c r="AV99" s="277">
        <f t="shared" si="39"/>
        <v>0</v>
      </c>
      <c r="AW99" s="277">
        <f t="shared" si="39"/>
        <v>0</v>
      </c>
      <c r="AX99" s="277">
        <f t="shared" si="39"/>
        <v>0</v>
      </c>
      <c r="AY99" s="277">
        <f t="shared" si="39"/>
        <v>0</v>
      </c>
      <c r="AZ99" s="277">
        <f t="shared" si="39"/>
        <v>0</v>
      </c>
      <c r="BA99" s="277">
        <f t="shared" si="39"/>
        <v>0</v>
      </c>
      <c r="BB99" s="277">
        <f t="shared" si="39"/>
        <v>0</v>
      </c>
      <c r="BC99" s="277">
        <f t="shared" si="39"/>
        <v>0</v>
      </c>
      <c r="BD99" s="277">
        <f t="shared" si="39"/>
        <v>0</v>
      </c>
      <c r="BE99" s="277">
        <f t="shared" si="39"/>
        <v>0</v>
      </c>
      <c r="BF99" s="277">
        <f t="shared" si="39"/>
        <v>0</v>
      </c>
      <c r="BG99" s="277">
        <f t="shared" si="39"/>
        <v>0</v>
      </c>
      <c r="BH99" s="277">
        <f t="shared" si="39"/>
        <v>0</v>
      </c>
      <c r="BI99" s="277">
        <f t="shared" si="39"/>
        <v>0</v>
      </c>
      <c r="BJ99" s="277">
        <f t="shared" si="39"/>
        <v>0</v>
      </c>
      <c r="BK99" s="277">
        <f t="shared" si="39"/>
        <v>0</v>
      </c>
      <c r="BL99" s="277">
        <f t="shared" si="39"/>
        <v>0</v>
      </c>
      <c r="BM99" s="277">
        <f t="shared" si="39"/>
        <v>0</v>
      </c>
      <c r="BN99" s="277">
        <f t="shared" si="39"/>
        <v>0</v>
      </c>
      <c r="BO99" s="277">
        <f t="shared" si="39"/>
        <v>0</v>
      </c>
      <c r="BP99" s="277">
        <f t="shared" si="39"/>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11.920520277809365</v>
      </c>
      <c r="D100" s="510">
        <f>Factors!C$74</f>
        <v>1</v>
      </c>
      <c r="E100" s="510">
        <f>Factors!D$74</f>
        <v>0.96618357487922713</v>
      </c>
      <c r="F100" s="510">
        <f>Factors!E$74</f>
        <v>0.93351070036640305</v>
      </c>
      <c r="G100" s="510">
        <f>Factors!F$74</f>
        <v>0.90194270566802237</v>
      </c>
      <c r="H100" s="510">
        <f>Factors!G$74</f>
        <v>0.87144222769857238</v>
      </c>
      <c r="I100" s="510">
        <f>Factors!H$74</f>
        <v>0.84197316685852408</v>
      </c>
      <c r="J100" s="510">
        <f>Factors!I$74</f>
        <v>0.81350064430775282</v>
      </c>
      <c r="K100" s="510">
        <f>Factors!J$74</f>
        <v>0.78599096068381924</v>
      </c>
      <c r="L100" s="510">
        <f>Factors!K$74</f>
        <v>0.75941155621625056</v>
      </c>
      <c r="M100" s="510">
        <f>Factors!L$74</f>
        <v>0.73373097218961414</v>
      </c>
      <c r="N100" s="510">
        <f>Factors!M$74</f>
        <v>0.70891881370977217</v>
      </c>
      <c r="O100" s="510">
        <f>Factors!N$74</f>
        <v>0.68494571372924851</v>
      </c>
      <c r="P100" s="510">
        <f>Factors!O$74</f>
        <v>0.66178329828912907</v>
      </c>
      <c r="Q100" s="510">
        <f>Factors!P$74</f>
        <v>0.63940415293635666</v>
      </c>
      <c r="R100" s="510">
        <f>Factors!Q$74</f>
        <v>0.61778179027667313</v>
      </c>
      <c r="S100" s="510">
        <f>Factors!R$74</f>
        <v>0</v>
      </c>
      <c r="T100" s="510">
        <f>Factors!S$74</f>
        <v>0</v>
      </c>
      <c r="U100" s="510">
        <f>Factors!T$74</f>
        <v>0</v>
      </c>
      <c r="V100" s="510">
        <f>Factors!U$74</f>
        <v>0</v>
      </c>
      <c r="W100" s="510">
        <f>Factors!V$74</f>
        <v>0</v>
      </c>
      <c r="X100" s="510">
        <f>Factors!W$74</f>
        <v>0</v>
      </c>
      <c r="Y100" s="510">
        <f>Factors!X$74</f>
        <v>0</v>
      </c>
      <c r="Z100" s="510">
        <f>Factors!Y$74</f>
        <v>0</v>
      </c>
      <c r="AA100" s="510">
        <f>Factors!Z$74</f>
        <v>0</v>
      </c>
      <c r="AB100" s="510">
        <f>Factors!AA$74</f>
        <v>0</v>
      </c>
      <c r="AC100" s="510">
        <f>Factors!AB$74</f>
        <v>0</v>
      </c>
      <c r="AD100" s="510">
        <f>Factors!AC$74</f>
        <v>0</v>
      </c>
      <c r="AE100" s="510">
        <f>Factors!AD$74</f>
        <v>0</v>
      </c>
      <c r="AF100" s="510">
        <f>Factors!AE$74</f>
        <v>0</v>
      </c>
      <c r="AG100" s="510">
        <f>Factors!AF$74</f>
        <v>0</v>
      </c>
      <c r="AH100" s="510">
        <f>Factors!AG$74</f>
        <v>0</v>
      </c>
      <c r="AI100" s="510">
        <f>Factors!AH$74</f>
        <v>0</v>
      </c>
      <c r="AJ100" s="510">
        <f>Factors!AI$74</f>
        <v>0</v>
      </c>
      <c r="AK100" s="510">
        <f>Factors!AJ$74</f>
        <v>0</v>
      </c>
      <c r="AL100" s="510">
        <f>Factors!AK$74</f>
        <v>0</v>
      </c>
      <c r="AM100" s="510">
        <f>Factors!AL$74</f>
        <v>0</v>
      </c>
      <c r="AN100" s="510">
        <f>Factors!AM$74</f>
        <v>0</v>
      </c>
      <c r="AO100" s="510">
        <f>Factors!AN$74</f>
        <v>0</v>
      </c>
      <c r="AP100" s="510">
        <f>Factors!AO$74</f>
        <v>0</v>
      </c>
      <c r="AQ100" s="510">
        <f>Factors!AP$74</f>
        <v>0</v>
      </c>
      <c r="AR100" s="510">
        <f>Factors!AQ$74</f>
        <v>0</v>
      </c>
      <c r="AS100" s="510">
        <f>Factors!AR$74</f>
        <v>0</v>
      </c>
      <c r="AT100" s="510">
        <f>Factors!AS$74</f>
        <v>0</v>
      </c>
      <c r="AU100" s="510">
        <f>Factors!AT$74</f>
        <v>0</v>
      </c>
      <c r="AV100" s="510">
        <f>Factors!AU$74</f>
        <v>0</v>
      </c>
      <c r="AW100" s="510">
        <f>Factors!AV$74</f>
        <v>0</v>
      </c>
      <c r="AX100" s="510">
        <f>Factors!AW$74</f>
        <v>0</v>
      </c>
      <c r="AY100" s="510">
        <f>Factors!AX$74</f>
        <v>0</v>
      </c>
      <c r="AZ100" s="510">
        <f>Factors!AY$74</f>
        <v>0</v>
      </c>
      <c r="BA100" s="510">
        <f>Factors!AZ$74</f>
        <v>0</v>
      </c>
      <c r="BB100" s="510">
        <f>Factors!BA$74</f>
        <v>0</v>
      </c>
      <c r="BC100" s="510">
        <f>Factors!BB$74</f>
        <v>0</v>
      </c>
      <c r="BD100" s="510">
        <f>Factors!BC$74</f>
        <v>0</v>
      </c>
      <c r="BE100" s="510">
        <f>Factors!BD$74</f>
        <v>0</v>
      </c>
      <c r="BF100" s="510">
        <f>Factors!BE$74</f>
        <v>0</v>
      </c>
      <c r="BG100" s="510">
        <f>Factors!BF$74</f>
        <v>0</v>
      </c>
      <c r="BH100" s="510">
        <f>Factors!BG$74</f>
        <v>0</v>
      </c>
      <c r="BI100" s="510">
        <f>Factors!BH$74</f>
        <v>0</v>
      </c>
      <c r="BJ100" s="510">
        <f>Factors!BI$74</f>
        <v>0</v>
      </c>
      <c r="BK100" s="510">
        <f>Factors!BJ$74</f>
        <v>0</v>
      </c>
      <c r="BL100" s="510">
        <f>Factors!BK$74</f>
        <v>0</v>
      </c>
      <c r="BM100" s="510">
        <f>Factors!BL$74</f>
        <v>0</v>
      </c>
      <c r="BN100" s="510">
        <f>Factors!BM$74</f>
        <v>0</v>
      </c>
      <c r="BO100" s="510">
        <f>Factors!BN$74</f>
        <v>0</v>
      </c>
      <c r="BP100" s="510">
        <f>Factors!BO$74</f>
        <v>0</v>
      </c>
      <c r="BQ100" s="510">
        <f>Factors!BP$74</f>
        <v>0</v>
      </c>
      <c r="BR100" s="510">
        <f>Factors!BQ$74</f>
        <v>0</v>
      </c>
      <c r="BS100" s="510">
        <f>Factors!BR$74</f>
        <v>0</v>
      </c>
      <c r="BT100" s="510">
        <f>Factors!BS$74</f>
        <v>0</v>
      </c>
      <c r="BU100" s="510">
        <f>Factors!BT$74</f>
        <v>0</v>
      </c>
    </row>
    <row r="101" spans="1:73" s="24" customFormat="1" ht="12" customHeight="1">
      <c r="A101" s="92" t="s">
        <v>355</v>
      </c>
      <c r="B101" s="279">
        <f>IF(C101=0,0,C101/$B$104)</f>
        <v>0</v>
      </c>
      <c r="C101" s="279">
        <f>SUM(D101:BU101)</f>
        <v>0</v>
      </c>
      <c r="D101" s="277">
        <f t="shared" ref="D101:BO101" si="40">D99*D100</f>
        <v>0</v>
      </c>
      <c r="E101" s="277">
        <f t="shared" si="40"/>
        <v>0</v>
      </c>
      <c r="F101" s="277">
        <f t="shared" si="40"/>
        <v>0</v>
      </c>
      <c r="G101" s="277">
        <f t="shared" si="40"/>
        <v>0</v>
      </c>
      <c r="H101" s="277">
        <f t="shared" si="40"/>
        <v>0</v>
      </c>
      <c r="I101" s="277">
        <f t="shared" si="40"/>
        <v>0</v>
      </c>
      <c r="J101" s="277">
        <f t="shared" si="40"/>
        <v>0</v>
      </c>
      <c r="K101" s="277">
        <f t="shared" si="40"/>
        <v>0</v>
      </c>
      <c r="L101" s="277">
        <f t="shared" si="40"/>
        <v>0</v>
      </c>
      <c r="M101" s="277">
        <f t="shared" si="40"/>
        <v>0</v>
      </c>
      <c r="N101" s="277">
        <f t="shared" si="40"/>
        <v>0</v>
      </c>
      <c r="O101" s="277">
        <f t="shared" si="40"/>
        <v>0</v>
      </c>
      <c r="P101" s="277">
        <f t="shared" si="40"/>
        <v>0</v>
      </c>
      <c r="Q101" s="277">
        <f t="shared" si="40"/>
        <v>0</v>
      </c>
      <c r="R101" s="277">
        <f t="shared" si="40"/>
        <v>0</v>
      </c>
      <c r="S101" s="277">
        <f t="shared" si="40"/>
        <v>0</v>
      </c>
      <c r="T101" s="277">
        <f t="shared" si="40"/>
        <v>0</v>
      </c>
      <c r="U101" s="277">
        <f t="shared" si="40"/>
        <v>0</v>
      </c>
      <c r="V101" s="277">
        <f t="shared" si="40"/>
        <v>0</v>
      </c>
      <c r="W101" s="277">
        <f t="shared" si="40"/>
        <v>0</v>
      </c>
      <c r="X101" s="277">
        <f t="shared" si="40"/>
        <v>0</v>
      </c>
      <c r="Y101" s="277">
        <f t="shared" si="40"/>
        <v>0</v>
      </c>
      <c r="Z101" s="277">
        <f t="shared" si="40"/>
        <v>0</v>
      </c>
      <c r="AA101" s="277">
        <f t="shared" si="40"/>
        <v>0</v>
      </c>
      <c r="AB101" s="277">
        <f t="shared" si="40"/>
        <v>0</v>
      </c>
      <c r="AC101" s="277">
        <f t="shared" si="40"/>
        <v>0</v>
      </c>
      <c r="AD101" s="277">
        <f t="shared" si="40"/>
        <v>0</v>
      </c>
      <c r="AE101" s="277">
        <f t="shared" si="40"/>
        <v>0</v>
      </c>
      <c r="AF101" s="277">
        <f t="shared" si="40"/>
        <v>0</v>
      </c>
      <c r="AG101" s="277">
        <f t="shared" si="40"/>
        <v>0</v>
      </c>
      <c r="AH101" s="277">
        <f t="shared" si="40"/>
        <v>0</v>
      </c>
      <c r="AI101" s="277">
        <f t="shared" si="40"/>
        <v>0</v>
      </c>
      <c r="AJ101" s="277">
        <f t="shared" si="40"/>
        <v>0</v>
      </c>
      <c r="AK101" s="277">
        <f t="shared" si="40"/>
        <v>0</v>
      </c>
      <c r="AL101" s="277">
        <f t="shared" si="40"/>
        <v>0</v>
      </c>
      <c r="AM101" s="277">
        <f t="shared" si="40"/>
        <v>0</v>
      </c>
      <c r="AN101" s="277">
        <f t="shared" si="40"/>
        <v>0</v>
      </c>
      <c r="AO101" s="277">
        <f t="shared" si="40"/>
        <v>0</v>
      </c>
      <c r="AP101" s="277">
        <f t="shared" si="40"/>
        <v>0</v>
      </c>
      <c r="AQ101" s="277">
        <f t="shared" si="40"/>
        <v>0</v>
      </c>
      <c r="AR101" s="277">
        <f t="shared" si="40"/>
        <v>0</v>
      </c>
      <c r="AS101" s="277">
        <f t="shared" si="40"/>
        <v>0</v>
      </c>
      <c r="AT101" s="277">
        <f t="shared" si="40"/>
        <v>0</v>
      </c>
      <c r="AU101" s="277">
        <f t="shared" si="40"/>
        <v>0</v>
      </c>
      <c r="AV101" s="277">
        <f t="shared" si="40"/>
        <v>0</v>
      </c>
      <c r="AW101" s="277">
        <f t="shared" si="40"/>
        <v>0</v>
      </c>
      <c r="AX101" s="277">
        <f t="shared" si="40"/>
        <v>0</v>
      </c>
      <c r="AY101" s="277">
        <f t="shared" si="40"/>
        <v>0</v>
      </c>
      <c r="AZ101" s="277">
        <f t="shared" si="40"/>
        <v>0</v>
      </c>
      <c r="BA101" s="277">
        <f t="shared" si="40"/>
        <v>0</v>
      </c>
      <c r="BB101" s="277">
        <f t="shared" si="40"/>
        <v>0</v>
      </c>
      <c r="BC101" s="277">
        <f t="shared" si="40"/>
        <v>0</v>
      </c>
      <c r="BD101" s="277">
        <f t="shared" si="40"/>
        <v>0</v>
      </c>
      <c r="BE101" s="277">
        <f t="shared" si="40"/>
        <v>0</v>
      </c>
      <c r="BF101" s="277">
        <f t="shared" si="40"/>
        <v>0</v>
      </c>
      <c r="BG101" s="277">
        <f t="shared" si="40"/>
        <v>0</v>
      </c>
      <c r="BH101" s="277">
        <f t="shared" si="40"/>
        <v>0</v>
      </c>
      <c r="BI101" s="277">
        <f t="shared" si="40"/>
        <v>0</v>
      </c>
      <c r="BJ101" s="277">
        <f t="shared" si="40"/>
        <v>0</v>
      </c>
      <c r="BK101" s="282">
        <f t="shared" si="40"/>
        <v>0</v>
      </c>
      <c r="BL101" s="282">
        <f t="shared" si="40"/>
        <v>0</v>
      </c>
      <c r="BM101" s="282">
        <f t="shared" si="40"/>
        <v>0</v>
      </c>
      <c r="BN101" s="282">
        <f t="shared" si="40"/>
        <v>0</v>
      </c>
      <c r="BO101" s="282">
        <f t="shared" si="40"/>
        <v>0</v>
      </c>
      <c r="BP101" s="282">
        <f t="shared" ref="BP101:BU101" si="41">BP99*BP100</f>
        <v>0</v>
      </c>
      <c r="BQ101" s="282">
        <f t="shared" si="41"/>
        <v>0</v>
      </c>
      <c r="BR101" s="282">
        <f t="shared" si="41"/>
        <v>0</v>
      </c>
      <c r="BS101" s="282">
        <f t="shared" si="41"/>
        <v>0</v>
      </c>
      <c r="BT101" s="282">
        <f t="shared" si="41"/>
        <v>0</v>
      </c>
      <c r="BU101" s="282">
        <f t="shared" si="41"/>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c r="BQ102" s="186"/>
      <c r="BR102" s="186"/>
      <c r="BS102" s="186"/>
      <c r="BT102" s="186"/>
      <c r="BU102" s="186"/>
    </row>
    <row r="103" spans="1:73" ht="12" customHeight="1">
      <c r="A103" s="6" t="str">
        <f>Factors!H14</f>
        <v>Project life (whole years)</v>
      </c>
      <c r="B103" s="272">
        <f>Factors!H19</f>
        <v>15</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c r="BQ103" s="186"/>
      <c r="BR103" s="186"/>
      <c r="BS103" s="186"/>
      <c r="BT103" s="186"/>
      <c r="BU103" s="186"/>
    </row>
    <row r="104" spans="1:73" ht="12" customHeight="1">
      <c r="A104" s="6" t="s">
        <v>359</v>
      </c>
      <c r="B104" s="273">
        <f>Factors!$BU$74</f>
        <v>11.920520277809365</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c r="BQ104" s="186"/>
      <c r="BR104" s="186"/>
      <c r="BS104" s="186"/>
      <c r="BT104" s="186"/>
      <c r="BU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c r="BQ105" s="187"/>
      <c r="BR105" s="187"/>
      <c r="BS105" s="187"/>
      <c r="BT105" s="187"/>
      <c r="BU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188">
        <v>59</v>
      </c>
      <c r="BL106" s="188">
        <v>60</v>
      </c>
      <c r="BM106" s="188">
        <v>61</v>
      </c>
      <c r="BN106" s="188">
        <v>62</v>
      </c>
      <c r="BO106" s="188">
        <v>63</v>
      </c>
      <c r="BP106" s="188">
        <v>64</v>
      </c>
      <c r="BQ106" s="188">
        <v>65</v>
      </c>
      <c r="BR106" s="188">
        <v>66</v>
      </c>
      <c r="BS106" s="188">
        <v>67</v>
      </c>
      <c r="BT106" s="188">
        <v>68</v>
      </c>
      <c r="BU106" s="188">
        <v>69</v>
      </c>
    </row>
    <row r="107" spans="1:73" s="283" customFormat="1" ht="12" customHeight="1">
      <c r="A107" s="6" t="s">
        <v>71</v>
      </c>
      <c r="B107" s="274">
        <f t="shared" ref="B107:B123" si="42">IF(C107=0,0,C107/$B$104)</f>
        <v>0</v>
      </c>
      <c r="C107" s="275">
        <f>SUM(D107:BU107)</f>
        <v>0</v>
      </c>
      <c r="D107" s="275">
        <f>D10</f>
        <v>0</v>
      </c>
      <c r="E107" s="275">
        <f>IF(E$106&gt;($B$103-1),"",E10*E$100)</f>
        <v>0</v>
      </c>
      <c r="F107" s="533">
        <f t="shared" ref="F107:BQ107" si="43">IF(F$106&gt;($B$103-1),"",F10*F$100)</f>
        <v>0</v>
      </c>
      <c r="G107" s="533">
        <f t="shared" si="43"/>
        <v>0</v>
      </c>
      <c r="H107" s="533">
        <f t="shared" si="43"/>
        <v>0</v>
      </c>
      <c r="I107" s="533">
        <f t="shared" si="43"/>
        <v>0</v>
      </c>
      <c r="J107" s="533">
        <f t="shared" si="43"/>
        <v>0</v>
      </c>
      <c r="K107" s="533">
        <f t="shared" si="43"/>
        <v>0</v>
      </c>
      <c r="L107" s="533">
        <f t="shared" si="43"/>
        <v>0</v>
      </c>
      <c r="M107" s="533">
        <f t="shared" si="43"/>
        <v>0</v>
      </c>
      <c r="N107" s="533">
        <f t="shared" si="43"/>
        <v>0</v>
      </c>
      <c r="O107" s="533">
        <f t="shared" si="43"/>
        <v>0</v>
      </c>
      <c r="P107" s="533">
        <f t="shared" si="43"/>
        <v>0</v>
      </c>
      <c r="Q107" s="533">
        <f t="shared" si="43"/>
        <v>0</v>
      </c>
      <c r="R107" s="533">
        <f t="shared" si="43"/>
        <v>0</v>
      </c>
      <c r="S107" s="533" t="str">
        <f t="shared" si="43"/>
        <v/>
      </c>
      <c r="T107" s="533" t="str">
        <f t="shared" si="43"/>
        <v/>
      </c>
      <c r="U107" s="533" t="str">
        <f t="shared" si="43"/>
        <v/>
      </c>
      <c r="V107" s="533" t="str">
        <f t="shared" si="43"/>
        <v/>
      </c>
      <c r="W107" s="533" t="str">
        <f t="shared" si="43"/>
        <v/>
      </c>
      <c r="X107" s="533" t="str">
        <f t="shared" si="43"/>
        <v/>
      </c>
      <c r="Y107" s="533" t="str">
        <f t="shared" si="43"/>
        <v/>
      </c>
      <c r="Z107" s="533" t="str">
        <f t="shared" si="43"/>
        <v/>
      </c>
      <c r="AA107" s="533" t="str">
        <f t="shared" si="43"/>
        <v/>
      </c>
      <c r="AB107" s="533" t="str">
        <f t="shared" si="43"/>
        <v/>
      </c>
      <c r="AC107" s="533" t="str">
        <f t="shared" si="43"/>
        <v/>
      </c>
      <c r="AD107" s="533" t="str">
        <f t="shared" si="43"/>
        <v/>
      </c>
      <c r="AE107" s="533" t="str">
        <f t="shared" si="43"/>
        <v/>
      </c>
      <c r="AF107" s="533" t="str">
        <f t="shared" si="43"/>
        <v/>
      </c>
      <c r="AG107" s="533" t="str">
        <f t="shared" si="43"/>
        <v/>
      </c>
      <c r="AH107" s="533" t="str">
        <f t="shared" si="43"/>
        <v/>
      </c>
      <c r="AI107" s="533" t="str">
        <f t="shared" si="43"/>
        <v/>
      </c>
      <c r="AJ107" s="533" t="str">
        <f t="shared" si="43"/>
        <v/>
      </c>
      <c r="AK107" s="533" t="str">
        <f t="shared" si="43"/>
        <v/>
      </c>
      <c r="AL107" s="533" t="str">
        <f t="shared" si="43"/>
        <v/>
      </c>
      <c r="AM107" s="533" t="str">
        <f t="shared" si="43"/>
        <v/>
      </c>
      <c r="AN107" s="533" t="str">
        <f t="shared" si="43"/>
        <v/>
      </c>
      <c r="AO107" s="533" t="str">
        <f t="shared" si="43"/>
        <v/>
      </c>
      <c r="AP107" s="533" t="str">
        <f t="shared" si="43"/>
        <v/>
      </c>
      <c r="AQ107" s="533" t="str">
        <f t="shared" si="43"/>
        <v/>
      </c>
      <c r="AR107" s="533" t="str">
        <f t="shared" si="43"/>
        <v/>
      </c>
      <c r="AS107" s="533" t="str">
        <f t="shared" si="43"/>
        <v/>
      </c>
      <c r="AT107" s="533" t="str">
        <f t="shared" si="43"/>
        <v/>
      </c>
      <c r="AU107" s="533" t="str">
        <f t="shared" si="43"/>
        <v/>
      </c>
      <c r="AV107" s="533" t="str">
        <f t="shared" si="43"/>
        <v/>
      </c>
      <c r="AW107" s="533" t="str">
        <f t="shared" si="43"/>
        <v/>
      </c>
      <c r="AX107" s="533" t="str">
        <f t="shared" si="43"/>
        <v/>
      </c>
      <c r="AY107" s="533" t="str">
        <f t="shared" si="43"/>
        <v/>
      </c>
      <c r="AZ107" s="533" t="str">
        <f t="shared" si="43"/>
        <v/>
      </c>
      <c r="BA107" s="533" t="str">
        <f t="shared" si="43"/>
        <v/>
      </c>
      <c r="BB107" s="533" t="str">
        <f t="shared" si="43"/>
        <v/>
      </c>
      <c r="BC107" s="533" t="str">
        <f t="shared" si="43"/>
        <v/>
      </c>
      <c r="BD107" s="533" t="str">
        <f t="shared" si="43"/>
        <v/>
      </c>
      <c r="BE107" s="533" t="str">
        <f t="shared" si="43"/>
        <v/>
      </c>
      <c r="BF107" s="533" t="str">
        <f t="shared" si="43"/>
        <v/>
      </c>
      <c r="BG107" s="533" t="str">
        <f t="shared" si="43"/>
        <v/>
      </c>
      <c r="BH107" s="533" t="str">
        <f t="shared" si="43"/>
        <v/>
      </c>
      <c r="BI107" s="533" t="str">
        <f t="shared" si="43"/>
        <v/>
      </c>
      <c r="BJ107" s="533" t="str">
        <f t="shared" si="43"/>
        <v/>
      </c>
      <c r="BK107" s="533" t="str">
        <f t="shared" si="43"/>
        <v/>
      </c>
      <c r="BL107" s="533" t="str">
        <f t="shared" si="43"/>
        <v/>
      </c>
      <c r="BM107" s="533" t="str">
        <f t="shared" si="43"/>
        <v/>
      </c>
      <c r="BN107" s="533" t="str">
        <f t="shared" si="43"/>
        <v/>
      </c>
      <c r="BO107" s="533" t="str">
        <f t="shared" si="43"/>
        <v/>
      </c>
      <c r="BP107" s="533" t="str">
        <f t="shared" si="43"/>
        <v/>
      </c>
      <c r="BQ107" s="533" t="str">
        <f t="shared" si="43"/>
        <v/>
      </c>
      <c r="BR107" s="533" t="str">
        <f>IF(BR$106&gt;($B$103-1),"",BR10*BR$100)</f>
        <v/>
      </c>
      <c r="BS107" s="533" t="str">
        <f>IF(BS$106&gt;($B$103-1),"",BS10*BS$100)</f>
        <v/>
      </c>
      <c r="BT107" s="533" t="str">
        <f>IF(BT$106&gt;($B$103-1),"",BT10*BT$100)</f>
        <v/>
      </c>
      <c r="BU107" s="533" t="str">
        <f>IF(BU$106&gt;($B$103-1),"",BU10*BU$100)</f>
        <v/>
      </c>
    </row>
    <row r="108" spans="1:73" s="283" customFormat="1" ht="12" customHeight="1">
      <c r="A108" s="250" t="s">
        <v>72</v>
      </c>
      <c r="B108" s="274">
        <f t="shared" si="42"/>
        <v>0</v>
      </c>
      <c r="C108" s="275">
        <f t="shared" ref="C108:C120" si="44">SUM(D108:BU108)</f>
        <v>0</v>
      </c>
      <c r="D108" s="275">
        <f>SUM(D14:D18)</f>
        <v>0</v>
      </c>
      <c r="E108" s="275">
        <f t="shared" ref="E108:E114" si="45">IF(E$106&gt;($B$103-1),"",E36*E$100)</f>
        <v>0</v>
      </c>
      <c r="F108" s="533">
        <f t="shared" ref="F108:BQ108" si="46">IF(F$106&gt;($B$103-1),"",F36*F$100)</f>
        <v>0</v>
      </c>
      <c r="G108" s="533">
        <f t="shared" si="46"/>
        <v>0</v>
      </c>
      <c r="H108" s="533">
        <f t="shared" si="46"/>
        <v>0</v>
      </c>
      <c r="I108" s="533">
        <f t="shared" si="46"/>
        <v>0</v>
      </c>
      <c r="J108" s="533">
        <f t="shared" si="46"/>
        <v>0</v>
      </c>
      <c r="K108" s="533">
        <f t="shared" si="46"/>
        <v>0</v>
      </c>
      <c r="L108" s="533">
        <f t="shared" si="46"/>
        <v>0</v>
      </c>
      <c r="M108" s="533">
        <f t="shared" si="46"/>
        <v>0</v>
      </c>
      <c r="N108" s="533">
        <f t="shared" si="46"/>
        <v>0</v>
      </c>
      <c r="O108" s="533">
        <f t="shared" si="46"/>
        <v>0</v>
      </c>
      <c r="P108" s="533">
        <f t="shared" si="46"/>
        <v>0</v>
      </c>
      <c r="Q108" s="533">
        <f t="shared" si="46"/>
        <v>0</v>
      </c>
      <c r="R108" s="533">
        <f t="shared" si="46"/>
        <v>0</v>
      </c>
      <c r="S108" s="533" t="str">
        <f t="shared" si="46"/>
        <v/>
      </c>
      <c r="T108" s="533" t="str">
        <f t="shared" si="46"/>
        <v/>
      </c>
      <c r="U108" s="533" t="str">
        <f t="shared" si="46"/>
        <v/>
      </c>
      <c r="V108" s="533" t="str">
        <f t="shared" si="46"/>
        <v/>
      </c>
      <c r="W108" s="533" t="str">
        <f t="shared" si="46"/>
        <v/>
      </c>
      <c r="X108" s="533" t="str">
        <f t="shared" si="46"/>
        <v/>
      </c>
      <c r="Y108" s="533" t="str">
        <f t="shared" si="46"/>
        <v/>
      </c>
      <c r="Z108" s="533" t="str">
        <f t="shared" si="46"/>
        <v/>
      </c>
      <c r="AA108" s="533" t="str">
        <f t="shared" si="46"/>
        <v/>
      </c>
      <c r="AB108" s="533" t="str">
        <f t="shared" si="46"/>
        <v/>
      </c>
      <c r="AC108" s="533" t="str">
        <f t="shared" si="46"/>
        <v/>
      </c>
      <c r="AD108" s="533" t="str">
        <f t="shared" si="46"/>
        <v/>
      </c>
      <c r="AE108" s="533" t="str">
        <f t="shared" si="46"/>
        <v/>
      </c>
      <c r="AF108" s="533" t="str">
        <f t="shared" si="46"/>
        <v/>
      </c>
      <c r="AG108" s="533" t="str">
        <f t="shared" si="46"/>
        <v/>
      </c>
      <c r="AH108" s="533" t="str">
        <f t="shared" si="46"/>
        <v/>
      </c>
      <c r="AI108" s="533" t="str">
        <f t="shared" si="46"/>
        <v/>
      </c>
      <c r="AJ108" s="533" t="str">
        <f t="shared" si="46"/>
        <v/>
      </c>
      <c r="AK108" s="533" t="str">
        <f t="shared" si="46"/>
        <v/>
      </c>
      <c r="AL108" s="533" t="str">
        <f t="shared" si="46"/>
        <v/>
      </c>
      <c r="AM108" s="533" t="str">
        <f t="shared" si="46"/>
        <v/>
      </c>
      <c r="AN108" s="533" t="str">
        <f t="shared" si="46"/>
        <v/>
      </c>
      <c r="AO108" s="533" t="str">
        <f t="shared" si="46"/>
        <v/>
      </c>
      <c r="AP108" s="533" t="str">
        <f t="shared" si="46"/>
        <v/>
      </c>
      <c r="AQ108" s="533" t="str">
        <f t="shared" si="46"/>
        <v/>
      </c>
      <c r="AR108" s="533" t="str">
        <f t="shared" si="46"/>
        <v/>
      </c>
      <c r="AS108" s="533" t="str">
        <f t="shared" si="46"/>
        <v/>
      </c>
      <c r="AT108" s="533" t="str">
        <f t="shared" si="46"/>
        <v/>
      </c>
      <c r="AU108" s="533" t="str">
        <f t="shared" si="46"/>
        <v/>
      </c>
      <c r="AV108" s="533" t="str">
        <f t="shared" si="46"/>
        <v/>
      </c>
      <c r="AW108" s="533" t="str">
        <f t="shared" si="46"/>
        <v/>
      </c>
      <c r="AX108" s="533" t="str">
        <f t="shared" si="46"/>
        <v/>
      </c>
      <c r="AY108" s="533" t="str">
        <f t="shared" si="46"/>
        <v/>
      </c>
      <c r="AZ108" s="533" t="str">
        <f t="shared" si="46"/>
        <v/>
      </c>
      <c r="BA108" s="533" t="str">
        <f t="shared" si="46"/>
        <v/>
      </c>
      <c r="BB108" s="533" t="str">
        <f t="shared" si="46"/>
        <v/>
      </c>
      <c r="BC108" s="533" t="str">
        <f t="shared" si="46"/>
        <v/>
      </c>
      <c r="BD108" s="533" t="str">
        <f t="shared" si="46"/>
        <v/>
      </c>
      <c r="BE108" s="533" t="str">
        <f t="shared" si="46"/>
        <v/>
      </c>
      <c r="BF108" s="533" t="str">
        <f t="shared" si="46"/>
        <v/>
      </c>
      <c r="BG108" s="533" t="str">
        <f t="shared" si="46"/>
        <v/>
      </c>
      <c r="BH108" s="533" t="str">
        <f t="shared" si="46"/>
        <v/>
      </c>
      <c r="BI108" s="533" t="str">
        <f t="shared" si="46"/>
        <v/>
      </c>
      <c r="BJ108" s="533" t="str">
        <f t="shared" si="46"/>
        <v/>
      </c>
      <c r="BK108" s="533" t="str">
        <f t="shared" si="46"/>
        <v/>
      </c>
      <c r="BL108" s="533" t="str">
        <f t="shared" si="46"/>
        <v/>
      </c>
      <c r="BM108" s="533" t="str">
        <f t="shared" si="46"/>
        <v/>
      </c>
      <c r="BN108" s="533" t="str">
        <f t="shared" si="46"/>
        <v/>
      </c>
      <c r="BO108" s="533" t="str">
        <f t="shared" si="46"/>
        <v/>
      </c>
      <c r="BP108" s="533" t="str">
        <f t="shared" si="46"/>
        <v/>
      </c>
      <c r="BQ108" s="533" t="str">
        <f t="shared" si="46"/>
        <v/>
      </c>
      <c r="BR108" s="533" t="str">
        <f t="shared" ref="BR108:BU114" si="47">IF(BR$106&gt;($B$103-1),"",BR36*BR$100)</f>
        <v/>
      </c>
      <c r="BS108" s="533" t="str">
        <f t="shared" si="47"/>
        <v/>
      </c>
      <c r="BT108" s="533" t="str">
        <f t="shared" si="47"/>
        <v/>
      </c>
      <c r="BU108" s="533" t="str">
        <f t="shared" si="47"/>
        <v/>
      </c>
    </row>
    <row r="109" spans="1:73" s="283" customFormat="1" ht="12" customHeight="1">
      <c r="A109" s="250" t="s">
        <v>73</v>
      </c>
      <c r="B109" s="274">
        <f t="shared" si="42"/>
        <v>0</v>
      </c>
      <c r="C109" s="275">
        <f t="shared" si="44"/>
        <v>0</v>
      </c>
      <c r="D109" s="275">
        <f t="shared" ref="D109:D114" si="48">D37</f>
        <v>0</v>
      </c>
      <c r="E109" s="275">
        <f t="shared" si="45"/>
        <v>0</v>
      </c>
      <c r="F109" s="533">
        <f t="shared" ref="F109:BQ109" si="49">IF(F$106&gt;($B$103-1),"",F37*F$100)</f>
        <v>0</v>
      </c>
      <c r="G109" s="533">
        <f t="shared" si="49"/>
        <v>0</v>
      </c>
      <c r="H109" s="533">
        <f t="shared" si="49"/>
        <v>0</v>
      </c>
      <c r="I109" s="533">
        <f t="shared" si="49"/>
        <v>0</v>
      </c>
      <c r="J109" s="533">
        <f t="shared" si="49"/>
        <v>0</v>
      </c>
      <c r="K109" s="533">
        <f t="shared" si="49"/>
        <v>0</v>
      </c>
      <c r="L109" s="533">
        <f t="shared" si="49"/>
        <v>0</v>
      </c>
      <c r="M109" s="533">
        <f t="shared" si="49"/>
        <v>0</v>
      </c>
      <c r="N109" s="533">
        <f t="shared" si="49"/>
        <v>0</v>
      </c>
      <c r="O109" s="533">
        <f t="shared" si="49"/>
        <v>0</v>
      </c>
      <c r="P109" s="533">
        <f t="shared" si="49"/>
        <v>0</v>
      </c>
      <c r="Q109" s="533">
        <f t="shared" si="49"/>
        <v>0</v>
      </c>
      <c r="R109" s="533">
        <f t="shared" si="49"/>
        <v>0</v>
      </c>
      <c r="S109" s="533" t="str">
        <f t="shared" si="49"/>
        <v/>
      </c>
      <c r="T109" s="533" t="str">
        <f t="shared" si="49"/>
        <v/>
      </c>
      <c r="U109" s="533" t="str">
        <f t="shared" si="49"/>
        <v/>
      </c>
      <c r="V109" s="533" t="str">
        <f t="shared" si="49"/>
        <v/>
      </c>
      <c r="W109" s="533" t="str">
        <f t="shared" si="49"/>
        <v/>
      </c>
      <c r="X109" s="533" t="str">
        <f t="shared" si="49"/>
        <v/>
      </c>
      <c r="Y109" s="533" t="str">
        <f t="shared" si="49"/>
        <v/>
      </c>
      <c r="Z109" s="533" t="str">
        <f t="shared" si="49"/>
        <v/>
      </c>
      <c r="AA109" s="533" t="str">
        <f t="shared" si="49"/>
        <v/>
      </c>
      <c r="AB109" s="533" t="str">
        <f t="shared" si="49"/>
        <v/>
      </c>
      <c r="AC109" s="533" t="str">
        <f t="shared" si="49"/>
        <v/>
      </c>
      <c r="AD109" s="533" t="str">
        <f t="shared" si="49"/>
        <v/>
      </c>
      <c r="AE109" s="533" t="str">
        <f t="shared" si="49"/>
        <v/>
      </c>
      <c r="AF109" s="533" t="str">
        <f t="shared" si="49"/>
        <v/>
      </c>
      <c r="AG109" s="533" t="str">
        <f t="shared" si="49"/>
        <v/>
      </c>
      <c r="AH109" s="533" t="str">
        <f t="shared" si="49"/>
        <v/>
      </c>
      <c r="AI109" s="533" t="str">
        <f t="shared" si="49"/>
        <v/>
      </c>
      <c r="AJ109" s="533" t="str">
        <f t="shared" si="49"/>
        <v/>
      </c>
      <c r="AK109" s="533" t="str">
        <f t="shared" si="49"/>
        <v/>
      </c>
      <c r="AL109" s="533" t="str">
        <f t="shared" si="49"/>
        <v/>
      </c>
      <c r="AM109" s="533" t="str">
        <f t="shared" si="49"/>
        <v/>
      </c>
      <c r="AN109" s="533" t="str">
        <f t="shared" si="49"/>
        <v/>
      </c>
      <c r="AO109" s="533" t="str">
        <f t="shared" si="49"/>
        <v/>
      </c>
      <c r="AP109" s="533" t="str">
        <f t="shared" si="49"/>
        <v/>
      </c>
      <c r="AQ109" s="533" t="str">
        <f t="shared" si="49"/>
        <v/>
      </c>
      <c r="AR109" s="533" t="str">
        <f t="shared" si="49"/>
        <v/>
      </c>
      <c r="AS109" s="533" t="str">
        <f t="shared" si="49"/>
        <v/>
      </c>
      <c r="AT109" s="533" t="str">
        <f t="shared" si="49"/>
        <v/>
      </c>
      <c r="AU109" s="533" t="str">
        <f t="shared" si="49"/>
        <v/>
      </c>
      <c r="AV109" s="533" t="str">
        <f t="shared" si="49"/>
        <v/>
      </c>
      <c r="AW109" s="533" t="str">
        <f t="shared" si="49"/>
        <v/>
      </c>
      <c r="AX109" s="533" t="str">
        <f t="shared" si="49"/>
        <v/>
      </c>
      <c r="AY109" s="533" t="str">
        <f t="shared" si="49"/>
        <v/>
      </c>
      <c r="AZ109" s="533" t="str">
        <f t="shared" si="49"/>
        <v/>
      </c>
      <c r="BA109" s="533" t="str">
        <f t="shared" si="49"/>
        <v/>
      </c>
      <c r="BB109" s="533" t="str">
        <f t="shared" si="49"/>
        <v/>
      </c>
      <c r="BC109" s="533" t="str">
        <f t="shared" si="49"/>
        <v/>
      </c>
      <c r="BD109" s="533" t="str">
        <f t="shared" si="49"/>
        <v/>
      </c>
      <c r="BE109" s="533" t="str">
        <f t="shared" si="49"/>
        <v/>
      </c>
      <c r="BF109" s="533" t="str">
        <f t="shared" si="49"/>
        <v/>
      </c>
      <c r="BG109" s="533" t="str">
        <f t="shared" si="49"/>
        <v/>
      </c>
      <c r="BH109" s="533" t="str">
        <f t="shared" si="49"/>
        <v/>
      </c>
      <c r="BI109" s="533" t="str">
        <f t="shared" si="49"/>
        <v/>
      </c>
      <c r="BJ109" s="533" t="str">
        <f t="shared" si="49"/>
        <v/>
      </c>
      <c r="BK109" s="533" t="str">
        <f t="shared" si="49"/>
        <v/>
      </c>
      <c r="BL109" s="533" t="str">
        <f t="shared" si="49"/>
        <v/>
      </c>
      <c r="BM109" s="533" t="str">
        <f t="shared" si="49"/>
        <v/>
      </c>
      <c r="BN109" s="533" t="str">
        <f t="shared" si="49"/>
        <v/>
      </c>
      <c r="BO109" s="533" t="str">
        <f t="shared" si="49"/>
        <v/>
      </c>
      <c r="BP109" s="533" t="str">
        <f t="shared" si="49"/>
        <v/>
      </c>
      <c r="BQ109" s="533" t="str">
        <f t="shared" si="49"/>
        <v/>
      </c>
      <c r="BR109" s="533" t="str">
        <f t="shared" si="47"/>
        <v/>
      </c>
      <c r="BS109" s="533" t="str">
        <f t="shared" si="47"/>
        <v/>
      </c>
      <c r="BT109" s="533" t="str">
        <f t="shared" si="47"/>
        <v/>
      </c>
      <c r="BU109" s="533" t="str">
        <f t="shared" si="47"/>
        <v/>
      </c>
    </row>
    <row r="110" spans="1:73" s="283" customFormat="1" ht="12" customHeight="1">
      <c r="A110" s="250" t="s">
        <v>74</v>
      </c>
      <c r="B110" s="274">
        <f t="shared" si="42"/>
        <v>0</v>
      </c>
      <c r="C110" s="275">
        <f t="shared" si="44"/>
        <v>0</v>
      </c>
      <c r="D110" s="275">
        <f t="shared" si="48"/>
        <v>0</v>
      </c>
      <c r="E110" s="275">
        <f t="shared" si="45"/>
        <v>0</v>
      </c>
      <c r="F110" s="533">
        <f t="shared" ref="F110:BQ110" si="50">IF(F$106&gt;($B$103-1),"",F38*F$100)</f>
        <v>0</v>
      </c>
      <c r="G110" s="533">
        <f t="shared" si="50"/>
        <v>0</v>
      </c>
      <c r="H110" s="533">
        <f t="shared" si="50"/>
        <v>0</v>
      </c>
      <c r="I110" s="533">
        <f t="shared" si="50"/>
        <v>0</v>
      </c>
      <c r="J110" s="533">
        <f t="shared" si="50"/>
        <v>0</v>
      </c>
      <c r="K110" s="533">
        <f t="shared" si="50"/>
        <v>0</v>
      </c>
      <c r="L110" s="533">
        <f t="shared" si="50"/>
        <v>0</v>
      </c>
      <c r="M110" s="533">
        <f t="shared" si="50"/>
        <v>0</v>
      </c>
      <c r="N110" s="533">
        <f t="shared" si="50"/>
        <v>0</v>
      </c>
      <c r="O110" s="533">
        <f t="shared" si="50"/>
        <v>0</v>
      </c>
      <c r="P110" s="533">
        <f t="shared" si="50"/>
        <v>0</v>
      </c>
      <c r="Q110" s="533">
        <f t="shared" si="50"/>
        <v>0</v>
      </c>
      <c r="R110" s="533">
        <f t="shared" si="50"/>
        <v>0</v>
      </c>
      <c r="S110" s="533" t="str">
        <f t="shared" si="50"/>
        <v/>
      </c>
      <c r="T110" s="533" t="str">
        <f t="shared" si="50"/>
        <v/>
      </c>
      <c r="U110" s="533" t="str">
        <f t="shared" si="50"/>
        <v/>
      </c>
      <c r="V110" s="533" t="str">
        <f t="shared" si="50"/>
        <v/>
      </c>
      <c r="W110" s="533" t="str">
        <f t="shared" si="50"/>
        <v/>
      </c>
      <c r="X110" s="533" t="str">
        <f t="shared" si="50"/>
        <v/>
      </c>
      <c r="Y110" s="533" t="str">
        <f t="shared" si="50"/>
        <v/>
      </c>
      <c r="Z110" s="533" t="str">
        <f t="shared" si="50"/>
        <v/>
      </c>
      <c r="AA110" s="533" t="str">
        <f t="shared" si="50"/>
        <v/>
      </c>
      <c r="AB110" s="533" t="str">
        <f t="shared" si="50"/>
        <v/>
      </c>
      <c r="AC110" s="533" t="str">
        <f t="shared" si="50"/>
        <v/>
      </c>
      <c r="AD110" s="533" t="str">
        <f t="shared" si="50"/>
        <v/>
      </c>
      <c r="AE110" s="533" t="str">
        <f t="shared" si="50"/>
        <v/>
      </c>
      <c r="AF110" s="533" t="str">
        <f t="shared" si="50"/>
        <v/>
      </c>
      <c r="AG110" s="533" t="str">
        <f t="shared" si="50"/>
        <v/>
      </c>
      <c r="AH110" s="533" t="str">
        <f t="shared" si="50"/>
        <v/>
      </c>
      <c r="AI110" s="533" t="str">
        <f t="shared" si="50"/>
        <v/>
      </c>
      <c r="AJ110" s="533" t="str">
        <f t="shared" si="50"/>
        <v/>
      </c>
      <c r="AK110" s="533" t="str">
        <f t="shared" si="50"/>
        <v/>
      </c>
      <c r="AL110" s="533" t="str">
        <f t="shared" si="50"/>
        <v/>
      </c>
      <c r="AM110" s="533" t="str">
        <f t="shared" si="50"/>
        <v/>
      </c>
      <c r="AN110" s="533" t="str">
        <f t="shared" si="50"/>
        <v/>
      </c>
      <c r="AO110" s="533" t="str">
        <f t="shared" si="50"/>
        <v/>
      </c>
      <c r="AP110" s="533" t="str">
        <f t="shared" si="50"/>
        <v/>
      </c>
      <c r="AQ110" s="533" t="str">
        <f t="shared" si="50"/>
        <v/>
      </c>
      <c r="AR110" s="533" t="str">
        <f t="shared" si="50"/>
        <v/>
      </c>
      <c r="AS110" s="533" t="str">
        <f t="shared" si="50"/>
        <v/>
      </c>
      <c r="AT110" s="533" t="str">
        <f t="shared" si="50"/>
        <v/>
      </c>
      <c r="AU110" s="533" t="str">
        <f t="shared" si="50"/>
        <v/>
      </c>
      <c r="AV110" s="533" t="str">
        <f t="shared" si="50"/>
        <v/>
      </c>
      <c r="AW110" s="533" t="str">
        <f t="shared" si="50"/>
        <v/>
      </c>
      <c r="AX110" s="533" t="str">
        <f t="shared" si="50"/>
        <v/>
      </c>
      <c r="AY110" s="533" t="str">
        <f t="shared" si="50"/>
        <v/>
      </c>
      <c r="AZ110" s="533" t="str">
        <f t="shared" si="50"/>
        <v/>
      </c>
      <c r="BA110" s="533" t="str">
        <f t="shared" si="50"/>
        <v/>
      </c>
      <c r="BB110" s="533" t="str">
        <f t="shared" si="50"/>
        <v/>
      </c>
      <c r="BC110" s="533" t="str">
        <f t="shared" si="50"/>
        <v/>
      </c>
      <c r="BD110" s="533" t="str">
        <f t="shared" si="50"/>
        <v/>
      </c>
      <c r="BE110" s="533" t="str">
        <f t="shared" si="50"/>
        <v/>
      </c>
      <c r="BF110" s="533" t="str">
        <f t="shared" si="50"/>
        <v/>
      </c>
      <c r="BG110" s="533" t="str">
        <f t="shared" si="50"/>
        <v/>
      </c>
      <c r="BH110" s="533" t="str">
        <f t="shared" si="50"/>
        <v/>
      </c>
      <c r="BI110" s="533" t="str">
        <f t="shared" si="50"/>
        <v/>
      </c>
      <c r="BJ110" s="533" t="str">
        <f t="shared" si="50"/>
        <v/>
      </c>
      <c r="BK110" s="533" t="str">
        <f t="shared" si="50"/>
        <v/>
      </c>
      <c r="BL110" s="533" t="str">
        <f t="shared" si="50"/>
        <v/>
      </c>
      <c r="BM110" s="533" t="str">
        <f t="shared" si="50"/>
        <v/>
      </c>
      <c r="BN110" s="533" t="str">
        <f t="shared" si="50"/>
        <v/>
      </c>
      <c r="BO110" s="533" t="str">
        <f t="shared" si="50"/>
        <v/>
      </c>
      <c r="BP110" s="533" t="str">
        <f t="shared" si="50"/>
        <v/>
      </c>
      <c r="BQ110" s="533" t="str">
        <f t="shared" si="50"/>
        <v/>
      </c>
      <c r="BR110" s="533" t="str">
        <f t="shared" si="47"/>
        <v/>
      </c>
      <c r="BS110" s="533" t="str">
        <f t="shared" si="47"/>
        <v/>
      </c>
      <c r="BT110" s="533" t="str">
        <f t="shared" si="47"/>
        <v/>
      </c>
      <c r="BU110" s="533" t="str">
        <f t="shared" si="47"/>
        <v/>
      </c>
    </row>
    <row r="111" spans="1:73" s="283" customFormat="1" ht="12" customHeight="1">
      <c r="A111" s="250" t="s">
        <v>354</v>
      </c>
      <c r="B111" s="274">
        <f t="shared" si="42"/>
        <v>0</v>
      </c>
      <c r="C111" s="275">
        <f t="shared" si="44"/>
        <v>0</v>
      </c>
      <c r="D111" s="275">
        <f t="shared" si="48"/>
        <v>0</v>
      </c>
      <c r="E111" s="275">
        <f t="shared" si="45"/>
        <v>0</v>
      </c>
      <c r="F111" s="533">
        <f t="shared" ref="F111:BQ111" si="51">IF(F$106&gt;($B$103-1),"",F39*F$100)</f>
        <v>0</v>
      </c>
      <c r="G111" s="533">
        <f t="shared" si="51"/>
        <v>0</v>
      </c>
      <c r="H111" s="533">
        <f t="shared" si="51"/>
        <v>0</v>
      </c>
      <c r="I111" s="533">
        <f t="shared" si="51"/>
        <v>0</v>
      </c>
      <c r="J111" s="533">
        <f t="shared" si="51"/>
        <v>0</v>
      </c>
      <c r="K111" s="533">
        <f t="shared" si="51"/>
        <v>0</v>
      </c>
      <c r="L111" s="533">
        <f t="shared" si="51"/>
        <v>0</v>
      </c>
      <c r="M111" s="533">
        <f t="shared" si="51"/>
        <v>0</v>
      </c>
      <c r="N111" s="533">
        <f t="shared" si="51"/>
        <v>0</v>
      </c>
      <c r="O111" s="533">
        <f t="shared" si="51"/>
        <v>0</v>
      </c>
      <c r="P111" s="533">
        <f t="shared" si="51"/>
        <v>0</v>
      </c>
      <c r="Q111" s="533">
        <f t="shared" si="51"/>
        <v>0</v>
      </c>
      <c r="R111" s="533">
        <f t="shared" si="51"/>
        <v>0</v>
      </c>
      <c r="S111" s="533" t="str">
        <f t="shared" si="51"/>
        <v/>
      </c>
      <c r="T111" s="533" t="str">
        <f t="shared" si="51"/>
        <v/>
      </c>
      <c r="U111" s="533" t="str">
        <f t="shared" si="51"/>
        <v/>
      </c>
      <c r="V111" s="533" t="str">
        <f t="shared" si="51"/>
        <v/>
      </c>
      <c r="W111" s="533" t="str">
        <f t="shared" si="51"/>
        <v/>
      </c>
      <c r="X111" s="533" t="str">
        <f t="shared" si="51"/>
        <v/>
      </c>
      <c r="Y111" s="533" t="str">
        <f t="shared" si="51"/>
        <v/>
      </c>
      <c r="Z111" s="533" t="str">
        <f t="shared" si="51"/>
        <v/>
      </c>
      <c r="AA111" s="533" t="str">
        <f t="shared" si="51"/>
        <v/>
      </c>
      <c r="AB111" s="533" t="str">
        <f t="shared" si="51"/>
        <v/>
      </c>
      <c r="AC111" s="533" t="str">
        <f t="shared" si="51"/>
        <v/>
      </c>
      <c r="AD111" s="533" t="str">
        <f t="shared" si="51"/>
        <v/>
      </c>
      <c r="AE111" s="533" t="str">
        <f t="shared" si="51"/>
        <v/>
      </c>
      <c r="AF111" s="533" t="str">
        <f t="shared" si="51"/>
        <v/>
      </c>
      <c r="AG111" s="533" t="str">
        <f t="shared" si="51"/>
        <v/>
      </c>
      <c r="AH111" s="533" t="str">
        <f t="shared" si="51"/>
        <v/>
      </c>
      <c r="AI111" s="533" t="str">
        <f t="shared" si="51"/>
        <v/>
      </c>
      <c r="AJ111" s="533" t="str">
        <f t="shared" si="51"/>
        <v/>
      </c>
      <c r="AK111" s="533" t="str">
        <f t="shared" si="51"/>
        <v/>
      </c>
      <c r="AL111" s="533" t="str">
        <f t="shared" si="51"/>
        <v/>
      </c>
      <c r="AM111" s="533" t="str">
        <f t="shared" si="51"/>
        <v/>
      </c>
      <c r="AN111" s="533" t="str">
        <f t="shared" si="51"/>
        <v/>
      </c>
      <c r="AO111" s="533" t="str">
        <f t="shared" si="51"/>
        <v/>
      </c>
      <c r="AP111" s="533" t="str">
        <f t="shared" si="51"/>
        <v/>
      </c>
      <c r="AQ111" s="533" t="str">
        <f t="shared" si="51"/>
        <v/>
      </c>
      <c r="AR111" s="533" t="str">
        <f t="shared" si="51"/>
        <v/>
      </c>
      <c r="AS111" s="533" t="str">
        <f t="shared" si="51"/>
        <v/>
      </c>
      <c r="AT111" s="533" t="str">
        <f t="shared" si="51"/>
        <v/>
      </c>
      <c r="AU111" s="533" t="str">
        <f t="shared" si="51"/>
        <v/>
      </c>
      <c r="AV111" s="533" t="str">
        <f t="shared" si="51"/>
        <v/>
      </c>
      <c r="AW111" s="533" t="str">
        <f t="shared" si="51"/>
        <v/>
      </c>
      <c r="AX111" s="533" t="str">
        <f t="shared" si="51"/>
        <v/>
      </c>
      <c r="AY111" s="533" t="str">
        <f t="shared" si="51"/>
        <v/>
      </c>
      <c r="AZ111" s="533" t="str">
        <f t="shared" si="51"/>
        <v/>
      </c>
      <c r="BA111" s="533" t="str">
        <f t="shared" si="51"/>
        <v/>
      </c>
      <c r="BB111" s="533" t="str">
        <f t="shared" si="51"/>
        <v/>
      </c>
      <c r="BC111" s="533" t="str">
        <f t="shared" si="51"/>
        <v/>
      </c>
      <c r="BD111" s="533" t="str">
        <f t="shared" si="51"/>
        <v/>
      </c>
      <c r="BE111" s="533" t="str">
        <f t="shared" si="51"/>
        <v/>
      </c>
      <c r="BF111" s="533" t="str">
        <f t="shared" si="51"/>
        <v/>
      </c>
      <c r="BG111" s="533" t="str">
        <f t="shared" si="51"/>
        <v/>
      </c>
      <c r="BH111" s="533" t="str">
        <f t="shared" si="51"/>
        <v/>
      </c>
      <c r="BI111" s="533" t="str">
        <f t="shared" si="51"/>
        <v/>
      </c>
      <c r="BJ111" s="533" t="str">
        <f t="shared" si="51"/>
        <v/>
      </c>
      <c r="BK111" s="533" t="str">
        <f t="shared" si="51"/>
        <v/>
      </c>
      <c r="BL111" s="533" t="str">
        <f t="shared" si="51"/>
        <v/>
      </c>
      <c r="BM111" s="533" t="str">
        <f t="shared" si="51"/>
        <v/>
      </c>
      <c r="BN111" s="533" t="str">
        <f t="shared" si="51"/>
        <v/>
      </c>
      <c r="BO111" s="533" t="str">
        <f t="shared" si="51"/>
        <v/>
      </c>
      <c r="BP111" s="533" t="str">
        <f t="shared" si="51"/>
        <v/>
      </c>
      <c r="BQ111" s="533" t="str">
        <f t="shared" si="51"/>
        <v/>
      </c>
      <c r="BR111" s="533" t="str">
        <f t="shared" si="47"/>
        <v/>
      </c>
      <c r="BS111" s="533" t="str">
        <f t="shared" si="47"/>
        <v/>
      </c>
      <c r="BT111" s="533" t="str">
        <f t="shared" si="47"/>
        <v/>
      </c>
      <c r="BU111" s="533" t="str">
        <f t="shared" si="47"/>
        <v/>
      </c>
    </row>
    <row r="112" spans="1:73" s="283" customFormat="1" ht="12" customHeight="1">
      <c r="A112" s="6" t="s">
        <v>75</v>
      </c>
      <c r="B112" s="274">
        <f t="shared" si="42"/>
        <v>0</v>
      </c>
      <c r="C112" s="275">
        <f t="shared" si="44"/>
        <v>0</v>
      </c>
      <c r="D112" s="275">
        <f t="shared" si="48"/>
        <v>0</v>
      </c>
      <c r="E112" s="275">
        <f t="shared" si="45"/>
        <v>0</v>
      </c>
      <c r="F112" s="533">
        <f t="shared" ref="F112:BQ112" si="52">IF(F$106&gt;($B$103-1),"",F40*F$100)</f>
        <v>0</v>
      </c>
      <c r="G112" s="533">
        <f t="shared" si="52"/>
        <v>0</v>
      </c>
      <c r="H112" s="533">
        <f t="shared" si="52"/>
        <v>0</v>
      </c>
      <c r="I112" s="533">
        <f t="shared" si="52"/>
        <v>0</v>
      </c>
      <c r="J112" s="533">
        <f t="shared" si="52"/>
        <v>0</v>
      </c>
      <c r="K112" s="533">
        <f t="shared" si="52"/>
        <v>0</v>
      </c>
      <c r="L112" s="533">
        <f t="shared" si="52"/>
        <v>0</v>
      </c>
      <c r="M112" s="533">
        <f t="shared" si="52"/>
        <v>0</v>
      </c>
      <c r="N112" s="533">
        <f t="shared" si="52"/>
        <v>0</v>
      </c>
      <c r="O112" s="533">
        <f t="shared" si="52"/>
        <v>0</v>
      </c>
      <c r="P112" s="533">
        <f t="shared" si="52"/>
        <v>0</v>
      </c>
      <c r="Q112" s="533">
        <f t="shared" si="52"/>
        <v>0</v>
      </c>
      <c r="R112" s="533">
        <f t="shared" si="52"/>
        <v>0</v>
      </c>
      <c r="S112" s="533" t="str">
        <f t="shared" si="52"/>
        <v/>
      </c>
      <c r="T112" s="533" t="str">
        <f t="shared" si="52"/>
        <v/>
      </c>
      <c r="U112" s="533" t="str">
        <f t="shared" si="52"/>
        <v/>
      </c>
      <c r="V112" s="533" t="str">
        <f t="shared" si="52"/>
        <v/>
      </c>
      <c r="W112" s="533" t="str">
        <f t="shared" si="52"/>
        <v/>
      </c>
      <c r="X112" s="533" t="str">
        <f t="shared" si="52"/>
        <v/>
      </c>
      <c r="Y112" s="533" t="str">
        <f t="shared" si="52"/>
        <v/>
      </c>
      <c r="Z112" s="533" t="str">
        <f t="shared" si="52"/>
        <v/>
      </c>
      <c r="AA112" s="533" t="str">
        <f t="shared" si="52"/>
        <v/>
      </c>
      <c r="AB112" s="533" t="str">
        <f t="shared" si="52"/>
        <v/>
      </c>
      <c r="AC112" s="533" t="str">
        <f t="shared" si="52"/>
        <v/>
      </c>
      <c r="AD112" s="533" t="str">
        <f t="shared" si="52"/>
        <v/>
      </c>
      <c r="AE112" s="533" t="str">
        <f t="shared" si="52"/>
        <v/>
      </c>
      <c r="AF112" s="533" t="str">
        <f t="shared" si="52"/>
        <v/>
      </c>
      <c r="AG112" s="533" t="str">
        <f t="shared" si="52"/>
        <v/>
      </c>
      <c r="AH112" s="533" t="str">
        <f t="shared" si="52"/>
        <v/>
      </c>
      <c r="AI112" s="533" t="str">
        <f t="shared" si="52"/>
        <v/>
      </c>
      <c r="AJ112" s="533" t="str">
        <f t="shared" si="52"/>
        <v/>
      </c>
      <c r="AK112" s="533" t="str">
        <f t="shared" si="52"/>
        <v/>
      </c>
      <c r="AL112" s="533" t="str">
        <f t="shared" si="52"/>
        <v/>
      </c>
      <c r="AM112" s="533" t="str">
        <f t="shared" si="52"/>
        <v/>
      </c>
      <c r="AN112" s="533" t="str">
        <f t="shared" si="52"/>
        <v/>
      </c>
      <c r="AO112" s="533" t="str">
        <f t="shared" si="52"/>
        <v/>
      </c>
      <c r="AP112" s="533" t="str">
        <f t="shared" si="52"/>
        <v/>
      </c>
      <c r="AQ112" s="533" t="str">
        <f t="shared" si="52"/>
        <v/>
      </c>
      <c r="AR112" s="533" t="str">
        <f t="shared" si="52"/>
        <v/>
      </c>
      <c r="AS112" s="533" t="str">
        <f t="shared" si="52"/>
        <v/>
      </c>
      <c r="AT112" s="533" t="str">
        <f t="shared" si="52"/>
        <v/>
      </c>
      <c r="AU112" s="533" t="str">
        <f t="shared" si="52"/>
        <v/>
      </c>
      <c r="AV112" s="533" t="str">
        <f t="shared" si="52"/>
        <v/>
      </c>
      <c r="AW112" s="533" t="str">
        <f t="shared" si="52"/>
        <v/>
      </c>
      <c r="AX112" s="533" t="str">
        <f t="shared" si="52"/>
        <v/>
      </c>
      <c r="AY112" s="533" t="str">
        <f t="shared" si="52"/>
        <v/>
      </c>
      <c r="AZ112" s="533" t="str">
        <f t="shared" si="52"/>
        <v/>
      </c>
      <c r="BA112" s="533" t="str">
        <f t="shared" si="52"/>
        <v/>
      </c>
      <c r="BB112" s="533" t="str">
        <f t="shared" si="52"/>
        <v/>
      </c>
      <c r="BC112" s="533" t="str">
        <f t="shared" si="52"/>
        <v/>
      </c>
      <c r="BD112" s="533" t="str">
        <f t="shared" si="52"/>
        <v/>
      </c>
      <c r="BE112" s="533" t="str">
        <f t="shared" si="52"/>
        <v/>
      </c>
      <c r="BF112" s="533" t="str">
        <f t="shared" si="52"/>
        <v/>
      </c>
      <c r="BG112" s="533" t="str">
        <f t="shared" si="52"/>
        <v/>
      </c>
      <c r="BH112" s="533" t="str">
        <f t="shared" si="52"/>
        <v/>
      </c>
      <c r="BI112" s="533" t="str">
        <f t="shared" si="52"/>
        <v/>
      </c>
      <c r="BJ112" s="533" t="str">
        <f t="shared" si="52"/>
        <v/>
      </c>
      <c r="BK112" s="533" t="str">
        <f t="shared" si="52"/>
        <v/>
      </c>
      <c r="BL112" s="533" t="str">
        <f t="shared" si="52"/>
        <v/>
      </c>
      <c r="BM112" s="533" t="str">
        <f t="shared" si="52"/>
        <v/>
      </c>
      <c r="BN112" s="533" t="str">
        <f t="shared" si="52"/>
        <v/>
      </c>
      <c r="BO112" s="533" t="str">
        <f t="shared" si="52"/>
        <v/>
      </c>
      <c r="BP112" s="533" t="str">
        <f t="shared" si="52"/>
        <v/>
      </c>
      <c r="BQ112" s="533" t="str">
        <f t="shared" si="52"/>
        <v/>
      </c>
      <c r="BR112" s="533" t="str">
        <f t="shared" si="47"/>
        <v/>
      </c>
      <c r="BS112" s="533" t="str">
        <f t="shared" si="47"/>
        <v/>
      </c>
      <c r="BT112" s="533" t="str">
        <f t="shared" si="47"/>
        <v/>
      </c>
      <c r="BU112" s="533" t="str">
        <f t="shared" si="47"/>
        <v/>
      </c>
    </row>
    <row r="113" spans="1:73" s="283" customFormat="1" ht="12" customHeight="1">
      <c r="A113" s="113" t="s">
        <v>480</v>
      </c>
      <c r="B113" s="274">
        <f t="shared" si="42"/>
        <v>0</v>
      </c>
      <c r="C113" s="275">
        <f t="shared" si="44"/>
        <v>0</v>
      </c>
      <c r="D113" s="275">
        <f t="shared" si="48"/>
        <v>0</v>
      </c>
      <c r="E113" s="275">
        <f t="shared" si="45"/>
        <v>0</v>
      </c>
      <c r="F113" s="533">
        <f t="shared" ref="F113:BQ113" si="53">IF(F$106&gt;($B$103-1),"",F41*F$100)</f>
        <v>0</v>
      </c>
      <c r="G113" s="533">
        <f t="shared" si="53"/>
        <v>0</v>
      </c>
      <c r="H113" s="533">
        <f t="shared" si="53"/>
        <v>0</v>
      </c>
      <c r="I113" s="533">
        <f t="shared" si="53"/>
        <v>0</v>
      </c>
      <c r="J113" s="533">
        <f t="shared" si="53"/>
        <v>0</v>
      </c>
      <c r="K113" s="533">
        <f t="shared" si="53"/>
        <v>0</v>
      </c>
      <c r="L113" s="533">
        <f t="shared" si="53"/>
        <v>0</v>
      </c>
      <c r="M113" s="533">
        <f t="shared" si="53"/>
        <v>0</v>
      </c>
      <c r="N113" s="533">
        <f t="shared" si="53"/>
        <v>0</v>
      </c>
      <c r="O113" s="533">
        <f t="shared" si="53"/>
        <v>0</v>
      </c>
      <c r="P113" s="533">
        <f t="shared" si="53"/>
        <v>0</v>
      </c>
      <c r="Q113" s="533">
        <f t="shared" si="53"/>
        <v>0</v>
      </c>
      <c r="R113" s="533">
        <f t="shared" si="53"/>
        <v>0</v>
      </c>
      <c r="S113" s="533" t="str">
        <f t="shared" si="53"/>
        <v/>
      </c>
      <c r="T113" s="533" t="str">
        <f t="shared" si="53"/>
        <v/>
      </c>
      <c r="U113" s="533" t="str">
        <f t="shared" si="53"/>
        <v/>
      </c>
      <c r="V113" s="533" t="str">
        <f t="shared" si="53"/>
        <v/>
      </c>
      <c r="W113" s="533" t="str">
        <f t="shared" si="53"/>
        <v/>
      </c>
      <c r="X113" s="533" t="str">
        <f t="shared" si="53"/>
        <v/>
      </c>
      <c r="Y113" s="533" t="str">
        <f t="shared" si="53"/>
        <v/>
      </c>
      <c r="Z113" s="533" t="str">
        <f t="shared" si="53"/>
        <v/>
      </c>
      <c r="AA113" s="533" t="str">
        <f t="shared" si="53"/>
        <v/>
      </c>
      <c r="AB113" s="533" t="str">
        <f t="shared" si="53"/>
        <v/>
      </c>
      <c r="AC113" s="533" t="str">
        <f t="shared" si="53"/>
        <v/>
      </c>
      <c r="AD113" s="533" t="str">
        <f t="shared" si="53"/>
        <v/>
      </c>
      <c r="AE113" s="533" t="str">
        <f t="shared" si="53"/>
        <v/>
      </c>
      <c r="AF113" s="533" t="str">
        <f t="shared" si="53"/>
        <v/>
      </c>
      <c r="AG113" s="533" t="str">
        <f t="shared" si="53"/>
        <v/>
      </c>
      <c r="AH113" s="533" t="str">
        <f t="shared" si="53"/>
        <v/>
      </c>
      <c r="AI113" s="533" t="str">
        <f t="shared" si="53"/>
        <v/>
      </c>
      <c r="AJ113" s="533" t="str">
        <f t="shared" si="53"/>
        <v/>
      </c>
      <c r="AK113" s="533" t="str">
        <f t="shared" si="53"/>
        <v/>
      </c>
      <c r="AL113" s="533" t="str">
        <f t="shared" si="53"/>
        <v/>
      </c>
      <c r="AM113" s="533" t="str">
        <f t="shared" si="53"/>
        <v/>
      </c>
      <c r="AN113" s="533" t="str">
        <f t="shared" si="53"/>
        <v/>
      </c>
      <c r="AO113" s="533" t="str">
        <f t="shared" si="53"/>
        <v/>
      </c>
      <c r="AP113" s="533" t="str">
        <f t="shared" si="53"/>
        <v/>
      </c>
      <c r="AQ113" s="533" t="str">
        <f t="shared" si="53"/>
        <v/>
      </c>
      <c r="AR113" s="533" t="str">
        <f t="shared" si="53"/>
        <v/>
      </c>
      <c r="AS113" s="533" t="str">
        <f t="shared" si="53"/>
        <v/>
      </c>
      <c r="AT113" s="533" t="str">
        <f t="shared" si="53"/>
        <v/>
      </c>
      <c r="AU113" s="533" t="str">
        <f t="shared" si="53"/>
        <v/>
      </c>
      <c r="AV113" s="533" t="str">
        <f t="shared" si="53"/>
        <v/>
      </c>
      <c r="AW113" s="533" t="str">
        <f t="shared" si="53"/>
        <v/>
      </c>
      <c r="AX113" s="533" t="str">
        <f t="shared" si="53"/>
        <v/>
      </c>
      <c r="AY113" s="533" t="str">
        <f t="shared" si="53"/>
        <v/>
      </c>
      <c r="AZ113" s="533" t="str">
        <f t="shared" si="53"/>
        <v/>
      </c>
      <c r="BA113" s="533" t="str">
        <f t="shared" si="53"/>
        <v/>
      </c>
      <c r="BB113" s="533" t="str">
        <f t="shared" si="53"/>
        <v/>
      </c>
      <c r="BC113" s="533" t="str">
        <f t="shared" si="53"/>
        <v/>
      </c>
      <c r="BD113" s="533" t="str">
        <f t="shared" si="53"/>
        <v/>
      </c>
      <c r="BE113" s="533" t="str">
        <f t="shared" si="53"/>
        <v/>
      </c>
      <c r="BF113" s="533" t="str">
        <f t="shared" si="53"/>
        <v/>
      </c>
      <c r="BG113" s="533" t="str">
        <f t="shared" si="53"/>
        <v/>
      </c>
      <c r="BH113" s="533" t="str">
        <f t="shared" si="53"/>
        <v/>
      </c>
      <c r="BI113" s="533" t="str">
        <f t="shared" si="53"/>
        <v/>
      </c>
      <c r="BJ113" s="533" t="str">
        <f t="shared" si="53"/>
        <v/>
      </c>
      <c r="BK113" s="533" t="str">
        <f t="shared" si="53"/>
        <v/>
      </c>
      <c r="BL113" s="533" t="str">
        <f t="shared" si="53"/>
        <v/>
      </c>
      <c r="BM113" s="533" t="str">
        <f t="shared" si="53"/>
        <v/>
      </c>
      <c r="BN113" s="533" t="str">
        <f t="shared" si="53"/>
        <v/>
      </c>
      <c r="BO113" s="533" t="str">
        <f t="shared" si="53"/>
        <v/>
      </c>
      <c r="BP113" s="533" t="str">
        <f t="shared" si="53"/>
        <v/>
      </c>
      <c r="BQ113" s="533" t="str">
        <f t="shared" si="53"/>
        <v/>
      </c>
      <c r="BR113" s="533" t="str">
        <f t="shared" si="47"/>
        <v/>
      </c>
      <c r="BS113" s="533" t="str">
        <f t="shared" si="47"/>
        <v/>
      </c>
      <c r="BT113" s="533" t="str">
        <f t="shared" si="47"/>
        <v/>
      </c>
      <c r="BU113" s="533" t="str">
        <f t="shared" si="47"/>
        <v/>
      </c>
    </row>
    <row r="114" spans="1:73" s="283" customFormat="1" ht="12" customHeight="1">
      <c r="A114" s="248" t="s">
        <v>481</v>
      </c>
      <c r="B114" s="274">
        <f t="shared" si="42"/>
        <v>0</v>
      </c>
      <c r="C114" s="275">
        <f t="shared" si="44"/>
        <v>0</v>
      </c>
      <c r="D114" s="275">
        <f t="shared" si="48"/>
        <v>0</v>
      </c>
      <c r="E114" s="275">
        <f t="shared" si="45"/>
        <v>0</v>
      </c>
      <c r="F114" s="533">
        <f t="shared" ref="F114:BQ114" si="54">IF(F$106&gt;($B$103-1),"",F42*F$100)</f>
        <v>0</v>
      </c>
      <c r="G114" s="533">
        <f t="shared" si="54"/>
        <v>0</v>
      </c>
      <c r="H114" s="533">
        <f t="shared" si="54"/>
        <v>0</v>
      </c>
      <c r="I114" s="533">
        <f t="shared" si="54"/>
        <v>0</v>
      </c>
      <c r="J114" s="533">
        <f t="shared" si="54"/>
        <v>0</v>
      </c>
      <c r="K114" s="533">
        <f t="shared" si="54"/>
        <v>0</v>
      </c>
      <c r="L114" s="533">
        <f t="shared" si="54"/>
        <v>0</v>
      </c>
      <c r="M114" s="533">
        <f t="shared" si="54"/>
        <v>0</v>
      </c>
      <c r="N114" s="533">
        <f t="shared" si="54"/>
        <v>0</v>
      </c>
      <c r="O114" s="533">
        <f t="shared" si="54"/>
        <v>0</v>
      </c>
      <c r="P114" s="533">
        <f t="shared" si="54"/>
        <v>0</v>
      </c>
      <c r="Q114" s="533">
        <f t="shared" si="54"/>
        <v>0</v>
      </c>
      <c r="R114" s="533">
        <f t="shared" si="54"/>
        <v>0</v>
      </c>
      <c r="S114" s="533" t="str">
        <f t="shared" si="54"/>
        <v/>
      </c>
      <c r="T114" s="533" t="str">
        <f t="shared" si="54"/>
        <v/>
      </c>
      <c r="U114" s="533" t="str">
        <f t="shared" si="54"/>
        <v/>
      </c>
      <c r="V114" s="533" t="str">
        <f t="shared" si="54"/>
        <v/>
      </c>
      <c r="W114" s="533" t="str">
        <f t="shared" si="54"/>
        <v/>
      </c>
      <c r="X114" s="533" t="str">
        <f t="shared" si="54"/>
        <v/>
      </c>
      <c r="Y114" s="533" t="str">
        <f t="shared" si="54"/>
        <v/>
      </c>
      <c r="Z114" s="533" t="str">
        <f t="shared" si="54"/>
        <v/>
      </c>
      <c r="AA114" s="533" t="str">
        <f t="shared" si="54"/>
        <v/>
      </c>
      <c r="AB114" s="533" t="str">
        <f t="shared" si="54"/>
        <v/>
      </c>
      <c r="AC114" s="533" t="str">
        <f t="shared" si="54"/>
        <v/>
      </c>
      <c r="AD114" s="533" t="str">
        <f t="shared" si="54"/>
        <v/>
      </c>
      <c r="AE114" s="533" t="str">
        <f t="shared" si="54"/>
        <v/>
      </c>
      <c r="AF114" s="533" t="str">
        <f t="shared" si="54"/>
        <v/>
      </c>
      <c r="AG114" s="533" t="str">
        <f t="shared" si="54"/>
        <v/>
      </c>
      <c r="AH114" s="533" t="str">
        <f t="shared" si="54"/>
        <v/>
      </c>
      <c r="AI114" s="533" t="str">
        <f t="shared" si="54"/>
        <v/>
      </c>
      <c r="AJ114" s="533" t="str">
        <f t="shared" si="54"/>
        <v/>
      </c>
      <c r="AK114" s="533" t="str">
        <f t="shared" si="54"/>
        <v/>
      </c>
      <c r="AL114" s="533" t="str">
        <f t="shared" si="54"/>
        <v/>
      </c>
      <c r="AM114" s="533" t="str">
        <f t="shared" si="54"/>
        <v/>
      </c>
      <c r="AN114" s="533" t="str">
        <f t="shared" si="54"/>
        <v/>
      </c>
      <c r="AO114" s="533" t="str">
        <f t="shared" si="54"/>
        <v/>
      </c>
      <c r="AP114" s="533" t="str">
        <f t="shared" si="54"/>
        <v/>
      </c>
      <c r="AQ114" s="533" t="str">
        <f t="shared" si="54"/>
        <v/>
      </c>
      <c r="AR114" s="533" t="str">
        <f t="shared" si="54"/>
        <v/>
      </c>
      <c r="AS114" s="533" t="str">
        <f t="shared" si="54"/>
        <v/>
      </c>
      <c r="AT114" s="533" t="str">
        <f t="shared" si="54"/>
        <v/>
      </c>
      <c r="AU114" s="533" t="str">
        <f t="shared" si="54"/>
        <v/>
      </c>
      <c r="AV114" s="533" t="str">
        <f t="shared" si="54"/>
        <v/>
      </c>
      <c r="AW114" s="533" t="str">
        <f t="shared" si="54"/>
        <v/>
      </c>
      <c r="AX114" s="533" t="str">
        <f t="shared" si="54"/>
        <v/>
      </c>
      <c r="AY114" s="533" t="str">
        <f t="shared" si="54"/>
        <v/>
      </c>
      <c r="AZ114" s="533" t="str">
        <f t="shared" si="54"/>
        <v/>
      </c>
      <c r="BA114" s="533" t="str">
        <f t="shared" si="54"/>
        <v/>
      </c>
      <c r="BB114" s="533" t="str">
        <f t="shared" si="54"/>
        <v/>
      </c>
      <c r="BC114" s="533" t="str">
        <f t="shared" si="54"/>
        <v/>
      </c>
      <c r="BD114" s="533" t="str">
        <f t="shared" si="54"/>
        <v/>
      </c>
      <c r="BE114" s="533" t="str">
        <f t="shared" si="54"/>
        <v/>
      </c>
      <c r="BF114" s="533" t="str">
        <f t="shared" si="54"/>
        <v/>
      </c>
      <c r="BG114" s="533" t="str">
        <f t="shared" si="54"/>
        <v/>
      </c>
      <c r="BH114" s="533" t="str">
        <f t="shared" si="54"/>
        <v/>
      </c>
      <c r="BI114" s="533" t="str">
        <f t="shared" si="54"/>
        <v/>
      </c>
      <c r="BJ114" s="533" t="str">
        <f t="shared" si="54"/>
        <v/>
      </c>
      <c r="BK114" s="533" t="str">
        <f t="shared" si="54"/>
        <v/>
      </c>
      <c r="BL114" s="533" t="str">
        <f t="shared" si="54"/>
        <v/>
      </c>
      <c r="BM114" s="533" t="str">
        <f t="shared" si="54"/>
        <v/>
      </c>
      <c r="BN114" s="533" t="str">
        <f t="shared" si="54"/>
        <v/>
      </c>
      <c r="BO114" s="533" t="str">
        <f t="shared" si="54"/>
        <v/>
      </c>
      <c r="BP114" s="533" t="str">
        <f t="shared" si="54"/>
        <v/>
      </c>
      <c r="BQ114" s="533" t="str">
        <f t="shared" si="54"/>
        <v/>
      </c>
      <c r="BR114" s="533" t="str">
        <f t="shared" si="47"/>
        <v/>
      </c>
      <c r="BS114" s="533" t="str">
        <f t="shared" si="47"/>
        <v/>
      </c>
      <c r="BT114" s="533" t="str">
        <f t="shared" si="47"/>
        <v/>
      </c>
      <c r="BU114" s="533" t="str">
        <f t="shared" si="47"/>
        <v/>
      </c>
    </row>
    <row r="115" spans="1:73" s="283" customFormat="1" ht="12" customHeight="1">
      <c r="A115" s="250" t="s">
        <v>76</v>
      </c>
      <c r="B115" s="274">
        <f t="shared" si="42"/>
        <v>0</v>
      </c>
      <c r="C115" s="275">
        <f t="shared" si="44"/>
        <v>0</v>
      </c>
      <c r="D115" s="275">
        <f>D69</f>
        <v>0</v>
      </c>
      <c r="E115" s="275">
        <f>IF(E$106&gt;($B$103-1),"",E69*E$100)</f>
        <v>0</v>
      </c>
      <c r="F115" s="533">
        <f t="shared" ref="F115:BQ115" si="55">IF(F$106&gt;($B$103-1),"",F69*F$100)</f>
        <v>0</v>
      </c>
      <c r="G115" s="533">
        <f t="shared" si="55"/>
        <v>0</v>
      </c>
      <c r="H115" s="533">
        <f t="shared" si="55"/>
        <v>0</v>
      </c>
      <c r="I115" s="533">
        <f t="shared" si="55"/>
        <v>0</v>
      </c>
      <c r="J115" s="533">
        <f t="shared" si="55"/>
        <v>0</v>
      </c>
      <c r="K115" s="533">
        <f t="shared" si="55"/>
        <v>0</v>
      </c>
      <c r="L115" s="533">
        <f t="shared" si="55"/>
        <v>0</v>
      </c>
      <c r="M115" s="533">
        <f t="shared" si="55"/>
        <v>0</v>
      </c>
      <c r="N115" s="533">
        <f t="shared" si="55"/>
        <v>0</v>
      </c>
      <c r="O115" s="533">
        <f t="shared" si="55"/>
        <v>0</v>
      </c>
      <c r="P115" s="533">
        <f t="shared" si="55"/>
        <v>0</v>
      </c>
      <c r="Q115" s="533">
        <f t="shared" si="55"/>
        <v>0</v>
      </c>
      <c r="R115" s="533">
        <f t="shared" si="55"/>
        <v>0</v>
      </c>
      <c r="S115" s="533" t="str">
        <f t="shared" si="55"/>
        <v/>
      </c>
      <c r="T115" s="533" t="str">
        <f t="shared" si="55"/>
        <v/>
      </c>
      <c r="U115" s="533" t="str">
        <f t="shared" si="55"/>
        <v/>
      </c>
      <c r="V115" s="533" t="str">
        <f t="shared" si="55"/>
        <v/>
      </c>
      <c r="W115" s="533" t="str">
        <f t="shared" si="55"/>
        <v/>
      </c>
      <c r="X115" s="533" t="str">
        <f t="shared" si="55"/>
        <v/>
      </c>
      <c r="Y115" s="533" t="str">
        <f t="shared" si="55"/>
        <v/>
      </c>
      <c r="Z115" s="533" t="str">
        <f t="shared" si="55"/>
        <v/>
      </c>
      <c r="AA115" s="533" t="str">
        <f t="shared" si="55"/>
        <v/>
      </c>
      <c r="AB115" s="533" t="str">
        <f t="shared" si="55"/>
        <v/>
      </c>
      <c r="AC115" s="533" t="str">
        <f t="shared" si="55"/>
        <v/>
      </c>
      <c r="AD115" s="533" t="str">
        <f t="shared" si="55"/>
        <v/>
      </c>
      <c r="AE115" s="533" t="str">
        <f t="shared" si="55"/>
        <v/>
      </c>
      <c r="AF115" s="533" t="str">
        <f t="shared" si="55"/>
        <v/>
      </c>
      <c r="AG115" s="533" t="str">
        <f t="shared" si="55"/>
        <v/>
      </c>
      <c r="AH115" s="533" t="str">
        <f t="shared" si="55"/>
        <v/>
      </c>
      <c r="AI115" s="533" t="str">
        <f t="shared" si="55"/>
        <v/>
      </c>
      <c r="AJ115" s="533" t="str">
        <f t="shared" si="55"/>
        <v/>
      </c>
      <c r="AK115" s="533" t="str">
        <f t="shared" si="55"/>
        <v/>
      </c>
      <c r="AL115" s="533" t="str">
        <f t="shared" si="55"/>
        <v/>
      </c>
      <c r="AM115" s="533" t="str">
        <f t="shared" si="55"/>
        <v/>
      </c>
      <c r="AN115" s="533" t="str">
        <f t="shared" si="55"/>
        <v/>
      </c>
      <c r="AO115" s="533" t="str">
        <f t="shared" si="55"/>
        <v/>
      </c>
      <c r="AP115" s="533" t="str">
        <f t="shared" si="55"/>
        <v/>
      </c>
      <c r="AQ115" s="533" t="str">
        <f t="shared" si="55"/>
        <v/>
      </c>
      <c r="AR115" s="533" t="str">
        <f t="shared" si="55"/>
        <v/>
      </c>
      <c r="AS115" s="533" t="str">
        <f t="shared" si="55"/>
        <v/>
      </c>
      <c r="AT115" s="533" t="str">
        <f t="shared" si="55"/>
        <v/>
      </c>
      <c r="AU115" s="533" t="str">
        <f t="shared" si="55"/>
        <v/>
      </c>
      <c r="AV115" s="533" t="str">
        <f t="shared" si="55"/>
        <v/>
      </c>
      <c r="AW115" s="533" t="str">
        <f t="shared" si="55"/>
        <v/>
      </c>
      <c r="AX115" s="533" t="str">
        <f t="shared" si="55"/>
        <v/>
      </c>
      <c r="AY115" s="533" t="str">
        <f t="shared" si="55"/>
        <v/>
      </c>
      <c r="AZ115" s="533" t="str">
        <f t="shared" si="55"/>
        <v/>
      </c>
      <c r="BA115" s="533" t="str">
        <f t="shared" si="55"/>
        <v/>
      </c>
      <c r="BB115" s="533" t="str">
        <f t="shared" si="55"/>
        <v/>
      </c>
      <c r="BC115" s="533" t="str">
        <f t="shared" si="55"/>
        <v/>
      </c>
      <c r="BD115" s="533" t="str">
        <f t="shared" si="55"/>
        <v/>
      </c>
      <c r="BE115" s="533" t="str">
        <f t="shared" si="55"/>
        <v/>
      </c>
      <c r="BF115" s="533" t="str">
        <f t="shared" si="55"/>
        <v/>
      </c>
      <c r="BG115" s="533" t="str">
        <f t="shared" si="55"/>
        <v/>
      </c>
      <c r="BH115" s="533" t="str">
        <f t="shared" si="55"/>
        <v/>
      </c>
      <c r="BI115" s="533" t="str">
        <f t="shared" si="55"/>
        <v/>
      </c>
      <c r="BJ115" s="533" t="str">
        <f t="shared" si="55"/>
        <v/>
      </c>
      <c r="BK115" s="533" t="str">
        <f t="shared" si="55"/>
        <v/>
      </c>
      <c r="BL115" s="533" t="str">
        <f t="shared" si="55"/>
        <v/>
      </c>
      <c r="BM115" s="533" t="str">
        <f t="shared" si="55"/>
        <v/>
      </c>
      <c r="BN115" s="533" t="str">
        <f t="shared" si="55"/>
        <v/>
      </c>
      <c r="BO115" s="533" t="str">
        <f t="shared" si="55"/>
        <v/>
      </c>
      <c r="BP115" s="533" t="str">
        <f t="shared" si="55"/>
        <v/>
      </c>
      <c r="BQ115" s="533" t="str">
        <f t="shared" si="55"/>
        <v/>
      </c>
      <c r="BR115" s="533" t="str">
        <f t="shared" ref="BR115:BU119" si="56">IF(BR$106&gt;($B$103-1),"",BR69*BR$100)</f>
        <v/>
      </c>
      <c r="BS115" s="533" t="str">
        <f t="shared" si="56"/>
        <v/>
      </c>
      <c r="BT115" s="533" t="str">
        <f t="shared" si="56"/>
        <v/>
      </c>
      <c r="BU115" s="533" t="str">
        <f t="shared" si="56"/>
        <v/>
      </c>
    </row>
    <row r="116" spans="1:73" s="283" customFormat="1" ht="12" customHeight="1">
      <c r="A116" s="250" t="s">
        <v>77</v>
      </c>
      <c r="B116" s="274">
        <f t="shared" si="42"/>
        <v>0</v>
      </c>
      <c r="C116" s="275">
        <f t="shared" si="44"/>
        <v>0</v>
      </c>
      <c r="D116" s="275">
        <f>D70</f>
        <v>0</v>
      </c>
      <c r="E116" s="275">
        <f>IF(E$106&gt;($B$103-1),"",E70*E$100)</f>
        <v>0</v>
      </c>
      <c r="F116" s="533">
        <f t="shared" ref="F116:BQ116" si="57">IF(F$106&gt;($B$103-1),"",F70*F$100)</f>
        <v>0</v>
      </c>
      <c r="G116" s="533">
        <f t="shared" si="57"/>
        <v>0</v>
      </c>
      <c r="H116" s="533">
        <f t="shared" si="57"/>
        <v>0</v>
      </c>
      <c r="I116" s="533">
        <f t="shared" si="57"/>
        <v>0</v>
      </c>
      <c r="J116" s="533">
        <f t="shared" si="57"/>
        <v>0</v>
      </c>
      <c r="K116" s="533">
        <f t="shared" si="57"/>
        <v>0</v>
      </c>
      <c r="L116" s="533">
        <f t="shared" si="57"/>
        <v>0</v>
      </c>
      <c r="M116" s="533">
        <f t="shared" si="57"/>
        <v>0</v>
      </c>
      <c r="N116" s="533">
        <f t="shared" si="57"/>
        <v>0</v>
      </c>
      <c r="O116" s="533">
        <f t="shared" si="57"/>
        <v>0</v>
      </c>
      <c r="P116" s="533">
        <f t="shared" si="57"/>
        <v>0</v>
      </c>
      <c r="Q116" s="533">
        <f t="shared" si="57"/>
        <v>0</v>
      </c>
      <c r="R116" s="533">
        <f t="shared" si="57"/>
        <v>0</v>
      </c>
      <c r="S116" s="533" t="str">
        <f t="shared" si="57"/>
        <v/>
      </c>
      <c r="T116" s="533" t="str">
        <f t="shared" si="57"/>
        <v/>
      </c>
      <c r="U116" s="533" t="str">
        <f t="shared" si="57"/>
        <v/>
      </c>
      <c r="V116" s="533" t="str">
        <f t="shared" si="57"/>
        <v/>
      </c>
      <c r="W116" s="533" t="str">
        <f t="shared" si="57"/>
        <v/>
      </c>
      <c r="X116" s="533" t="str">
        <f t="shared" si="57"/>
        <v/>
      </c>
      <c r="Y116" s="533" t="str">
        <f t="shared" si="57"/>
        <v/>
      </c>
      <c r="Z116" s="533" t="str">
        <f t="shared" si="57"/>
        <v/>
      </c>
      <c r="AA116" s="533" t="str">
        <f t="shared" si="57"/>
        <v/>
      </c>
      <c r="AB116" s="533" t="str">
        <f t="shared" si="57"/>
        <v/>
      </c>
      <c r="AC116" s="533" t="str">
        <f t="shared" si="57"/>
        <v/>
      </c>
      <c r="AD116" s="533" t="str">
        <f t="shared" si="57"/>
        <v/>
      </c>
      <c r="AE116" s="533" t="str">
        <f t="shared" si="57"/>
        <v/>
      </c>
      <c r="AF116" s="533" t="str">
        <f t="shared" si="57"/>
        <v/>
      </c>
      <c r="AG116" s="533" t="str">
        <f t="shared" si="57"/>
        <v/>
      </c>
      <c r="AH116" s="533" t="str">
        <f t="shared" si="57"/>
        <v/>
      </c>
      <c r="AI116" s="533" t="str">
        <f t="shared" si="57"/>
        <v/>
      </c>
      <c r="AJ116" s="533" t="str">
        <f t="shared" si="57"/>
        <v/>
      </c>
      <c r="AK116" s="533" t="str">
        <f t="shared" si="57"/>
        <v/>
      </c>
      <c r="AL116" s="533" t="str">
        <f t="shared" si="57"/>
        <v/>
      </c>
      <c r="AM116" s="533" t="str">
        <f t="shared" si="57"/>
        <v/>
      </c>
      <c r="AN116" s="533" t="str">
        <f t="shared" si="57"/>
        <v/>
      </c>
      <c r="AO116" s="533" t="str">
        <f t="shared" si="57"/>
        <v/>
      </c>
      <c r="AP116" s="533" t="str">
        <f t="shared" si="57"/>
        <v/>
      </c>
      <c r="AQ116" s="533" t="str">
        <f t="shared" si="57"/>
        <v/>
      </c>
      <c r="AR116" s="533" t="str">
        <f t="shared" si="57"/>
        <v/>
      </c>
      <c r="AS116" s="533" t="str">
        <f t="shared" si="57"/>
        <v/>
      </c>
      <c r="AT116" s="533" t="str">
        <f t="shared" si="57"/>
        <v/>
      </c>
      <c r="AU116" s="533" t="str">
        <f t="shared" si="57"/>
        <v/>
      </c>
      <c r="AV116" s="533" t="str">
        <f t="shared" si="57"/>
        <v/>
      </c>
      <c r="AW116" s="533" t="str">
        <f t="shared" si="57"/>
        <v/>
      </c>
      <c r="AX116" s="533" t="str">
        <f t="shared" si="57"/>
        <v/>
      </c>
      <c r="AY116" s="533" t="str">
        <f t="shared" si="57"/>
        <v/>
      </c>
      <c r="AZ116" s="533" t="str">
        <f t="shared" si="57"/>
        <v/>
      </c>
      <c r="BA116" s="533" t="str">
        <f t="shared" si="57"/>
        <v/>
      </c>
      <c r="BB116" s="533" t="str">
        <f t="shared" si="57"/>
        <v/>
      </c>
      <c r="BC116" s="533" t="str">
        <f t="shared" si="57"/>
        <v/>
      </c>
      <c r="BD116" s="533" t="str">
        <f t="shared" si="57"/>
        <v/>
      </c>
      <c r="BE116" s="533" t="str">
        <f t="shared" si="57"/>
        <v/>
      </c>
      <c r="BF116" s="533" t="str">
        <f t="shared" si="57"/>
        <v/>
      </c>
      <c r="BG116" s="533" t="str">
        <f t="shared" si="57"/>
        <v/>
      </c>
      <c r="BH116" s="533" t="str">
        <f t="shared" si="57"/>
        <v/>
      </c>
      <c r="BI116" s="533" t="str">
        <f t="shared" si="57"/>
        <v/>
      </c>
      <c r="BJ116" s="533" t="str">
        <f t="shared" si="57"/>
        <v/>
      </c>
      <c r="BK116" s="533" t="str">
        <f t="shared" si="57"/>
        <v/>
      </c>
      <c r="BL116" s="533" t="str">
        <f t="shared" si="57"/>
        <v/>
      </c>
      <c r="BM116" s="533" t="str">
        <f t="shared" si="57"/>
        <v/>
      </c>
      <c r="BN116" s="533" t="str">
        <f t="shared" si="57"/>
        <v/>
      </c>
      <c r="BO116" s="533" t="str">
        <f t="shared" si="57"/>
        <v/>
      </c>
      <c r="BP116" s="533" t="str">
        <f t="shared" si="57"/>
        <v/>
      </c>
      <c r="BQ116" s="533" t="str">
        <f t="shared" si="57"/>
        <v/>
      </c>
      <c r="BR116" s="533" t="str">
        <f t="shared" si="56"/>
        <v/>
      </c>
      <c r="BS116" s="533" t="str">
        <f t="shared" si="56"/>
        <v/>
      </c>
      <c r="BT116" s="533" t="str">
        <f t="shared" si="56"/>
        <v/>
      </c>
      <c r="BU116" s="533" t="str">
        <f t="shared" si="56"/>
        <v/>
      </c>
    </row>
    <row r="117" spans="1:73" s="283" customFormat="1" ht="12" customHeight="1">
      <c r="A117" s="250" t="s">
        <v>78</v>
      </c>
      <c r="B117" s="274">
        <f t="shared" si="42"/>
        <v>0</v>
      </c>
      <c r="C117" s="275">
        <f t="shared" si="44"/>
        <v>0</v>
      </c>
      <c r="D117" s="275">
        <f>D71</f>
        <v>0</v>
      </c>
      <c r="E117" s="275">
        <f>IF(E$106&gt;($B$103-1),"",E71*E$100)</f>
        <v>0</v>
      </c>
      <c r="F117" s="533">
        <f t="shared" ref="F117:BQ117" si="58">IF(F$106&gt;($B$103-1),"",F71*F$100)</f>
        <v>0</v>
      </c>
      <c r="G117" s="533">
        <f t="shared" si="58"/>
        <v>0</v>
      </c>
      <c r="H117" s="533">
        <f t="shared" si="58"/>
        <v>0</v>
      </c>
      <c r="I117" s="533">
        <f t="shared" si="58"/>
        <v>0</v>
      </c>
      <c r="J117" s="533">
        <f t="shared" si="58"/>
        <v>0</v>
      </c>
      <c r="K117" s="533">
        <f t="shared" si="58"/>
        <v>0</v>
      </c>
      <c r="L117" s="533">
        <f t="shared" si="58"/>
        <v>0</v>
      </c>
      <c r="M117" s="533">
        <f t="shared" si="58"/>
        <v>0</v>
      </c>
      <c r="N117" s="533">
        <f t="shared" si="58"/>
        <v>0</v>
      </c>
      <c r="O117" s="533">
        <f t="shared" si="58"/>
        <v>0</v>
      </c>
      <c r="P117" s="533">
        <f t="shared" si="58"/>
        <v>0</v>
      </c>
      <c r="Q117" s="533">
        <f t="shared" si="58"/>
        <v>0</v>
      </c>
      <c r="R117" s="533">
        <f t="shared" si="58"/>
        <v>0</v>
      </c>
      <c r="S117" s="533" t="str">
        <f t="shared" si="58"/>
        <v/>
      </c>
      <c r="T117" s="533" t="str">
        <f t="shared" si="58"/>
        <v/>
      </c>
      <c r="U117" s="533" t="str">
        <f t="shared" si="58"/>
        <v/>
      </c>
      <c r="V117" s="533" t="str">
        <f t="shared" si="58"/>
        <v/>
      </c>
      <c r="W117" s="533" t="str">
        <f t="shared" si="58"/>
        <v/>
      </c>
      <c r="X117" s="533" t="str">
        <f t="shared" si="58"/>
        <v/>
      </c>
      <c r="Y117" s="533" t="str">
        <f t="shared" si="58"/>
        <v/>
      </c>
      <c r="Z117" s="533" t="str">
        <f t="shared" si="58"/>
        <v/>
      </c>
      <c r="AA117" s="533" t="str">
        <f t="shared" si="58"/>
        <v/>
      </c>
      <c r="AB117" s="533" t="str">
        <f t="shared" si="58"/>
        <v/>
      </c>
      <c r="AC117" s="533" t="str">
        <f t="shared" si="58"/>
        <v/>
      </c>
      <c r="AD117" s="533" t="str">
        <f t="shared" si="58"/>
        <v/>
      </c>
      <c r="AE117" s="533" t="str">
        <f t="shared" si="58"/>
        <v/>
      </c>
      <c r="AF117" s="533" t="str">
        <f t="shared" si="58"/>
        <v/>
      </c>
      <c r="AG117" s="533" t="str">
        <f t="shared" si="58"/>
        <v/>
      </c>
      <c r="AH117" s="533" t="str">
        <f t="shared" si="58"/>
        <v/>
      </c>
      <c r="AI117" s="533" t="str">
        <f t="shared" si="58"/>
        <v/>
      </c>
      <c r="AJ117" s="533" t="str">
        <f t="shared" si="58"/>
        <v/>
      </c>
      <c r="AK117" s="533" t="str">
        <f t="shared" si="58"/>
        <v/>
      </c>
      <c r="AL117" s="533" t="str">
        <f t="shared" si="58"/>
        <v/>
      </c>
      <c r="AM117" s="533" t="str">
        <f t="shared" si="58"/>
        <v/>
      </c>
      <c r="AN117" s="533" t="str">
        <f t="shared" si="58"/>
        <v/>
      </c>
      <c r="AO117" s="533" t="str">
        <f t="shared" si="58"/>
        <v/>
      </c>
      <c r="AP117" s="533" t="str">
        <f t="shared" si="58"/>
        <v/>
      </c>
      <c r="AQ117" s="533" t="str">
        <f t="shared" si="58"/>
        <v/>
      </c>
      <c r="AR117" s="533" t="str">
        <f t="shared" si="58"/>
        <v/>
      </c>
      <c r="AS117" s="533" t="str">
        <f t="shared" si="58"/>
        <v/>
      </c>
      <c r="AT117" s="533" t="str">
        <f t="shared" si="58"/>
        <v/>
      </c>
      <c r="AU117" s="533" t="str">
        <f t="shared" si="58"/>
        <v/>
      </c>
      <c r="AV117" s="533" t="str">
        <f t="shared" si="58"/>
        <v/>
      </c>
      <c r="AW117" s="533" t="str">
        <f t="shared" si="58"/>
        <v/>
      </c>
      <c r="AX117" s="533" t="str">
        <f t="shared" si="58"/>
        <v/>
      </c>
      <c r="AY117" s="533" t="str">
        <f t="shared" si="58"/>
        <v/>
      </c>
      <c r="AZ117" s="533" t="str">
        <f t="shared" si="58"/>
        <v/>
      </c>
      <c r="BA117" s="533" t="str">
        <f t="shared" si="58"/>
        <v/>
      </c>
      <c r="BB117" s="533" t="str">
        <f t="shared" si="58"/>
        <v/>
      </c>
      <c r="BC117" s="533" t="str">
        <f t="shared" si="58"/>
        <v/>
      </c>
      <c r="BD117" s="533" t="str">
        <f t="shared" si="58"/>
        <v/>
      </c>
      <c r="BE117" s="533" t="str">
        <f t="shared" si="58"/>
        <v/>
      </c>
      <c r="BF117" s="533" t="str">
        <f t="shared" si="58"/>
        <v/>
      </c>
      <c r="BG117" s="533" t="str">
        <f t="shared" si="58"/>
        <v/>
      </c>
      <c r="BH117" s="533" t="str">
        <f t="shared" si="58"/>
        <v/>
      </c>
      <c r="BI117" s="533" t="str">
        <f t="shared" si="58"/>
        <v/>
      </c>
      <c r="BJ117" s="533" t="str">
        <f t="shared" si="58"/>
        <v/>
      </c>
      <c r="BK117" s="533" t="str">
        <f t="shared" si="58"/>
        <v/>
      </c>
      <c r="BL117" s="533" t="str">
        <f t="shared" si="58"/>
        <v/>
      </c>
      <c r="BM117" s="533" t="str">
        <f t="shared" si="58"/>
        <v/>
      </c>
      <c r="BN117" s="533" t="str">
        <f t="shared" si="58"/>
        <v/>
      </c>
      <c r="BO117" s="533" t="str">
        <f t="shared" si="58"/>
        <v/>
      </c>
      <c r="BP117" s="533" t="str">
        <f t="shared" si="58"/>
        <v/>
      </c>
      <c r="BQ117" s="533" t="str">
        <f t="shared" si="58"/>
        <v/>
      </c>
      <c r="BR117" s="533" t="str">
        <f t="shared" si="56"/>
        <v/>
      </c>
      <c r="BS117" s="533" t="str">
        <f t="shared" si="56"/>
        <v/>
      </c>
      <c r="BT117" s="533" t="str">
        <f t="shared" si="56"/>
        <v/>
      </c>
      <c r="BU117" s="533" t="str">
        <f t="shared" si="56"/>
        <v/>
      </c>
    </row>
    <row r="118" spans="1:73" s="283" customFormat="1" ht="12" customHeight="1">
      <c r="A118" s="250" t="s">
        <v>349</v>
      </c>
      <c r="B118" s="274">
        <f t="shared" si="42"/>
        <v>0</v>
      </c>
      <c r="C118" s="275">
        <f t="shared" si="44"/>
        <v>0</v>
      </c>
      <c r="D118" s="275">
        <f>D72</f>
        <v>0</v>
      </c>
      <c r="E118" s="275">
        <f>IF(E$106&gt;($B$103-1),"",E72*E$100)</f>
        <v>0</v>
      </c>
      <c r="F118" s="533">
        <f t="shared" ref="F118:BQ118" si="59">IF(F$106&gt;($B$103-1),"",F72*F$100)</f>
        <v>0</v>
      </c>
      <c r="G118" s="533">
        <f t="shared" si="59"/>
        <v>0</v>
      </c>
      <c r="H118" s="533">
        <f t="shared" si="59"/>
        <v>0</v>
      </c>
      <c r="I118" s="533">
        <f t="shared" si="59"/>
        <v>0</v>
      </c>
      <c r="J118" s="533">
        <f t="shared" si="59"/>
        <v>0</v>
      </c>
      <c r="K118" s="533">
        <f t="shared" si="59"/>
        <v>0</v>
      </c>
      <c r="L118" s="533">
        <f t="shared" si="59"/>
        <v>0</v>
      </c>
      <c r="M118" s="533">
        <f t="shared" si="59"/>
        <v>0</v>
      </c>
      <c r="N118" s="533">
        <f t="shared" si="59"/>
        <v>0</v>
      </c>
      <c r="O118" s="533">
        <f t="shared" si="59"/>
        <v>0</v>
      </c>
      <c r="P118" s="533">
        <f t="shared" si="59"/>
        <v>0</v>
      </c>
      <c r="Q118" s="533">
        <f t="shared" si="59"/>
        <v>0</v>
      </c>
      <c r="R118" s="533">
        <f t="shared" si="59"/>
        <v>0</v>
      </c>
      <c r="S118" s="533" t="str">
        <f t="shared" si="59"/>
        <v/>
      </c>
      <c r="T118" s="533" t="str">
        <f t="shared" si="59"/>
        <v/>
      </c>
      <c r="U118" s="533" t="str">
        <f t="shared" si="59"/>
        <v/>
      </c>
      <c r="V118" s="533" t="str">
        <f t="shared" si="59"/>
        <v/>
      </c>
      <c r="W118" s="533" t="str">
        <f t="shared" si="59"/>
        <v/>
      </c>
      <c r="X118" s="533" t="str">
        <f t="shared" si="59"/>
        <v/>
      </c>
      <c r="Y118" s="533" t="str">
        <f t="shared" si="59"/>
        <v/>
      </c>
      <c r="Z118" s="533" t="str">
        <f t="shared" si="59"/>
        <v/>
      </c>
      <c r="AA118" s="533" t="str">
        <f t="shared" si="59"/>
        <v/>
      </c>
      <c r="AB118" s="533" t="str">
        <f t="shared" si="59"/>
        <v/>
      </c>
      <c r="AC118" s="533" t="str">
        <f t="shared" si="59"/>
        <v/>
      </c>
      <c r="AD118" s="533" t="str">
        <f t="shared" si="59"/>
        <v/>
      </c>
      <c r="AE118" s="533" t="str">
        <f t="shared" si="59"/>
        <v/>
      </c>
      <c r="AF118" s="533" t="str">
        <f t="shared" si="59"/>
        <v/>
      </c>
      <c r="AG118" s="533" t="str">
        <f t="shared" si="59"/>
        <v/>
      </c>
      <c r="AH118" s="533" t="str">
        <f t="shared" si="59"/>
        <v/>
      </c>
      <c r="AI118" s="533" t="str">
        <f t="shared" si="59"/>
        <v/>
      </c>
      <c r="AJ118" s="533" t="str">
        <f t="shared" si="59"/>
        <v/>
      </c>
      <c r="AK118" s="533" t="str">
        <f t="shared" si="59"/>
        <v/>
      </c>
      <c r="AL118" s="533" t="str">
        <f t="shared" si="59"/>
        <v/>
      </c>
      <c r="AM118" s="533" t="str">
        <f t="shared" si="59"/>
        <v/>
      </c>
      <c r="AN118" s="533" t="str">
        <f t="shared" si="59"/>
        <v/>
      </c>
      <c r="AO118" s="533" t="str">
        <f t="shared" si="59"/>
        <v/>
      </c>
      <c r="AP118" s="533" t="str">
        <f t="shared" si="59"/>
        <v/>
      </c>
      <c r="AQ118" s="533" t="str">
        <f t="shared" si="59"/>
        <v/>
      </c>
      <c r="AR118" s="533" t="str">
        <f t="shared" si="59"/>
        <v/>
      </c>
      <c r="AS118" s="533" t="str">
        <f t="shared" si="59"/>
        <v/>
      </c>
      <c r="AT118" s="533" t="str">
        <f t="shared" si="59"/>
        <v/>
      </c>
      <c r="AU118" s="533" t="str">
        <f t="shared" si="59"/>
        <v/>
      </c>
      <c r="AV118" s="533" t="str">
        <f t="shared" si="59"/>
        <v/>
      </c>
      <c r="AW118" s="533" t="str">
        <f t="shared" si="59"/>
        <v/>
      </c>
      <c r="AX118" s="533" t="str">
        <f t="shared" si="59"/>
        <v/>
      </c>
      <c r="AY118" s="533" t="str">
        <f t="shared" si="59"/>
        <v/>
      </c>
      <c r="AZ118" s="533" t="str">
        <f t="shared" si="59"/>
        <v/>
      </c>
      <c r="BA118" s="533" t="str">
        <f t="shared" si="59"/>
        <v/>
      </c>
      <c r="BB118" s="533" t="str">
        <f t="shared" si="59"/>
        <v/>
      </c>
      <c r="BC118" s="533" t="str">
        <f t="shared" si="59"/>
        <v/>
      </c>
      <c r="BD118" s="533" t="str">
        <f t="shared" si="59"/>
        <v/>
      </c>
      <c r="BE118" s="533" t="str">
        <f t="shared" si="59"/>
        <v/>
      </c>
      <c r="BF118" s="533" t="str">
        <f t="shared" si="59"/>
        <v/>
      </c>
      <c r="BG118" s="533" t="str">
        <f t="shared" si="59"/>
        <v/>
      </c>
      <c r="BH118" s="533" t="str">
        <f t="shared" si="59"/>
        <v/>
      </c>
      <c r="BI118" s="533" t="str">
        <f t="shared" si="59"/>
        <v/>
      </c>
      <c r="BJ118" s="533" t="str">
        <f t="shared" si="59"/>
        <v/>
      </c>
      <c r="BK118" s="533" t="str">
        <f t="shared" si="59"/>
        <v/>
      </c>
      <c r="BL118" s="533" t="str">
        <f t="shared" si="59"/>
        <v/>
      </c>
      <c r="BM118" s="533" t="str">
        <f t="shared" si="59"/>
        <v/>
      </c>
      <c r="BN118" s="533" t="str">
        <f t="shared" si="59"/>
        <v/>
      </c>
      <c r="BO118" s="533" t="str">
        <f t="shared" si="59"/>
        <v/>
      </c>
      <c r="BP118" s="533" t="str">
        <f t="shared" si="59"/>
        <v/>
      </c>
      <c r="BQ118" s="533" t="str">
        <f t="shared" si="59"/>
        <v/>
      </c>
      <c r="BR118" s="533" t="str">
        <f t="shared" si="56"/>
        <v/>
      </c>
      <c r="BS118" s="533" t="str">
        <f t="shared" si="56"/>
        <v/>
      </c>
      <c r="BT118" s="533" t="str">
        <f t="shared" si="56"/>
        <v/>
      </c>
      <c r="BU118" s="533" t="str">
        <f t="shared" si="56"/>
        <v/>
      </c>
    </row>
    <row r="119" spans="1:73" s="283" customFormat="1" ht="12" customHeight="1">
      <c r="A119" s="6" t="s">
        <v>79</v>
      </c>
      <c r="B119" s="274">
        <f t="shared" si="42"/>
        <v>0</v>
      </c>
      <c r="C119" s="275">
        <f t="shared" si="44"/>
        <v>0</v>
      </c>
      <c r="D119" s="275">
        <f>D73</f>
        <v>0</v>
      </c>
      <c r="E119" s="275">
        <f>IF(E$106&gt;($B$103-1),"",E73*E$100)</f>
        <v>0</v>
      </c>
      <c r="F119" s="533">
        <f t="shared" ref="F119:BQ119" si="60">IF(F$106&gt;($B$103-1),"",F73*F$100)</f>
        <v>0</v>
      </c>
      <c r="G119" s="533">
        <f t="shared" si="60"/>
        <v>0</v>
      </c>
      <c r="H119" s="533">
        <f t="shared" si="60"/>
        <v>0</v>
      </c>
      <c r="I119" s="533">
        <f t="shared" si="60"/>
        <v>0</v>
      </c>
      <c r="J119" s="533">
        <f t="shared" si="60"/>
        <v>0</v>
      </c>
      <c r="K119" s="533">
        <f t="shared" si="60"/>
        <v>0</v>
      </c>
      <c r="L119" s="533">
        <f t="shared" si="60"/>
        <v>0</v>
      </c>
      <c r="M119" s="533">
        <f t="shared" si="60"/>
        <v>0</v>
      </c>
      <c r="N119" s="533">
        <f t="shared" si="60"/>
        <v>0</v>
      </c>
      <c r="O119" s="533">
        <f t="shared" si="60"/>
        <v>0</v>
      </c>
      <c r="P119" s="533">
        <f t="shared" si="60"/>
        <v>0</v>
      </c>
      <c r="Q119" s="533">
        <f t="shared" si="60"/>
        <v>0</v>
      </c>
      <c r="R119" s="533">
        <f t="shared" si="60"/>
        <v>0</v>
      </c>
      <c r="S119" s="533" t="str">
        <f t="shared" si="60"/>
        <v/>
      </c>
      <c r="T119" s="533" t="str">
        <f t="shared" si="60"/>
        <v/>
      </c>
      <c r="U119" s="533" t="str">
        <f t="shared" si="60"/>
        <v/>
      </c>
      <c r="V119" s="533" t="str">
        <f t="shared" si="60"/>
        <v/>
      </c>
      <c r="W119" s="533" t="str">
        <f t="shared" si="60"/>
        <v/>
      </c>
      <c r="X119" s="533" t="str">
        <f t="shared" si="60"/>
        <v/>
      </c>
      <c r="Y119" s="533" t="str">
        <f t="shared" si="60"/>
        <v/>
      </c>
      <c r="Z119" s="533" t="str">
        <f t="shared" si="60"/>
        <v/>
      </c>
      <c r="AA119" s="533" t="str">
        <f t="shared" si="60"/>
        <v/>
      </c>
      <c r="AB119" s="533" t="str">
        <f t="shared" si="60"/>
        <v/>
      </c>
      <c r="AC119" s="533" t="str">
        <f t="shared" si="60"/>
        <v/>
      </c>
      <c r="AD119" s="533" t="str">
        <f t="shared" si="60"/>
        <v/>
      </c>
      <c r="AE119" s="533" t="str">
        <f t="shared" si="60"/>
        <v/>
      </c>
      <c r="AF119" s="533" t="str">
        <f t="shared" si="60"/>
        <v/>
      </c>
      <c r="AG119" s="533" t="str">
        <f t="shared" si="60"/>
        <v/>
      </c>
      <c r="AH119" s="533" t="str">
        <f t="shared" si="60"/>
        <v/>
      </c>
      <c r="AI119" s="533" t="str">
        <f t="shared" si="60"/>
        <v/>
      </c>
      <c r="AJ119" s="533" t="str">
        <f t="shared" si="60"/>
        <v/>
      </c>
      <c r="AK119" s="533" t="str">
        <f t="shared" si="60"/>
        <v/>
      </c>
      <c r="AL119" s="533" t="str">
        <f t="shared" si="60"/>
        <v/>
      </c>
      <c r="AM119" s="533" t="str">
        <f t="shared" si="60"/>
        <v/>
      </c>
      <c r="AN119" s="533" t="str">
        <f t="shared" si="60"/>
        <v/>
      </c>
      <c r="AO119" s="533" t="str">
        <f t="shared" si="60"/>
        <v/>
      </c>
      <c r="AP119" s="533" t="str">
        <f t="shared" si="60"/>
        <v/>
      </c>
      <c r="AQ119" s="533" t="str">
        <f t="shared" si="60"/>
        <v/>
      </c>
      <c r="AR119" s="533" t="str">
        <f t="shared" si="60"/>
        <v/>
      </c>
      <c r="AS119" s="533" t="str">
        <f t="shared" si="60"/>
        <v/>
      </c>
      <c r="AT119" s="533" t="str">
        <f t="shared" si="60"/>
        <v/>
      </c>
      <c r="AU119" s="533" t="str">
        <f t="shared" si="60"/>
        <v/>
      </c>
      <c r="AV119" s="533" t="str">
        <f t="shared" si="60"/>
        <v/>
      </c>
      <c r="AW119" s="533" t="str">
        <f t="shared" si="60"/>
        <v/>
      </c>
      <c r="AX119" s="533" t="str">
        <f t="shared" si="60"/>
        <v/>
      </c>
      <c r="AY119" s="533" t="str">
        <f t="shared" si="60"/>
        <v/>
      </c>
      <c r="AZ119" s="533" t="str">
        <f t="shared" si="60"/>
        <v/>
      </c>
      <c r="BA119" s="533" t="str">
        <f t="shared" si="60"/>
        <v/>
      </c>
      <c r="BB119" s="533" t="str">
        <f t="shared" si="60"/>
        <v/>
      </c>
      <c r="BC119" s="533" t="str">
        <f t="shared" si="60"/>
        <v/>
      </c>
      <c r="BD119" s="533" t="str">
        <f t="shared" si="60"/>
        <v/>
      </c>
      <c r="BE119" s="533" t="str">
        <f t="shared" si="60"/>
        <v/>
      </c>
      <c r="BF119" s="533" t="str">
        <f t="shared" si="60"/>
        <v/>
      </c>
      <c r="BG119" s="533" t="str">
        <f t="shared" si="60"/>
        <v/>
      </c>
      <c r="BH119" s="533" t="str">
        <f t="shared" si="60"/>
        <v/>
      </c>
      <c r="BI119" s="533" t="str">
        <f t="shared" si="60"/>
        <v/>
      </c>
      <c r="BJ119" s="533" t="str">
        <f t="shared" si="60"/>
        <v/>
      </c>
      <c r="BK119" s="533" t="str">
        <f t="shared" si="60"/>
        <v/>
      </c>
      <c r="BL119" s="533" t="str">
        <f t="shared" si="60"/>
        <v/>
      </c>
      <c r="BM119" s="533" t="str">
        <f t="shared" si="60"/>
        <v/>
      </c>
      <c r="BN119" s="533" t="str">
        <f t="shared" si="60"/>
        <v/>
      </c>
      <c r="BO119" s="533" t="str">
        <f t="shared" si="60"/>
        <v/>
      </c>
      <c r="BP119" s="533" t="str">
        <f t="shared" si="60"/>
        <v/>
      </c>
      <c r="BQ119" s="533" t="str">
        <f t="shared" si="60"/>
        <v/>
      </c>
      <c r="BR119" s="533" t="str">
        <f t="shared" si="56"/>
        <v/>
      </c>
      <c r="BS119" s="533" t="str">
        <f t="shared" si="56"/>
        <v/>
      </c>
      <c r="BT119" s="533" t="str">
        <f t="shared" si="56"/>
        <v/>
      </c>
      <c r="BU119" s="533" t="str">
        <f t="shared" si="56"/>
        <v/>
      </c>
    </row>
    <row r="120" spans="1:73" s="283" customFormat="1" ht="12" customHeight="1">
      <c r="A120" s="6" t="s">
        <v>80</v>
      </c>
      <c r="B120" s="274">
        <f t="shared" si="42"/>
        <v>0</v>
      </c>
      <c r="C120" s="275">
        <f t="shared" si="44"/>
        <v>0</v>
      </c>
      <c r="D120" s="275">
        <f>D81</f>
        <v>0</v>
      </c>
      <c r="E120" s="275">
        <f>IF(E$106&gt;($B$103-1),"",E81*E$100)</f>
        <v>0</v>
      </c>
      <c r="F120" s="533">
        <f t="shared" ref="F120:BQ120" si="61">IF(F$106&gt;($B$103-1),"",F81*F$100)</f>
        <v>0</v>
      </c>
      <c r="G120" s="533">
        <f t="shared" si="61"/>
        <v>0</v>
      </c>
      <c r="H120" s="533">
        <f t="shared" si="61"/>
        <v>0</v>
      </c>
      <c r="I120" s="533">
        <f t="shared" si="61"/>
        <v>0</v>
      </c>
      <c r="J120" s="533">
        <f t="shared" si="61"/>
        <v>0</v>
      </c>
      <c r="K120" s="533">
        <f t="shared" si="61"/>
        <v>0</v>
      </c>
      <c r="L120" s="533">
        <f t="shared" si="61"/>
        <v>0</v>
      </c>
      <c r="M120" s="533">
        <f t="shared" si="61"/>
        <v>0</v>
      </c>
      <c r="N120" s="533">
        <f t="shared" si="61"/>
        <v>0</v>
      </c>
      <c r="O120" s="533">
        <f t="shared" si="61"/>
        <v>0</v>
      </c>
      <c r="P120" s="533">
        <f t="shared" si="61"/>
        <v>0</v>
      </c>
      <c r="Q120" s="533">
        <f t="shared" si="61"/>
        <v>0</v>
      </c>
      <c r="R120" s="533">
        <f t="shared" si="61"/>
        <v>0</v>
      </c>
      <c r="S120" s="533" t="str">
        <f t="shared" si="61"/>
        <v/>
      </c>
      <c r="T120" s="533" t="str">
        <f t="shared" si="61"/>
        <v/>
      </c>
      <c r="U120" s="533" t="str">
        <f t="shared" si="61"/>
        <v/>
      </c>
      <c r="V120" s="533" t="str">
        <f t="shared" si="61"/>
        <v/>
      </c>
      <c r="W120" s="533" t="str">
        <f t="shared" si="61"/>
        <v/>
      </c>
      <c r="X120" s="533" t="str">
        <f t="shared" si="61"/>
        <v/>
      </c>
      <c r="Y120" s="533" t="str">
        <f t="shared" si="61"/>
        <v/>
      </c>
      <c r="Z120" s="533" t="str">
        <f t="shared" si="61"/>
        <v/>
      </c>
      <c r="AA120" s="533" t="str">
        <f t="shared" si="61"/>
        <v/>
      </c>
      <c r="AB120" s="533" t="str">
        <f t="shared" si="61"/>
        <v/>
      </c>
      <c r="AC120" s="533" t="str">
        <f t="shared" si="61"/>
        <v/>
      </c>
      <c r="AD120" s="533" t="str">
        <f t="shared" si="61"/>
        <v/>
      </c>
      <c r="AE120" s="533" t="str">
        <f t="shared" si="61"/>
        <v/>
      </c>
      <c r="AF120" s="533" t="str">
        <f t="shared" si="61"/>
        <v/>
      </c>
      <c r="AG120" s="533" t="str">
        <f t="shared" si="61"/>
        <v/>
      </c>
      <c r="AH120" s="533" t="str">
        <f t="shared" si="61"/>
        <v/>
      </c>
      <c r="AI120" s="533" t="str">
        <f t="shared" si="61"/>
        <v/>
      </c>
      <c r="AJ120" s="533" t="str">
        <f t="shared" si="61"/>
        <v/>
      </c>
      <c r="AK120" s="533" t="str">
        <f t="shared" si="61"/>
        <v/>
      </c>
      <c r="AL120" s="533" t="str">
        <f t="shared" si="61"/>
        <v/>
      </c>
      <c r="AM120" s="533" t="str">
        <f t="shared" si="61"/>
        <v/>
      </c>
      <c r="AN120" s="533" t="str">
        <f t="shared" si="61"/>
        <v/>
      </c>
      <c r="AO120" s="533" t="str">
        <f t="shared" si="61"/>
        <v/>
      </c>
      <c r="AP120" s="533" t="str">
        <f t="shared" si="61"/>
        <v/>
      </c>
      <c r="AQ120" s="533" t="str">
        <f t="shared" si="61"/>
        <v/>
      </c>
      <c r="AR120" s="533" t="str">
        <f t="shared" si="61"/>
        <v/>
      </c>
      <c r="AS120" s="533" t="str">
        <f t="shared" si="61"/>
        <v/>
      </c>
      <c r="AT120" s="533" t="str">
        <f t="shared" si="61"/>
        <v/>
      </c>
      <c r="AU120" s="533" t="str">
        <f t="shared" si="61"/>
        <v/>
      </c>
      <c r="AV120" s="533" t="str">
        <f t="shared" si="61"/>
        <v/>
      </c>
      <c r="AW120" s="533" t="str">
        <f t="shared" si="61"/>
        <v/>
      </c>
      <c r="AX120" s="533" t="str">
        <f t="shared" si="61"/>
        <v/>
      </c>
      <c r="AY120" s="533" t="str">
        <f t="shared" si="61"/>
        <v/>
      </c>
      <c r="AZ120" s="533" t="str">
        <f t="shared" si="61"/>
        <v/>
      </c>
      <c r="BA120" s="533" t="str">
        <f t="shared" si="61"/>
        <v/>
      </c>
      <c r="BB120" s="533" t="str">
        <f t="shared" si="61"/>
        <v/>
      </c>
      <c r="BC120" s="533" t="str">
        <f t="shared" si="61"/>
        <v/>
      </c>
      <c r="BD120" s="533" t="str">
        <f t="shared" si="61"/>
        <v/>
      </c>
      <c r="BE120" s="533" t="str">
        <f t="shared" si="61"/>
        <v/>
      </c>
      <c r="BF120" s="533" t="str">
        <f t="shared" si="61"/>
        <v/>
      </c>
      <c r="BG120" s="533" t="str">
        <f t="shared" si="61"/>
        <v/>
      </c>
      <c r="BH120" s="533" t="str">
        <f t="shared" si="61"/>
        <v/>
      </c>
      <c r="BI120" s="533" t="str">
        <f t="shared" si="61"/>
        <v/>
      </c>
      <c r="BJ120" s="533" t="str">
        <f t="shared" si="61"/>
        <v/>
      </c>
      <c r="BK120" s="533" t="str">
        <f t="shared" si="61"/>
        <v/>
      </c>
      <c r="BL120" s="533" t="str">
        <f t="shared" si="61"/>
        <v/>
      </c>
      <c r="BM120" s="533" t="str">
        <f t="shared" si="61"/>
        <v/>
      </c>
      <c r="BN120" s="533" t="str">
        <f t="shared" si="61"/>
        <v/>
      </c>
      <c r="BO120" s="533" t="str">
        <f t="shared" si="61"/>
        <v/>
      </c>
      <c r="BP120" s="533" t="str">
        <f t="shared" si="61"/>
        <v/>
      </c>
      <c r="BQ120" s="533" t="str">
        <f t="shared" si="61"/>
        <v/>
      </c>
      <c r="BR120" s="533" t="str">
        <f>IF(BR$106&gt;($B$103-1),"",BR81*BR$100)</f>
        <v/>
      </c>
      <c r="BS120" s="533" t="str">
        <f>IF(BS$106&gt;($B$103-1),"",BS81*BS$100)</f>
        <v/>
      </c>
      <c r="BT120" s="533" t="str">
        <f>IF(BT$106&gt;($B$103-1),"",BT81*BT$100)</f>
        <v/>
      </c>
      <c r="BU120" s="533" t="str">
        <f>IF(BU$106&gt;($B$103-1),"",BU81*BU$100)</f>
        <v/>
      </c>
    </row>
    <row r="121" spans="1:73" s="283" customFormat="1" ht="12" customHeight="1">
      <c r="A121" s="6" t="s">
        <v>81</v>
      </c>
      <c r="B121" s="274">
        <f>IF(C121=0,0,C121/$B$104)</f>
        <v>0</v>
      </c>
      <c r="C121" s="275">
        <f>SUM(D121:BU121)</f>
        <v>0</v>
      </c>
      <c r="D121" s="275">
        <f>D89</f>
        <v>0</v>
      </c>
      <c r="E121" s="275">
        <f>IF(E$106&gt;($B$103-1),"",E89*E$100)</f>
        <v>0</v>
      </c>
      <c r="F121" s="533">
        <f t="shared" ref="F121:BQ121" si="62">IF(F$106&gt;($B$103-1),"",F89*F$100)</f>
        <v>0</v>
      </c>
      <c r="G121" s="533">
        <f t="shared" si="62"/>
        <v>0</v>
      </c>
      <c r="H121" s="533">
        <f t="shared" si="62"/>
        <v>0</v>
      </c>
      <c r="I121" s="533">
        <f t="shared" si="62"/>
        <v>0</v>
      </c>
      <c r="J121" s="533">
        <f t="shared" si="62"/>
        <v>0</v>
      </c>
      <c r="K121" s="533">
        <f t="shared" si="62"/>
        <v>0</v>
      </c>
      <c r="L121" s="533">
        <f t="shared" si="62"/>
        <v>0</v>
      </c>
      <c r="M121" s="533">
        <f t="shared" si="62"/>
        <v>0</v>
      </c>
      <c r="N121" s="533">
        <f t="shared" si="62"/>
        <v>0</v>
      </c>
      <c r="O121" s="533">
        <f t="shared" si="62"/>
        <v>0</v>
      </c>
      <c r="P121" s="533">
        <f t="shared" si="62"/>
        <v>0</v>
      </c>
      <c r="Q121" s="533">
        <f t="shared" si="62"/>
        <v>0</v>
      </c>
      <c r="R121" s="533">
        <f t="shared" si="62"/>
        <v>0</v>
      </c>
      <c r="S121" s="533" t="str">
        <f t="shared" si="62"/>
        <v/>
      </c>
      <c r="T121" s="533" t="str">
        <f t="shared" si="62"/>
        <v/>
      </c>
      <c r="U121" s="533" t="str">
        <f t="shared" si="62"/>
        <v/>
      </c>
      <c r="V121" s="533" t="str">
        <f t="shared" si="62"/>
        <v/>
      </c>
      <c r="W121" s="533" t="str">
        <f t="shared" si="62"/>
        <v/>
      </c>
      <c r="X121" s="533" t="str">
        <f t="shared" si="62"/>
        <v/>
      </c>
      <c r="Y121" s="533" t="str">
        <f t="shared" si="62"/>
        <v/>
      </c>
      <c r="Z121" s="533" t="str">
        <f t="shared" si="62"/>
        <v/>
      </c>
      <c r="AA121" s="533" t="str">
        <f t="shared" si="62"/>
        <v/>
      </c>
      <c r="AB121" s="533" t="str">
        <f t="shared" si="62"/>
        <v/>
      </c>
      <c r="AC121" s="533" t="str">
        <f t="shared" si="62"/>
        <v/>
      </c>
      <c r="AD121" s="533" t="str">
        <f t="shared" si="62"/>
        <v/>
      </c>
      <c r="AE121" s="533" t="str">
        <f t="shared" si="62"/>
        <v/>
      </c>
      <c r="AF121" s="533" t="str">
        <f t="shared" si="62"/>
        <v/>
      </c>
      <c r="AG121" s="533" t="str">
        <f t="shared" si="62"/>
        <v/>
      </c>
      <c r="AH121" s="533" t="str">
        <f t="shared" si="62"/>
        <v/>
      </c>
      <c r="AI121" s="533" t="str">
        <f t="shared" si="62"/>
        <v/>
      </c>
      <c r="AJ121" s="533" t="str">
        <f t="shared" si="62"/>
        <v/>
      </c>
      <c r="AK121" s="533" t="str">
        <f t="shared" si="62"/>
        <v/>
      </c>
      <c r="AL121" s="533" t="str">
        <f t="shared" si="62"/>
        <v/>
      </c>
      <c r="AM121" s="533" t="str">
        <f t="shared" si="62"/>
        <v/>
      </c>
      <c r="AN121" s="533" t="str">
        <f t="shared" si="62"/>
        <v/>
      </c>
      <c r="AO121" s="533" t="str">
        <f t="shared" si="62"/>
        <v/>
      </c>
      <c r="AP121" s="533" t="str">
        <f t="shared" si="62"/>
        <v/>
      </c>
      <c r="AQ121" s="533" t="str">
        <f t="shared" si="62"/>
        <v/>
      </c>
      <c r="AR121" s="533" t="str">
        <f t="shared" si="62"/>
        <v/>
      </c>
      <c r="AS121" s="533" t="str">
        <f t="shared" si="62"/>
        <v/>
      </c>
      <c r="AT121" s="533" t="str">
        <f t="shared" si="62"/>
        <v/>
      </c>
      <c r="AU121" s="533" t="str">
        <f t="shared" si="62"/>
        <v/>
      </c>
      <c r="AV121" s="533" t="str">
        <f t="shared" si="62"/>
        <v/>
      </c>
      <c r="AW121" s="533" t="str">
        <f t="shared" si="62"/>
        <v/>
      </c>
      <c r="AX121" s="533" t="str">
        <f t="shared" si="62"/>
        <v/>
      </c>
      <c r="AY121" s="533" t="str">
        <f t="shared" si="62"/>
        <v/>
      </c>
      <c r="AZ121" s="533" t="str">
        <f t="shared" si="62"/>
        <v/>
      </c>
      <c r="BA121" s="533" t="str">
        <f t="shared" si="62"/>
        <v/>
      </c>
      <c r="BB121" s="533" t="str">
        <f t="shared" si="62"/>
        <v/>
      </c>
      <c r="BC121" s="533" t="str">
        <f t="shared" si="62"/>
        <v/>
      </c>
      <c r="BD121" s="533" t="str">
        <f t="shared" si="62"/>
        <v/>
      </c>
      <c r="BE121" s="533" t="str">
        <f t="shared" si="62"/>
        <v/>
      </c>
      <c r="BF121" s="533" t="str">
        <f t="shared" si="62"/>
        <v/>
      </c>
      <c r="BG121" s="533" t="str">
        <f t="shared" si="62"/>
        <v/>
      </c>
      <c r="BH121" s="533" t="str">
        <f t="shared" si="62"/>
        <v/>
      </c>
      <c r="BI121" s="533" t="str">
        <f t="shared" si="62"/>
        <v/>
      </c>
      <c r="BJ121" s="533" t="str">
        <f t="shared" si="62"/>
        <v/>
      </c>
      <c r="BK121" s="533" t="str">
        <f t="shared" si="62"/>
        <v/>
      </c>
      <c r="BL121" s="533" t="str">
        <f t="shared" si="62"/>
        <v/>
      </c>
      <c r="BM121" s="533" t="str">
        <f t="shared" si="62"/>
        <v/>
      </c>
      <c r="BN121" s="533" t="str">
        <f t="shared" si="62"/>
        <v/>
      </c>
      <c r="BO121" s="533" t="str">
        <f t="shared" si="62"/>
        <v/>
      </c>
      <c r="BP121" s="533" t="str">
        <f t="shared" si="62"/>
        <v/>
      </c>
      <c r="BQ121" s="533" t="str">
        <f t="shared" si="62"/>
        <v/>
      </c>
      <c r="BR121" s="533" t="str">
        <f>IF(BR$106&gt;($B$103-1),"",BR89*BR$100)</f>
        <v/>
      </c>
      <c r="BS121" s="533" t="str">
        <f>IF(BS$106&gt;($B$103-1),"",BS89*BS$100)</f>
        <v/>
      </c>
      <c r="BT121" s="533" t="str">
        <f>IF(BT$106&gt;($B$103-1),"",BT89*BT$100)</f>
        <v/>
      </c>
      <c r="BU121" s="533" t="str">
        <f>IF(BU$106&gt;($B$103-1),"",BU89*BU$100)</f>
        <v/>
      </c>
    </row>
    <row r="122" spans="1:73" s="283" customFormat="1" ht="12" customHeight="1">
      <c r="A122" s="6" t="s">
        <v>594</v>
      </c>
      <c r="B122" s="274">
        <f>IF(C122=0,0,C122/$B$104)</f>
        <v>0</v>
      </c>
      <c r="C122" s="275">
        <f>SUM(D122:BU122)</f>
        <v>0</v>
      </c>
      <c r="D122" s="275">
        <f>D97</f>
        <v>0</v>
      </c>
      <c r="E122" s="533">
        <f>IF(E$106&gt;($B$103-1),"",E97*E$100)</f>
        <v>0</v>
      </c>
      <c r="F122" s="533">
        <f t="shared" ref="F122:BQ122" si="63">IF(F$106&gt;($B$103-1),"",F97*F$100)</f>
        <v>0</v>
      </c>
      <c r="G122" s="533">
        <f t="shared" si="63"/>
        <v>0</v>
      </c>
      <c r="H122" s="533">
        <f t="shared" si="63"/>
        <v>0</v>
      </c>
      <c r="I122" s="533">
        <f t="shared" si="63"/>
        <v>0</v>
      </c>
      <c r="J122" s="533">
        <f t="shared" si="63"/>
        <v>0</v>
      </c>
      <c r="K122" s="533">
        <f t="shared" si="63"/>
        <v>0</v>
      </c>
      <c r="L122" s="533">
        <f t="shared" si="63"/>
        <v>0</v>
      </c>
      <c r="M122" s="533">
        <f t="shared" si="63"/>
        <v>0</v>
      </c>
      <c r="N122" s="533">
        <f t="shared" si="63"/>
        <v>0</v>
      </c>
      <c r="O122" s="533">
        <f t="shared" si="63"/>
        <v>0</v>
      </c>
      <c r="P122" s="533">
        <f t="shared" si="63"/>
        <v>0</v>
      </c>
      <c r="Q122" s="533">
        <f t="shared" si="63"/>
        <v>0</v>
      </c>
      <c r="R122" s="533">
        <f t="shared" si="63"/>
        <v>0</v>
      </c>
      <c r="S122" s="533" t="str">
        <f t="shared" si="63"/>
        <v/>
      </c>
      <c r="T122" s="533" t="str">
        <f t="shared" si="63"/>
        <v/>
      </c>
      <c r="U122" s="533" t="str">
        <f t="shared" si="63"/>
        <v/>
      </c>
      <c r="V122" s="533" t="str">
        <f t="shared" si="63"/>
        <v/>
      </c>
      <c r="W122" s="533" t="str">
        <f t="shared" si="63"/>
        <v/>
      </c>
      <c r="X122" s="533" t="str">
        <f t="shared" si="63"/>
        <v/>
      </c>
      <c r="Y122" s="533" t="str">
        <f t="shared" si="63"/>
        <v/>
      </c>
      <c r="Z122" s="533" t="str">
        <f t="shared" si="63"/>
        <v/>
      </c>
      <c r="AA122" s="533" t="str">
        <f t="shared" si="63"/>
        <v/>
      </c>
      <c r="AB122" s="533" t="str">
        <f t="shared" si="63"/>
        <v/>
      </c>
      <c r="AC122" s="533" t="str">
        <f t="shared" si="63"/>
        <v/>
      </c>
      <c r="AD122" s="533" t="str">
        <f t="shared" si="63"/>
        <v/>
      </c>
      <c r="AE122" s="533" t="str">
        <f t="shared" si="63"/>
        <v/>
      </c>
      <c r="AF122" s="533" t="str">
        <f t="shared" si="63"/>
        <v/>
      </c>
      <c r="AG122" s="533" t="str">
        <f t="shared" si="63"/>
        <v/>
      </c>
      <c r="AH122" s="533" t="str">
        <f t="shared" si="63"/>
        <v/>
      </c>
      <c r="AI122" s="533" t="str">
        <f t="shared" si="63"/>
        <v/>
      </c>
      <c r="AJ122" s="533" t="str">
        <f t="shared" si="63"/>
        <v/>
      </c>
      <c r="AK122" s="533" t="str">
        <f t="shared" si="63"/>
        <v/>
      </c>
      <c r="AL122" s="533" t="str">
        <f t="shared" si="63"/>
        <v/>
      </c>
      <c r="AM122" s="533" t="str">
        <f t="shared" si="63"/>
        <v/>
      </c>
      <c r="AN122" s="533" t="str">
        <f t="shared" si="63"/>
        <v/>
      </c>
      <c r="AO122" s="533" t="str">
        <f t="shared" si="63"/>
        <v/>
      </c>
      <c r="AP122" s="533" t="str">
        <f t="shared" si="63"/>
        <v/>
      </c>
      <c r="AQ122" s="533" t="str">
        <f t="shared" si="63"/>
        <v/>
      </c>
      <c r="AR122" s="533" t="str">
        <f t="shared" si="63"/>
        <v/>
      </c>
      <c r="AS122" s="533" t="str">
        <f t="shared" si="63"/>
        <v/>
      </c>
      <c r="AT122" s="533" t="str">
        <f t="shared" si="63"/>
        <v/>
      </c>
      <c r="AU122" s="533" t="str">
        <f t="shared" si="63"/>
        <v/>
      </c>
      <c r="AV122" s="533" t="str">
        <f t="shared" si="63"/>
        <v/>
      </c>
      <c r="AW122" s="533" t="str">
        <f t="shared" si="63"/>
        <v/>
      </c>
      <c r="AX122" s="533" t="str">
        <f t="shared" si="63"/>
        <v/>
      </c>
      <c r="AY122" s="533" t="str">
        <f t="shared" si="63"/>
        <v/>
      </c>
      <c r="AZ122" s="533" t="str">
        <f t="shared" si="63"/>
        <v/>
      </c>
      <c r="BA122" s="533" t="str">
        <f t="shared" si="63"/>
        <v/>
      </c>
      <c r="BB122" s="533" t="str">
        <f t="shared" si="63"/>
        <v/>
      </c>
      <c r="BC122" s="533" t="str">
        <f t="shared" si="63"/>
        <v/>
      </c>
      <c r="BD122" s="533" t="str">
        <f t="shared" si="63"/>
        <v/>
      </c>
      <c r="BE122" s="533" t="str">
        <f t="shared" si="63"/>
        <v/>
      </c>
      <c r="BF122" s="533" t="str">
        <f t="shared" si="63"/>
        <v/>
      </c>
      <c r="BG122" s="533" t="str">
        <f t="shared" si="63"/>
        <v/>
      </c>
      <c r="BH122" s="533" t="str">
        <f t="shared" si="63"/>
        <v/>
      </c>
      <c r="BI122" s="533" t="str">
        <f t="shared" si="63"/>
        <v/>
      </c>
      <c r="BJ122" s="533" t="str">
        <f t="shared" si="63"/>
        <v/>
      </c>
      <c r="BK122" s="533" t="str">
        <f t="shared" si="63"/>
        <v/>
      </c>
      <c r="BL122" s="533" t="str">
        <f t="shared" si="63"/>
        <v/>
      </c>
      <c r="BM122" s="533" t="str">
        <f t="shared" si="63"/>
        <v/>
      </c>
      <c r="BN122" s="533" t="str">
        <f t="shared" si="63"/>
        <v/>
      </c>
      <c r="BO122" s="533" t="str">
        <f t="shared" si="63"/>
        <v/>
      </c>
      <c r="BP122" s="533" t="str">
        <f t="shared" si="63"/>
        <v/>
      </c>
      <c r="BQ122" s="533" t="str">
        <f t="shared" si="63"/>
        <v/>
      </c>
      <c r="BR122" s="533" t="str">
        <f>IF(BR$106&gt;($B$103-1),"",BR97*BR$100)</f>
        <v/>
      </c>
      <c r="BS122" s="533" t="str">
        <f>IF(BS$106&gt;($B$103-1),"",BS97*BS$100)</f>
        <v/>
      </c>
      <c r="BT122" s="533" t="str">
        <f>IF(BT$106&gt;($B$103-1),"",BT97*BT$100)</f>
        <v/>
      </c>
      <c r="BU122" s="533" t="str">
        <f>IF(BU$106&gt;($B$103-1),"",BU97*BU$100)</f>
        <v/>
      </c>
    </row>
    <row r="123" spans="1:73" s="283" customFormat="1" ht="12" customHeight="1">
      <c r="A123" s="75" t="s">
        <v>355</v>
      </c>
      <c r="B123" s="276">
        <f t="shared" si="42"/>
        <v>0</v>
      </c>
      <c r="C123" s="276">
        <f>SUM(D123:BU123)</f>
        <v>0</v>
      </c>
      <c r="D123" s="277">
        <f>D101</f>
        <v>0</v>
      </c>
      <c r="E123" s="277">
        <f t="shared" ref="E123:BP123" si="64">E101</f>
        <v>0</v>
      </c>
      <c r="F123" s="277">
        <f t="shared" si="64"/>
        <v>0</v>
      </c>
      <c r="G123" s="277">
        <f t="shared" si="64"/>
        <v>0</v>
      </c>
      <c r="H123" s="277">
        <f t="shared" si="64"/>
        <v>0</v>
      </c>
      <c r="I123" s="277">
        <f t="shared" si="64"/>
        <v>0</v>
      </c>
      <c r="J123" s="277">
        <f t="shared" si="64"/>
        <v>0</v>
      </c>
      <c r="K123" s="277">
        <f t="shared" si="64"/>
        <v>0</v>
      </c>
      <c r="L123" s="277">
        <f t="shared" si="64"/>
        <v>0</v>
      </c>
      <c r="M123" s="277">
        <f t="shared" si="64"/>
        <v>0</v>
      </c>
      <c r="N123" s="277">
        <f t="shared" si="64"/>
        <v>0</v>
      </c>
      <c r="O123" s="277">
        <f t="shared" si="64"/>
        <v>0</v>
      </c>
      <c r="P123" s="277">
        <f t="shared" si="64"/>
        <v>0</v>
      </c>
      <c r="Q123" s="277">
        <f t="shared" si="64"/>
        <v>0</v>
      </c>
      <c r="R123" s="277">
        <f t="shared" si="64"/>
        <v>0</v>
      </c>
      <c r="S123" s="277">
        <f t="shared" si="64"/>
        <v>0</v>
      </c>
      <c r="T123" s="277">
        <f t="shared" si="64"/>
        <v>0</v>
      </c>
      <c r="U123" s="277">
        <f t="shared" si="64"/>
        <v>0</v>
      </c>
      <c r="V123" s="277">
        <f t="shared" si="64"/>
        <v>0</v>
      </c>
      <c r="W123" s="277">
        <f t="shared" si="64"/>
        <v>0</v>
      </c>
      <c r="X123" s="277">
        <f t="shared" si="64"/>
        <v>0</v>
      </c>
      <c r="Y123" s="277">
        <f t="shared" si="64"/>
        <v>0</v>
      </c>
      <c r="Z123" s="277">
        <f t="shared" si="64"/>
        <v>0</v>
      </c>
      <c r="AA123" s="277">
        <f t="shared" si="64"/>
        <v>0</v>
      </c>
      <c r="AB123" s="277">
        <f t="shared" si="64"/>
        <v>0</v>
      </c>
      <c r="AC123" s="277">
        <f t="shared" si="64"/>
        <v>0</v>
      </c>
      <c r="AD123" s="277">
        <f t="shared" si="64"/>
        <v>0</v>
      </c>
      <c r="AE123" s="277">
        <f t="shared" si="64"/>
        <v>0</v>
      </c>
      <c r="AF123" s="277">
        <f t="shared" si="64"/>
        <v>0</v>
      </c>
      <c r="AG123" s="277">
        <f t="shared" si="64"/>
        <v>0</v>
      </c>
      <c r="AH123" s="277">
        <f t="shared" si="64"/>
        <v>0</v>
      </c>
      <c r="AI123" s="277">
        <f t="shared" si="64"/>
        <v>0</v>
      </c>
      <c r="AJ123" s="277">
        <f t="shared" si="64"/>
        <v>0</v>
      </c>
      <c r="AK123" s="277">
        <f t="shared" si="64"/>
        <v>0</v>
      </c>
      <c r="AL123" s="277">
        <f t="shared" si="64"/>
        <v>0</v>
      </c>
      <c r="AM123" s="277">
        <f t="shared" si="64"/>
        <v>0</v>
      </c>
      <c r="AN123" s="277">
        <f t="shared" si="64"/>
        <v>0</v>
      </c>
      <c r="AO123" s="277">
        <f t="shared" si="64"/>
        <v>0</v>
      </c>
      <c r="AP123" s="277">
        <f t="shared" si="64"/>
        <v>0</v>
      </c>
      <c r="AQ123" s="277">
        <f t="shared" si="64"/>
        <v>0</v>
      </c>
      <c r="AR123" s="277">
        <f t="shared" si="64"/>
        <v>0</v>
      </c>
      <c r="AS123" s="277">
        <f t="shared" si="64"/>
        <v>0</v>
      </c>
      <c r="AT123" s="277">
        <f t="shared" si="64"/>
        <v>0</v>
      </c>
      <c r="AU123" s="277">
        <f t="shared" si="64"/>
        <v>0</v>
      </c>
      <c r="AV123" s="277">
        <f t="shared" si="64"/>
        <v>0</v>
      </c>
      <c r="AW123" s="277">
        <f t="shared" si="64"/>
        <v>0</v>
      </c>
      <c r="AX123" s="277">
        <f t="shared" si="64"/>
        <v>0</v>
      </c>
      <c r="AY123" s="277">
        <f t="shared" si="64"/>
        <v>0</v>
      </c>
      <c r="AZ123" s="277">
        <f t="shared" si="64"/>
        <v>0</v>
      </c>
      <c r="BA123" s="277">
        <f t="shared" si="64"/>
        <v>0</v>
      </c>
      <c r="BB123" s="277">
        <f t="shared" si="64"/>
        <v>0</v>
      </c>
      <c r="BC123" s="277">
        <f t="shared" si="64"/>
        <v>0</v>
      </c>
      <c r="BD123" s="277">
        <f t="shared" si="64"/>
        <v>0</v>
      </c>
      <c r="BE123" s="277">
        <f t="shared" si="64"/>
        <v>0</v>
      </c>
      <c r="BF123" s="277">
        <f t="shared" si="64"/>
        <v>0</v>
      </c>
      <c r="BG123" s="277">
        <f t="shared" si="64"/>
        <v>0</v>
      </c>
      <c r="BH123" s="277">
        <f t="shared" si="64"/>
        <v>0</v>
      </c>
      <c r="BI123" s="277">
        <f t="shared" si="64"/>
        <v>0</v>
      </c>
      <c r="BJ123" s="277">
        <f t="shared" si="64"/>
        <v>0</v>
      </c>
      <c r="BK123" s="277">
        <f t="shared" si="64"/>
        <v>0</v>
      </c>
      <c r="BL123" s="277">
        <f t="shared" si="64"/>
        <v>0</v>
      </c>
      <c r="BM123" s="277">
        <f t="shared" si="64"/>
        <v>0</v>
      </c>
      <c r="BN123" s="277">
        <f t="shared" si="64"/>
        <v>0</v>
      </c>
      <c r="BO123" s="277">
        <f t="shared" si="64"/>
        <v>0</v>
      </c>
      <c r="BP123" s="277">
        <f t="shared" si="64"/>
        <v>0</v>
      </c>
      <c r="BQ123" s="277">
        <f>BQ101</f>
        <v>0</v>
      </c>
      <c r="BR123" s="277">
        <f>BR101</f>
        <v>0</v>
      </c>
      <c r="BS123" s="277">
        <f>BS101</f>
        <v>0</v>
      </c>
      <c r="BT123" s="277">
        <f>BT101</f>
        <v>0</v>
      </c>
      <c r="BU123" s="277">
        <f>BU101</f>
        <v>0</v>
      </c>
    </row>
    <row r="124" spans="1:73">
      <c r="BK124" s="8"/>
    </row>
  </sheetData>
  <sheetProtection algorithmName="SHA-512" hashValue="W1YE+Ol94uMVQNmPWOYeLjqCm17j87pllx0YAncIkiHRR0aUgMjkWL6jUfdro9sO2KwiVxr3w6OKEXIYDgeaLQ==" saltValue="QbJT+ZEjPvXBwLJ9saxjxQ=="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32:B33"/>
    <mergeCell ref="B45:BU45"/>
    <mergeCell ref="B34:BU34"/>
    <mergeCell ref="B57:BU57"/>
  </mergeCells>
  <conditionalFormatting sqref="D5:BU5">
    <cfRule type="expression" dxfId="366" priority="58">
      <formula>D4="-"</formula>
    </cfRule>
  </conditionalFormatting>
  <conditionalFormatting sqref="D6:BU6">
    <cfRule type="expression" dxfId="365" priority="57">
      <formula>D4="-"</formula>
    </cfRule>
  </conditionalFormatting>
  <conditionalFormatting sqref="D7:BU7">
    <cfRule type="expression" dxfId="364" priority="56">
      <formula>D4="-"</formula>
    </cfRule>
  </conditionalFormatting>
  <conditionalFormatting sqref="D8:BU8">
    <cfRule type="expression" dxfId="363" priority="55">
      <formula>D4="-"</formula>
    </cfRule>
  </conditionalFormatting>
  <conditionalFormatting sqref="D9:BU9">
    <cfRule type="expression" dxfId="362" priority="54">
      <formula>D4="-"</formula>
    </cfRule>
  </conditionalFormatting>
  <conditionalFormatting sqref="D14:BU14">
    <cfRule type="expression" dxfId="361" priority="53">
      <formula>D4="-"</formula>
    </cfRule>
  </conditionalFormatting>
  <conditionalFormatting sqref="D15:BU15">
    <cfRule type="expression" dxfId="360" priority="52">
      <formula>D4="-"</formula>
    </cfRule>
  </conditionalFormatting>
  <conditionalFormatting sqref="D16:BU16">
    <cfRule type="expression" dxfId="359" priority="51">
      <formula>D4="-"</formula>
    </cfRule>
  </conditionalFormatting>
  <conditionalFormatting sqref="D17:BU17">
    <cfRule type="expression" dxfId="358" priority="50">
      <formula>D4="-"</formula>
    </cfRule>
  </conditionalFormatting>
  <conditionalFormatting sqref="D18:BU18">
    <cfRule type="expression" dxfId="357" priority="49">
      <formula>D4="-"</formula>
    </cfRule>
  </conditionalFormatting>
  <conditionalFormatting sqref="D20:BU20">
    <cfRule type="expression" dxfId="356" priority="48">
      <formula>D4="-"</formula>
    </cfRule>
  </conditionalFormatting>
  <conditionalFormatting sqref="D21:BU21">
    <cfRule type="expression" dxfId="355" priority="47">
      <formula>D4="-"</formula>
    </cfRule>
  </conditionalFormatting>
  <conditionalFormatting sqref="D22:BU22">
    <cfRule type="expression" dxfId="354" priority="46">
      <formula>D4="-"</formula>
    </cfRule>
  </conditionalFormatting>
  <conditionalFormatting sqref="D23:BU23">
    <cfRule type="expression" dxfId="353" priority="45">
      <formula>D4="-"</formula>
    </cfRule>
  </conditionalFormatting>
  <conditionalFormatting sqref="D24:BU24">
    <cfRule type="expression" dxfId="352" priority="44">
      <formula>D4="-"</formula>
    </cfRule>
  </conditionalFormatting>
  <conditionalFormatting sqref="D26:BU26">
    <cfRule type="expression" dxfId="351" priority="43">
      <formula>D4="-"</formula>
    </cfRule>
  </conditionalFormatting>
  <conditionalFormatting sqref="D27:BU27">
    <cfRule type="expression" dxfId="350" priority="42">
      <formula>D4="-"</formula>
    </cfRule>
  </conditionalFormatting>
  <conditionalFormatting sqref="D28:BU28">
    <cfRule type="expression" dxfId="349" priority="41">
      <formula>D4="-"</formula>
    </cfRule>
  </conditionalFormatting>
  <conditionalFormatting sqref="D29:BU29">
    <cfRule type="expression" dxfId="348" priority="40">
      <formula>D4="-"</formula>
    </cfRule>
  </conditionalFormatting>
  <conditionalFormatting sqref="D30:BU30">
    <cfRule type="expression" dxfId="347" priority="39">
      <formula>D4="-"</formula>
    </cfRule>
  </conditionalFormatting>
  <conditionalFormatting sqref="D46:BU46">
    <cfRule type="expression" dxfId="346" priority="38">
      <formula>D4="-"</formula>
    </cfRule>
  </conditionalFormatting>
  <conditionalFormatting sqref="D47:BU47">
    <cfRule type="expression" dxfId="345" priority="37">
      <formula>D4="-"</formula>
    </cfRule>
  </conditionalFormatting>
  <conditionalFormatting sqref="D48:BU48">
    <cfRule type="expression" dxfId="344" priority="36">
      <formula>D4="-"</formula>
    </cfRule>
  </conditionalFormatting>
  <conditionalFormatting sqref="D49:BU49">
    <cfRule type="expression" dxfId="343" priority="35">
      <formula>D4="-"</formula>
    </cfRule>
  </conditionalFormatting>
  <conditionalFormatting sqref="D50:BU50">
    <cfRule type="expression" dxfId="342" priority="34">
      <formula>D4="-"</formula>
    </cfRule>
  </conditionalFormatting>
  <conditionalFormatting sqref="D52:BU52">
    <cfRule type="expression" dxfId="341" priority="33">
      <formula>D4="-"</formula>
    </cfRule>
  </conditionalFormatting>
  <conditionalFormatting sqref="D53:BU53">
    <cfRule type="expression" dxfId="340" priority="32">
      <formula>D4="-"</formula>
    </cfRule>
  </conditionalFormatting>
  <conditionalFormatting sqref="D54:BU54">
    <cfRule type="expression" dxfId="339" priority="31">
      <formula>D4="-"</formula>
    </cfRule>
  </conditionalFormatting>
  <conditionalFormatting sqref="D55:BU55">
    <cfRule type="expression" dxfId="338" priority="30">
      <formula>D4="-"</formula>
    </cfRule>
  </conditionalFormatting>
  <conditionalFormatting sqref="D56:BU56">
    <cfRule type="expression" dxfId="337" priority="29">
      <formula>D4="-"</formula>
    </cfRule>
  </conditionalFormatting>
  <conditionalFormatting sqref="D58:BU58">
    <cfRule type="expression" dxfId="336" priority="28">
      <formula>D4="-"</formula>
    </cfRule>
  </conditionalFormatting>
  <conditionalFormatting sqref="D59:BU59">
    <cfRule type="expression" dxfId="335" priority="27">
      <formula>D4="-"</formula>
    </cfRule>
  </conditionalFormatting>
  <conditionalFormatting sqref="D60:BU60">
    <cfRule type="expression" dxfId="334" priority="26">
      <formula>D4="-"</formula>
    </cfRule>
  </conditionalFormatting>
  <conditionalFormatting sqref="D61:BU61">
    <cfRule type="expression" dxfId="333" priority="25">
      <formula>D4="-"</formula>
    </cfRule>
  </conditionalFormatting>
  <conditionalFormatting sqref="D62:BU62">
    <cfRule type="expression" dxfId="332" priority="24">
      <formula>D4="-"</formula>
    </cfRule>
  </conditionalFormatting>
  <conditionalFormatting sqref="D64:BU64">
    <cfRule type="expression" dxfId="331" priority="23">
      <formula>D4="-"</formula>
    </cfRule>
  </conditionalFormatting>
  <conditionalFormatting sqref="D65:BU65">
    <cfRule type="expression" dxfId="330" priority="22">
      <formula>D4="-"</formula>
    </cfRule>
  </conditionalFormatting>
  <conditionalFormatting sqref="D66:BU66">
    <cfRule type="expression" dxfId="329" priority="21">
      <formula>D4="-"</formula>
    </cfRule>
  </conditionalFormatting>
  <conditionalFormatting sqref="D67:BU67">
    <cfRule type="expression" dxfId="328" priority="20">
      <formula>D4="-"</formula>
    </cfRule>
  </conditionalFormatting>
  <conditionalFormatting sqref="D68:BU68">
    <cfRule type="expression" dxfId="327" priority="19">
      <formula>D4="-"</formula>
    </cfRule>
  </conditionalFormatting>
  <conditionalFormatting sqref="D76:BU76">
    <cfRule type="expression" dxfId="326" priority="18">
      <formula>D75="-"</formula>
    </cfRule>
  </conditionalFormatting>
  <conditionalFormatting sqref="D77:BU77">
    <cfRule type="expression" dxfId="325" priority="17">
      <formula>D75="-"</formula>
    </cfRule>
  </conditionalFormatting>
  <conditionalFormatting sqref="D78:BU78">
    <cfRule type="expression" dxfId="324" priority="16">
      <formula>D75="-"</formula>
    </cfRule>
  </conditionalFormatting>
  <conditionalFormatting sqref="D79:BU79">
    <cfRule type="expression" dxfId="323" priority="15">
      <formula>D75="-"</formula>
    </cfRule>
  </conditionalFormatting>
  <conditionalFormatting sqref="D80:BU80">
    <cfRule type="expression" dxfId="322" priority="14">
      <formula>D75="-"</formula>
    </cfRule>
  </conditionalFormatting>
  <conditionalFormatting sqref="D84:BU84">
    <cfRule type="expression" dxfId="321" priority="13">
      <formula>D83="-"</formula>
    </cfRule>
  </conditionalFormatting>
  <conditionalFormatting sqref="D85:BU85">
    <cfRule type="expression" dxfId="320" priority="12">
      <formula>D83="-"</formula>
    </cfRule>
  </conditionalFormatting>
  <conditionalFormatting sqref="D86:BU86">
    <cfRule type="expression" dxfId="319" priority="11">
      <formula>D83="-"</formula>
    </cfRule>
  </conditionalFormatting>
  <conditionalFormatting sqref="D87:BU87">
    <cfRule type="expression" dxfId="318" priority="10">
      <formula>D83="-"</formula>
    </cfRule>
  </conditionalFormatting>
  <conditionalFormatting sqref="D88:BU88">
    <cfRule type="expression" dxfId="317" priority="9">
      <formula>D83="-"</formula>
    </cfRule>
  </conditionalFormatting>
  <conditionalFormatting sqref="D92:BU92">
    <cfRule type="expression" dxfId="316" priority="8">
      <formula>D91="-"</formula>
    </cfRule>
  </conditionalFormatting>
  <conditionalFormatting sqref="D93:BU93">
    <cfRule type="expression" dxfId="315" priority="7">
      <formula>D91="-"</formula>
    </cfRule>
  </conditionalFormatting>
  <conditionalFormatting sqref="D94:BU94">
    <cfRule type="expression" dxfId="314" priority="6">
      <formula>D91="-"</formula>
    </cfRule>
  </conditionalFormatting>
  <conditionalFormatting sqref="D95:BU95">
    <cfRule type="expression" dxfId="313" priority="5">
      <formula>D91="-"</formula>
    </cfRule>
  </conditionalFormatting>
  <conditionalFormatting sqref="D96:BU96">
    <cfRule type="expression" dxfId="312" priority="4">
      <formula>D91="-"</formula>
    </cfRule>
  </conditionalFormatting>
  <conditionalFormatting sqref="D32:BU32">
    <cfRule type="expression" dxfId="311" priority="3">
      <formula>D4="-"</formula>
    </cfRule>
  </conditionalFormatting>
  <conditionalFormatting sqref="D33:BU33">
    <cfRule type="expression" dxfId="310" priority="2">
      <formula>D4="-"</formula>
    </cfRule>
  </conditionalFormatting>
  <conditionalFormatting sqref="D35:BU35">
    <cfRule type="expression" dxfId="309" priority="1">
      <formula>D4="-"</formula>
    </cfRule>
  </conditionalFormatting>
  <dataValidations count="1">
    <dataValidation type="decimal" allowBlank="1" showInputMessage="1" showErrorMessage="1" error="All values should be entered as a positive number." sqref="D5:BU9 D76:BU80 D14:BU18 D20:BU24 D92:BU96 D32:BU33 D26:BU30 D46:BU50 D52:BU56 D58:BU62 D64:BU68 D84:BU88 D35:BU35" xr:uid="{00000000-0002-0000-0900-000000000000}">
      <formula1>0</formula1>
      <formula2>9.99999999999999E+24</formula2>
    </dataValidation>
  </dataValidations>
  <hyperlinks>
    <hyperlink ref="D1" location="'User Instructions'!A1" display="Back to User Instructions" xr:uid="{00000000-0004-0000-0900-000000000000}"/>
    <hyperlink ref="F1" location="'Model Structure'!A1" display="Back to Model Structure" xr:uid="{00000000-0004-0000-09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5" tint="0.39997558519241921"/>
  </sheetPr>
  <dimension ref="A1:BU124"/>
  <sheetViews>
    <sheetView zoomScaleNormal="100" workbookViewId="0">
      <pane xSplit="1" ySplit="3" topLeftCell="B4"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5 - " &amp; Factors!$B$20</f>
        <v xml:space="preserve">OPTION 5 - </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Factors!C$81</f>
        <v>2021/22</v>
      </c>
      <c r="E4" s="22" t="str">
        <f>Factors!D$81</f>
        <v>2022/23</v>
      </c>
      <c r="F4" s="22" t="str">
        <f>Factors!E$81</f>
        <v>2023/24</v>
      </c>
      <c r="G4" s="22" t="str">
        <f>Factors!F$81</f>
        <v>2024/25</v>
      </c>
      <c r="H4" s="22" t="str">
        <f>Factors!G$81</f>
        <v>2025/26</v>
      </c>
      <c r="I4" s="22" t="str">
        <f>Factors!H$81</f>
        <v>2026/27</v>
      </c>
      <c r="J4" s="22" t="str">
        <f>Factors!I$81</f>
        <v>2027/28</v>
      </c>
      <c r="K4" s="22" t="str">
        <f>Factors!J$81</f>
        <v>2028/29</v>
      </c>
      <c r="L4" s="22" t="str">
        <f>Factors!K$81</f>
        <v>2029/30</v>
      </c>
      <c r="M4" s="22" t="str">
        <f>Factors!L$81</f>
        <v>2030/31</v>
      </c>
      <c r="N4" s="22" t="str">
        <f>Factors!M$81</f>
        <v>2031/32</v>
      </c>
      <c r="O4" s="22" t="str">
        <f>Factors!N$81</f>
        <v>2032/33</v>
      </c>
      <c r="P4" s="22" t="str">
        <f>Factors!O$81</f>
        <v>2033/34</v>
      </c>
      <c r="Q4" s="22" t="str">
        <f>Factors!P$81</f>
        <v>2034/35</v>
      </c>
      <c r="R4" s="22" t="str">
        <f>Factors!Q$81</f>
        <v>2035/36</v>
      </c>
      <c r="S4" s="22" t="str">
        <f>Factors!R$81</f>
        <v>-</v>
      </c>
      <c r="T4" s="22" t="str">
        <f>Factors!S$81</f>
        <v>-</v>
      </c>
      <c r="U4" s="22" t="str">
        <f>Factors!T$81</f>
        <v>-</v>
      </c>
      <c r="V4" s="22" t="str">
        <f>Factors!U$81</f>
        <v>-</v>
      </c>
      <c r="W4" s="22" t="str">
        <f>Factors!V$81</f>
        <v>-</v>
      </c>
      <c r="X4" s="22" t="str">
        <f>Factors!W$81</f>
        <v>-</v>
      </c>
      <c r="Y4" s="22" t="str">
        <f>Factors!X$81</f>
        <v>-</v>
      </c>
      <c r="Z4" s="22" t="str">
        <f>Factors!Y$81</f>
        <v>-</v>
      </c>
      <c r="AA4" s="22" t="str">
        <f>Factors!Z$81</f>
        <v>-</v>
      </c>
      <c r="AB4" s="22" t="str">
        <f>Factors!AA$81</f>
        <v>-</v>
      </c>
      <c r="AC4" s="22" t="str">
        <f>Factors!AB$81</f>
        <v>-</v>
      </c>
      <c r="AD4" s="22" t="str">
        <f>Factors!AC$81</f>
        <v>-</v>
      </c>
      <c r="AE4" s="22" t="str">
        <f>Factors!AD$81</f>
        <v>-</v>
      </c>
      <c r="AF4" s="22" t="str">
        <f>Factors!AE$81</f>
        <v>-</v>
      </c>
      <c r="AG4" s="22" t="str">
        <f>Factors!AF$81</f>
        <v>-</v>
      </c>
      <c r="AH4" s="22" t="str">
        <f>Factors!AG$81</f>
        <v>-</v>
      </c>
      <c r="AI4" s="22" t="str">
        <f>Factors!AH$81</f>
        <v>-</v>
      </c>
      <c r="AJ4" s="22" t="str">
        <f>Factors!AI$81</f>
        <v>-</v>
      </c>
      <c r="AK4" s="22" t="str">
        <f>Factors!AJ$81</f>
        <v>-</v>
      </c>
      <c r="AL4" s="22" t="str">
        <f>Factors!AK$81</f>
        <v>-</v>
      </c>
      <c r="AM4" s="22" t="str">
        <f>Factors!AL$81</f>
        <v>-</v>
      </c>
      <c r="AN4" s="22" t="str">
        <f>Factors!AM$81</f>
        <v>-</v>
      </c>
      <c r="AO4" s="22" t="str">
        <f>Factors!AN$81</f>
        <v>-</v>
      </c>
      <c r="AP4" s="22" t="str">
        <f>Factors!AO$81</f>
        <v>-</v>
      </c>
      <c r="AQ4" s="22" t="str">
        <f>Factors!AP$81</f>
        <v>-</v>
      </c>
      <c r="AR4" s="22" t="str">
        <f>Factors!AQ$81</f>
        <v>-</v>
      </c>
      <c r="AS4" s="22" t="str">
        <f>Factors!AR$81</f>
        <v>-</v>
      </c>
      <c r="AT4" s="22" t="str">
        <f>Factors!AS$81</f>
        <v>-</v>
      </c>
      <c r="AU4" s="22" t="str">
        <f>Factors!AT$81</f>
        <v>-</v>
      </c>
      <c r="AV4" s="22" t="str">
        <f>Factors!AU$81</f>
        <v>-</v>
      </c>
      <c r="AW4" s="22" t="str">
        <f>Factors!AV$81</f>
        <v>-</v>
      </c>
      <c r="AX4" s="22" t="str">
        <f>Factors!AW$81</f>
        <v>-</v>
      </c>
      <c r="AY4" s="22" t="str">
        <f>Factors!AX$81</f>
        <v>-</v>
      </c>
      <c r="AZ4" s="22" t="str">
        <f>Factors!AY$81</f>
        <v>-</v>
      </c>
      <c r="BA4" s="22" t="str">
        <f>Factors!AZ$81</f>
        <v>-</v>
      </c>
      <c r="BB4" s="22" t="str">
        <f>Factors!BA$81</f>
        <v>-</v>
      </c>
      <c r="BC4" s="22" t="str">
        <f>Factors!BB$81</f>
        <v>-</v>
      </c>
      <c r="BD4" s="22" t="str">
        <f>Factors!BC$81</f>
        <v>-</v>
      </c>
      <c r="BE4" s="22" t="str">
        <f>Factors!BD$81</f>
        <v>-</v>
      </c>
      <c r="BF4" s="22" t="str">
        <f>Factors!BE$81</f>
        <v>-</v>
      </c>
      <c r="BG4" s="22" t="str">
        <f>Factors!BF$81</f>
        <v>-</v>
      </c>
      <c r="BH4" s="22" t="str">
        <f>Factors!BG$81</f>
        <v>-</v>
      </c>
      <c r="BI4" s="22" t="str">
        <f>Factors!BH$81</f>
        <v>-</v>
      </c>
      <c r="BJ4" s="22" t="str">
        <f>Factors!BI$81</f>
        <v>-</v>
      </c>
      <c r="BK4" s="22" t="str">
        <f>Factors!BJ$81</f>
        <v>-</v>
      </c>
      <c r="BL4" s="22" t="str">
        <f>Factors!BK$81</f>
        <v>-</v>
      </c>
      <c r="BM4" s="22" t="str">
        <f>Factors!BL$81</f>
        <v>-</v>
      </c>
      <c r="BN4" s="22" t="str">
        <f>Factors!BM$81</f>
        <v>-</v>
      </c>
      <c r="BO4" s="22" t="str">
        <f>Factors!BN$81</f>
        <v>-</v>
      </c>
      <c r="BP4" s="22" t="str">
        <f>Factors!BO$81</f>
        <v>-</v>
      </c>
      <c r="BQ4" s="22" t="str">
        <f>Factors!BP$81</f>
        <v>-</v>
      </c>
      <c r="BR4" s="22" t="str">
        <f>Factors!BQ$81</f>
        <v>-</v>
      </c>
      <c r="BS4" s="22" t="str">
        <f>Factors!BR$81</f>
        <v>-</v>
      </c>
      <c r="BT4" s="22" t="str">
        <f>Factors!BS$81</f>
        <v>-</v>
      </c>
      <c r="BU4" s="22" t="str">
        <f>Factors!BT$81</f>
        <v>-</v>
      </c>
    </row>
    <row r="5" spans="1:73" s="264" customFormat="1">
      <c r="A5" s="168"/>
      <c r="B5" s="629"/>
      <c r="C5" s="263">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3">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3">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3">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3">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row>
    <row r="12" spans="1:73" s="8" customFormat="1" ht="12" customHeight="1">
      <c r="A12" s="68" t="s">
        <v>600</v>
      </c>
      <c r="B12" s="80" t="s">
        <v>424</v>
      </c>
      <c r="C12" s="242" t="s">
        <v>358</v>
      </c>
      <c r="D12" s="190" t="str">
        <f>D4</f>
        <v>2021/22</v>
      </c>
      <c r="E12" s="190" t="str">
        <f t="shared" ref="E12:BP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v>
      </c>
      <c r="T12" s="190" t="str">
        <f t="shared" si="3"/>
        <v>-</v>
      </c>
      <c r="U12" s="190" t="str">
        <f t="shared" si="3"/>
        <v>-</v>
      </c>
      <c r="V12" s="190" t="str">
        <f t="shared" si="3"/>
        <v>-</v>
      </c>
      <c r="W12" s="190" t="str">
        <f t="shared" si="3"/>
        <v>-</v>
      </c>
      <c r="X12" s="190" t="str">
        <f t="shared" si="3"/>
        <v>-</v>
      </c>
      <c r="Y12" s="190" t="str">
        <f t="shared" si="3"/>
        <v>-</v>
      </c>
      <c r="Z12" s="190" t="str">
        <f t="shared" si="3"/>
        <v>-</v>
      </c>
      <c r="AA12" s="190" t="str">
        <f t="shared" si="3"/>
        <v>-</v>
      </c>
      <c r="AB12" s="190" t="str">
        <f t="shared" si="3"/>
        <v>-</v>
      </c>
      <c r="AC12" s="190" t="str">
        <f t="shared" si="3"/>
        <v>-</v>
      </c>
      <c r="AD12" s="190" t="str">
        <f t="shared" si="3"/>
        <v>-</v>
      </c>
      <c r="AE12" s="190" t="str">
        <f t="shared" si="3"/>
        <v>-</v>
      </c>
      <c r="AF12" s="190" t="str">
        <f t="shared" si="3"/>
        <v>-</v>
      </c>
      <c r="AG12" s="190" t="str">
        <f t="shared" si="3"/>
        <v>-</v>
      </c>
      <c r="AH12" s="190" t="str">
        <f t="shared" si="3"/>
        <v>-</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BQ4</f>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c r="A14" s="168"/>
      <c r="B14" s="629"/>
      <c r="C14" s="263">
        <f>SUM(D14:BU14)</f>
        <v>0</v>
      </c>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3">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3">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3">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3">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c r="A20" s="168"/>
      <c r="B20" s="629"/>
      <c r="C20" s="263">
        <f>SUM(D20:BU20)</f>
        <v>0</v>
      </c>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3">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3">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3">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3">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3">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3">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3">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3">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3">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3">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3">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3">
        <f>SUM(D35:BU35)</f>
        <v>0</v>
      </c>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4">B108</f>
        <v>0</v>
      </c>
      <c r="C36" s="499">
        <f>SUM(D36:BU36)</f>
        <v>0</v>
      </c>
      <c r="D36" s="500">
        <f t="shared" ref="D36:BO36" si="5">SUM(D14:D18)</f>
        <v>0</v>
      </c>
      <c r="E36" s="500">
        <f t="shared" si="5"/>
        <v>0</v>
      </c>
      <c r="F36" s="500">
        <f t="shared" si="5"/>
        <v>0</v>
      </c>
      <c r="G36" s="500">
        <f t="shared" si="5"/>
        <v>0</v>
      </c>
      <c r="H36" s="500">
        <f t="shared" si="5"/>
        <v>0</v>
      </c>
      <c r="I36" s="500">
        <f t="shared" si="5"/>
        <v>0</v>
      </c>
      <c r="J36" s="500">
        <f t="shared" si="5"/>
        <v>0</v>
      </c>
      <c r="K36" s="500">
        <f t="shared" si="5"/>
        <v>0</v>
      </c>
      <c r="L36" s="500">
        <f t="shared" si="5"/>
        <v>0</v>
      </c>
      <c r="M36" s="500">
        <f t="shared" si="5"/>
        <v>0</v>
      </c>
      <c r="N36" s="500">
        <f t="shared" si="5"/>
        <v>0</v>
      </c>
      <c r="O36" s="500">
        <f t="shared" si="5"/>
        <v>0</v>
      </c>
      <c r="P36" s="500">
        <f t="shared" si="5"/>
        <v>0</v>
      </c>
      <c r="Q36" s="500">
        <f t="shared" si="5"/>
        <v>0</v>
      </c>
      <c r="R36" s="500">
        <f t="shared" si="5"/>
        <v>0</v>
      </c>
      <c r="S36" s="500">
        <f t="shared" si="5"/>
        <v>0</v>
      </c>
      <c r="T36" s="500">
        <f t="shared" si="5"/>
        <v>0</v>
      </c>
      <c r="U36" s="500">
        <f t="shared" si="5"/>
        <v>0</v>
      </c>
      <c r="V36" s="500">
        <f t="shared" si="5"/>
        <v>0</v>
      </c>
      <c r="W36" s="500">
        <f t="shared" si="5"/>
        <v>0</v>
      </c>
      <c r="X36" s="500">
        <f t="shared" si="5"/>
        <v>0</v>
      </c>
      <c r="Y36" s="500">
        <f t="shared" si="5"/>
        <v>0</v>
      </c>
      <c r="Z36" s="500">
        <f t="shared" si="5"/>
        <v>0</v>
      </c>
      <c r="AA36" s="500">
        <f t="shared" si="5"/>
        <v>0</v>
      </c>
      <c r="AB36" s="500">
        <f t="shared" si="5"/>
        <v>0</v>
      </c>
      <c r="AC36" s="500">
        <f t="shared" si="5"/>
        <v>0</v>
      </c>
      <c r="AD36" s="500">
        <f t="shared" si="5"/>
        <v>0</v>
      </c>
      <c r="AE36" s="500">
        <f t="shared" si="5"/>
        <v>0</v>
      </c>
      <c r="AF36" s="500">
        <f t="shared" si="5"/>
        <v>0</v>
      </c>
      <c r="AG36" s="500">
        <f t="shared" si="5"/>
        <v>0</v>
      </c>
      <c r="AH36" s="500">
        <f t="shared" si="5"/>
        <v>0</v>
      </c>
      <c r="AI36" s="500">
        <f t="shared" si="5"/>
        <v>0</v>
      </c>
      <c r="AJ36" s="500">
        <f t="shared" si="5"/>
        <v>0</v>
      </c>
      <c r="AK36" s="500">
        <f t="shared" si="5"/>
        <v>0</v>
      </c>
      <c r="AL36" s="500">
        <f t="shared" si="5"/>
        <v>0</v>
      </c>
      <c r="AM36" s="500">
        <f t="shared" si="5"/>
        <v>0</v>
      </c>
      <c r="AN36" s="500">
        <f t="shared" si="5"/>
        <v>0</v>
      </c>
      <c r="AO36" s="500">
        <f t="shared" si="5"/>
        <v>0</v>
      </c>
      <c r="AP36" s="500">
        <f t="shared" si="5"/>
        <v>0</v>
      </c>
      <c r="AQ36" s="500">
        <f t="shared" si="5"/>
        <v>0</v>
      </c>
      <c r="AR36" s="500">
        <f t="shared" si="5"/>
        <v>0</v>
      </c>
      <c r="AS36" s="500">
        <f t="shared" si="5"/>
        <v>0</v>
      </c>
      <c r="AT36" s="500">
        <f t="shared" si="5"/>
        <v>0</v>
      </c>
      <c r="AU36" s="500">
        <f t="shared" si="5"/>
        <v>0</v>
      </c>
      <c r="AV36" s="500">
        <f t="shared" si="5"/>
        <v>0</v>
      </c>
      <c r="AW36" s="500">
        <f t="shared" si="5"/>
        <v>0</v>
      </c>
      <c r="AX36" s="500">
        <f t="shared" si="5"/>
        <v>0</v>
      </c>
      <c r="AY36" s="500">
        <f t="shared" si="5"/>
        <v>0</v>
      </c>
      <c r="AZ36" s="500">
        <f t="shared" si="5"/>
        <v>0</v>
      </c>
      <c r="BA36" s="500">
        <f t="shared" si="5"/>
        <v>0</v>
      </c>
      <c r="BB36" s="500">
        <f t="shared" si="5"/>
        <v>0</v>
      </c>
      <c r="BC36" s="500">
        <f t="shared" si="5"/>
        <v>0</v>
      </c>
      <c r="BD36" s="500">
        <f t="shared" si="5"/>
        <v>0</v>
      </c>
      <c r="BE36" s="500">
        <f t="shared" si="5"/>
        <v>0</v>
      </c>
      <c r="BF36" s="500">
        <f t="shared" si="5"/>
        <v>0</v>
      </c>
      <c r="BG36" s="500">
        <f t="shared" si="5"/>
        <v>0</v>
      </c>
      <c r="BH36" s="500">
        <f t="shared" si="5"/>
        <v>0</v>
      </c>
      <c r="BI36" s="500">
        <f t="shared" si="5"/>
        <v>0</v>
      </c>
      <c r="BJ36" s="500">
        <f t="shared" si="5"/>
        <v>0</v>
      </c>
      <c r="BK36" s="500">
        <f t="shared" si="5"/>
        <v>0</v>
      </c>
      <c r="BL36" s="500">
        <f t="shared" si="5"/>
        <v>0</v>
      </c>
      <c r="BM36" s="500">
        <f t="shared" si="5"/>
        <v>0</v>
      </c>
      <c r="BN36" s="500">
        <f t="shared" si="5"/>
        <v>0</v>
      </c>
      <c r="BO36" s="500">
        <f t="shared" si="5"/>
        <v>0</v>
      </c>
      <c r="BP36" s="500">
        <f t="shared" ref="BP36:BU36" si="6">SUM(BP14:BP18)</f>
        <v>0</v>
      </c>
      <c r="BQ36" s="500">
        <f t="shared" si="6"/>
        <v>0</v>
      </c>
      <c r="BR36" s="500">
        <f t="shared" si="6"/>
        <v>0</v>
      </c>
      <c r="BS36" s="500">
        <f t="shared" si="6"/>
        <v>0</v>
      </c>
      <c r="BT36" s="500">
        <f t="shared" si="6"/>
        <v>0</v>
      </c>
      <c r="BU36" s="500">
        <f t="shared" si="6"/>
        <v>0</v>
      </c>
    </row>
    <row r="37" spans="1:73" s="24" customFormat="1" ht="12" customHeight="1">
      <c r="A37" s="430" t="s">
        <v>73</v>
      </c>
      <c r="B37" s="495">
        <f t="shared" si="4"/>
        <v>0</v>
      </c>
      <c r="C37" s="499">
        <f t="shared" ref="C37:C42" si="7">SUM(D37:BU37)</f>
        <v>0</v>
      </c>
      <c r="D37" s="500">
        <f t="shared" ref="D37:BO37" si="8">SUM(D20:D24)</f>
        <v>0</v>
      </c>
      <c r="E37" s="500">
        <f t="shared" si="8"/>
        <v>0</v>
      </c>
      <c r="F37" s="500">
        <f t="shared" si="8"/>
        <v>0</v>
      </c>
      <c r="G37" s="500">
        <f t="shared" si="8"/>
        <v>0</v>
      </c>
      <c r="H37" s="500">
        <f t="shared" si="8"/>
        <v>0</v>
      </c>
      <c r="I37" s="500">
        <f t="shared" si="8"/>
        <v>0</v>
      </c>
      <c r="J37" s="500">
        <f t="shared" si="8"/>
        <v>0</v>
      </c>
      <c r="K37" s="500">
        <f t="shared" si="8"/>
        <v>0</v>
      </c>
      <c r="L37" s="500">
        <f t="shared" si="8"/>
        <v>0</v>
      </c>
      <c r="M37" s="500">
        <f t="shared" si="8"/>
        <v>0</v>
      </c>
      <c r="N37" s="500">
        <f t="shared" si="8"/>
        <v>0</v>
      </c>
      <c r="O37" s="500">
        <f t="shared" si="8"/>
        <v>0</v>
      </c>
      <c r="P37" s="500">
        <f t="shared" si="8"/>
        <v>0</v>
      </c>
      <c r="Q37" s="500">
        <f t="shared" si="8"/>
        <v>0</v>
      </c>
      <c r="R37" s="500">
        <f t="shared" si="8"/>
        <v>0</v>
      </c>
      <c r="S37" s="500">
        <f t="shared" si="8"/>
        <v>0</v>
      </c>
      <c r="T37" s="500">
        <f t="shared" si="8"/>
        <v>0</v>
      </c>
      <c r="U37" s="500">
        <f t="shared" si="8"/>
        <v>0</v>
      </c>
      <c r="V37" s="500">
        <f t="shared" si="8"/>
        <v>0</v>
      </c>
      <c r="W37" s="500">
        <f t="shared" si="8"/>
        <v>0</v>
      </c>
      <c r="X37" s="500">
        <f t="shared" si="8"/>
        <v>0</v>
      </c>
      <c r="Y37" s="500">
        <f t="shared" si="8"/>
        <v>0</v>
      </c>
      <c r="Z37" s="500">
        <f t="shared" si="8"/>
        <v>0</v>
      </c>
      <c r="AA37" s="500">
        <f t="shared" si="8"/>
        <v>0</v>
      </c>
      <c r="AB37" s="500">
        <f t="shared" si="8"/>
        <v>0</v>
      </c>
      <c r="AC37" s="500">
        <f t="shared" si="8"/>
        <v>0</v>
      </c>
      <c r="AD37" s="500">
        <f t="shared" si="8"/>
        <v>0</v>
      </c>
      <c r="AE37" s="500">
        <f t="shared" si="8"/>
        <v>0</v>
      </c>
      <c r="AF37" s="500">
        <f t="shared" si="8"/>
        <v>0</v>
      </c>
      <c r="AG37" s="500">
        <f t="shared" si="8"/>
        <v>0</v>
      </c>
      <c r="AH37" s="500">
        <f t="shared" si="8"/>
        <v>0</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4"/>
        <v>0</v>
      </c>
      <c r="C38" s="499">
        <f t="shared" si="7"/>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4"/>
        <v>0</v>
      </c>
      <c r="C39" s="499">
        <f t="shared" si="7"/>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4"/>
        <v>0</v>
      </c>
      <c r="C40" s="499">
        <f t="shared" si="7"/>
        <v>0</v>
      </c>
      <c r="D40" s="500">
        <f>SUM(D36:D38)-D39</f>
        <v>0</v>
      </c>
      <c r="E40" s="500">
        <f t="shared" ref="E40:BP40" si="14">SUM(E36:E38)-E39</f>
        <v>0</v>
      </c>
      <c r="F40" s="500">
        <f t="shared" si="14"/>
        <v>0</v>
      </c>
      <c r="G40" s="500">
        <f t="shared" si="14"/>
        <v>0</v>
      </c>
      <c r="H40" s="500">
        <f t="shared" si="14"/>
        <v>0</v>
      </c>
      <c r="I40" s="500">
        <f t="shared" si="14"/>
        <v>0</v>
      </c>
      <c r="J40" s="500">
        <f t="shared" si="14"/>
        <v>0</v>
      </c>
      <c r="K40" s="500">
        <f t="shared" si="14"/>
        <v>0</v>
      </c>
      <c r="L40" s="500">
        <f t="shared" si="14"/>
        <v>0</v>
      </c>
      <c r="M40" s="500">
        <f t="shared" si="14"/>
        <v>0</v>
      </c>
      <c r="N40" s="500">
        <f t="shared" si="14"/>
        <v>0</v>
      </c>
      <c r="O40" s="500">
        <f t="shared" si="14"/>
        <v>0</v>
      </c>
      <c r="P40" s="500">
        <f t="shared" si="14"/>
        <v>0</v>
      </c>
      <c r="Q40" s="500">
        <f t="shared" si="14"/>
        <v>0</v>
      </c>
      <c r="R40" s="500">
        <f t="shared" si="14"/>
        <v>0</v>
      </c>
      <c r="S40" s="500">
        <f t="shared" si="14"/>
        <v>0</v>
      </c>
      <c r="T40" s="500">
        <f t="shared" si="14"/>
        <v>0</v>
      </c>
      <c r="U40" s="500">
        <f t="shared" si="14"/>
        <v>0</v>
      </c>
      <c r="V40" s="500">
        <f t="shared" si="14"/>
        <v>0</v>
      </c>
      <c r="W40" s="500">
        <f t="shared" si="14"/>
        <v>0</v>
      </c>
      <c r="X40" s="500">
        <f t="shared" si="14"/>
        <v>0</v>
      </c>
      <c r="Y40" s="500">
        <f t="shared" si="14"/>
        <v>0</v>
      </c>
      <c r="Z40" s="500">
        <f t="shared" si="14"/>
        <v>0</v>
      </c>
      <c r="AA40" s="500">
        <f t="shared" si="14"/>
        <v>0</v>
      </c>
      <c r="AB40" s="500">
        <f t="shared" si="14"/>
        <v>0</v>
      </c>
      <c r="AC40" s="500">
        <f t="shared" si="14"/>
        <v>0</v>
      </c>
      <c r="AD40" s="500">
        <f t="shared" si="14"/>
        <v>0</v>
      </c>
      <c r="AE40" s="500">
        <f t="shared" si="14"/>
        <v>0</v>
      </c>
      <c r="AF40" s="500">
        <f t="shared" si="14"/>
        <v>0</v>
      </c>
      <c r="AG40" s="500">
        <f t="shared" si="14"/>
        <v>0</v>
      </c>
      <c r="AH40" s="500">
        <f t="shared" si="14"/>
        <v>0</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4"/>
        <v>0</v>
      </c>
      <c r="C41" s="499">
        <f t="shared" si="7"/>
        <v>0</v>
      </c>
      <c r="D41" s="503">
        <f>(SUM(D36:D38))*'OB Option 5'!$E$9</f>
        <v>0</v>
      </c>
      <c r="E41" s="503">
        <f>(SUM(E36:E38))*'OB Option 5'!$E$9</f>
        <v>0</v>
      </c>
      <c r="F41" s="503">
        <f>(SUM(F36:F38))*'OB Option 5'!$E$9</f>
        <v>0</v>
      </c>
      <c r="G41" s="503">
        <f>(SUM(G36:G38))*'OB Option 5'!$E$9</f>
        <v>0</v>
      </c>
      <c r="H41" s="503">
        <f>(SUM(H36:H38))*'OB Option 5'!$E$9</f>
        <v>0</v>
      </c>
      <c r="I41" s="503">
        <f>(SUM(I36:I38))*'OB Option 5'!$E$9</f>
        <v>0</v>
      </c>
      <c r="J41" s="503">
        <f>(SUM(J36:J38))*'OB Option 5'!$E$9</f>
        <v>0</v>
      </c>
      <c r="K41" s="503">
        <f>(SUM(K36:K38))*'OB Option 5'!$E$9</f>
        <v>0</v>
      </c>
      <c r="L41" s="503">
        <f>(SUM(L36:L38))*'OB Option 5'!$E$9</f>
        <v>0</v>
      </c>
      <c r="M41" s="503">
        <f>(SUM(M36:M38))*'OB Option 5'!$E$9</f>
        <v>0</v>
      </c>
      <c r="N41" s="503">
        <f>(SUM(N36:N38))*'OB Option 5'!$E$9</f>
        <v>0</v>
      </c>
      <c r="O41" s="503">
        <f>(SUM(O36:O38))*'OB Option 5'!$E$9</f>
        <v>0</v>
      </c>
      <c r="P41" s="503">
        <f>(SUM(P36:P38))*'OB Option 5'!$E$9</f>
        <v>0</v>
      </c>
      <c r="Q41" s="503">
        <f>(SUM(Q36:Q38))*'OB Option 5'!$E$9</f>
        <v>0</v>
      </c>
      <c r="R41" s="503">
        <f>(SUM(R36:R38))*'OB Option 5'!$E$9</f>
        <v>0</v>
      </c>
      <c r="S41" s="503">
        <f>(SUM(S36:S38))*'OB Option 5'!$E$9</f>
        <v>0</v>
      </c>
      <c r="T41" s="503">
        <f>(SUM(T36:T38))*'OB Option 5'!$E$9</f>
        <v>0</v>
      </c>
      <c r="U41" s="503">
        <f>(SUM(U36:U38))*'OB Option 5'!$E$9</f>
        <v>0</v>
      </c>
      <c r="V41" s="503">
        <f>(SUM(V36:V38))*'OB Option 5'!$E$9</f>
        <v>0</v>
      </c>
      <c r="W41" s="503">
        <f>(SUM(W36:W38))*'OB Option 5'!$E$9</f>
        <v>0</v>
      </c>
      <c r="X41" s="503">
        <f>(SUM(X36:X38))*'OB Option 5'!$E$9</f>
        <v>0</v>
      </c>
      <c r="Y41" s="503">
        <f>(SUM(Y36:Y38))*'OB Option 5'!$E$9</f>
        <v>0</v>
      </c>
      <c r="Z41" s="503">
        <f>(SUM(Z36:Z38))*'OB Option 5'!$E$9</f>
        <v>0</v>
      </c>
      <c r="AA41" s="503">
        <f>(SUM(AA36:AA38))*'OB Option 5'!$E$9</f>
        <v>0</v>
      </c>
      <c r="AB41" s="503">
        <f>(SUM(AB36:AB38))*'OB Option 5'!$E$9</f>
        <v>0</v>
      </c>
      <c r="AC41" s="503">
        <f>(SUM(AC36:AC38))*'OB Option 5'!$E$9</f>
        <v>0</v>
      </c>
      <c r="AD41" s="503">
        <f>(SUM(AD36:AD38))*'OB Option 5'!$E$9</f>
        <v>0</v>
      </c>
      <c r="AE41" s="503">
        <f>(SUM(AE36:AE38))*'OB Option 5'!$E$9</f>
        <v>0</v>
      </c>
      <c r="AF41" s="503">
        <f>(SUM(AF36:AF38))*'OB Option 5'!$E$9</f>
        <v>0</v>
      </c>
      <c r="AG41" s="503">
        <f>(SUM(AG36:AG38))*'OB Option 5'!$E$9</f>
        <v>0</v>
      </c>
      <c r="AH41" s="503">
        <f>(SUM(AH36:AH38))*'OB Option 5'!$E$9</f>
        <v>0</v>
      </c>
      <c r="AI41" s="503">
        <f>(SUM(AI36:AI38))*'OB Option 5'!$E$9</f>
        <v>0</v>
      </c>
      <c r="AJ41" s="503">
        <f>(SUM(AJ36:AJ38))*'OB Option 5'!$E$9</f>
        <v>0</v>
      </c>
      <c r="AK41" s="503">
        <f>(SUM(AK36:AK38))*'OB Option 5'!$E$9</f>
        <v>0</v>
      </c>
      <c r="AL41" s="503">
        <f>(SUM(AL36:AL38))*'OB Option 5'!$E$9</f>
        <v>0</v>
      </c>
      <c r="AM41" s="503">
        <f>(SUM(AM36:AM38))*'OB Option 5'!$E$9</f>
        <v>0</v>
      </c>
      <c r="AN41" s="503">
        <f>(SUM(AN36:AN38))*'OB Option 5'!$E$9</f>
        <v>0</v>
      </c>
      <c r="AO41" s="503">
        <f>(SUM(AO36:AO38))*'OB Option 5'!$E$9</f>
        <v>0</v>
      </c>
      <c r="AP41" s="503">
        <f>(SUM(AP36:AP38))*'OB Option 5'!$E$9</f>
        <v>0</v>
      </c>
      <c r="AQ41" s="503">
        <f>(SUM(AQ36:AQ38))*'OB Option 5'!$E$9</f>
        <v>0</v>
      </c>
      <c r="AR41" s="503">
        <f>(SUM(AR36:AR38))*'OB Option 5'!$E$9</f>
        <v>0</v>
      </c>
      <c r="AS41" s="503">
        <f>(SUM(AS36:AS38))*'OB Option 5'!$E$9</f>
        <v>0</v>
      </c>
      <c r="AT41" s="503">
        <f>(SUM(AT36:AT38))*'OB Option 5'!$E$9</f>
        <v>0</v>
      </c>
      <c r="AU41" s="503">
        <f>(SUM(AU36:AU38))*'OB Option 5'!$E$9</f>
        <v>0</v>
      </c>
      <c r="AV41" s="503">
        <f>(SUM(AV36:AV38))*'OB Option 5'!$E$9</f>
        <v>0</v>
      </c>
      <c r="AW41" s="503">
        <f>(SUM(AW36:AW38))*'OB Option 5'!$E$9</f>
        <v>0</v>
      </c>
      <c r="AX41" s="503">
        <f>(SUM(AX36:AX38))*'OB Option 5'!$E$9</f>
        <v>0</v>
      </c>
      <c r="AY41" s="503">
        <f>(SUM(AY36:AY38))*'OB Option 5'!$E$9</f>
        <v>0</v>
      </c>
      <c r="AZ41" s="503">
        <f>(SUM(AZ36:AZ38))*'OB Option 5'!$E$9</f>
        <v>0</v>
      </c>
      <c r="BA41" s="503">
        <f>(SUM(BA36:BA38))*'OB Option 5'!$E$9</f>
        <v>0</v>
      </c>
      <c r="BB41" s="503">
        <f>(SUM(BB36:BB38))*'OB Option 5'!$E$9</f>
        <v>0</v>
      </c>
      <c r="BC41" s="503">
        <f>(SUM(BC36:BC38))*'OB Option 5'!$E$9</f>
        <v>0</v>
      </c>
      <c r="BD41" s="503">
        <f>(SUM(BD36:BD38))*'OB Option 5'!$E$9</f>
        <v>0</v>
      </c>
      <c r="BE41" s="503">
        <f>(SUM(BE36:BE38))*'OB Option 5'!$E$9</f>
        <v>0</v>
      </c>
      <c r="BF41" s="503">
        <f>(SUM(BF36:BF38))*'OB Option 5'!$E$9</f>
        <v>0</v>
      </c>
      <c r="BG41" s="503">
        <f>(SUM(BG36:BG38))*'OB Option 5'!$E$9</f>
        <v>0</v>
      </c>
      <c r="BH41" s="503">
        <f>(SUM(BH36:BH38))*'OB Option 5'!$E$9</f>
        <v>0</v>
      </c>
      <c r="BI41" s="503">
        <f>(SUM(BI36:BI38))*'OB Option 5'!$E$9</f>
        <v>0</v>
      </c>
      <c r="BJ41" s="503">
        <f>(SUM(BJ36:BJ38))*'OB Option 5'!$E$9</f>
        <v>0</v>
      </c>
      <c r="BK41" s="503">
        <f>(SUM(BK36:BK38))*'OB Option 5'!$E$9</f>
        <v>0</v>
      </c>
      <c r="BL41" s="503">
        <f>(SUM(BL36:BL38))*'OB Option 5'!$E$9</f>
        <v>0</v>
      </c>
      <c r="BM41" s="503">
        <f>(SUM(BM36:BM38))*'OB Option 5'!$E$9</f>
        <v>0</v>
      </c>
      <c r="BN41" s="503">
        <f>(SUM(BN36:BN38))*'OB Option 5'!$E$9</f>
        <v>0</v>
      </c>
      <c r="BO41" s="503">
        <f>(SUM(BO36:BO38))*'OB Option 5'!$E$9</f>
        <v>0</v>
      </c>
      <c r="BP41" s="503">
        <f>(SUM(BP36:BP38))*'OB Option 5'!$E$9</f>
        <v>0</v>
      </c>
      <c r="BQ41" s="503">
        <f>(SUM(BQ36:BQ38))*'OB Option 5'!$E$9</f>
        <v>0</v>
      </c>
      <c r="BR41" s="503">
        <f>(SUM(BR36:BR38))*'OB Option 5'!$E$9</f>
        <v>0</v>
      </c>
      <c r="BS41" s="503">
        <f>(SUM(BS36:BS38))*'OB Option 5'!$E$9</f>
        <v>0</v>
      </c>
      <c r="BT41" s="503">
        <f>(SUM(BT36:BT38))*'OB Option 5'!$E$9</f>
        <v>0</v>
      </c>
      <c r="BU41" s="503">
        <f>(SUM(BU36:BU38))*'OB Option 5'!$E$9</f>
        <v>0</v>
      </c>
    </row>
    <row r="42" spans="1:73" s="24" customFormat="1" ht="12" customHeight="1">
      <c r="A42" s="428" t="s">
        <v>481</v>
      </c>
      <c r="B42" s="502">
        <f t="shared" si="4"/>
        <v>0</v>
      </c>
      <c r="C42" s="499">
        <f t="shared" si="7"/>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v>
      </c>
      <c r="T44" s="190" t="str">
        <f t="shared" si="17"/>
        <v>-</v>
      </c>
      <c r="U44" s="190" t="str">
        <f t="shared" si="17"/>
        <v>-</v>
      </c>
      <c r="V44" s="190" t="str">
        <f t="shared" si="17"/>
        <v>-</v>
      </c>
      <c r="W44" s="190" t="str">
        <f t="shared" si="17"/>
        <v>-</v>
      </c>
      <c r="X44" s="190" t="str">
        <f t="shared" si="17"/>
        <v>-</v>
      </c>
      <c r="Y44" s="190" t="str">
        <f t="shared" si="17"/>
        <v>-</v>
      </c>
      <c r="Z44" s="190" t="str">
        <f t="shared" si="17"/>
        <v>-</v>
      </c>
      <c r="AA44" s="190" t="str">
        <f t="shared" si="17"/>
        <v>-</v>
      </c>
      <c r="AB44" s="190" t="str">
        <f t="shared" si="17"/>
        <v>-</v>
      </c>
      <c r="AC44" s="190" t="str">
        <f t="shared" si="17"/>
        <v>-</v>
      </c>
      <c r="AD44" s="190" t="str">
        <f t="shared" si="17"/>
        <v>-</v>
      </c>
      <c r="AE44" s="190" t="str">
        <f t="shared" si="17"/>
        <v>-</v>
      </c>
      <c r="AF44" s="190" t="str">
        <f t="shared" si="17"/>
        <v>-</v>
      </c>
      <c r="AG44" s="190" t="str">
        <f t="shared" si="17"/>
        <v>-</v>
      </c>
      <c r="AH44" s="190" t="str">
        <f t="shared" si="17"/>
        <v>-</v>
      </c>
      <c r="AI44" s="190" t="str">
        <f t="shared" si="17"/>
        <v>-</v>
      </c>
      <c r="AJ44" s="190" t="str">
        <f t="shared" ref="AJ44:BP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c r="BQ44" s="190" t="str">
        <f>BQ4</f>
        <v>-</v>
      </c>
      <c r="BR44" s="190" t="str">
        <f>BR4</f>
        <v>-</v>
      </c>
      <c r="BS44" s="190" t="str">
        <f>BS4</f>
        <v>-</v>
      </c>
      <c r="BT44" s="190" t="str">
        <f>BT4</f>
        <v>-</v>
      </c>
      <c r="BU44" s="190" t="str">
        <f>BU4</f>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3">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3">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3">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3">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3">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3">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3">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3">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3">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3">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c r="A58" s="168"/>
      <c r="B58" s="629"/>
      <c r="C58" s="263">
        <f>SUM(D58:BU58)</f>
        <v>0</v>
      </c>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3">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3">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3">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3">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3">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3">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3">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3">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3">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3" s="24" customFormat="1" ht="12" customHeight="1">
      <c r="A71" s="430" t="s">
        <v>78</v>
      </c>
      <c r="B71" s="495">
        <f>B117</f>
        <v>0</v>
      </c>
      <c r="C71" s="499">
        <f t="shared" si="19"/>
        <v>0</v>
      </c>
      <c r="D71" s="500">
        <f>SUM(D58:D62)</f>
        <v>0</v>
      </c>
      <c r="E71" s="500">
        <f t="shared" ref="E71:BP71" si="22">SUM(E58:E62)</f>
        <v>0</v>
      </c>
      <c r="F71" s="500">
        <f t="shared" si="22"/>
        <v>0</v>
      </c>
      <c r="G71" s="500">
        <f t="shared" si="22"/>
        <v>0</v>
      </c>
      <c r="H71" s="500">
        <f t="shared" si="22"/>
        <v>0</v>
      </c>
      <c r="I71" s="500">
        <f t="shared" si="22"/>
        <v>0</v>
      </c>
      <c r="J71" s="500">
        <f t="shared" si="22"/>
        <v>0</v>
      </c>
      <c r="K71" s="500">
        <f t="shared" si="22"/>
        <v>0</v>
      </c>
      <c r="L71" s="500">
        <f t="shared" si="22"/>
        <v>0</v>
      </c>
      <c r="M71" s="500">
        <f t="shared" si="22"/>
        <v>0</v>
      </c>
      <c r="N71" s="500">
        <f t="shared" si="22"/>
        <v>0</v>
      </c>
      <c r="O71" s="500">
        <f t="shared" si="22"/>
        <v>0</v>
      </c>
      <c r="P71" s="500">
        <f t="shared" si="22"/>
        <v>0</v>
      </c>
      <c r="Q71" s="500">
        <f t="shared" si="22"/>
        <v>0</v>
      </c>
      <c r="R71" s="500">
        <f t="shared" si="22"/>
        <v>0</v>
      </c>
      <c r="S71" s="500">
        <f t="shared" si="22"/>
        <v>0</v>
      </c>
      <c r="T71" s="500">
        <f t="shared" si="22"/>
        <v>0</v>
      </c>
      <c r="U71" s="500">
        <f t="shared" si="22"/>
        <v>0</v>
      </c>
      <c r="V71" s="500">
        <f t="shared" si="22"/>
        <v>0</v>
      </c>
      <c r="W71" s="500">
        <f t="shared" si="22"/>
        <v>0</v>
      </c>
      <c r="X71" s="500">
        <f t="shared" si="22"/>
        <v>0</v>
      </c>
      <c r="Y71" s="500">
        <f t="shared" si="22"/>
        <v>0</v>
      </c>
      <c r="Z71" s="500">
        <f t="shared" si="22"/>
        <v>0</v>
      </c>
      <c r="AA71" s="500">
        <f t="shared" si="22"/>
        <v>0</v>
      </c>
      <c r="AB71" s="500">
        <f t="shared" si="22"/>
        <v>0</v>
      </c>
      <c r="AC71" s="500">
        <f t="shared" si="22"/>
        <v>0</v>
      </c>
      <c r="AD71" s="500">
        <f t="shared" si="22"/>
        <v>0</v>
      </c>
      <c r="AE71" s="500">
        <f t="shared" si="22"/>
        <v>0</v>
      </c>
      <c r="AF71" s="500">
        <f t="shared" si="22"/>
        <v>0</v>
      </c>
      <c r="AG71" s="500">
        <f t="shared" si="22"/>
        <v>0</v>
      </c>
      <c r="AH71" s="500">
        <f t="shared" si="22"/>
        <v>0</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3" s="24" customFormat="1" ht="12" customHeight="1">
      <c r="A73" s="6" t="s">
        <v>79</v>
      </c>
      <c r="B73" s="495">
        <f>B119</f>
        <v>0</v>
      </c>
      <c r="C73" s="499">
        <f t="shared" si="19"/>
        <v>0</v>
      </c>
      <c r="D73" s="500">
        <f>SUM(D69:D72)</f>
        <v>0</v>
      </c>
      <c r="E73" s="500">
        <f t="shared" ref="E73:BP73" si="24">SUM(E69:E72)</f>
        <v>0</v>
      </c>
      <c r="F73" s="500">
        <f t="shared" si="24"/>
        <v>0</v>
      </c>
      <c r="G73" s="500">
        <f t="shared" si="24"/>
        <v>0</v>
      </c>
      <c r="H73" s="500">
        <f t="shared" si="24"/>
        <v>0</v>
      </c>
      <c r="I73" s="500">
        <f t="shared" si="24"/>
        <v>0</v>
      </c>
      <c r="J73" s="500">
        <f t="shared" si="24"/>
        <v>0</v>
      </c>
      <c r="K73" s="500">
        <f t="shared" si="24"/>
        <v>0</v>
      </c>
      <c r="L73" s="500">
        <f t="shared" si="24"/>
        <v>0</v>
      </c>
      <c r="M73" s="500">
        <f t="shared" si="24"/>
        <v>0</v>
      </c>
      <c r="N73" s="500">
        <f t="shared" si="24"/>
        <v>0</v>
      </c>
      <c r="O73" s="500">
        <f t="shared" si="24"/>
        <v>0</v>
      </c>
      <c r="P73" s="500">
        <f t="shared" si="24"/>
        <v>0</v>
      </c>
      <c r="Q73" s="500">
        <f t="shared" si="24"/>
        <v>0</v>
      </c>
      <c r="R73" s="500">
        <f t="shared" si="24"/>
        <v>0</v>
      </c>
      <c r="S73" s="500">
        <f t="shared" si="24"/>
        <v>0</v>
      </c>
      <c r="T73" s="500">
        <f t="shared" si="24"/>
        <v>0</v>
      </c>
      <c r="U73" s="500">
        <f t="shared" si="24"/>
        <v>0</v>
      </c>
      <c r="V73" s="500">
        <f t="shared" si="24"/>
        <v>0</v>
      </c>
      <c r="W73" s="500">
        <f t="shared" si="24"/>
        <v>0</v>
      </c>
      <c r="X73" s="500">
        <f t="shared" si="24"/>
        <v>0</v>
      </c>
      <c r="Y73" s="500">
        <f t="shared" si="24"/>
        <v>0</v>
      </c>
      <c r="Z73" s="500">
        <f t="shared" si="24"/>
        <v>0</v>
      </c>
      <c r="AA73" s="500">
        <f t="shared" si="24"/>
        <v>0</v>
      </c>
      <c r="AB73" s="500">
        <f t="shared" si="24"/>
        <v>0</v>
      </c>
      <c r="AC73" s="500">
        <f t="shared" si="24"/>
        <v>0</v>
      </c>
      <c r="AD73" s="500">
        <f t="shared" si="24"/>
        <v>0</v>
      </c>
      <c r="AE73" s="500">
        <f t="shared" si="24"/>
        <v>0</v>
      </c>
      <c r="AF73" s="500">
        <f t="shared" si="24"/>
        <v>0</v>
      </c>
      <c r="AG73" s="500">
        <f t="shared" si="24"/>
        <v>0</v>
      </c>
      <c r="AH73" s="500">
        <f t="shared" si="24"/>
        <v>0</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row>
    <row r="75" spans="1:73"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v>
      </c>
      <c r="T75" s="252" t="str">
        <f t="shared" si="25"/>
        <v>-</v>
      </c>
      <c r="U75" s="252" t="str">
        <f t="shared" si="25"/>
        <v>-</v>
      </c>
      <c r="V75" s="252" t="str">
        <f t="shared" si="25"/>
        <v>-</v>
      </c>
      <c r="W75" s="252" t="str">
        <f t="shared" si="25"/>
        <v>-</v>
      </c>
      <c r="X75" s="252" t="str">
        <f t="shared" si="25"/>
        <v>-</v>
      </c>
      <c r="Y75" s="252" t="str">
        <f t="shared" si="25"/>
        <v>-</v>
      </c>
      <c r="Z75" s="252" t="str">
        <f t="shared" si="25"/>
        <v>-</v>
      </c>
      <c r="AA75" s="252" t="str">
        <f t="shared" si="25"/>
        <v>-</v>
      </c>
      <c r="AB75" s="252" t="str">
        <f t="shared" si="25"/>
        <v>-</v>
      </c>
      <c r="AC75" s="252" t="str">
        <f t="shared" si="25"/>
        <v>-</v>
      </c>
      <c r="AD75" s="252" t="str">
        <f t="shared" si="25"/>
        <v>-</v>
      </c>
      <c r="AE75" s="252" t="str">
        <f t="shared" si="25"/>
        <v>-</v>
      </c>
      <c r="AF75" s="252" t="str">
        <f t="shared" si="25"/>
        <v>-</v>
      </c>
      <c r="AG75" s="252" t="str">
        <f t="shared" si="25"/>
        <v>-</v>
      </c>
      <c r="AH75" s="252" t="str">
        <f t="shared" si="25"/>
        <v>-</v>
      </c>
      <c r="AI75" s="252" t="str">
        <f t="shared" si="25"/>
        <v>-</v>
      </c>
      <c r="AJ75" s="252" t="str">
        <f t="shared" ref="AJ75:BP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BQ4</f>
        <v>-</v>
      </c>
      <c r="BR75" s="252" t="str">
        <f>BR4</f>
        <v>-</v>
      </c>
      <c r="BS75" s="252" t="str">
        <f>BS4</f>
        <v>-</v>
      </c>
      <c r="BT75" s="252" t="str">
        <f>BT4</f>
        <v>-</v>
      </c>
      <c r="BU75" s="252" t="str">
        <f>BU4</f>
        <v>-</v>
      </c>
    </row>
    <row r="76" spans="1:73" s="264" customFormat="1">
      <c r="A76" s="168"/>
      <c r="B76" s="629"/>
      <c r="C76" s="263">
        <f t="shared" ref="C76:C81" si="27">SUM(D76:BU76)</f>
        <v>0</v>
      </c>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3">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3">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3">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3">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0</v>
      </c>
      <c r="C81" s="499">
        <f t="shared" si="27"/>
        <v>0</v>
      </c>
      <c r="D81" s="503">
        <f t="shared" ref="D81:BO81" si="28">SUM(D76:D80)</f>
        <v>0</v>
      </c>
      <c r="E81" s="503">
        <f t="shared" si="28"/>
        <v>0</v>
      </c>
      <c r="F81" s="503">
        <f t="shared" si="28"/>
        <v>0</v>
      </c>
      <c r="G81" s="503">
        <f t="shared" si="28"/>
        <v>0</v>
      </c>
      <c r="H81" s="503">
        <f t="shared" si="28"/>
        <v>0</v>
      </c>
      <c r="I81" s="503">
        <f t="shared" si="28"/>
        <v>0</v>
      </c>
      <c r="J81" s="503">
        <f t="shared" si="28"/>
        <v>0</v>
      </c>
      <c r="K81" s="503">
        <f t="shared" si="28"/>
        <v>0</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v>
      </c>
      <c r="T83" s="252" t="str">
        <f t="shared" si="30"/>
        <v>-</v>
      </c>
      <c r="U83" s="252" t="str">
        <f t="shared" si="30"/>
        <v>-</v>
      </c>
      <c r="V83" s="252" t="str">
        <f t="shared" si="30"/>
        <v>-</v>
      </c>
      <c r="W83" s="252" t="str">
        <f t="shared" si="30"/>
        <v>-</v>
      </c>
      <c r="X83" s="252" t="str">
        <f t="shared" si="30"/>
        <v>-</v>
      </c>
      <c r="Y83" s="252" t="str">
        <f t="shared" si="30"/>
        <v>-</v>
      </c>
      <c r="Z83" s="252" t="str">
        <f t="shared" si="30"/>
        <v>-</v>
      </c>
      <c r="AA83" s="252" t="str">
        <f t="shared" si="30"/>
        <v>-</v>
      </c>
      <c r="AB83" s="252" t="str">
        <f t="shared" si="30"/>
        <v>-</v>
      </c>
      <c r="AC83" s="252" t="str">
        <f t="shared" si="30"/>
        <v>-</v>
      </c>
      <c r="AD83" s="252" t="str">
        <f t="shared" si="30"/>
        <v>-</v>
      </c>
      <c r="AE83" s="252" t="str">
        <f t="shared" si="30"/>
        <v>-</v>
      </c>
      <c r="AF83" s="252" t="str">
        <f t="shared" si="30"/>
        <v>-</v>
      </c>
      <c r="AG83" s="252" t="str">
        <f t="shared" si="30"/>
        <v>-</v>
      </c>
      <c r="AH83" s="252" t="str">
        <f t="shared" si="30"/>
        <v>-</v>
      </c>
      <c r="AI83" s="252" t="str">
        <f t="shared" si="30"/>
        <v>-</v>
      </c>
      <c r="AJ83" s="252" t="str">
        <f t="shared" ref="AJ83:BP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BQ4</f>
        <v>-</v>
      </c>
      <c r="BR83" s="252" t="str">
        <f>BR4</f>
        <v>-</v>
      </c>
      <c r="BS83" s="252" t="str">
        <f>BS4</f>
        <v>-</v>
      </c>
      <c r="BT83" s="252" t="str">
        <f>BT4</f>
        <v>-</v>
      </c>
      <c r="BU83" s="252" t="str">
        <f>BU4</f>
        <v>-</v>
      </c>
    </row>
    <row r="84" spans="1:73" s="264" customFormat="1">
      <c r="A84" s="168"/>
      <c r="B84" s="629"/>
      <c r="C84" s="263">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3">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3">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3">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3">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v>
      </c>
      <c r="T91" s="520" t="str">
        <f t="shared" si="35"/>
        <v>-</v>
      </c>
      <c r="U91" s="520" t="str">
        <f t="shared" si="35"/>
        <v>-</v>
      </c>
      <c r="V91" s="520" t="str">
        <f t="shared" si="35"/>
        <v>-</v>
      </c>
      <c r="W91" s="520" t="str">
        <f t="shared" si="35"/>
        <v>-</v>
      </c>
      <c r="X91" s="520" t="str">
        <f t="shared" si="35"/>
        <v>-</v>
      </c>
      <c r="Y91" s="520" t="str">
        <f t="shared" si="35"/>
        <v>-</v>
      </c>
      <c r="Z91" s="520" t="str">
        <f t="shared" si="35"/>
        <v>-</v>
      </c>
      <c r="AA91" s="520" t="str">
        <f t="shared" si="35"/>
        <v>-</v>
      </c>
      <c r="AB91" s="520" t="str">
        <f t="shared" si="35"/>
        <v>-</v>
      </c>
      <c r="AC91" s="520" t="str">
        <f t="shared" si="35"/>
        <v>-</v>
      </c>
      <c r="AD91" s="520" t="str">
        <f t="shared" si="35"/>
        <v>-</v>
      </c>
      <c r="AE91" s="520" t="str">
        <f t="shared" si="35"/>
        <v>-</v>
      </c>
      <c r="AF91" s="520" t="str">
        <f t="shared" si="35"/>
        <v>-</v>
      </c>
      <c r="AG91" s="520" t="str">
        <f t="shared" si="35"/>
        <v>-</v>
      </c>
      <c r="AH91" s="520" t="str">
        <f t="shared" si="35"/>
        <v>-</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 t="shared" ref="C92:C97" si="37">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 t="shared" si="37"/>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 t="shared" si="37"/>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 t="shared" si="37"/>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 t="shared" si="37"/>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3">
        <f t="shared" si="37"/>
        <v>0</v>
      </c>
      <c r="D97" s="525">
        <f>SUM(D92:D96)</f>
        <v>0</v>
      </c>
      <c r="E97" s="525">
        <f t="shared" ref="E97:BP97" si="38">SUM(E92:E96)</f>
        <v>0</v>
      </c>
      <c r="F97" s="525">
        <f t="shared" si="38"/>
        <v>0</v>
      </c>
      <c r="G97" s="525">
        <f t="shared" si="38"/>
        <v>0</v>
      </c>
      <c r="H97" s="525">
        <f t="shared" si="38"/>
        <v>0</v>
      </c>
      <c r="I97" s="525">
        <f t="shared" si="38"/>
        <v>0</v>
      </c>
      <c r="J97" s="525">
        <f t="shared" si="38"/>
        <v>0</v>
      </c>
      <c r="K97" s="525">
        <f t="shared" si="38"/>
        <v>0</v>
      </c>
      <c r="L97" s="525">
        <f t="shared" si="38"/>
        <v>0</v>
      </c>
      <c r="M97" s="525">
        <f t="shared" si="38"/>
        <v>0</v>
      </c>
      <c r="N97" s="525">
        <f t="shared" si="38"/>
        <v>0</v>
      </c>
      <c r="O97" s="525">
        <f t="shared" si="38"/>
        <v>0</v>
      </c>
      <c r="P97" s="525">
        <f t="shared" si="38"/>
        <v>0</v>
      </c>
      <c r="Q97" s="525">
        <f t="shared" si="38"/>
        <v>0</v>
      </c>
      <c r="R97" s="525">
        <f t="shared" si="38"/>
        <v>0</v>
      </c>
      <c r="S97" s="525">
        <f t="shared" si="38"/>
        <v>0</v>
      </c>
      <c r="T97" s="525">
        <f t="shared" si="38"/>
        <v>0</v>
      </c>
      <c r="U97" s="525">
        <f t="shared" si="38"/>
        <v>0</v>
      </c>
      <c r="V97" s="525">
        <f t="shared" si="38"/>
        <v>0</v>
      </c>
      <c r="W97" s="525">
        <f t="shared" si="38"/>
        <v>0</v>
      </c>
      <c r="X97" s="525">
        <f t="shared" si="38"/>
        <v>0</v>
      </c>
      <c r="Y97" s="525">
        <f t="shared" si="38"/>
        <v>0</v>
      </c>
      <c r="Z97" s="525">
        <f t="shared" si="38"/>
        <v>0</v>
      </c>
      <c r="AA97" s="525">
        <f t="shared" si="38"/>
        <v>0</v>
      </c>
      <c r="AB97" s="525">
        <f t="shared" si="38"/>
        <v>0</v>
      </c>
      <c r="AC97" s="525">
        <f t="shared" si="38"/>
        <v>0</v>
      </c>
      <c r="AD97" s="525">
        <f t="shared" si="38"/>
        <v>0</v>
      </c>
      <c r="AE97" s="525">
        <f t="shared" si="38"/>
        <v>0</v>
      </c>
      <c r="AF97" s="525">
        <f t="shared" si="38"/>
        <v>0</v>
      </c>
      <c r="AG97" s="525">
        <f t="shared" si="38"/>
        <v>0</v>
      </c>
      <c r="AH97" s="525">
        <f t="shared" si="38"/>
        <v>0</v>
      </c>
      <c r="AI97" s="525">
        <f t="shared" si="38"/>
        <v>0</v>
      </c>
      <c r="AJ97" s="525">
        <f t="shared" si="38"/>
        <v>0</v>
      </c>
      <c r="AK97" s="525">
        <f t="shared" si="38"/>
        <v>0</v>
      </c>
      <c r="AL97" s="525">
        <f t="shared" si="38"/>
        <v>0</v>
      </c>
      <c r="AM97" s="525">
        <f t="shared" si="38"/>
        <v>0</v>
      </c>
      <c r="AN97" s="525">
        <f t="shared" si="38"/>
        <v>0</v>
      </c>
      <c r="AO97" s="525">
        <f t="shared" si="38"/>
        <v>0</v>
      </c>
      <c r="AP97" s="525">
        <f t="shared" si="38"/>
        <v>0</v>
      </c>
      <c r="AQ97" s="525">
        <f t="shared" si="38"/>
        <v>0</v>
      </c>
      <c r="AR97" s="525">
        <f t="shared" si="38"/>
        <v>0</v>
      </c>
      <c r="AS97" s="525">
        <f t="shared" si="38"/>
        <v>0</v>
      </c>
      <c r="AT97" s="525">
        <f t="shared" si="38"/>
        <v>0</v>
      </c>
      <c r="AU97" s="525">
        <f t="shared" si="38"/>
        <v>0</v>
      </c>
      <c r="AV97" s="525">
        <f t="shared" si="38"/>
        <v>0</v>
      </c>
      <c r="AW97" s="525">
        <f t="shared" si="38"/>
        <v>0</v>
      </c>
      <c r="AX97" s="525">
        <f t="shared" si="38"/>
        <v>0</v>
      </c>
      <c r="AY97" s="525">
        <f t="shared" si="38"/>
        <v>0</v>
      </c>
      <c r="AZ97" s="525">
        <f t="shared" si="38"/>
        <v>0</v>
      </c>
      <c r="BA97" s="525">
        <f t="shared" si="38"/>
        <v>0</v>
      </c>
      <c r="BB97" s="525">
        <f t="shared" si="38"/>
        <v>0</v>
      </c>
      <c r="BC97" s="525">
        <f t="shared" si="38"/>
        <v>0</v>
      </c>
      <c r="BD97" s="525">
        <f t="shared" si="38"/>
        <v>0</v>
      </c>
      <c r="BE97" s="525">
        <f t="shared" si="38"/>
        <v>0</v>
      </c>
      <c r="BF97" s="525">
        <f t="shared" si="38"/>
        <v>0</v>
      </c>
      <c r="BG97" s="525">
        <f t="shared" si="38"/>
        <v>0</v>
      </c>
      <c r="BH97" s="525">
        <f t="shared" si="38"/>
        <v>0</v>
      </c>
      <c r="BI97" s="525">
        <f t="shared" si="38"/>
        <v>0</v>
      </c>
      <c r="BJ97" s="525">
        <f t="shared" si="38"/>
        <v>0</v>
      </c>
      <c r="BK97" s="525">
        <f t="shared" si="38"/>
        <v>0</v>
      </c>
      <c r="BL97" s="525">
        <f t="shared" si="38"/>
        <v>0</v>
      </c>
      <c r="BM97" s="525">
        <f t="shared" si="38"/>
        <v>0</v>
      </c>
      <c r="BN97" s="525">
        <f t="shared" si="38"/>
        <v>0</v>
      </c>
      <c r="BO97" s="525">
        <f t="shared" si="38"/>
        <v>0</v>
      </c>
      <c r="BP97" s="525">
        <f t="shared" si="38"/>
        <v>0</v>
      </c>
      <c r="BQ97" s="525">
        <f>SUM(BQ92:BQ96)</f>
        <v>0</v>
      </c>
      <c r="BR97" s="525">
        <f>SUM(BR92:BR96)</f>
        <v>0</v>
      </c>
      <c r="BS97" s="525">
        <f>SUM(BS92:BS96)</f>
        <v>0</v>
      </c>
      <c r="BT97" s="525">
        <f>SUM(BT92:BT96)</f>
        <v>0</v>
      </c>
      <c r="BU97" s="525">
        <f>SUM(BU92:BU96)</f>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51"/>
      <c r="C99" s="279">
        <f>SUM(D99:BU99)</f>
        <v>0</v>
      </c>
      <c r="D99" s="277">
        <f>SUM(D10,D40:D42,D73,D81,D89,-D97)</f>
        <v>0</v>
      </c>
      <c r="E99" s="277">
        <f t="shared" ref="E99:BP99" si="39">SUM(E10,E40:E42,E73,E81,E89,-E97)</f>
        <v>0</v>
      </c>
      <c r="F99" s="277">
        <f t="shared" si="39"/>
        <v>0</v>
      </c>
      <c r="G99" s="277">
        <f t="shared" si="39"/>
        <v>0</v>
      </c>
      <c r="H99" s="277">
        <f t="shared" si="39"/>
        <v>0</v>
      </c>
      <c r="I99" s="277">
        <f t="shared" si="39"/>
        <v>0</v>
      </c>
      <c r="J99" s="277">
        <f t="shared" si="39"/>
        <v>0</v>
      </c>
      <c r="K99" s="277">
        <f t="shared" si="39"/>
        <v>0</v>
      </c>
      <c r="L99" s="277">
        <f t="shared" si="39"/>
        <v>0</v>
      </c>
      <c r="M99" s="277">
        <f t="shared" si="39"/>
        <v>0</v>
      </c>
      <c r="N99" s="277">
        <f t="shared" si="39"/>
        <v>0</v>
      </c>
      <c r="O99" s="277">
        <f t="shared" si="39"/>
        <v>0</v>
      </c>
      <c r="P99" s="277">
        <f t="shared" si="39"/>
        <v>0</v>
      </c>
      <c r="Q99" s="277">
        <f t="shared" si="39"/>
        <v>0</v>
      </c>
      <c r="R99" s="277">
        <f t="shared" si="39"/>
        <v>0</v>
      </c>
      <c r="S99" s="277">
        <f t="shared" si="39"/>
        <v>0</v>
      </c>
      <c r="T99" s="277">
        <f t="shared" si="39"/>
        <v>0</v>
      </c>
      <c r="U99" s="277">
        <f t="shared" si="39"/>
        <v>0</v>
      </c>
      <c r="V99" s="277">
        <f t="shared" si="39"/>
        <v>0</v>
      </c>
      <c r="W99" s="277">
        <f t="shared" si="39"/>
        <v>0</v>
      </c>
      <c r="X99" s="277">
        <f t="shared" si="39"/>
        <v>0</v>
      </c>
      <c r="Y99" s="277">
        <f t="shared" si="39"/>
        <v>0</v>
      </c>
      <c r="Z99" s="277">
        <f t="shared" si="39"/>
        <v>0</v>
      </c>
      <c r="AA99" s="277">
        <f t="shared" si="39"/>
        <v>0</v>
      </c>
      <c r="AB99" s="277">
        <f t="shared" si="39"/>
        <v>0</v>
      </c>
      <c r="AC99" s="277">
        <f t="shared" si="39"/>
        <v>0</v>
      </c>
      <c r="AD99" s="277">
        <f t="shared" si="39"/>
        <v>0</v>
      </c>
      <c r="AE99" s="277">
        <f t="shared" si="39"/>
        <v>0</v>
      </c>
      <c r="AF99" s="277">
        <f t="shared" si="39"/>
        <v>0</v>
      </c>
      <c r="AG99" s="277">
        <f t="shared" si="39"/>
        <v>0</v>
      </c>
      <c r="AH99" s="277">
        <f t="shared" si="39"/>
        <v>0</v>
      </c>
      <c r="AI99" s="277">
        <f t="shared" si="39"/>
        <v>0</v>
      </c>
      <c r="AJ99" s="277">
        <f t="shared" si="39"/>
        <v>0</v>
      </c>
      <c r="AK99" s="277">
        <f t="shared" si="39"/>
        <v>0</v>
      </c>
      <c r="AL99" s="277">
        <f t="shared" si="39"/>
        <v>0</v>
      </c>
      <c r="AM99" s="277">
        <f t="shared" si="39"/>
        <v>0</v>
      </c>
      <c r="AN99" s="277">
        <f t="shared" si="39"/>
        <v>0</v>
      </c>
      <c r="AO99" s="277">
        <f t="shared" si="39"/>
        <v>0</v>
      </c>
      <c r="AP99" s="277">
        <f t="shared" si="39"/>
        <v>0</v>
      </c>
      <c r="AQ99" s="277">
        <f t="shared" si="39"/>
        <v>0</v>
      </c>
      <c r="AR99" s="277">
        <f t="shared" si="39"/>
        <v>0</v>
      </c>
      <c r="AS99" s="277">
        <f t="shared" si="39"/>
        <v>0</v>
      </c>
      <c r="AT99" s="277">
        <f t="shared" si="39"/>
        <v>0</v>
      </c>
      <c r="AU99" s="277">
        <f t="shared" si="39"/>
        <v>0</v>
      </c>
      <c r="AV99" s="277">
        <f t="shared" si="39"/>
        <v>0</v>
      </c>
      <c r="AW99" s="277">
        <f t="shared" si="39"/>
        <v>0</v>
      </c>
      <c r="AX99" s="277">
        <f t="shared" si="39"/>
        <v>0</v>
      </c>
      <c r="AY99" s="277">
        <f t="shared" si="39"/>
        <v>0</v>
      </c>
      <c r="AZ99" s="277">
        <f t="shared" si="39"/>
        <v>0</v>
      </c>
      <c r="BA99" s="277">
        <f t="shared" si="39"/>
        <v>0</v>
      </c>
      <c r="BB99" s="277">
        <f t="shared" si="39"/>
        <v>0</v>
      </c>
      <c r="BC99" s="277">
        <f t="shared" si="39"/>
        <v>0</v>
      </c>
      <c r="BD99" s="277">
        <f t="shared" si="39"/>
        <v>0</v>
      </c>
      <c r="BE99" s="277">
        <f t="shared" si="39"/>
        <v>0</v>
      </c>
      <c r="BF99" s="277">
        <f t="shared" si="39"/>
        <v>0</v>
      </c>
      <c r="BG99" s="277">
        <f t="shared" si="39"/>
        <v>0</v>
      </c>
      <c r="BH99" s="277">
        <f t="shared" si="39"/>
        <v>0</v>
      </c>
      <c r="BI99" s="277">
        <f t="shared" si="39"/>
        <v>0</v>
      </c>
      <c r="BJ99" s="277">
        <f t="shared" si="39"/>
        <v>0</v>
      </c>
      <c r="BK99" s="277">
        <f t="shared" si="39"/>
        <v>0</v>
      </c>
      <c r="BL99" s="277">
        <f t="shared" si="39"/>
        <v>0</v>
      </c>
      <c r="BM99" s="277">
        <f t="shared" si="39"/>
        <v>0</v>
      </c>
      <c r="BN99" s="277">
        <f t="shared" si="39"/>
        <v>0</v>
      </c>
      <c r="BO99" s="277">
        <f t="shared" si="39"/>
        <v>0</v>
      </c>
      <c r="BP99" s="277">
        <f t="shared" si="39"/>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11.920520277809365</v>
      </c>
      <c r="D100" s="510">
        <f>Factors!C$82</f>
        <v>1</v>
      </c>
      <c r="E100" s="510">
        <f>Factors!D$82</f>
        <v>0.96618357487922713</v>
      </c>
      <c r="F100" s="510">
        <f>Factors!E$82</f>
        <v>0.93351070036640305</v>
      </c>
      <c r="G100" s="510">
        <f>Factors!F$82</f>
        <v>0.90194270566802237</v>
      </c>
      <c r="H100" s="510">
        <f>Factors!G$82</f>
        <v>0.87144222769857238</v>
      </c>
      <c r="I100" s="510">
        <f>Factors!H$82</f>
        <v>0.84197316685852408</v>
      </c>
      <c r="J100" s="510">
        <f>Factors!I$82</f>
        <v>0.81350064430775282</v>
      </c>
      <c r="K100" s="510">
        <f>Factors!J$82</f>
        <v>0.78599096068381924</v>
      </c>
      <c r="L100" s="510">
        <f>Factors!K$82</f>
        <v>0.75941155621625056</v>
      </c>
      <c r="M100" s="510">
        <f>Factors!L$82</f>
        <v>0.73373097218961414</v>
      </c>
      <c r="N100" s="510">
        <f>Factors!M$82</f>
        <v>0.70891881370977217</v>
      </c>
      <c r="O100" s="510">
        <f>Factors!N$82</f>
        <v>0.68494571372924851</v>
      </c>
      <c r="P100" s="510">
        <f>Factors!O$82</f>
        <v>0.66178329828912907</v>
      </c>
      <c r="Q100" s="510">
        <f>Factors!P$82</f>
        <v>0.63940415293635666</v>
      </c>
      <c r="R100" s="510">
        <f>Factors!Q$82</f>
        <v>0.61778179027667313</v>
      </c>
      <c r="S100" s="510">
        <f>Factors!R$82</f>
        <v>0</v>
      </c>
      <c r="T100" s="510">
        <f>Factors!S$82</f>
        <v>0</v>
      </c>
      <c r="U100" s="510">
        <f>Factors!T$82</f>
        <v>0</v>
      </c>
      <c r="V100" s="510">
        <f>Factors!U$82</f>
        <v>0</v>
      </c>
      <c r="W100" s="510">
        <f>Factors!V$82</f>
        <v>0</v>
      </c>
      <c r="X100" s="510">
        <f>Factors!W$82</f>
        <v>0</v>
      </c>
      <c r="Y100" s="510">
        <f>Factors!X$82</f>
        <v>0</v>
      </c>
      <c r="Z100" s="510">
        <f>Factors!Y$82</f>
        <v>0</v>
      </c>
      <c r="AA100" s="510">
        <f>Factors!Z$82</f>
        <v>0</v>
      </c>
      <c r="AB100" s="510">
        <f>Factors!AA$82</f>
        <v>0</v>
      </c>
      <c r="AC100" s="510">
        <f>Factors!AB$82</f>
        <v>0</v>
      </c>
      <c r="AD100" s="510">
        <f>Factors!AC$82</f>
        <v>0</v>
      </c>
      <c r="AE100" s="510">
        <f>Factors!AD$82</f>
        <v>0</v>
      </c>
      <c r="AF100" s="510">
        <f>Factors!AE$82</f>
        <v>0</v>
      </c>
      <c r="AG100" s="510">
        <f>Factors!AF$82</f>
        <v>0</v>
      </c>
      <c r="AH100" s="510">
        <f>Factors!AG$82</f>
        <v>0</v>
      </c>
      <c r="AI100" s="510">
        <f>Factors!AH$82</f>
        <v>0</v>
      </c>
      <c r="AJ100" s="510">
        <f>Factors!AI$82</f>
        <v>0</v>
      </c>
      <c r="AK100" s="510">
        <f>Factors!AJ$82</f>
        <v>0</v>
      </c>
      <c r="AL100" s="510">
        <f>Factors!AK$82</f>
        <v>0</v>
      </c>
      <c r="AM100" s="510">
        <f>Factors!AL$82</f>
        <v>0</v>
      </c>
      <c r="AN100" s="510">
        <f>Factors!AM$82</f>
        <v>0</v>
      </c>
      <c r="AO100" s="510">
        <f>Factors!AN$82</f>
        <v>0</v>
      </c>
      <c r="AP100" s="510">
        <f>Factors!AO$82</f>
        <v>0</v>
      </c>
      <c r="AQ100" s="510">
        <f>Factors!AP$82</f>
        <v>0</v>
      </c>
      <c r="AR100" s="510">
        <f>Factors!AQ$82</f>
        <v>0</v>
      </c>
      <c r="AS100" s="510">
        <f>Factors!AR$82</f>
        <v>0</v>
      </c>
      <c r="AT100" s="510">
        <f>Factors!AS$82</f>
        <v>0</v>
      </c>
      <c r="AU100" s="510">
        <f>Factors!AT$82</f>
        <v>0</v>
      </c>
      <c r="AV100" s="510">
        <f>Factors!AU$82</f>
        <v>0</v>
      </c>
      <c r="AW100" s="510">
        <f>Factors!AV$82</f>
        <v>0</v>
      </c>
      <c r="AX100" s="510">
        <f>Factors!AW$82</f>
        <v>0</v>
      </c>
      <c r="AY100" s="510">
        <f>Factors!AX$82</f>
        <v>0</v>
      </c>
      <c r="AZ100" s="510">
        <f>Factors!AY$82</f>
        <v>0</v>
      </c>
      <c r="BA100" s="510">
        <f>Factors!AZ$82</f>
        <v>0</v>
      </c>
      <c r="BB100" s="510">
        <f>Factors!BA$82</f>
        <v>0</v>
      </c>
      <c r="BC100" s="510">
        <f>Factors!BB$82</f>
        <v>0</v>
      </c>
      <c r="BD100" s="510">
        <f>Factors!BC$82</f>
        <v>0</v>
      </c>
      <c r="BE100" s="510">
        <f>Factors!BD$82</f>
        <v>0</v>
      </c>
      <c r="BF100" s="510">
        <f>Factors!BE$82</f>
        <v>0</v>
      </c>
      <c r="BG100" s="510">
        <f>Factors!BF$82</f>
        <v>0</v>
      </c>
      <c r="BH100" s="510">
        <f>Factors!BG$82</f>
        <v>0</v>
      </c>
      <c r="BI100" s="510">
        <f>Factors!BH$82</f>
        <v>0</v>
      </c>
      <c r="BJ100" s="510">
        <f>Factors!BI$82</f>
        <v>0</v>
      </c>
      <c r="BK100" s="510">
        <f>Factors!BJ$82</f>
        <v>0</v>
      </c>
      <c r="BL100" s="510">
        <f>Factors!BK$82</f>
        <v>0</v>
      </c>
      <c r="BM100" s="510">
        <f>Factors!BL$82</f>
        <v>0</v>
      </c>
      <c r="BN100" s="510">
        <f>Factors!BM$82</f>
        <v>0</v>
      </c>
      <c r="BO100" s="510">
        <f>Factors!BN$82</f>
        <v>0</v>
      </c>
      <c r="BP100" s="510">
        <f>Factors!BO$82</f>
        <v>0</v>
      </c>
      <c r="BQ100" s="510">
        <f>Factors!BP$82</f>
        <v>0</v>
      </c>
      <c r="BR100" s="510">
        <f>Factors!BQ$82</f>
        <v>0</v>
      </c>
      <c r="BS100" s="510">
        <f>Factors!BR$82</f>
        <v>0</v>
      </c>
      <c r="BT100" s="510">
        <f>Factors!BS$82</f>
        <v>0</v>
      </c>
      <c r="BU100" s="510">
        <f>Factors!BT$82</f>
        <v>0</v>
      </c>
    </row>
    <row r="101" spans="1:73" s="24" customFormat="1" ht="12" customHeight="1">
      <c r="A101" s="92" t="s">
        <v>355</v>
      </c>
      <c r="B101" s="279">
        <f>IF(C101=0,0,C101/$B$104)</f>
        <v>0</v>
      </c>
      <c r="C101" s="279">
        <f>SUM(D101:BU101)</f>
        <v>0</v>
      </c>
      <c r="D101" s="277">
        <f t="shared" ref="D101:BO101" si="40">D99*D100</f>
        <v>0</v>
      </c>
      <c r="E101" s="277">
        <f t="shared" si="40"/>
        <v>0</v>
      </c>
      <c r="F101" s="277">
        <f t="shared" si="40"/>
        <v>0</v>
      </c>
      <c r="G101" s="277">
        <f t="shared" si="40"/>
        <v>0</v>
      </c>
      <c r="H101" s="277">
        <f t="shared" si="40"/>
        <v>0</v>
      </c>
      <c r="I101" s="277">
        <f t="shared" si="40"/>
        <v>0</v>
      </c>
      <c r="J101" s="277">
        <f t="shared" si="40"/>
        <v>0</v>
      </c>
      <c r="K101" s="277">
        <f t="shared" si="40"/>
        <v>0</v>
      </c>
      <c r="L101" s="277">
        <f t="shared" si="40"/>
        <v>0</v>
      </c>
      <c r="M101" s="277">
        <f t="shared" si="40"/>
        <v>0</v>
      </c>
      <c r="N101" s="277">
        <f t="shared" si="40"/>
        <v>0</v>
      </c>
      <c r="O101" s="277">
        <f t="shared" si="40"/>
        <v>0</v>
      </c>
      <c r="P101" s="277">
        <f t="shared" si="40"/>
        <v>0</v>
      </c>
      <c r="Q101" s="277">
        <f t="shared" si="40"/>
        <v>0</v>
      </c>
      <c r="R101" s="277">
        <f t="shared" si="40"/>
        <v>0</v>
      </c>
      <c r="S101" s="277">
        <f t="shared" si="40"/>
        <v>0</v>
      </c>
      <c r="T101" s="277">
        <f t="shared" si="40"/>
        <v>0</v>
      </c>
      <c r="U101" s="277">
        <f t="shared" si="40"/>
        <v>0</v>
      </c>
      <c r="V101" s="277">
        <f t="shared" si="40"/>
        <v>0</v>
      </c>
      <c r="W101" s="277">
        <f t="shared" si="40"/>
        <v>0</v>
      </c>
      <c r="X101" s="277">
        <f t="shared" si="40"/>
        <v>0</v>
      </c>
      <c r="Y101" s="277">
        <f t="shared" si="40"/>
        <v>0</v>
      </c>
      <c r="Z101" s="277">
        <f t="shared" si="40"/>
        <v>0</v>
      </c>
      <c r="AA101" s="277">
        <f t="shared" si="40"/>
        <v>0</v>
      </c>
      <c r="AB101" s="277">
        <f t="shared" si="40"/>
        <v>0</v>
      </c>
      <c r="AC101" s="277">
        <f t="shared" si="40"/>
        <v>0</v>
      </c>
      <c r="AD101" s="277">
        <f t="shared" si="40"/>
        <v>0</v>
      </c>
      <c r="AE101" s="277">
        <f t="shared" si="40"/>
        <v>0</v>
      </c>
      <c r="AF101" s="277">
        <f t="shared" si="40"/>
        <v>0</v>
      </c>
      <c r="AG101" s="277">
        <f t="shared" si="40"/>
        <v>0</v>
      </c>
      <c r="AH101" s="277">
        <f t="shared" si="40"/>
        <v>0</v>
      </c>
      <c r="AI101" s="277">
        <f t="shared" si="40"/>
        <v>0</v>
      </c>
      <c r="AJ101" s="277">
        <f t="shared" si="40"/>
        <v>0</v>
      </c>
      <c r="AK101" s="277">
        <f t="shared" si="40"/>
        <v>0</v>
      </c>
      <c r="AL101" s="277">
        <f t="shared" si="40"/>
        <v>0</v>
      </c>
      <c r="AM101" s="277">
        <f t="shared" si="40"/>
        <v>0</v>
      </c>
      <c r="AN101" s="277">
        <f t="shared" si="40"/>
        <v>0</v>
      </c>
      <c r="AO101" s="277">
        <f t="shared" si="40"/>
        <v>0</v>
      </c>
      <c r="AP101" s="277">
        <f t="shared" si="40"/>
        <v>0</v>
      </c>
      <c r="AQ101" s="277">
        <f t="shared" si="40"/>
        <v>0</v>
      </c>
      <c r="AR101" s="277">
        <f t="shared" si="40"/>
        <v>0</v>
      </c>
      <c r="AS101" s="277">
        <f t="shared" si="40"/>
        <v>0</v>
      </c>
      <c r="AT101" s="277">
        <f t="shared" si="40"/>
        <v>0</v>
      </c>
      <c r="AU101" s="277">
        <f t="shared" si="40"/>
        <v>0</v>
      </c>
      <c r="AV101" s="277">
        <f t="shared" si="40"/>
        <v>0</v>
      </c>
      <c r="AW101" s="277">
        <f t="shared" si="40"/>
        <v>0</v>
      </c>
      <c r="AX101" s="277">
        <f t="shared" si="40"/>
        <v>0</v>
      </c>
      <c r="AY101" s="277">
        <f t="shared" si="40"/>
        <v>0</v>
      </c>
      <c r="AZ101" s="277">
        <f t="shared" si="40"/>
        <v>0</v>
      </c>
      <c r="BA101" s="277">
        <f t="shared" si="40"/>
        <v>0</v>
      </c>
      <c r="BB101" s="277">
        <f t="shared" si="40"/>
        <v>0</v>
      </c>
      <c r="BC101" s="277">
        <f t="shared" si="40"/>
        <v>0</v>
      </c>
      <c r="BD101" s="277">
        <f t="shared" si="40"/>
        <v>0</v>
      </c>
      <c r="BE101" s="277">
        <f t="shared" si="40"/>
        <v>0</v>
      </c>
      <c r="BF101" s="277">
        <f t="shared" si="40"/>
        <v>0</v>
      </c>
      <c r="BG101" s="277">
        <f t="shared" si="40"/>
        <v>0</v>
      </c>
      <c r="BH101" s="277">
        <f t="shared" si="40"/>
        <v>0</v>
      </c>
      <c r="BI101" s="277">
        <f t="shared" si="40"/>
        <v>0</v>
      </c>
      <c r="BJ101" s="277">
        <f t="shared" si="40"/>
        <v>0</v>
      </c>
      <c r="BK101" s="282">
        <f t="shared" si="40"/>
        <v>0</v>
      </c>
      <c r="BL101" s="282">
        <f t="shared" si="40"/>
        <v>0</v>
      </c>
      <c r="BM101" s="282">
        <f t="shared" si="40"/>
        <v>0</v>
      </c>
      <c r="BN101" s="282">
        <f t="shared" si="40"/>
        <v>0</v>
      </c>
      <c r="BO101" s="282">
        <f t="shared" si="40"/>
        <v>0</v>
      </c>
      <c r="BP101" s="282">
        <f t="shared" ref="BP101:BU101" si="41">BP99*BP100</f>
        <v>0</v>
      </c>
      <c r="BQ101" s="282">
        <f t="shared" si="41"/>
        <v>0</v>
      </c>
      <c r="BR101" s="282">
        <f t="shared" si="41"/>
        <v>0</v>
      </c>
      <c r="BS101" s="282">
        <f t="shared" si="41"/>
        <v>0</v>
      </c>
      <c r="BT101" s="282">
        <f t="shared" si="41"/>
        <v>0</v>
      </c>
      <c r="BU101" s="282">
        <f t="shared" si="41"/>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c r="BQ102" s="186"/>
      <c r="BR102" s="186"/>
      <c r="BS102" s="186"/>
      <c r="BT102" s="186"/>
      <c r="BU102" s="186"/>
    </row>
    <row r="103" spans="1:73" ht="12" customHeight="1">
      <c r="A103" s="6" t="str">
        <f>Factors!H14</f>
        <v>Project life (whole years)</v>
      </c>
      <c r="B103" s="272">
        <f>Factors!H20</f>
        <v>15</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c r="BQ103" s="186"/>
      <c r="BR103" s="186"/>
      <c r="BS103" s="186"/>
      <c r="BT103" s="186"/>
      <c r="BU103" s="186"/>
    </row>
    <row r="104" spans="1:73" ht="12" customHeight="1">
      <c r="A104" s="6" t="s">
        <v>359</v>
      </c>
      <c r="B104" s="273">
        <f>Factors!$BU$82</f>
        <v>11.920520277809365</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c r="BQ104" s="186"/>
      <c r="BR104" s="186"/>
      <c r="BS104" s="186"/>
      <c r="BT104" s="186"/>
      <c r="BU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c r="BQ105" s="187"/>
      <c r="BR105" s="187"/>
      <c r="BS105" s="187"/>
      <c r="BT105" s="187"/>
      <c r="BU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74">
        <v>59</v>
      </c>
      <c r="BL106" s="74">
        <v>60</v>
      </c>
      <c r="BM106" s="74">
        <v>61</v>
      </c>
      <c r="BN106" s="74">
        <v>62</v>
      </c>
      <c r="BO106" s="74">
        <v>63</v>
      </c>
      <c r="BP106" s="74">
        <v>64</v>
      </c>
      <c r="BQ106" s="74">
        <v>65</v>
      </c>
      <c r="BR106" s="74">
        <v>66</v>
      </c>
      <c r="BS106" s="74">
        <v>67</v>
      </c>
      <c r="BT106" s="74">
        <v>68</v>
      </c>
      <c r="BU106" s="74">
        <v>69</v>
      </c>
    </row>
    <row r="107" spans="1:73" ht="12" customHeight="1">
      <c r="A107" s="6" t="s">
        <v>71</v>
      </c>
      <c r="B107" s="274">
        <f t="shared" ref="B107:B123" si="42">IF(C107=0,0,C107/$B$104)</f>
        <v>0</v>
      </c>
      <c r="C107" s="275">
        <f>SUM(D107:BU107)</f>
        <v>0</v>
      </c>
      <c r="D107" s="275">
        <f>D10</f>
        <v>0</v>
      </c>
      <c r="E107" s="275">
        <f>IF(E$106&gt;($B$103-1),"",E10*E$100)</f>
        <v>0</v>
      </c>
      <c r="F107" s="533">
        <f t="shared" ref="F107:K107" si="43">IF(F$106&gt;($B$103-1),"",F10*F$100)</f>
        <v>0</v>
      </c>
      <c r="G107" s="533">
        <f t="shared" si="43"/>
        <v>0</v>
      </c>
      <c r="H107" s="533">
        <f t="shared" si="43"/>
        <v>0</v>
      </c>
      <c r="I107" s="533">
        <f t="shared" si="43"/>
        <v>0</v>
      </c>
      <c r="J107" s="533">
        <f t="shared" si="43"/>
        <v>0</v>
      </c>
      <c r="K107" s="533">
        <f t="shared" si="43"/>
        <v>0</v>
      </c>
      <c r="L107" s="533">
        <f t="shared" ref="L107:BU107" si="44">IF(L$106&gt;($B$103-1),"",L10*L$100)</f>
        <v>0</v>
      </c>
      <c r="M107" s="533">
        <f t="shared" si="44"/>
        <v>0</v>
      </c>
      <c r="N107" s="533">
        <f t="shared" si="44"/>
        <v>0</v>
      </c>
      <c r="O107" s="533">
        <f t="shared" si="44"/>
        <v>0</v>
      </c>
      <c r="P107" s="533">
        <f t="shared" si="44"/>
        <v>0</v>
      </c>
      <c r="Q107" s="533">
        <f t="shared" si="44"/>
        <v>0</v>
      </c>
      <c r="R107" s="533">
        <f t="shared" si="44"/>
        <v>0</v>
      </c>
      <c r="S107" s="533" t="str">
        <f t="shared" si="44"/>
        <v/>
      </c>
      <c r="T107" s="533" t="str">
        <f t="shared" si="44"/>
        <v/>
      </c>
      <c r="U107" s="533" t="str">
        <f t="shared" si="44"/>
        <v/>
      </c>
      <c r="V107" s="533" t="str">
        <f t="shared" si="44"/>
        <v/>
      </c>
      <c r="W107" s="533" t="str">
        <f t="shared" si="44"/>
        <v/>
      </c>
      <c r="X107" s="533" t="str">
        <f t="shared" si="44"/>
        <v/>
      </c>
      <c r="Y107" s="533" t="str">
        <f t="shared" si="44"/>
        <v/>
      </c>
      <c r="Z107" s="533" t="str">
        <f t="shared" si="44"/>
        <v/>
      </c>
      <c r="AA107" s="533" t="str">
        <f t="shared" si="44"/>
        <v/>
      </c>
      <c r="AB107" s="533" t="str">
        <f t="shared" si="44"/>
        <v/>
      </c>
      <c r="AC107" s="533" t="str">
        <f t="shared" si="44"/>
        <v/>
      </c>
      <c r="AD107" s="533" t="str">
        <f t="shared" si="44"/>
        <v/>
      </c>
      <c r="AE107" s="533" t="str">
        <f t="shared" si="44"/>
        <v/>
      </c>
      <c r="AF107" s="533" t="str">
        <f t="shared" si="44"/>
        <v/>
      </c>
      <c r="AG107" s="533" t="str">
        <f t="shared" si="44"/>
        <v/>
      </c>
      <c r="AH107" s="533" t="str">
        <f t="shared" si="44"/>
        <v/>
      </c>
      <c r="AI107" s="533" t="str">
        <f t="shared" si="44"/>
        <v/>
      </c>
      <c r="AJ107" s="533" t="str">
        <f t="shared" si="44"/>
        <v/>
      </c>
      <c r="AK107" s="533" t="str">
        <f t="shared" si="44"/>
        <v/>
      </c>
      <c r="AL107" s="533" t="str">
        <f t="shared" si="44"/>
        <v/>
      </c>
      <c r="AM107" s="533" t="str">
        <f t="shared" si="44"/>
        <v/>
      </c>
      <c r="AN107" s="533" t="str">
        <f t="shared" si="44"/>
        <v/>
      </c>
      <c r="AO107" s="533" t="str">
        <f t="shared" si="44"/>
        <v/>
      </c>
      <c r="AP107" s="533" t="str">
        <f t="shared" si="44"/>
        <v/>
      </c>
      <c r="AQ107" s="533" t="str">
        <f t="shared" si="44"/>
        <v/>
      </c>
      <c r="AR107" s="533" t="str">
        <f t="shared" si="44"/>
        <v/>
      </c>
      <c r="AS107" s="533" t="str">
        <f t="shared" si="44"/>
        <v/>
      </c>
      <c r="AT107" s="533" t="str">
        <f t="shared" si="44"/>
        <v/>
      </c>
      <c r="AU107" s="533" t="str">
        <f t="shared" si="44"/>
        <v/>
      </c>
      <c r="AV107" s="533" t="str">
        <f t="shared" si="44"/>
        <v/>
      </c>
      <c r="AW107" s="533" t="str">
        <f t="shared" si="44"/>
        <v/>
      </c>
      <c r="AX107" s="533" t="str">
        <f t="shared" si="44"/>
        <v/>
      </c>
      <c r="AY107" s="533" t="str">
        <f t="shared" si="44"/>
        <v/>
      </c>
      <c r="AZ107" s="533" t="str">
        <f t="shared" si="44"/>
        <v/>
      </c>
      <c r="BA107" s="533" t="str">
        <f t="shared" si="44"/>
        <v/>
      </c>
      <c r="BB107" s="533" t="str">
        <f t="shared" si="44"/>
        <v/>
      </c>
      <c r="BC107" s="533" t="str">
        <f t="shared" si="44"/>
        <v/>
      </c>
      <c r="BD107" s="533" t="str">
        <f t="shared" si="44"/>
        <v/>
      </c>
      <c r="BE107" s="533" t="str">
        <f t="shared" si="44"/>
        <v/>
      </c>
      <c r="BF107" s="533" t="str">
        <f t="shared" si="44"/>
        <v/>
      </c>
      <c r="BG107" s="533" t="str">
        <f t="shared" si="44"/>
        <v/>
      </c>
      <c r="BH107" s="533" t="str">
        <f t="shared" si="44"/>
        <v/>
      </c>
      <c r="BI107" s="533" t="str">
        <f t="shared" si="44"/>
        <v/>
      </c>
      <c r="BJ107" s="533" t="str">
        <f t="shared" si="44"/>
        <v/>
      </c>
      <c r="BK107" s="533" t="str">
        <f t="shared" si="44"/>
        <v/>
      </c>
      <c r="BL107" s="533" t="str">
        <f t="shared" si="44"/>
        <v/>
      </c>
      <c r="BM107" s="533" t="str">
        <f t="shared" si="44"/>
        <v/>
      </c>
      <c r="BN107" s="533" t="str">
        <f t="shared" si="44"/>
        <v/>
      </c>
      <c r="BO107" s="533" t="str">
        <f t="shared" si="44"/>
        <v/>
      </c>
      <c r="BP107" s="533" t="str">
        <f t="shared" si="44"/>
        <v/>
      </c>
      <c r="BQ107" s="533" t="str">
        <f t="shared" si="44"/>
        <v/>
      </c>
      <c r="BR107" s="533" t="str">
        <f t="shared" si="44"/>
        <v/>
      </c>
      <c r="BS107" s="533" t="str">
        <f t="shared" si="44"/>
        <v/>
      </c>
      <c r="BT107" s="533" t="str">
        <f t="shared" si="44"/>
        <v/>
      </c>
      <c r="BU107" s="533" t="str">
        <f t="shared" si="44"/>
        <v/>
      </c>
    </row>
    <row r="108" spans="1:73" ht="12" customHeight="1">
      <c r="A108" s="250" t="s">
        <v>72</v>
      </c>
      <c r="B108" s="274">
        <f t="shared" si="42"/>
        <v>0</v>
      </c>
      <c r="C108" s="275">
        <f t="shared" ref="C108:C120" si="45">SUM(D108:BU108)</f>
        <v>0</v>
      </c>
      <c r="D108" s="275">
        <f>SUM(D14:D18)</f>
        <v>0</v>
      </c>
      <c r="E108" s="275">
        <f t="shared" ref="E108:E114" si="46">IF(E$106&gt;($B$103-1),"",E36*E$100)</f>
        <v>0</v>
      </c>
      <c r="F108" s="533">
        <f t="shared" ref="F108:K108" si="47">IF(F$106&gt;($B$103-1),"",F36*F$100)</f>
        <v>0</v>
      </c>
      <c r="G108" s="533">
        <f t="shared" si="47"/>
        <v>0</v>
      </c>
      <c r="H108" s="533">
        <f t="shared" si="47"/>
        <v>0</v>
      </c>
      <c r="I108" s="533">
        <f t="shared" si="47"/>
        <v>0</v>
      </c>
      <c r="J108" s="533">
        <f t="shared" si="47"/>
        <v>0</v>
      </c>
      <c r="K108" s="533">
        <f t="shared" si="47"/>
        <v>0</v>
      </c>
      <c r="L108" s="533">
        <f t="shared" ref="L108:BU108" si="48">IF(L$106&gt;($B$103-1),"",L36*L$100)</f>
        <v>0</v>
      </c>
      <c r="M108" s="533">
        <f t="shared" si="48"/>
        <v>0</v>
      </c>
      <c r="N108" s="533">
        <f t="shared" si="48"/>
        <v>0</v>
      </c>
      <c r="O108" s="533">
        <f t="shared" si="48"/>
        <v>0</v>
      </c>
      <c r="P108" s="533">
        <f t="shared" si="48"/>
        <v>0</v>
      </c>
      <c r="Q108" s="533">
        <f t="shared" si="48"/>
        <v>0</v>
      </c>
      <c r="R108" s="533">
        <f t="shared" si="48"/>
        <v>0</v>
      </c>
      <c r="S108" s="533" t="str">
        <f t="shared" si="48"/>
        <v/>
      </c>
      <c r="T108" s="533" t="str">
        <f t="shared" si="48"/>
        <v/>
      </c>
      <c r="U108" s="533" t="str">
        <f t="shared" si="48"/>
        <v/>
      </c>
      <c r="V108" s="533" t="str">
        <f t="shared" si="48"/>
        <v/>
      </c>
      <c r="W108" s="533" t="str">
        <f t="shared" si="48"/>
        <v/>
      </c>
      <c r="X108" s="533" t="str">
        <f t="shared" si="48"/>
        <v/>
      </c>
      <c r="Y108" s="533" t="str">
        <f t="shared" si="48"/>
        <v/>
      </c>
      <c r="Z108" s="533" t="str">
        <f t="shared" si="48"/>
        <v/>
      </c>
      <c r="AA108" s="533" t="str">
        <f t="shared" si="48"/>
        <v/>
      </c>
      <c r="AB108" s="533" t="str">
        <f t="shared" si="48"/>
        <v/>
      </c>
      <c r="AC108" s="533" t="str">
        <f t="shared" si="48"/>
        <v/>
      </c>
      <c r="AD108" s="533" t="str">
        <f t="shared" si="48"/>
        <v/>
      </c>
      <c r="AE108" s="533" t="str">
        <f t="shared" si="48"/>
        <v/>
      </c>
      <c r="AF108" s="533" t="str">
        <f t="shared" si="48"/>
        <v/>
      </c>
      <c r="AG108" s="533" t="str">
        <f t="shared" si="48"/>
        <v/>
      </c>
      <c r="AH108" s="533" t="str">
        <f t="shared" si="48"/>
        <v/>
      </c>
      <c r="AI108" s="533" t="str">
        <f t="shared" si="48"/>
        <v/>
      </c>
      <c r="AJ108" s="533" t="str">
        <f t="shared" si="48"/>
        <v/>
      </c>
      <c r="AK108" s="533" t="str">
        <f t="shared" si="48"/>
        <v/>
      </c>
      <c r="AL108" s="533" t="str">
        <f t="shared" si="48"/>
        <v/>
      </c>
      <c r="AM108" s="533" t="str">
        <f t="shared" si="48"/>
        <v/>
      </c>
      <c r="AN108" s="533" t="str">
        <f t="shared" si="48"/>
        <v/>
      </c>
      <c r="AO108" s="533" t="str">
        <f t="shared" si="48"/>
        <v/>
      </c>
      <c r="AP108" s="533" t="str">
        <f t="shared" si="48"/>
        <v/>
      </c>
      <c r="AQ108" s="533" t="str">
        <f t="shared" si="48"/>
        <v/>
      </c>
      <c r="AR108" s="533" t="str">
        <f t="shared" si="48"/>
        <v/>
      </c>
      <c r="AS108" s="533" t="str">
        <f t="shared" si="48"/>
        <v/>
      </c>
      <c r="AT108" s="533" t="str">
        <f t="shared" si="48"/>
        <v/>
      </c>
      <c r="AU108" s="533" t="str">
        <f t="shared" si="48"/>
        <v/>
      </c>
      <c r="AV108" s="533" t="str">
        <f t="shared" si="48"/>
        <v/>
      </c>
      <c r="AW108" s="533" t="str">
        <f t="shared" si="48"/>
        <v/>
      </c>
      <c r="AX108" s="533" t="str">
        <f t="shared" si="48"/>
        <v/>
      </c>
      <c r="AY108" s="533" t="str">
        <f t="shared" si="48"/>
        <v/>
      </c>
      <c r="AZ108" s="533" t="str">
        <f t="shared" si="48"/>
        <v/>
      </c>
      <c r="BA108" s="533" t="str">
        <f t="shared" si="48"/>
        <v/>
      </c>
      <c r="BB108" s="533" t="str">
        <f t="shared" si="48"/>
        <v/>
      </c>
      <c r="BC108" s="533" t="str">
        <f t="shared" si="48"/>
        <v/>
      </c>
      <c r="BD108" s="533" t="str">
        <f t="shared" si="48"/>
        <v/>
      </c>
      <c r="BE108" s="533" t="str">
        <f t="shared" si="48"/>
        <v/>
      </c>
      <c r="BF108" s="533" t="str">
        <f t="shared" si="48"/>
        <v/>
      </c>
      <c r="BG108" s="533" t="str">
        <f t="shared" si="48"/>
        <v/>
      </c>
      <c r="BH108" s="533" t="str">
        <f t="shared" si="48"/>
        <v/>
      </c>
      <c r="BI108" s="533" t="str">
        <f t="shared" si="48"/>
        <v/>
      </c>
      <c r="BJ108" s="533" t="str">
        <f t="shared" si="48"/>
        <v/>
      </c>
      <c r="BK108" s="533" t="str">
        <f t="shared" si="48"/>
        <v/>
      </c>
      <c r="BL108" s="533" t="str">
        <f t="shared" si="48"/>
        <v/>
      </c>
      <c r="BM108" s="533" t="str">
        <f t="shared" si="48"/>
        <v/>
      </c>
      <c r="BN108" s="533" t="str">
        <f t="shared" si="48"/>
        <v/>
      </c>
      <c r="BO108" s="533" t="str">
        <f t="shared" si="48"/>
        <v/>
      </c>
      <c r="BP108" s="533" t="str">
        <f t="shared" si="48"/>
        <v/>
      </c>
      <c r="BQ108" s="533" t="str">
        <f t="shared" si="48"/>
        <v/>
      </c>
      <c r="BR108" s="533" t="str">
        <f t="shared" si="48"/>
        <v/>
      </c>
      <c r="BS108" s="533" t="str">
        <f t="shared" si="48"/>
        <v/>
      </c>
      <c r="BT108" s="533" t="str">
        <f t="shared" si="48"/>
        <v/>
      </c>
      <c r="BU108" s="533" t="str">
        <f t="shared" si="48"/>
        <v/>
      </c>
    </row>
    <row r="109" spans="1:73" ht="12" customHeight="1">
      <c r="A109" s="250" t="s">
        <v>73</v>
      </c>
      <c r="B109" s="274">
        <f t="shared" si="42"/>
        <v>0</v>
      </c>
      <c r="C109" s="275">
        <f t="shared" si="45"/>
        <v>0</v>
      </c>
      <c r="D109" s="275">
        <f t="shared" ref="D109:D114" si="49">D37</f>
        <v>0</v>
      </c>
      <c r="E109" s="275">
        <f t="shared" si="46"/>
        <v>0</v>
      </c>
      <c r="F109" s="533">
        <f t="shared" ref="F109:K109" si="50">IF(F$106&gt;($B$103-1),"",F37*F$100)</f>
        <v>0</v>
      </c>
      <c r="G109" s="533">
        <f t="shared" si="50"/>
        <v>0</v>
      </c>
      <c r="H109" s="533">
        <f t="shared" si="50"/>
        <v>0</v>
      </c>
      <c r="I109" s="533">
        <f t="shared" si="50"/>
        <v>0</v>
      </c>
      <c r="J109" s="533">
        <f t="shared" si="50"/>
        <v>0</v>
      </c>
      <c r="K109" s="533">
        <f t="shared" si="50"/>
        <v>0</v>
      </c>
      <c r="L109" s="533">
        <f t="shared" ref="L109:BU109" si="51">IF(L$106&gt;($B$103-1),"",L37*L$100)</f>
        <v>0</v>
      </c>
      <c r="M109" s="533">
        <f t="shared" si="51"/>
        <v>0</v>
      </c>
      <c r="N109" s="533">
        <f t="shared" si="51"/>
        <v>0</v>
      </c>
      <c r="O109" s="533">
        <f t="shared" si="51"/>
        <v>0</v>
      </c>
      <c r="P109" s="533">
        <f t="shared" si="51"/>
        <v>0</v>
      </c>
      <c r="Q109" s="533">
        <f t="shared" si="51"/>
        <v>0</v>
      </c>
      <c r="R109" s="533">
        <f t="shared" si="51"/>
        <v>0</v>
      </c>
      <c r="S109" s="533" t="str">
        <f t="shared" si="51"/>
        <v/>
      </c>
      <c r="T109" s="533" t="str">
        <f t="shared" si="51"/>
        <v/>
      </c>
      <c r="U109" s="533" t="str">
        <f t="shared" si="51"/>
        <v/>
      </c>
      <c r="V109" s="533" t="str">
        <f t="shared" si="51"/>
        <v/>
      </c>
      <c r="W109" s="533" t="str">
        <f t="shared" si="51"/>
        <v/>
      </c>
      <c r="X109" s="533" t="str">
        <f t="shared" si="51"/>
        <v/>
      </c>
      <c r="Y109" s="533" t="str">
        <f t="shared" si="51"/>
        <v/>
      </c>
      <c r="Z109" s="533" t="str">
        <f t="shared" si="51"/>
        <v/>
      </c>
      <c r="AA109" s="533" t="str">
        <f t="shared" si="51"/>
        <v/>
      </c>
      <c r="AB109" s="533" t="str">
        <f t="shared" si="51"/>
        <v/>
      </c>
      <c r="AC109" s="533" t="str">
        <f t="shared" si="51"/>
        <v/>
      </c>
      <c r="AD109" s="533" t="str">
        <f t="shared" si="51"/>
        <v/>
      </c>
      <c r="AE109" s="533" t="str">
        <f t="shared" si="51"/>
        <v/>
      </c>
      <c r="AF109" s="533" t="str">
        <f t="shared" si="51"/>
        <v/>
      </c>
      <c r="AG109" s="533" t="str">
        <f t="shared" si="51"/>
        <v/>
      </c>
      <c r="AH109" s="533" t="str">
        <f t="shared" si="51"/>
        <v/>
      </c>
      <c r="AI109" s="533" t="str">
        <f t="shared" si="51"/>
        <v/>
      </c>
      <c r="AJ109" s="533" t="str">
        <f t="shared" si="51"/>
        <v/>
      </c>
      <c r="AK109" s="533" t="str">
        <f t="shared" si="51"/>
        <v/>
      </c>
      <c r="AL109" s="533" t="str">
        <f t="shared" si="51"/>
        <v/>
      </c>
      <c r="AM109" s="533" t="str">
        <f t="shared" si="51"/>
        <v/>
      </c>
      <c r="AN109" s="533" t="str">
        <f t="shared" si="51"/>
        <v/>
      </c>
      <c r="AO109" s="533" t="str">
        <f t="shared" si="51"/>
        <v/>
      </c>
      <c r="AP109" s="533" t="str">
        <f t="shared" si="51"/>
        <v/>
      </c>
      <c r="AQ109" s="533" t="str">
        <f t="shared" si="51"/>
        <v/>
      </c>
      <c r="AR109" s="533" t="str">
        <f t="shared" si="51"/>
        <v/>
      </c>
      <c r="AS109" s="533" t="str">
        <f t="shared" si="51"/>
        <v/>
      </c>
      <c r="AT109" s="533" t="str">
        <f t="shared" si="51"/>
        <v/>
      </c>
      <c r="AU109" s="533" t="str">
        <f t="shared" si="51"/>
        <v/>
      </c>
      <c r="AV109" s="533" t="str">
        <f t="shared" si="51"/>
        <v/>
      </c>
      <c r="AW109" s="533" t="str">
        <f t="shared" si="51"/>
        <v/>
      </c>
      <c r="AX109" s="533" t="str">
        <f t="shared" si="51"/>
        <v/>
      </c>
      <c r="AY109" s="533" t="str">
        <f t="shared" si="51"/>
        <v/>
      </c>
      <c r="AZ109" s="533" t="str">
        <f t="shared" si="51"/>
        <v/>
      </c>
      <c r="BA109" s="533" t="str">
        <f t="shared" si="51"/>
        <v/>
      </c>
      <c r="BB109" s="533" t="str">
        <f t="shared" si="51"/>
        <v/>
      </c>
      <c r="BC109" s="533" t="str">
        <f t="shared" si="51"/>
        <v/>
      </c>
      <c r="BD109" s="533" t="str">
        <f t="shared" si="51"/>
        <v/>
      </c>
      <c r="BE109" s="533" t="str">
        <f t="shared" si="51"/>
        <v/>
      </c>
      <c r="BF109" s="533" t="str">
        <f t="shared" si="51"/>
        <v/>
      </c>
      <c r="BG109" s="533" t="str">
        <f t="shared" si="51"/>
        <v/>
      </c>
      <c r="BH109" s="533" t="str">
        <f t="shared" si="51"/>
        <v/>
      </c>
      <c r="BI109" s="533" t="str">
        <f t="shared" si="51"/>
        <v/>
      </c>
      <c r="BJ109" s="533" t="str">
        <f t="shared" si="51"/>
        <v/>
      </c>
      <c r="BK109" s="533" t="str">
        <f t="shared" si="51"/>
        <v/>
      </c>
      <c r="BL109" s="533" t="str">
        <f t="shared" si="51"/>
        <v/>
      </c>
      <c r="BM109" s="533" t="str">
        <f t="shared" si="51"/>
        <v/>
      </c>
      <c r="BN109" s="533" t="str">
        <f t="shared" si="51"/>
        <v/>
      </c>
      <c r="BO109" s="533" t="str">
        <f t="shared" si="51"/>
        <v/>
      </c>
      <c r="BP109" s="533" t="str">
        <f t="shared" si="51"/>
        <v/>
      </c>
      <c r="BQ109" s="533" t="str">
        <f t="shared" si="51"/>
        <v/>
      </c>
      <c r="BR109" s="533" t="str">
        <f t="shared" si="51"/>
        <v/>
      </c>
      <c r="BS109" s="533" t="str">
        <f t="shared" si="51"/>
        <v/>
      </c>
      <c r="BT109" s="533" t="str">
        <f t="shared" si="51"/>
        <v/>
      </c>
      <c r="BU109" s="533" t="str">
        <f t="shared" si="51"/>
        <v/>
      </c>
    </row>
    <row r="110" spans="1:73" ht="12" customHeight="1">
      <c r="A110" s="250" t="s">
        <v>74</v>
      </c>
      <c r="B110" s="274">
        <f t="shared" si="42"/>
        <v>0</v>
      </c>
      <c r="C110" s="275">
        <f t="shared" si="45"/>
        <v>0</v>
      </c>
      <c r="D110" s="275">
        <f t="shared" si="49"/>
        <v>0</v>
      </c>
      <c r="E110" s="275">
        <f t="shared" si="46"/>
        <v>0</v>
      </c>
      <c r="F110" s="533">
        <f t="shared" ref="F110:K110" si="52">IF(F$106&gt;($B$103-1),"",F38*F$100)</f>
        <v>0</v>
      </c>
      <c r="G110" s="533">
        <f t="shared" si="52"/>
        <v>0</v>
      </c>
      <c r="H110" s="533">
        <f t="shared" si="52"/>
        <v>0</v>
      </c>
      <c r="I110" s="533">
        <f t="shared" si="52"/>
        <v>0</v>
      </c>
      <c r="J110" s="533">
        <f t="shared" si="52"/>
        <v>0</v>
      </c>
      <c r="K110" s="533">
        <f t="shared" si="52"/>
        <v>0</v>
      </c>
      <c r="L110" s="533">
        <f t="shared" ref="L110:BU110" si="53">IF(L$106&gt;($B$103-1),"",L38*L$100)</f>
        <v>0</v>
      </c>
      <c r="M110" s="533">
        <f t="shared" si="53"/>
        <v>0</v>
      </c>
      <c r="N110" s="533">
        <f t="shared" si="53"/>
        <v>0</v>
      </c>
      <c r="O110" s="533">
        <f t="shared" si="53"/>
        <v>0</v>
      </c>
      <c r="P110" s="533">
        <f t="shared" si="53"/>
        <v>0</v>
      </c>
      <c r="Q110" s="533">
        <f t="shared" si="53"/>
        <v>0</v>
      </c>
      <c r="R110" s="533">
        <f t="shared" si="53"/>
        <v>0</v>
      </c>
      <c r="S110" s="533" t="str">
        <f t="shared" si="53"/>
        <v/>
      </c>
      <c r="T110" s="533" t="str">
        <f t="shared" si="53"/>
        <v/>
      </c>
      <c r="U110" s="533" t="str">
        <f t="shared" si="53"/>
        <v/>
      </c>
      <c r="V110" s="533" t="str">
        <f t="shared" si="53"/>
        <v/>
      </c>
      <c r="W110" s="533" t="str">
        <f t="shared" si="53"/>
        <v/>
      </c>
      <c r="X110" s="533" t="str">
        <f t="shared" si="53"/>
        <v/>
      </c>
      <c r="Y110" s="533" t="str">
        <f t="shared" si="53"/>
        <v/>
      </c>
      <c r="Z110" s="533" t="str">
        <f t="shared" si="53"/>
        <v/>
      </c>
      <c r="AA110" s="533" t="str">
        <f t="shared" si="53"/>
        <v/>
      </c>
      <c r="AB110" s="533" t="str">
        <f t="shared" si="53"/>
        <v/>
      </c>
      <c r="AC110" s="533" t="str">
        <f t="shared" si="53"/>
        <v/>
      </c>
      <c r="AD110" s="533" t="str">
        <f t="shared" si="53"/>
        <v/>
      </c>
      <c r="AE110" s="533" t="str">
        <f t="shared" si="53"/>
        <v/>
      </c>
      <c r="AF110" s="533" t="str">
        <f t="shared" si="53"/>
        <v/>
      </c>
      <c r="AG110" s="533" t="str">
        <f t="shared" si="53"/>
        <v/>
      </c>
      <c r="AH110" s="533" t="str">
        <f t="shared" si="53"/>
        <v/>
      </c>
      <c r="AI110" s="533" t="str">
        <f t="shared" si="53"/>
        <v/>
      </c>
      <c r="AJ110" s="533" t="str">
        <f t="shared" si="53"/>
        <v/>
      </c>
      <c r="AK110" s="533" t="str">
        <f t="shared" si="53"/>
        <v/>
      </c>
      <c r="AL110" s="533" t="str">
        <f t="shared" si="53"/>
        <v/>
      </c>
      <c r="AM110" s="533" t="str">
        <f t="shared" si="53"/>
        <v/>
      </c>
      <c r="AN110" s="533" t="str">
        <f t="shared" si="53"/>
        <v/>
      </c>
      <c r="AO110" s="533" t="str">
        <f t="shared" si="53"/>
        <v/>
      </c>
      <c r="AP110" s="533" t="str">
        <f t="shared" si="53"/>
        <v/>
      </c>
      <c r="AQ110" s="533" t="str">
        <f t="shared" si="53"/>
        <v/>
      </c>
      <c r="AR110" s="533" t="str">
        <f t="shared" si="53"/>
        <v/>
      </c>
      <c r="AS110" s="533" t="str">
        <f t="shared" si="53"/>
        <v/>
      </c>
      <c r="AT110" s="533" t="str">
        <f t="shared" si="53"/>
        <v/>
      </c>
      <c r="AU110" s="533" t="str">
        <f t="shared" si="53"/>
        <v/>
      </c>
      <c r="AV110" s="533" t="str">
        <f t="shared" si="53"/>
        <v/>
      </c>
      <c r="AW110" s="533" t="str">
        <f t="shared" si="53"/>
        <v/>
      </c>
      <c r="AX110" s="533" t="str">
        <f t="shared" si="53"/>
        <v/>
      </c>
      <c r="AY110" s="533" t="str">
        <f t="shared" si="53"/>
        <v/>
      </c>
      <c r="AZ110" s="533" t="str">
        <f t="shared" si="53"/>
        <v/>
      </c>
      <c r="BA110" s="533" t="str">
        <f t="shared" si="53"/>
        <v/>
      </c>
      <c r="BB110" s="533" t="str">
        <f t="shared" si="53"/>
        <v/>
      </c>
      <c r="BC110" s="533" t="str">
        <f t="shared" si="53"/>
        <v/>
      </c>
      <c r="BD110" s="533" t="str">
        <f t="shared" si="53"/>
        <v/>
      </c>
      <c r="BE110" s="533" t="str">
        <f t="shared" si="53"/>
        <v/>
      </c>
      <c r="BF110" s="533" t="str">
        <f t="shared" si="53"/>
        <v/>
      </c>
      <c r="BG110" s="533" t="str">
        <f t="shared" si="53"/>
        <v/>
      </c>
      <c r="BH110" s="533" t="str">
        <f t="shared" si="53"/>
        <v/>
      </c>
      <c r="BI110" s="533" t="str">
        <f t="shared" si="53"/>
        <v/>
      </c>
      <c r="BJ110" s="533" t="str">
        <f t="shared" si="53"/>
        <v/>
      </c>
      <c r="BK110" s="533" t="str">
        <f t="shared" si="53"/>
        <v/>
      </c>
      <c r="BL110" s="533" t="str">
        <f t="shared" si="53"/>
        <v/>
      </c>
      <c r="BM110" s="533" t="str">
        <f t="shared" si="53"/>
        <v/>
      </c>
      <c r="BN110" s="533" t="str">
        <f t="shared" si="53"/>
        <v/>
      </c>
      <c r="BO110" s="533" t="str">
        <f t="shared" si="53"/>
        <v/>
      </c>
      <c r="BP110" s="533" t="str">
        <f t="shared" si="53"/>
        <v/>
      </c>
      <c r="BQ110" s="533" t="str">
        <f t="shared" si="53"/>
        <v/>
      </c>
      <c r="BR110" s="533" t="str">
        <f t="shared" si="53"/>
        <v/>
      </c>
      <c r="BS110" s="533" t="str">
        <f t="shared" si="53"/>
        <v/>
      </c>
      <c r="BT110" s="533" t="str">
        <f t="shared" si="53"/>
        <v/>
      </c>
      <c r="BU110" s="533" t="str">
        <f t="shared" si="53"/>
        <v/>
      </c>
    </row>
    <row r="111" spans="1:73" ht="12" customHeight="1">
      <c r="A111" s="250" t="s">
        <v>354</v>
      </c>
      <c r="B111" s="274">
        <f t="shared" si="42"/>
        <v>0</v>
      </c>
      <c r="C111" s="275">
        <f t="shared" si="45"/>
        <v>0</v>
      </c>
      <c r="D111" s="275">
        <f t="shared" si="49"/>
        <v>0</v>
      </c>
      <c r="E111" s="275">
        <f t="shared" si="46"/>
        <v>0</v>
      </c>
      <c r="F111" s="533">
        <f t="shared" ref="F111:K111" si="54">IF(F$106&gt;($B$103-1),"",F39*F$100)</f>
        <v>0</v>
      </c>
      <c r="G111" s="533">
        <f t="shared" si="54"/>
        <v>0</v>
      </c>
      <c r="H111" s="533">
        <f t="shared" si="54"/>
        <v>0</v>
      </c>
      <c r="I111" s="533">
        <f t="shared" si="54"/>
        <v>0</v>
      </c>
      <c r="J111" s="533">
        <f t="shared" si="54"/>
        <v>0</v>
      </c>
      <c r="K111" s="533">
        <f t="shared" si="54"/>
        <v>0</v>
      </c>
      <c r="L111" s="533">
        <f t="shared" ref="L111:BU111" si="55">IF(L$106&gt;($B$103-1),"",L39*L$100)</f>
        <v>0</v>
      </c>
      <c r="M111" s="533">
        <f t="shared" si="55"/>
        <v>0</v>
      </c>
      <c r="N111" s="533">
        <f t="shared" si="55"/>
        <v>0</v>
      </c>
      <c r="O111" s="533">
        <f t="shared" si="55"/>
        <v>0</v>
      </c>
      <c r="P111" s="533">
        <f t="shared" si="55"/>
        <v>0</v>
      </c>
      <c r="Q111" s="533">
        <f t="shared" si="55"/>
        <v>0</v>
      </c>
      <c r="R111" s="533">
        <f t="shared" si="55"/>
        <v>0</v>
      </c>
      <c r="S111" s="533" t="str">
        <f t="shared" si="55"/>
        <v/>
      </c>
      <c r="T111" s="533" t="str">
        <f t="shared" si="55"/>
        <v/>
      </c>
      <c r="U111" s="533" t="str">
        <f t="shared" si="55"/>
        <v/>
      </c>
      <c r="V111" s="533" t="str">
        <f t="shared" si="55"/>
        <v/>
      </c>
      <c r="W111" s="533" t="str">
        <f t="shared" si="55"/>
        <v/>
      </c>
      <c r="X111" s="533" t="str">
        <f t="shared" si="55"/>
        <v/>
      </c>
      <c r="Y111" s="533" t="str">
        <f t="shared" si="55"/>
        <v/>
      </c>
      <c r="Z111" s="533" t="str">
        <f t="shared" si="55"/>
        <v/>
      </c>
      <c r="AA111" s="533" t="str">
        <f t="shared" si="55"/>
        <v/>
      </c>
      <c r="AB111" s="533" t="str">
        <f t="shared" si="55"/>
        <v/>
      </c>
      <c r="AC111" s="533" t="str">
        <f t="shared" si="55"/>
        <v/>
      </c>
      <c r="AD111" s="533" t="str">
        <f t="shared" si="55"/>
        <v/>
      </c>
      <c r="AE111" s="533" t="str">
        <f t="shared" si="55"/>
        <v/>
      </c>
      <c r="AF111" s="533" t="str">
        <f t="shared" si="55"/>
        <v/>
      </c>
      <c r="AG111" s="533" t="str">
        <f t="shared" si="55"/>
        <v/>
      </c>
      <c r="AH111" s="533" t="str">
        <f t="shared" si="55"/>
        <v/>
      </c>
      <c r="AI111" s="533" t="str">
        <f t="shared" si="55"/>
        <v/>
      </c>
      <c r="AJ111" s="533" t="str">
        <f t="shared" si="55"/>
        <v/>
      </c>
      <c r="AK111" s="533" t="str">
        <f t="shared" si="55"/>
        <v/>
      </c>
      <c r="AL111" s="533" t="str">
        <f t="shared" si="55"/>
        <v/>
      </c>
      <c r="AM111" s="533" t="str">
        <f t="shared" si="55"/>
        <v/>
      </c>
      <c r="AN111" s="533" t="str">
        <f t="shared" si="55"/>
        <v/>
      </c>
      <c r="AO111" s="533" t="str">
        <f t="shared" si="55"/>
        <v/>
      </c>
      <c r="AP111" s="533" t="str">
        <f t="shared" si="55"/>
        <v/>
      </c>
      <c r="AQ111" s="533" t="str">
        <f t="shared" si="55"/>
        <v/>
      </c>
      <c r="AR111" s="533" t="str">
        <f t="shared" si="55"/>
        <v/>
      </c>
      <c r="AS111" s="533" t="str">
        <f t="shared" si="55"/>
        <v/>
      </c>
      <c r="AT111" s="533" t="str">
        <f t="shared" si="55"/>
        <v/>
      </c>
      <c r="AU111" s="533" t="str">
        <f t="shared" si="55"/>
        <v/>
      </c>
      <c r="AV111" s="533" t="str">
        <f t="shared" si="55"/>
        <v/>
      </c>
      <c r="AW111" s="533" t="str">
        <f t="shared" si="55"/>
        <v/>
      </c>
      <c r="AX111" s="533" t="str">
        <f t="shared" si="55"/>
        <v/>
      </c>
      <c r="AY111" s="533" t="str">
        <f t="shared" si="55"/>
        <v/>
      </c>
      <c r="AZ111" s="533" t="str">
        <f t="shared" si="55"/>
        <v/>
      </c>
      <c r="BA111" s="533" t="str">
        <f t="shared" si="55"/>
        <v/>
      </c>
      <c r="BB111" s="533" t="str">
        <f t="shared" si="55"/>
        <v/>
      </c>
      <c r="BC111" s="533" t="str">
        <f t="shared" si="55"/>
        <v/>
      </c>
      <c r="BD111" s="533" t="str">
        <f t="shared" si="55"/>
        <v/>
      </c>
      <c r="BE111" s="533" t="str">
        <f t="shared" si="55"/>
        <v/>
      </c>
      <c r="BF111" s="533" t="str">
        <f t="shared" si="55"/>
        <v/>
      </c>
      <c r="BG111" s="533" t="str">
        <f t="shared" si="55"/>
        <v/>
      </c>
      <c r="BH111" s="533" t="str">
        <f t="shared" si="55"/>
        <v/>
      </c>
      <c r="BI111" s="533" t="str">
        <f t="shared" si="55"/>
        <v/>
      </c>
      <c r="BJ111" s="533" t="str">
        <f t="shared" si="55"/>
        <v/>
      </c>
      <c r="BK111" s="533" t="str">
        <f t="shared" si="55"/>
        <v/>
      </c>
      <c r="BL111" s="533" t="str">
        <f t="shared" si="55"/>
        <v/>
      </c>
      <c r="BM111" s="533" t="str">
        <f t="shared" si="55"/>
        <v/>
      </c>
      <c r="BN111" s="533" t="str">
        <f t="shared" si="55"/>
        <v/>
      </c>
      <c r="BO111" s="533" t="str">
        <f t="shared" si="55"/>
        <v/>
      </c>
      <c r="BP111" s="533" t="str">
        <f t="shared" si="55"/>
        <v/>
      </c>
      <c r="BQ111" s="533" t="str">
        <f t="shared" si="55"/>
        <v/>
      </c>
      <c r="BR111" s="533" t="str">
        <f t="shared" si="55"/>
        <v/>
      </c>
      <c r="BS111" s="533" t="str">
        <f t="shared" si="55"/>
        <v/>
      </c>
      <c r="BT111" s="533" t="str">
        <f t="shared" si="55"/>
        <v/>
      </c>
      <c r="BU111" s="533" t="str">
        <f t="shared" si="55"/>
        <v/>
      </c>
    </row>
    <row r="112" spans="1:73" ht="12" customHeight="1">
      <c r="A112" s="6" t="s">
        <v>75</v>
      </c>
      <c r="B112" s="274">
        <f t="shared" si="42"/>
        <v>0</v>
      </c>
      <c r="C112" s="275">
        <f t="shared" si="45"/>
        <v>0</v>
      </c>
      <c r="D112" s="275">
        <f t="shared" si="49"/>
        <v>0</v>
      </c>
      <c r="E112" s="275">
        <f t="shared" si="46"/>
        <v>0</v>
      </c>
      <c r="F112" s="533">
        <f t="shared" ref="F112:K112" si="56">IF(F$106&gt;($B$103-1),"",F40*F$100)</f>
        <v>0</v>
      </c>
      <c r="G112" s="533">
        <f t="shared" si="56"/>
        <v>0</v>
      </c>
      <c r="H112" s="533">
        <f t="shared" si="56"/>
        <v>0</v>
      </c>
      <c r="I112" s="533">
        <f t="shared" si="56"/>
        <v>0</v>
      </c>
      <c r="J112" s="533">
        <f t="shared" si="56"/>
        <v>0</v>
      </c>
      <c r="K112" s="533">
        <f t="shared" si="56"/>
        <v>0</v>
      </c>
      <c r="L112" s="533">
        <f t="shared" ref="L112:BU112" si="57">IF(L$106&gt;($B$103-1),"",L40*L$100)</f>
        <v>0</v>
      </c>
      <c r="M112" s="533">
        <f t="shared" si="57"/>
        <v>0</v>
      </c>
      <c r="N112" s="533">
        <f t="shared" si="57"/>
        <v>0</v>
      </c>
      <c r="O112" s="533">
        <f t="shared" si="57"/>
        <v>0</v>
      </c>
      <c r="P112" s="533">
        <f t="shared" si="57"/>
        <v>0</v>
      </c>
      <c r="Q112" s="533">
        <f t="shared" si="57"/>
        <v>0</v>
      </c>
      <c r="R112" s="533">
        <f t="shared" si="57"/>
        <v>0</v>
      </c>
      <c r="S112" s="533" t="str">
        <f t="shared" si="57"/>
        <v/>
      </c>
      <c r="T112" s="533" t="str">
        <f t="shared" si="57"/>
        <v/>
      </c>
      <c r="U112" s="533" t="str">
        <f t="shared" si="57"/>
        <v/>
      </c>
      <c r="V112" s="533" t="str">
        <f t="shared" si="57"/>
        <v/>
      </c>
      <c r="W112" s="533" t="str">
        <f t="shared" si="57"/>
        <v/>
      </c>
      <c r="X112" s="533" t="str">
        <f t="shared" si="57"/>
        <v/>
      </c>
      <c r="Y112" s="533" t="str">
        <f t="shared" si="57"/>
        <v/>
      </c>
      <c r="Z112" s="533" t="str">
        <f t="shared" si="57"/>
        <v/>
      </c>
      <c r="AA112" s="533" t="str">
        <f t="shared" si="57"/>
        <v/>
      </c>
      <c r="AB112" s="533" t="str">
        <f t="shared" si="57"/>
        <v/>
      </c>
      <c r="AC112" s="533" t="str">
        <f t="shared" si="57"/>
        <v/>
      </c>
      <c r="AD112" s="533" t="str">
        <f t="shared" si="57"/>
        <v/>
      </c>
      <c r="AE112" s="533" t="str">
        <f t="shared" si="57"/>
        <v/>
      </c>
      <c r="AF112" s="533" t="str">
        <f t="shared" si="57"/>
        <v/>
      </c>
      <c r="AG112" s="533" t="str">
        <f t="shared" si="57"/>
        <v/>
      </c>
      <c r="AH112" s="533" t="str">
        <f t="shared" si="57"/>
        <v/>
      </c>
      <c r="AI112" s="533" t="str">
        <f t="shared" si="57"/>
        <v/>
      </c>
      <c r="AJ112" s="533" t="str">
        <f t="shared" si="57"/>
        <v/>
      </c>
      <c r="AK112" s="533" t="str">
        <f t="shared" si="57"/>
        <v/>
      </c>
      <c r="AL112" s="533" t="str">
        <f t="shared" si="57"/>
        <v/>
      </c>
      <c r="AM112" s="533" t="str">
        <f t="shared" si="57"/>
        <v/>
      </c>
      <c r="AN112" s="533" t="str">
        <f t="shared" si="57"/>
        <v/>
      </c>
      <c r="AO112" s="533" t="str">
        <f t="shared" si="57"/>
        <v/>
      </c>
      <c r="AP112" s="533" t="str">
        <f t="shared" si="57"/>
        <v/>
      </c>
      <c r="AQ112" s="533" t="str">
        <f t="shared" si="57"/>
        <v/>
      </c>
      <c r="AR112" s="533" t="str">
        <f t="shared" si="57"/>
        <v/>
      </c>
      <c r="AS112" s="533" t="str">
        <f t="shared" si="57"/>
        <v/>
      </c>
      <c r="AT112" s="533" t="str">
        <f t="shared" si="57"/>
        <v/>
      </c>
      <c r="AU112" s="533" t="str">
        <f t="shared" si="57"/>
        <v/>
      </c>
      <c r="AV112" s="533" t="str">
        <f t="shared" si="57"/>
        <v/>
      </c>
      <c r="AW112" s="533" t="str">
        <f t="shared" si="57"/>
        <v/>
      </c>
      <c r="AX112" s="533" t="str">
        <f t="shared" si="57"/>
        <v/>
      </c>
      <c r="AY112" s="533" t="str">
        <f t="shared" si="57"/>
        <v/>
      </c>
      <c r="AZ112" s="533" t="str">
        <f t="shared" si="57"/>
        <v/>
      </c>
      <c r="BA112" s="533" t="str">
        <f t="shared" si="57"/>
        <v/>
      </c>
      <c r="BB112" s="533" t="str">
        <f t="shared" si="57"/>
        <v/>
      </c>
      <c r="BC112" s="533" t="str">
        <f t="shared" si="57"/>
        <v/>
      </c>
      <c r="BD112" s="533" t="str">
        <f t="shared" si="57"/>
        <v/>
      </c>
      <c r="BE112" s="533" t="str">
        <f t="shared" si="57"/>
        <v/>
      </c>
      <c r="BF112" s="533" t="str">
        <f t="shared" si="57"/>
        <v/>
      </c>
      <c r="BG112" s="533" t="str">
        <f t="shared" si="57"/>
        <v/>
      </c>
      <c r="BH112" s="533" t="str">
        <f t="shared" si="57"/>
        <v/>
      </c>
      <c r="BI112" s="533" t="str">
        <f t="shared" si="57"/>
        <v/>
      </c>
      <c r="BJ112" s="533" t="str">
        <f t="shared" si="57"/>
        <v/>
      </c>
      <c r="BK112" s="533" t="str">
        <f t="shared" si="57"/>
        <v/>
      </c>
      <c r="BL112" s="533" t="str">
        <f t="shared" si="57"/>
        <v/>
      </c>
      <c r="BM112" s="533" t="str">
        <f t="shared" si="57"/>
        <v/>
      </c>
      <c r="BN112" s="533" t="str">
        <f t="shared" si="57"/>
        <v/>
      </c>
      <c r="BO112" s="533" t="str">
        <f t="shared" si="57"/>
        <v/>
      </c>
      <c r="BP112" s="533" t="str">
        <f t="shared" si="57"/>
        <v/>
      </c>
      <c r="BQ112" s="533" t="str">
        <f t="shared" si="57"/>
        <v/>
      </c>
      <c r="BR112" s="533" t="str">
        <f t="shared" si="57"/>
        <v/>
      </c>
      <c r="BS112" s="533" t="str">
        <f t="shared" si="57"/>
        <v/>
      </c>
      <c r="BT112" s="533" t="str">
        <f t="shared" si="57"/>
        <v/>
      </c>
      <c r="BU112" s="533" t="str">
        <f t="shared" si="57"/>
        <v/>
      </c>
    </row>
    <row r="113" spans="1:73" ht="12" customHeight="1">
      <c r="A113" s="113" t="s">
        <v>480</v>
      </c>
      <c r="B113" s="274">
        <f t="shared" si="42"/>
        <v>0</v>
      </c>
      <c r="C113" s="275">
        <f t="shared" si="45"/>
        <v>0</v>
      </c>
      <c r="D113" s="275">
        <f t="shared" si="49"/>
        <v>0</v>
      </c>
      <c r="E113" s="275">
        <f t="shared" si="46"/>
        <v>0</v>
      </c>
      <c r="F113" s="533">
        <f t="shared" ref="F113:K113" si="58">IF(F$106&gt;($B$103-1),"",F41*F$100)</f>
        <v>0</v>
      </c>
      <c r="G113" s="533">
        <f t="shared" si="58"/>
        <v>0</v>
      </c>
      <c r="H113" s="533">
        <f t="shared" si="58"/>
        <v>0</v>
      </c>
      <c r="I113" s="533">
        <f t="shared" si="58"/>
        <v>0</v>
      </c>
      <c r="J113" s="533">
        <f t="shared" si="58"/>
        <v>0</v>
      </c>
      <c r="K113" s="533">
        <f t="shared" si="58"/>
        <v>0</v>
      </c>
      <c r="L113" s="533">
        <f t="shared" ref="L113:BU113" si="59">IF(L$106&gt;($B$103-1),"",L41*L$100)</f>
        <v>0</v>
      </c>
      <c r="M113" s="533">
        <f t="shared" si="59"/>
        <v>0</v>
      </c>
      <c r="N113" s="533">
        <f t="shared" si="59"/>
        <v>0</v>
      </c>
      <c r="O113" s="533">
        <f t="shared" si="59"/>
        <v>0</v>
      </c>
      <c r="P113" s="533">
        <f t="shared" si="59"/>
        <v>0</v>
      </c>
      <c r="Q113" s="533">
        <f t="shared" si="59"/>
        <v>0</v>
      </c>
      <c r="R113" s="533">
        <f t="shared" si="59"/>
        <v>0</v>
      </c>
      <c r="S113" s="533" t="str">
        <f t="shared" si="59"/>
        <v/>
      </c>
      <c r="T113" s="533" t="str">
        <f t="shared" si="59"/>
        <v/>
      </c>
      <c r="U113" s="533" t="str">
        <f t="shared" si="59"/>
        <v/>
      </c>
      <c r="V113" s="533" t="str">
        <f t="shared" si="59"/>
        <v/>
      </c>
      <c r="W113" s="533" t="str">
        <f t="shared" si="59"/>
        <v/>
      </c>
      <c r="X113" s="533" t="str">
        <f t="shared" si="59"/>
        <v/>
      </c>
      <c r="Y113" s="533" t="str">
        <f t="shared" si="59"/>
        <v/>
      </c>
      <c r="Z113" s="533" t="str">
        <f t="shared" si="59"/>
        <v/>
      </c>
      <c r="AA113" s="533" t="str">
        <f t="shared" si="59"/>
        <v/>
      </c>
      <c r="AB113" s="533" t="str">
        <f t="shared" si="59"/>
        <v/>
      </c>
      <c r="AC113" s="533" t="str">
        <f t="shared" si="59"/>
        <v/>
      </c>
      <c r="AD113" s="533" t="str">
        <f t="shared" si="59"/>
        <v/>
      </c>
      <c r="AE113" s="533" t="str">
        <f t="shared" si="59"/>
        <v/>
      </c>
      <c r="AF113" s="533" t="str">
        <f t="shared" si="59"/>
        <v/>
      </c>
      <c r="AG113" s="533" t="str">
        <f t="shared" si="59"/>
        <v/>
      </c>
      <c r="AH113" s="533" t="str">
        <f t="shared" si="59"/>
        <v/>
      </c>
      <c r="AI113" s="533" t="str">
        <f t="shared" si="59"/>
        <v/>
      </c>
      <c r="AJ113" s="533" t="str">
        <f t="shared" si="59"/>
        <v/>
      </c>
      <c r="AK113" s="533" t="str">
        <f t="shared" si="59"/>
        <v/>
      </c>
      <c r="AL113" s="533" t="str">
        <f t="shared" si="59"/>
        <v/>
      </c>
      <c r="AM113" s="533" t="str">
        <f t="shared" si="59"/>
        <v/>
      </c>
      <c r="AN113" s="533" t="str">
        <f t="shared" si="59"/>
        <v/>
      </c>
      <c r="AO113" s="533" t="str">
        <f t="shared" si="59"/>
        <v/>
      </c>
      <c r="AP113" s="533" t="str">
        <f t="shared" si="59"/>
        <v/>
      </c>
      <c r="AQ113" s="533" t="str">
        <f t="shared" si="59"/>
        <v/>
      </c>
      <c r="AR113" s="533" t="str">
        <f t="shared" si="59"/>
        <v/>
      </c>
      <c r="AS113" s="533" t="str">
        <f t="shared" si="59"/>
        <v/>
      </c>
      <c r="AT113" s="533" t="str">
        <f t="shared" si="59"/>
        <v/>
      </c>
      <c r="AU113" s="533" t="str">
        <f t="shared" si="59"/>
        <v/>
      </c>
      <c r="AV113" s="533" t="str">
        <f t="shared" si="59"/>
        <v/>
      </c>
      <c r="AW113" s="533" t="str">
        <f t="shared" si="59"/>
        <v/>
      </c>
      <c r="AX113" s="533" t="str">
        <f t="shared" si="59"/>
        <v/>
      </c>
      <c r="AY113" s="533" t="str">
        <f t="shared" si="59"/>
        <v/>
      </c>
      <c r="AZ113" s="533" t="str">
        <f t="shared" si="59"/>
        <v/>
      </c>
      <c r="BA113" s="533" t="str">
        <f t="shared" si="59"/>
        <v/>
      </c>
      <c r="BB113" s="533" t="str">
        <f t="shared" si="59"/>
        <v/>
      </c>
      <c r="BC113" s="533" t="str">
        <f t="shared" si="59"/>
        <v/>
      </c>
      <c r="BD113" s="533" t="str">
        <f t="shared" si="59"/>
        <v/>
      </c>
      <c r="BE113" s="533" t="str">
        <f t="shared" si="59"/>
        <v/>
      </c>
      <c r="BF113" s="533" t="str">
        <f t="shared" si="59"/>
        <v/>
      </c>
      <c r="BG113" s="533" t="str">
        <f t="shared" si="59"/>
        <v/>
      </c>
      <c r="BH113" s="533" t="str">
        <f t="shared" si="59"/>
        <v/>
      </c>
      <c r="BI113" s="533" t="str">
        <f t="shared" si="59"/>
        <v/>
      </c>
      <c r="BJ113" s="533" t="str">
        <f t="shared" si="59"/>
        <v/>
      </c>
      <c r="BK113" s="533" t="str">
        <f t="shared" si="59"/>
        <v/>
      </c>
      <c r="BL113" s="533" t="str">
        <f t="shared" si="59"/>
        <v/>
      </c>
      <c r="BM113" s="533" t="str">
        <f t="shared" si="59"/>
        <v/>
      </c>
      <c r="BN113" s="533" t="str">
        <f t="shared" si="59"/>
        <v/>
      </c>
      <c r="BO113" s="533" t="str">
        <f t="shared" si="59"/>
        <v/>
      </c>
      <c r="BP113" s="533" t="str">
        <f t="shared" si="59"/>
        <v/>
      </c>
      <c r="BQ113" s="533" t="str">
        <f t="shared" si="59"/>
        <v/>
      </c>
      <c r="BR113" s="533" t="str">
        <f t="shared" si="59"/>
        <v/>
      </c>
      <c r="BS113" s="533" t="str">
        <f t="shared" si="59"/>
        <v/>
      </c>
      <c r="BT113" s="533" t="str">
        <f t="shared" si="59"/>
        <v/>
      </c>
      <c r="BU113" s="533" t="str">
        <f t="shared" si="59"/>
        <v/>
      </c>
    </row>
    <row r="114" spans="1:73" ht="12" customHeight="1">
      <c r="A114" s="248" t="s">
        <v>481</v>
      </c>
      <c r="B114" s="274">
        <f t="shared" si="42"/>
        <v>0</v>
      </c>
      <c r="C114" s="275">
        <f t="shared" si="45"/>
        <v>0</v>
      </c>
      <c r="D114" s="275">
        <f t="shared" si="49"/>
        <v>0</v>
      </c>
      <c r="E114" s="275">
        <f t="shared" si="46"/>
        <v>0</v>
      </c>
      <c r="F114" s="533">
        <f t="shared" ref="F114:K114" si="60">IF(F$106&gt;($B$103-1),"",F42*F$100)</f>
        <v>0</v>
      </c>
      <c r="G114" s="533">
        <f t="shared" si="60"/>
        <v>0</v>
      </c>
      <c r="H114" s="533">
        <f t="shared" si="60"/>
        <v>0</v>
      </c>
      <c r="I114" s="533">
        <f t="shared" si="60"/>
        <v>0</v>
      </c>
      <c r="J114" s="533">
        <f t="shared" si="60"/>
        <v>0</v>
      </c>
      <c r="K114" s="533">
        <f t="shared" si="60"/>
        <v>0</v>
      </c>
      <c r="L114" s="533">
        <f t="shared" ref="L114:BU114" si="61">IF(L$106&gt;($B$103-1),"",L42*L$100)</f>
        <v>0</v>
      </c>
      <c r="M114" s="533">
        <f t="shared" si="61"/>
        <v>0</v>
      </c>
      <c r="N114" s="533">
        <f t="shared" si="61"/>
        <v>0</v>
      </c>
      <c r="O114" s="533">
        <f t="shared" si="61"/>
        <v>0</v>
      </c>
      <c r="P114" s="533">
        <f t="shared" si="61"/>
        <v>0</v>
      </c>
      <c r="Q114" s="533">
        <f t="shared" si="61"/>
        <v>0</v>
      </c>
      <c r="R114" s="533">
        <f t="shared" si="61"/>
        <v>0</v>
      </c>
      <c r="S114" s="533" t="str">
        <f t="shared" si="61"/>
        <v/>
      </c>
      <c r="T114" s="533" t="str">
        <f t="shared" si="61"/>
        <v/>
      </c>
      <c r="U114" s="533" t="str">
        <f t="shared" si="61"/>
        <v/>
      </c>
      <c r="V114" s="533" t="str">
        <f t="shared" si="61"/>
        <v/>
      </c>
      <c r="W114" s="533" t="str">
        <f t="shared" si="61"/>
        <v/>
      </c>
      <c r="X114" s="533" t="str">
        <f t="shared" si="61"/>
        <v/>
      </c>
      <c r="Y114" s="533" t="str">
        <f t="shared" si="61"/>
        <v/>
      </c>
      <c r="Z114" s="533" t="str">
        <f t="shared" si="61"/>
        <v/>
      </c>
      <c r="AA114" s="533" t="str">
        <f t="shared" si="61"/>
        <v/>
      </c>
      <c r="AB114" s="533" t="str">
        <f t="shared" si="61"/>
        <v/>
      </c>
      <c r="AC114" s="533" t="str">
        <f t="shared" si="61"/>
        <v/>
      </c>
      <c r="AD114" s="533" t="str">
        <f t="shared" si="61"/>
        <v/>
      </c>
      <c r="AE114" s="533" t="str">
        <f t="shared" si="61"/>
        <v/>
      </c>
      <c r="AF114" s="533" t="str">
        <f t="shared" si="61"/>
        <v/>
      </c>
      <c r="AG114" s="533" t="str">
        <f t="shared" si="61"/>
        <v/>
      </c>
      <c r="AH114" s="533" t="str">
        <f t="shared" si="61"/>
        <v/>
      </c>
      <c r="AI114" s="533" t="str">
        <f t="shared" si="61"/>
        <v/>
      </c>
      <c r="AJ114" s="533" t="str">
        <f t="shared" si="61"/>
        <v/>
      </c>
      <c r="AK114" s="533" t="str">
        <f t="shared" si="61"/>
        <v/>
      </c>
      <c r="AL114" s="533" t="str">
        <f t="shared" si="61"/>
        <v/>
      </c>
      <c r="AM114" s="533" t="str">
        <f t="shared" si="61"/>
        <v/>
      </c>
      <c r="AN114" s="533" t="str">
        <f t="shared" si="61"/>
        <v/>
      </c>
      <c r="AO114" s="533" t="str">
        <f t="shared" si="61"/>
        <v/>
      </c>
      <c r="AP114" s="533" t="str">
        <f t="shared" si="61"/>
        <v/>
      </c>
      <c r="AQ114" s="533" t="str">
        <f t="shared" si="61"/>
        <v/>
      </c>
      <c r="AR114" s="533" t="str">
        <f t="shared" si="61"/>
        <v/>
      </c>
      <c r="AS114" s="533" t="str">
        <f t="shared" si="61"/>
        <v/>
      </c>
      <c r="AT114" s="533" t="str">
        <f t="shared" si="61"/>
        <v/>
      </c>
      <c r="AU114" s="533" t="str">
        <f t="shared" si="61"/>
        <v/>
      </c>
      <c r="AV114" s="533" t="str">
        <f t="shared" si="61"/>
        <v/>
      </c>
      <c r="AW114" s="533" t="str">
        <f t="shared" si="61"/>
        <v/>
      </c>
      <c r="AX114" s="533" t="str">
        <f t="shared" si="61"/>
        <v/>
      </c>
      <c r="AY114" s="533" t="str">
        <f t="shared" si="61"/>
        <v/>
      </c>
      <c r="AZ114" s="533" t="str">
        <f t="shared" si="61"/>
        <v/>
      </c>
      <c r="BA114" s="533" t="str">
        <f t="shared" si="61"/>
        <v/>
      </c>
      <c r="BB114" s="533" t="str">
        <f t="shared" si="61"/>
        <v/>
      </c>
      <c r="BC114" s="533" t="str">
        <f t="shared" si="61"/>
        <v/>
      </c>
      <c r="BD114" s="533" t="str">
        <f t="shared" si="61"/>
        <v/>
      </c>
      <c r="BE114" s="533" t="str">
        <f t="shared" si="61"/>
        <v/>
      </c>
      <c r="BF114" s="533" t="str">
        <f t="shared" si="61"/>
        <v/>
      </c>
      <c r="BG114" s="533" t="str">
        <f t="shared" si="61"/>
        <v/>
      </c>
      <c r="BH114" s="533" t="str">
        <f t="shared" si="61"/>
        <v/>
      </c>
      <c r="BI114" s="533" t="str">
        <f t="shared" si="61"/>
        <v/>
      </c>
      <c r="BJ114" s="533" t="str">
        <f t="shared" si="61"/>
        <v/>
      </c>
      <c r="BK114" s="533" t="str">
        <f t="shared" si="61"/>
        <v/>
      </c>
      <c r="BL114" s="533" t="str">
        <f t="shared" si="61"/>
        <v/>
      </c>
      <c r="BM114" s="533" t="str">
        <f t="shared" si="61"/>
        <v/>
      </c>
      <c r="BN114" s="533" t="str">
        <f t="shared" si="61"/>
        <v/>
      </c>
      <c r="BO114" s="533" t="str">
        <f t="shared" si="61"/>
        <v/>
      </c>
      <c r="BP114" s="533" t="str">
        <f t="shared" si="61"/>
        <v/>
      </c>
      <c r="BQ114" s="533" t="str">
        <f t="shared" si="61"/>
        <v/>
      </c>
      <c r="BR114" s="533" t="str">
        <f t="shared" si="61"/>
        <v/>
      </c>
      <c r="BS114" s="533" t="str">
        <f t="shared" si="61"/>
        <v/>
      </c>
      <c r="BT114" s="533" t="str">
        <f t="shared" si="61"/>
        <v/>
      </c>
      <c r="BU114" s="533" t="str">
        <f t="shared" si="61"/>
        <v/>
      </c>
    </row>
    <row r="115" spans="1:73" ht="12" customHeight="1">
      <c r="A115" s="250" t="s">
        <v>76</v>
      </c>
      <c r="B115" s="274">
        <f t="shared" si="42"/>
        <v>0</v>
      </c>
      <c r="C115" s="275">
        <f t="shared" si="45"/>
        <v>0</v>
      </c>
      <c r="D115" s="275">
        <f>D69</f>
        <v>0</v>
      </c>
      <c r="E115" s="275">
        <f>IF(E$106&gt;($B$103-1),"",E69*E$100)</f>
        <v>0</v>
      </c>
      <c r="F115" s="533">
        <f t="shared" ref="F115:K115" si="62">IF(F$106&gt;($B$103-1),"",F69*F$100)</f>
        <v>0</v>
      </c>
      <c r="G115" s="533">
        <f t="shared" si="62"/>
        <v>0</v>
      </c>
      <c r="H115" s="533">
        <f t="shared" si="62"/>
        <v>0</v>
      </c>
      <c r="I115" s="533">
        <f t="shared" si="62"/>
        <v>0</v>
      </c>
      <c r="J115" s="533">
        <f t="shared" si="62"/>
        <v>0</v>
      </c>
      <c r="K115" s="533">
        <f t="shared" si="62"/>
        <v>0</v>
      </c>
      <c r="L115" s="533">
        <f t="shared" ref="L115:BU115" si="63">IF(L$106&gt;($B$103-1),"",L69*L$100)</f>
        <v>0</v>
      </c>
      <c r="M115" s="533">
        <f t="shared" si="63"/>
        <v>0</v>
      </c>
      <c r="N115" s="533">
        <f t="shared" si="63"/>
        <v>0</v>
      </c>
      <c r="O115" s="533">
        <f t="shared" si="63"/>
        <v>0</v>
      </c>
      <c r="P115" s="533">
        <f t="shared" si="63"/>
        <v>0</v>
      </c>
      <c r="Q115" s="533">
        <f t="shared" si="63"/>
        <v>0</v>
      </c>
      <c r="R115" s="533">
        <f t="shared" si="63"/>
        <v>0</v>
      </c>
      <c r="S115" s="533" t="str">
        <f t="shared" si="63"/>
        <v/>
      </c>
      <c r="T115" s="533" t="str">
        <f t="shared" si="63"/>
        <v/>
      </c>
      <c r="U115" s="533" t="str">
        <f t="shared" si="63"/>
        <v/>
      </c>
      <c r="V115" s="533" t="str">
        <f t="shared" si="63"/>
        <v/>
      </c>
      <c r="W115" s="533" t="str">
        <f t="shared" si="63"/>
        <v/>
      </c>
      <c r="X115" s="533" t="str">
        <f t="shared" si="63"/>
        <v/>
      </c>
      <c r="Y115" s="533" t="str">
        <f t="shared" si="63"/>
        <v/>
      </c>
      <c r="Z115" s="533" t="str">
        <f t="shared" si="63"/>
        <v/>
      </c>
      <c r="AA115" s="533" t="str">
        <f t="shared" si="63"/>
        <v/>
      </c>
      <c r="AB115" s="533" t="str">
        <f t="shared" si="63"/>
        <v/>
      </c>
      <c r="AC115" s="533" t="str">
        <f t="shared" si="63"/>
        <v/>
      </c>
      <c r="AD115" s="533" t="str">
        <f t="shared" si="63"/>
        <v/>
      </c>
      <c r="AE115" s="533" t="str">
        <f t="shared" si="63"/>
        <v/>
      </c>
      <c r="AF115" s="533" t="str">
        <f t="shared" si="63"/>
        <v/>
      </c>
      <c r="AG115" s="533" t="str">
        <f t="shared" si="63"/>
        <v/>
      </c>
      <c r="AH115" s="533" t="str">
        <f t="shared" si="63"/>
        <v/>
      </c>
      <c r="AI115" s="533" t="str">
        <f t="shared" si="63"/>
        <v/>
      </c>
      <c r="AJ115" s="533" t="str">
        <f t="shared" si="63"/>
        <v/>
      </c>
      <c r="AK115" s="533" t="str">
        <f t="shared" si="63"/>
        <v/>
      </c>
      <c r="AL115" s="533" t="str">
        <f t="shared" si="63"/>
        <v/>
      </c>
      <c r="AM115" s="533" t="str">
        <f t="shared" si="63"/>
        <v/>
      </c>
      <c r="AN115" s="533" t="str">
        <f t="shared" si="63"/>
        <v/>
      </c>
      <c r="AO115" s="533" t="str">
        <f t="shared" si="63"/>
        <v/>
      </c>
      <c r="AP115" s="533" t="str">
        <f t="shared" si="63"/>
        <v/>
      </c>
      <c r="AQ115" s="533" t="str">
        <f t="shared" si="63"/>
        <v/>
      </c>
      <c r="AR115" s="533" t="str">
        <f t="shared" si="63"/>
        <v/>
      </c>
      <c r="AS115" s="533" t="str">
        <f t="shared" si="63"/>
        <v/>
      </c>
      <c r="AT115" s="533" t="str">
        <f t="shared" si="63"/>
        <v/>
      </c>
      <c r="AU115" s="533" t="str">
        <f t="shared" si="63"/>
        <v/>
      </c>
      <c r="AV115" s="533" t="str">
        <f t="shared" si="63"/>
        <v/>
      </c>
      <c r="AW115" s="533" t="str">
        <f t="shared" si="63"/>
        <v/>
      </c>
      <c r="AX115" s="533" t="str">
        <f t="shared" si="63"/>
        <v/>
      </c>
      <c r="AY115" s="533" t="str">
        <f t="shared" si="63"/>
        <v/>
      </c>
      <c r="AZ115" s="533" t="str">
        <f t="shared" si="63"/>
        <v/>
      </c>
      <c r="BA115" s="533" t="str">
        <f t="shared" si="63"/>
        <v/>
      </c>
      <c r="BB115" s="533" t="str">
        <f t="shared" si="63"/>
        <v/>
      </c>
      <c r="BC115" s="533" t="str">
        <f t="shared" si="63"/>
        <v/>
      </c>
      <c r="BD115" s="533" t="str">
        <f t="shared" si="63"/>
        <v/>
      </c>
      <c r="BE115" s="533" t="str">
        <f t="shared" si="63"/>
        <v/>
      </c>
      <c r="BF115" s="533" t="str">
        <f t="shared" si="63"/>
        <v/>
      </c>
      <c r="BG115" s="533" t="str">
        <f t="shared" si="63"/>
        <v/>
      </c>
      <c r="BH115" s="533" t="str">
        <f t="shared" si="63"/>
        <v/>
      </c>
      <c r="BI115" s="533" t="str">
        <f t="shared" si="63"/>
        <v/>
      </c>
      <c r="BJ115" s="533" t="str">
        <f t="shared" si="63"/>
        <v/>
      </c>
      <c r="BK115" s="533" t="str">
        <f t="shared" si="63"/>
        <v/>
      </c>
      <c r="BL115" s="533" t="str">
        <f t="shared" si="63"/>
        <v/>
      </c>
      <c r="BM115" s="533" t="str">
        <f t="shared" si="63"/>
        <v/>
      </c>
      <c r="BN115" s="533" t="str">
        <f t="shared" si="63"/>
        <v/>
      </c>
      <c r="BO115" s="533" t="str">
        <f t="shared" si="63"/>
        <v/>
      </c>
      <c r="BP115" s="533" t="str">
        <f t="shared" si="63"/>
        <v/>
      </c>
      <c r="BQ115" s="533" t="str">
        <f t="shared" si="63"/>
        <v/>
      </c>
      <c r="BR115" s="533" t="str">
        <f t="shared" si="63"/>
        <v/>
      </c>
      <c r="BS115" s="533" t="str">
        <f t="shared" si="63"/>
        <v/>
      </c>
      <c r="BT115" s="533" t="str">
        <f t="shared" si="63"/>
        <v/>
      </c>
      <c r="BU115" s="533" t="str">
        <f t="shared" si="63"/>
        <v/>
      </c>
    </row>
    <row r="116" spans="1:73" ht="12" customHeight="1">
      <c r="A116" s="250" t="s">
        <v>77</v>
      </c>
      <c r="B116" s="274">
        <f t="shared" si="42"/>
        <v>0</v>
      </c>
      <c r="C116" s="275">
        <f t="shared" si="45"/>
        <v>0</v>
      </c>
      <c r="D116" s="275">
        <f>D70</f>
        <v>0</v>
      </c>
      <c r="E116" s="275">
        <f>IF(E$106&gt;($B$103-1),"",E70*E$100)</f>
        <v>0</v>
      </c>
      <c r="F116" s="533">
        <f t="shared" ref="F116:K116" si="64">IF(F$106&gt;($B$103-1),"",F70*F$100)</f>
        <v>0</v>
      </c>
      <c r="G116" s="533">
        <f t="shared" si="64"/>
        <v>0</v>
      </c>
      <c r="H116" s="533">
        <f t="shared" si="64"/>
        <v>0</v>
      </c>
      <c r="I116" s="533">
        <f t="shared" si="64"/>
        <v>0</v>
      </c>
      <c r="J116" s="533">
        <f t="shared" si="64"/>
        <v>0</v>
      </c>
      <c r="K116" s="533">
        <f t="shared" si="64"/>
        <v>0</v>
      </c>
      <c r="L116" s="533">
        <f t="shared" ref="L116:BU116" si="65">IF(L$106&gt;($B$103-1),"",L70*L$100)</f>
        <v>0</v>
      </c>
      <c r="M116" s="533">
        <f t="shared" si="65"/>
        <v>0</v>
      </c>
      <c r="N116" s="533">
        <f t="shared" si="65"/>
        <v>0</v>
      </c>
      <c r="O116" s="533">
        <f t="shared" si="65"/>
        <v>0</v>
      </c>
      <c r="P116" s="533">
        <f t="shared" si="65"/>
        <v>0</v>
      </c>
      <c r="Q116" s="533">
        <f t="shared" si="65"/>
        <v>0</v>
      </c>
      <c r="R116" s="533">
        <f t="shared" si="65"/>
        <v>0</v>
      </c>
      <c r="S116" s="533" t="str">
        <f t="shared" si="65"/>
        <v/>
      </c>
      <c r="T116" s="533" t="str">
        <f t="shared" si="65"/>
        <v/>
      </c>
      <c r="U116" s="533" t="str">
        <f t="shared" si="65"/>
        <v/>
      </c>
      <c r="V116" s="533" t="str">
        <f t="shared" si="65"/>
        <v/>
      </c>
      <c r="W116" s="533" t="str">
        <f t="shared" si="65"/>
        <v/>
      </c>
      <c r="X116" s="533" t="str">
        <f t="shared" si="65"/>
        <v/>
      </c>
      <c r="Y116" s="533" t="str">
        <f t="shared" si="65"/>
        <v/>
      </c>
      <c r="Z116" s="533" t="str">
        <f t="shared" si="65"/>
        <v/>
      </c>
      <c r="AA116" s="533" t="str">
        <f t="shared" si="65"/>
        <v/>
      </c>
      <c r="AB116" s="533" t="str">
        <f t="shared" si="65"/>
        <v/>
      </c>
      <c r="AC116" s="533" t="str">
        <f t="shared" si="65"/>
        <v/>
      </c>
      <c r="AD116" s="533" t="str">
        <f t="shared" si="65"/>
        <v/>
      </c>
      <c r="AE116" s="533" t="str">
        <f t="shared" si="65"/>
        <v/>
      </c>
      <c r="AF116" s="533" t="str">
        <f t="shared" si="65"/>
        <v/>
      </c>
      <c r="AG116" s="533" t="str">
        <f t="shared" si="65"/>
        <v/>
      </c>
      <c r="AH116" s="533" t="str">
        <f t="shared" si="65"/>
        <v/>
      </c>
      <c r="AI116" s="533" t="str">
        <f t="shared" si="65"/>
        <v/>
      </c>
      <c r="AJ116" s="533" t="str">
        <f t="shared" si="65"/>
        <v/>
      </c>
      <c r="AK116" s="533" t="str">
        <f t="shared" si="65"/>
        <v/>
      </c>
      <c r="AL116" s="533" t="str">
        <f t="shared" si="65"/>
        <v/>
      </c>
      <c r="AM116" s="533" t="str">
        <f t="shared" si="65"/>
        <v/>
      </c>
      <c r="AN116" s="533" t="str">
        <f t="shared" si="65"/>
        <v/>
      </c>
      <c r="AO116" s="533" t="str">
        <f t="shared" si="65"/>
        <v/>
      </c>
      <c r="AP116" s="533" t="str">
        <f t="shared" si="65"/>
        <v/>
      </c>
      <c r="AQ116" s="533" t="str">
        <f t="shared" si="65"/>
        <v/>
      </c>
      <c r="AR116" s="533" t="str">
        <f t="shared" si="65"/>
        <v/>
      </c>
      <c r="AS116" s="533" t="str">
        <f t="shared" si="65"/>
        <v/>
      </c>
      <c r="AT116" s="533" t="str">
        <f t="shared" si="65"/>
        <v/>
      </c>
      <c r="AU116" s="533" t="str">
        <f t="shared" si="65"/>
        <v/>
      </c>
      <c r="AV116" s="533" t="str">
        <f t="shared" si="65"/>
        <v/>
      </c>
      <c r="AW116" s="533" t="str">
        <f t="shared" si="65"/>
        <v/>
      </c>
      <c r="AX116" s="533" t="str">
        <f t="shared" si="65"/>
        <v/>
      </c>
      <c r="AY116" s="533" t="str">
        <f t="shared" si="65"/>
        <v/>
      </c>
      <c r="AZ116" s="533" t="str">
        <f t="shared" si="65"/>
        <v/>
      </c>
      <c r="BA116" s="533" t="str">
        <f t="shared" si="65"/>
        <v/>
      </c>
      <c r="BB116" s="533" t="str">
        <f t="shared" si="65"/>
        <v/>
      </c>
      <c r="BC116" s="533" t="str">
        <f t="shared" si="65"/>
        <v/>
      </c>
      <c r="BD116" s="533" t="str">
        <f t="shared" si="65"/>
        <v/>
      </c>
      <c r="BE116" s="533" t="str">
        <f t="shared" si="65"/>
        <v/>
      </c>
      <c r="BF116" s="533" t="str">
        <f t="shared" si="65"/>
        <v/>
      </c>
      <c r="BG116" s="533" t="str">
        <f t="shared" si="65"/>
        <v/>
      </c>
      <c r="BH116" s="533" t="str">
        <f t="shared" si="65"/>
        <v/>
      </c>
      <c r="BI116" s="533" t="str">
        <f t="shared" si="65"/>
        <v/>
      </c>
      <c r="BJ116" s="533" t="str">
        <f t="shared" si="65"/>
        <v/>
      </c>
      <c r="BK116" s="533" t="str">
        <f t="shared" si="65"/>
        <v/>
      </c>
      <c r="BL116" s="533" t="str">
        <f t="shared" si="65"/>
        <v/>
      </c>
      <c r="BM116" s="533" t="str">
        <f t="shared" si="65"/>
        <v/>
      </c>
      <c r="BN116" s="533" t="str">
        <f t="shared" si="65"/>
        <v/>
      </c>
      <c r="BO116" s="533" t="str">
        <f t="shared" si="65"/>
        <v/>
      </c>
      <c r="BP116" s="533" t="str">
        <f t="shared" si="65"/>
        <v/>
      </c>
      <c r="BQ116" s="533" t="str">
        <f t="shared" si="65"/>
        <v/>
      </c>
      <c r="BR116" s="533" t="str">
        <f t="shared" si="65"/>
        <v/>
      </c>
      <c r="BS116" s="533" t="str">
        <f t="shared" si="65"/>
        <v/>
      </c>
      <c r="BT116" s="533" t="str">
        <f t="shared" si="65"/>
        <v/>
      </c>
      <c r="BU116" s="533" t="str">
        <f t="shared" si="65"/>
        <v/>
      </c>
    </row>
    <row r="117" spans="1:73" ht="12" customHeight="1">
      <c r="A117" s="250" t="s">
        <v>78</v>
      </c>
      <c r="B117" s="274">
        <f t="shared" si="42"/>
        <v>0</v>
      </c>
      <c r="C117" s="275">
        <f t="shared" si="45"/>
        <v>0</v>
      </c>
      <c r="D117" s="275">
        <f>D71</f>
        <v>0</v>
      </c>
      <c r="E117" s="275">
        <f>IF(E$106&gt;($B$103-1),"",E71*E$100)</f>
        <v>0</v>
      </c>
      <c r="F117" s="533">
        <f t="shared" ref="F117:K117" si="66">IF(F$106&gt;($B$103-1),"",F71*F$100)</f>
        <v>0</v>
      </c>
      <c r="G117" s="533">
        <f t="shared" si="66"/>
        <v>0</v>
      </c>
      <c r="H117" s="533">
        <f t="shared" si="66"/>
        <v>0</v>
      </c>
      <c r="I117" s="533">
        <f t="shared" si="66"/>
        <v>0</v>
      </c>
      <c r="J117" s="533">
        <f t="shared" si="66"/>
        <v>0</v>
      </c>
      <c r="K117" s="533">
        <f t="shared" si="66"/>
        <v>0</v>
      </c>
      <c r="L117" s="533">
        <f t="shared" ref="L117:BU117" si="67">IF(L$106&gt;($B$103-1),"",L71*L$100)</f>
        <v>0</v>
      </c>
      <c r="M117" s="533">
        <f t="shared" si="67"/>
        <v>0</v>
      </c>
      <c r="N117" s="533">
        <f t="shared" si="67"/>
        <v>0</v>
      </c>
      <c r="O117" s="533">
        <f t="shared" si="67"/>
        <v>0</v>
      </c>
      <c r="P117" s="533">
        <f t="shared" si="67"/>
        <v>0</v>
      </c>
      <c r="Q117" s="533">
        <f t="shared" si="67"/>
        <v>0</v>
      </c>
      <c r="R117" s="533">
        <f t="shared" si="67"/>
        <v>0</v>
      </c>
      <c r="S117" s="533" t="str">
        <f t="shared" si="67"/>
        <v/>
      </c>
      <c r="T117" s="533" t="str">
        <f t="shared" si="67"/>
        <v/>
      </c>
      <c r="U117" s="533" t="str">
        <f t="shared" si="67"/>
        <v/>
      </c>
      <c r="V117" s="533" t="str">
        <f t="shared" si="67"/>
        <v/>
      </c>
      <c r="W117" s="533" t="str">
        <f t="shared" si="67"/>
        <v/>
      </c>
      <c r="X117" s="533" t="str">
        <f t="shared" si="67"/>
        <v/>
      </c>
      <c r="Y117" s="533" t="str">
        <f t="shared" si="67"/>
        <v/>
      </c>
      <c r="Z117" s="533" t="str">
        <f t="shared" si="67"/>
        <v/>
      </c>
      <c r="AA117" s="533" t="str">
        <f t="shared" si="67"/>
        <v/>
      </c>
      <c r="AB117" s="533" t="str">
        <f t="shared" si="67"/>
        <v/>
      </c>
      <c r="AC117" s="533" t="str">
        <f t="shared" si="67"/>
        <v/>
      </c>
      <c r="AD117" s="533" t="str">
        <f t="shared" si="67"/>
        <v/>
      </c>
      <c r="AE117" s="533" t="str">
        <f t="shared" si="67"/>
        <v/>
      </c>
      <c r="AF117" s="533" t="str">
        <f t="shared" si="67"/>
        <v/>
      </c>
      <c r="AG117" s="533" t="str">
        <f t="shared" si="67"/>
        <v/>
      </c>
      <c r="AH117" s="533" t="str">
        <f t="shared" si="67"/>
        <v/>
      </c>
      <c r="AI117" s="533" t="str">
        <f t="shared" si="67"/>
        <v/>
      </c>
      <c r="AJ117" s="533" t="str">
        <f t="shared" si="67"/>
        <v/>
      </c>
      <c r="AK117" s="533" t="str">
        <f t="shared" si="67"/>
        <v/>
      </c>
      <c r="AL117" s="533" t="str">
        <f t="shared" si="67"/>
        <v/>
      </c>
      <c r="AM117" s="533" t="str">
        <f t="shared" si="67"/>
        <v/>
      </c>
      <c r="AN117" s="533" t="str">
        <f t="shared" si="67"/>
        <v/>
      </c>
      <c r="AO117" s="533" t="str">
        <f t="shared" si="67"/>
        <v/>
      </c>
      <c r="AP117" s="533" t="str">
        <f t="shared" si="67"/>
        <v/>
      </c>
      <c r="AQ117" s="533" t="str">
        <f t="shared" si="67"/>
        <v/>
      </c>
      <c r="AR117" s="533" t="str">
        <f t="shared" si="67"/>
        <v/>
      </c>
      <c r="AS117" s="533" t="str">
        <f t="shared" si="67"/>
        <v/>
      </c>
      <c r="AT117" s="533" t="str">
        <f t="shared" si="67"/>
        <v/>
      </c>
      <c r="AU117" s="533" t="str">
        <f t="shared" si="67"/>
        <v/>
      </c>
      <c r="AV117" s="533" t="str">
        <f t="shared" si="67"/>
        <v/>
      </c>
      <c r="AW117" s="533" t="str">
        <f t="shared" si="67"/>
        <v/>
      </c>
      <c r="AX117" s="533" t="str">
        <f t="shared" si="67"/>
        <v/>
      </c>
      <c r="AY117" s="533" t="str">
        <f t="shared" si="67"/>
        <v/>
      </c>
      <c r="AZ117" s="533" t="str">
        <f t="shared" si="67"/>
        <v/>
      </c>
      <c r="BA117" s="533" t="str">
        <f t="shared" si="67"/>
        <v/>
      </c>
      <c r="BB117" s="533" t="str">
        <f t="shared" si="67"/>
        <v/>
      </c>
      <c r="BC117" s="533" t="str">
        <f t="shared" si="67"/>
        <v/>
      </c>
      <c r="BD117" s="533" t="str">
        <f t="shared" si="67"/>
        <v/>
      </c>
      <c r="BE117" s="533" t="str">
        <f t="shared" si="67"/>
        <v/>
      </c>
      <c r="BF117" s="533" t="str">
        <f t="shared" si="67"/>
        <v/>
      </c>
      <c r="BG117" s="533" t="str">
        <f t="shared" si="67"/>
        <v/>
      </c>
      <c r="BH117" s="533" t="str">
        <f t="shared" si="67"/>
        <v/>
      </c>
      <c r="BI117" s="533" t="str">
        <f t="shared" si="67"/>
        <v/>
      </c>
      <c r="BJ117" s="533" t="str">
        <f t="shared" si="67"/>
        <v/>
      </c>
      <c r="BK117" s="533" t="str">
        <f t="shared" si="67"/>
        <v/>
      </c>
      <c r="BL117" s="533" t="str">
        <f t="shared" si="67"/>
        <v/>
      </c>
      <c r="BM117" s="533" t="str">
        <f t="shared" si="67"/>
        <v/>
      </c>
      <c r="BN117" s="533" t="str">
        <f t="shared" si="67"/>
        <v/>
      </c>
      <c r="BO117" s="533" t="str">
        <f t="shared" si="67"/>
        <v/>
      </c>
      <c r="BP117" s="533" t="str">
        <f t="shared" si="67"/>
        <v/>
      </c>
      <c r="BQ117" s="533" t="str">
        <f t="shared" si="67"/>
        <v/>
      </c>
      <c r="BR117" s="533" t="str">
        <f t="shared" si="67"/>
        <v/>
      </c>
      <c r="BS117" s="533" t="str">
        <f t="shared" si="67"/>
        <v/>
      </c>
      <c r="BT117" s="533" t="str">
        <f t="shared" si="67"/>
        <v/>
      </c>
      <c r="BU117" s="533" t="str">
        <f t="shared" si="67"/>
        <v/>
      </c>
    </row>
    <row r="118" spans="1:73" ht="12" customHeight="1">
      <c r="A118" s="250" t="s">
        <v>349</v>
      </c>
      <c r="B118" s="274">
        <f t="shared" si="42"/>
        <v>0</v>
      </c>
      <c r="C118" s="275">
        <f t="shared" si="45"/>
        <v>0</v>
      </c>
      <c r="D118" s="275">
        <f>D72</f>
        <v>0</v>
      </c>
      <c r="E118" s="275">
        <f>IF(E$106&gt;($B$103-1),"",E72*E$100)</f>
        <v>0</v>
      </c>
      <c r="F118" s="533">
        <f t="shared" ref="F118:K118" si="68">IF(F$106&gt;($B$103-1),"",F72*F$100)</f>
        <v>0</v>
      </c>
      <c r="G118" s="533">
        <f t="shared" si="68"/>
        <v>0</v>
      </c>
      <c r="H118" s="533">
        <f t="shared" si="68"/>
        <v>0</v>
      </c>
      <c r="I118" s="533">
        <f t="shared" si="68"/>
        <v>0</v>
      </c>
      <c r="J118" s="533">
        <f t="shared" si="68"/>
        <v>0</v>
      </c>
      <c r="K118" s="533">
        <f t="shared" si="68"/>
        <v>0</v>
      </c>
      <c r="L118" s="533">
        <f t="shared" ref="L118:BU118" si="69">IF(L$106&gt;($B$103-1),"",L72*L$100)</f>
        <v>0</v>
      </c>
      <c r="M118" s="533">
        <f t="shared" si="69"/>
        <v>0</v>
      </c>
      <c r="N118" s="533">
        <f t="shared" si="69"/>
        <v>0</v>
      </c>
      <c r="O118" s="533">
        <f t="shared" si="69"/>
        <v>0</v>
      </c>
      <c r="P118" s="533">
        <f t="shared" si="69"/>
        <v>0</v>
      </c>
      <c r="Q118" s="533">
        <f t="shared" si="69"/>
        <v>0</v>
      </c>
      <c r="R118" s="533">
        <f t="shared" si="69"/>
        <v>0</v>
      </c>
      <c r="S118" s="533" t="str">
        <f t="shared" si="69"/>
        <v/>
      </c>
      <c r="T118" s="533" t="str">
        <f t="shared" si="69"/>
        <v/>
      </c>
      <c r="U118" s="533" t="str">
        <f t="shared" si="69"/>
        <v/>
      </c>
      <c r="V118" s="533" t="str">
        <f t="shared" si="69"/>
        <v/>
      </c>
      <c r="W118" s="533" t="str">
        <f t="shared" si="69"/>
        <v/>
      </c>
      <c r="X118" s="533" t="str">
        <f t="shared" si="69"/>
        <v/>
      </c>
      <c r="Y118" s="533" t="str">
        <f t="shared" si="69"/>
        <v/>
      </c>
      <c r="Z118" s="533" t="str">
        <f t="shared" si="69"/>
        <v/>
      </c>
      <c r="AA118" s="533" t="str">
        <f t="shared" si="69"/>
        <v/>
      </c>
      <c r="AB118" s="533" t="str">
        <f t="shared" si="69"/>
        <v/>
      </c>
      <c r="AC118" s="533" t="str">
        <f t="shared" si="69"/>
        <v/>
      </c>
      <c r="AD118" s="533" t="str">
        <f t="shared" si="69"/>
        <v/>
      </c>
      <c r="AE118" s="533" t="str">
        <f t="shared" si="69"/>
        <v/>
      </c>
      <c r="AF118" s="533" t="str">
        <f t="shared" si="69"/>
        <v/>
      </c>
      <c r="AG118" s="533" t="str">
        <f t="shared" si="69"/>
        <v/>
      </c>
      <c r="AH118" s="533" t="str">
        <f t="shared" si="69"/>
        <v/>
      </c>
      <c r="AI118" s="533" t="str">
        <f t="shared" si="69"/>
        <v/>
      </c>
      <c r="AJ118" s="533" t="str">
        <f t="shared" si="69"/>
        <v/>
      </c>
      <c r="AK118" s="533" t="str">
        <f t="shared" si="69"/>
        <v/>
      </c>
      <c r="AL118" s="533" t="str">
        <f t="shared" si="69"/>
        <v/>
      </c>
      <c r="AM118" s="533" t="str">
        <f t="shared" si="69"/>
        <v/>
      </c>
      <c r="AN118" s="533" t="str">
        <f t="shared" si="69"/>
        <v/>
      </c>
      <c r="AO118" s="533" t="str">
        <f t="shared" si="69"/>
        <v/>
      </c>
      <c r="AP118" s="533" t="str">
        <f t="shared" si="69"/>
        <v/>
      </c>
      <c r="AQ118" s="533" t="str">
        <f t="shared" si="69"/>
        <v/>
      </c>
      <c r="AR118" s="533" t="str">
        <f t="shared" si="69"/>
        <v/>
      </c>
      <c r="AS118" s="533" t="str">
        <f t="shared" si="69"/>
        <v/>
      </c>
      <c r="AT118" s="533" t="str">
        <f t="shared" si="69"/>
        <v/>
      </c>
      <c r="AU118" s="533" t="str">
        <f t="shared" si="69"/>
        <v/>
      </c>
      <c r="AV118" s="533" t="str">
        <f t="shared" si="69"/>
        <v/>
      </c>
      <c r="AW118" s="533" t="str">
        <f t="shared" si="69"/>
        <v/>
      </c>
      <c r="AX118" s="533" t="str">
        <f t="shared" si="69"/>
        <v/>
      </c>
      <c r="AY118" s="533" t="str">
        <f t="shared" si="69"/>
        <v/>
      </c>
      <c r="AZ118" s="533" t="str">
        <f t="shared" si="69"/>
        <v/>
      </c>
      <c r="BA118" s="533" t="str">
        <f t="shared" si="69"/>
        <v/>
      </c>
      <c r="BB118" s="533" t="str">
        <f t="shared" si="69"/>
        <v/>
      </c>
      <c r="BC118" s="533" t="str">
        <f t="shared" si="69"/>
        <v/>
      </c>
      <c r="BD118" s="533" t="str">
        <f t="shared" si="69"/>
        <v/>
      </c>
      <c r="BE118" s="533" t="str">
        <f t="shared" si="69"/>
        <v/>
      </c>
      <c r="BF118" s="533" t="str">
        <f t="shared" si="69"/>
        <v/>
      </c>
      <c r="BG118" s="533" t="str">
        <f t="shared" si="69"/>
        <v/>
      </c>
      <c r="BH118" s="533" t="str">
        <f t="shared" si="69"/>
        <v/>
      </c>
      <c r="BI118" s="533" t="str">
        <f t="shared" si="69"/>
        <v/>
      </c>
      <c r="BJ118" s="533" t="str">
        <f t="shared" si="69"/>
        <v/>
      </c>
      <c r="BK118" s="533" t="str">
        <f t="shared" si="69"/>
        <v/>
      </c>
      <c r="BL118" s="533" t="str">
        <f t="shared" si="69"/>
        <v/>
      </c>
      <c r="BM118" s="533" t="str">
        <f t="shared" si="69"/>
        <v/>
      </c>
      <c r="BN118" s="533" t="str">
        <f t="shared" si="69"/>
        <v/>
      </c>
      <c r="BO118" s="533" t="str">
        <f t="shared" si="69"/>
        <v/>
      </c>
      <c r="BP118" s="533" t="str">
        <f t="shared" si="69"/>
        <v/>
      </c>
      <c r="BQ118" s="533" t="str">
        <f t="shared" si="69"/>
        <v/>
      </c>
      <c r="BR118" s="533" t="str">
        <f t="shared" si="69"/>
        <v/>
      </c>
      <c r="BS118" s="533" t="str">
        <f t="shared" si="69"/>
        <v/>
      </c>
      <c r="BT118" s="533" t="str">
        <f t="shared" si="69"/>
        <v/>
      </c>
      <c r="BU118" s="533" t="str">
        <f t="shared" si="69"/>
        <v/>
      </c>
    </row>
    <row r="119" spans="1:73" ht="12" customHeight="1">
      <c r="A119" s="6" t="s">
        <v>79</v>
      </c>
      <c r="B119" s="274">
        <f t="shared" si="42"/>
        <v>0</v>
      </c>
      <c r="C119" s="275">
        <f t="shared" si="45"/>
        <v>0</v>
      </c>
      <c r="D119" s="275">
        <f>D73</f>
        <v>0</v>
      </c>
      <c r="E119" s="275">
        <f>IF(E$106&gt;($B$103-1),"",E73*E$100)</f>
        <v>0</v>
      </c>
      <c r="F119" s="533">
        <f t="shared" ref="F119:K119" si="70">IF(F$106&gt;($B$103-1),"",F73*F$100)</f>
        <v>0</v>
      </c>
      <c r="G119" s="533">
        <f t="shared" si="70"/>
        <v>0</v>
      </c>
      <c r="H119" s="533">
        <f t="shared" si="70"/>
        <v>0</v>
      </c>
      <c r="I119" s="533">
        <f t="shared" si="70"/>
        <v>0</v>
      </c>
      <c r="J119" s="533">
        <f t="shared" si="70"/>
        <v>0</v>
      </c>
      <c r="K119" s="533">
        <f t="shared" si="70"/>
        <v>0</v>
      </c>
      <c r="L119" s="533">
        <f t="shared" ref="L119:BU119" si="71">IF(L$106&gt;($B$103-1),"",L73*L$100)</f>
        <v>0</v>
      </c>
      <c r="M119" s="533">
        <f t="shared" si="71"/>
        <v>0</v>
      </c>
      <c r="N119" s="533">
        <f t="shared" si="71"/>
        <v>0</v>
      </c>
      <c r="O119" s="533">
        <f t="shared" si="71"/>
        <v>0</v>
      </c>
      <c r="P119" s="533">
        <f t="shared" si="71"/>
        <v>0</v>
      </c>
      <c r="Q119" s="533">
        <f t="shared" si="71"/>
        <v>0</v>
      </c>
      <c r="R119" s="533">
        <f t="shared" si="71"/>
        <v>0</v>
      </c>
      <c r="S119" s="533" t="str">
        <f t="shared" si="71"/>
        <v/>
      </c>
      <c r="T119" s="533" t="str">
        <f t="shared" si="71"/>
        <v/>
      </c>
      <c r="U119" s="533" t="str">
        <f t="shared" si="71"/>
        <v/>
      </c>
      <c r="V119" s="533" t="str">
        <f t="shared" si="71"/>
        <v/>
      </c>
      <c r="W119" s="533" t="str">
        <f t="shared" si="71"/>
        <v/>
      </c>
      <c r="X119" s="533" t="str">
        <f t="shared" si="71"/>
        <v/>
      </c>
      <c r="Y119" s="533" t="str">
        <f t="shared" si="71"/>
        <v/>
      </c>
      <c r="Z119" s="533" t="str">
        <f t="shared" si="71"/>
        <v/>
      </c>
      <c r="AA119" s="533" t="str">
        <f t="shared" si="71"/>
        <v/>
      </c>
      <c r="AB119" s="533" t="str">
        <f t="shared" si="71"/>
        <v/>
      </c>
      <c r="AC119" s="533" t="str">
        <f t="shared" si="71"/>
        <v/>
      </c>
      <c r="AD119" s="533" t="str">
        <f t="shared" si="71"/>
        <v/>
      </c>
      <c r="AE119" s="533" t="str">
        <f t="shared" si="71"/>
        <v/>
      </c>
      <c r="AF119" s="533" t="str">
        <f t="shared" si="71"/>
        <v/>
      </c>
      <c r="AG119" s="533" t="str">
        <f t="shared" si="71"/>
        <v/>
      </c>
      <c r="AH119" s="533" t="str">
        <f t="shared" si="71"/>
        <v/>
      </c>
      <c r="AI119" s="533" t="str">
        <f t="shared" si="71"/>
        <v/>
      </c>
      <c r="AJ119" s="533" t="str">
        <f t="shared" si="71"/>
        <v/>
      </c>
      <c r="AK119" s="533" t="str">
        <f t="shared" si="71"/>
        <v/>
      </c>
      <c r="AL119" s="533" t="str">
        <f t="shared" si="71"/>
        <v/>
      </c>
      <c r="AM119" s="533" t="str">
        <f t="shared" si="71"/>
        <v/>
      </c>
      <c r="AN119" s="533" t="str">
        <f t="shared" si="71"/>
        <v/>
      </c>
      <c r="AO119" s="533" t="str">
        <f t="shared" si="71"/>
        <v/>
      </c>
      <c r="AP119" s="533" t="str">
        <f t="shared" si="71"/>
        <v/>
      </c>
      <c r="AQ119" s="533" t="str">
        <f t="shared" si="71"/>
        <v/>
      </c>
      <c r="AR119" s="533" t="str">
        <f t="shared" si="71"/>
        <v/>
      </c>
      <c r="AS119" s="533" t="str">
        <f t="shared" si="71"/>
        <v/>
      </c>
      <c r="AT119" s="533" t="str">
        <f t="shared" si="71"/>
        <v/>
      </c>
      <c r="AU119" s="533" t="str">
        <f t="shared" si="71"/>
        <v/>
      </c>
      <c r="AV119" s="533" t="str">
        <f t="shared" si="71"/>
        <v/>
      </c>
      <c r="AW119" s="533" t="str">
        <f t="shared" si="71"/>
        <v/>
      </c>
      <c r="AX119" s="533" t="str">
        <f t="shared" si="71"/>
        <v/>
      </c>
      <c r="AY119" s="533" t="str">
        <f t="shared" si="71"/>
        <v/>
      </c>
      <c r="AZ119" s="533" t="str">
        <f t="shared" si="71"/>
        <v/>
      </c>
      <c r="BA119" s="533" t="str">
        <f t="shared" si="71"/>
        <v/>
      </c>
      <c r="BB119" s="533" t="str">
        <f t="shared" si="71"/>
        <v/>
      </c>
      <c r="BC119" s="533" t="str">
        <f t="shared" si="71"/>
        <v/>
      </c>
      <c r="BD119" s="533" t="str">
        <f t="shared" si="71"/>
        <v/>
      </c>
      <c r="BE119" s="533" t="str">
        <f t="shared" si="71"/>
        <v/>
      </c>
      <c r="BF119" s="533" t="str">
        <f t="shared" si="71"/>
        <v/>
      </c>
      <c r="BG119" s="533" t="str">
        <f t="shared" si="71"/>
        <v/>
      </c>
      <c r="BH119" s="533" t="str">
        <f t="shared" si="71"/>
        <v/>
      </c>
      <c r="BI119" s="533" t="str">
        <f t="shared" si="71"/>
        <v/>
      </c>
      <c r="BJ119" s="533" t="str">
        <f t="shared" si="71"/>
        <v/>
      </c>
      <c r="BK119" s="533" t="str">
        <f t="shared" si="71"/>
        <v/>
      </c>
      <c r="BL119" s="533" t="str">
        <f t="shared" si="71"/>
        <v/>
      </c>
      <c r="BM119" s="533" t="str">
        <f t="shared" si="71"/>
        <v/>
      </c>
      <c r="BN119" s="533" t="str">
        <f t="shared" si="71"/>
        <v/>
      </c>
      <c r="BO119" s="533" t="str">
        <f t="shared" si="71"/>
        <v/>
      </c>
      <c r="BP119" s="533" t="str">
        <f t="shared" si="71"/>
        <v/>
      </c>
      <c r="BQ119" s="533" t="str">
        <f t="shared" si="71"/>
        <v/>
      </c>
      <c r="BR119" s="533" t="str">
        <f t="shared" si="71"/>
        <v/>
      </c>
      <c r="BS119" s="533" t="str">
        <f t="shared" si="71"/>
        <v/>
      </c>
      <c r="BT119" s="533" t="str">
        <f t="shared" si="71"/>
        <v/>
      </c>
      <c r="BU119" s="533" t="str">
        <f t="shared" si="71"/>
        <v/>
      </c>
    </row>
    <row r="120" spans="1:73" ht="12.75" customHeight="1">
      <c r="A120" s="6" t="s">
        <v>80</v>
      </c>
      <c r="B120" s="274">
        <f t="shared" si="42"/>
        <v>0</v>
      </c>
      <c r="C120" s="275">
        <f t="shared" si="45"/>
        <v>0</v>
      </c>
      <c r="D120" s="275">
        <f>D81</f>
        <v>0</v>
      </c>
      <c r="E120" s="275">
        <f>IF(E$106&gt;($B$103-1),"",E81*E$100)</f>
        <v>0</v>
      </c>
      <c r="F120" s="533">
        <f t="shared" ref="F120:K120" si="72">IF(F$106&gt;($B$103-1),"",F81*F$100)</f>
        <v>0</v>
      </c>
      <c r="G120" s="533">
        <f t="shared" si="72"/>
        <v>0</v>
      </c>
      <c r="H120" s="533">
        <f t="shared" si="72"/>
        <v>0</v>
      </c>
      <c r="I120" s="533">
        <f t="shared" si="72"/>
        <v>0</v>
      </c>
      <c r="J120" s="533">
        <f t="shared" si="72"/>
        <v>0</v>
      </c>
      <c r="K120" s="533">
        <f t="shared" si="72"/>
        <v>0</v>
      </c>
      <c r="L120" s="533">
        <f t="shared" ref="L120:BU120" si="73">IF(L$106&gt;($B$103-1),"",L81*L$100)</f>
        <v>0</v>
      </c>
      <c r="M120" s="533">
        <f t="shared" si="73"/>
        <v>0</v>
      </c>
      <c r="N120" s="533">
        <f t="shared" si="73"/>
        <v>0</v>
      </c>
      <c r="O120" s="533">
        <f t="shared" si="73"/>
        <v>0</v>
      </c>
      <c r="P120" s="533">
        <f t="shared" si="73"/>
        <v>0</v>
      </c>
      <c r="Q120" s="533">
        <f t="shared" si="73"/>
        <v>0</v>
      </c>
      <c r="R120" s="533">
        <f t="shared" si="73"/>
        <v>0</v>
      </c>
      <c r="S120" s="533" t="str">
        <f t="shared" si="73"/>
        <v/>
      </c>
      <c r="T120" s="533" t="str">
        <f t="shared" si="73"/>
        <v/>
      </c>
      <c r="U120" s="533" t="str">
        <f t="shared" si="73"/>
        <v/>
      </c>
      <c r="V120" s="533" t="str">
        <f t="shared" si="73"/>
        <v/>
      </c>
      <c r="W120" s="533" t="str">
        <f t="shared" si="73"/>
        <v/>
      </c>
      <c r="X120" s="533" t="str">
        <f t="shared" si="73"/>
        <v/>
      </c>
      <c r="Y120" s="533" t="str">
        <f t="shared" si="73"/>
        <v/>
      </c>
      <c r="Z120" s="533" t="str">
        <f t="shared" si="73"/>
        <v/>
      </c>
      <c r="AA120" s="533" t="str">
        <f t="shared" si="73"/>
        <v/>
      </c>
      <c r="AB120" s="533" t="str">
        <f t="shared" si="73"/>
        <v/>
      </c>
      <c r="AC120" s="533" t="str">
        <f t="shared" si="73"/>
        <v/>
      </c>
      <c r="AD120" s="533" t="str">
        <f t="shared" si="73"/>
        <v/>
      </c>
      <c r="AE120" s="533" t="str">
        <f t="shared" si="73"/>
        <v/>
      </c>
      <c r="AF120" s="533" t="str">
        <f t="shared" si="73"/>
        <v/>
      </c>
      <c r="AG120" s="533" t="str">
        <f t="shared" si="73"/>
        <v/>
      </c>
      <c r="AH120" s="533" t="str">
        <f t="shared" si="73"/>
        <v/>
      </c>
      <c r="AI120" s="533" t="str">
        <f t="shared" si="73"/>
        <v/>
      </c>
      <c r="AJ120" s="533" t="str">
        <f t="shared" si="73"/>
        <v/>
      </c>
      <c r="AK120" s="533" t="str">
        <f t="shared" si="73"/>
        <v/>
      </c>
      <c r="AL120" s="533" t="str">
        <f t="shared" si="73"/>
        <v/>
      </c>
      <c r="AM120" s="533" t="str">
        <f t="shared" si="73"/>
        <v/>
      </c>
      <c r="AN120" s="533" t="str">
        <f t="shared" si="73"/>
        <v/>
      </c>
      <c r="AO120" s="533" t="str">
        <f t="shared" si="73"/>
        <v/>
      </c>
      <c r="AP120" s="533" t="str">
        <f t="shared" si="73"/>
        <v/>
      </c>
      <c r="AQ120" s="533" t="str">
        <f t="shared" si="73"/>
        <v/>
      </c>
      <c r="AR120" s="533" t="str">
        <f t="shared" si="73"/>
        <v/>
      </c>
      <c r="AS120" s="533" t="str">
        <f t="shared" si="73"/>
        <v/>
      </c>
      <c r="AT120" s="533" t="str">
        <f t="shared" si="73"/>
        <v/>
      </c>
      <c r="AU120" s="533" t="str">
        <f t="shared" si="73"/>
        <v/>
      </c>
      <c r="AV120" s="533" t="str">
        <f t="shared" si="73"/>
        <v/>
      </c>
      <c r="AW120" s="533" t="str">
        <f t="shared" si="73"/>
        <v/>
      </c>
      <c r="AX120" s="533" t="str">
        <f t="shared" si="73"/>
        <v/>
      </c>
      <c r="AY120" s="533" t="str">
        <f t="shared" si="73"/>
        <v/>
      </c>
      <c r="AZ120" s="533" t="str">
        <f t="shared" si="73"/>
        <v/>
      </c>
      <c r="BA120" s="533" t="str">
        <f t="shared" si="73"/>
        <v/>
      </c>
      <c r="BB120" s="533" t="str">
        <f t="shared" si="73"/>
        <v/>
      </c>
      <c r="BC120" s="533" t="str">
        <f t="shared" si="73"/>
        <v/>
      </c>
      <c r="BD120" s="533" t="str">
        <f t="shared" si="73"/>
        <v/>
      </c>
      <c r="BE120" s="533" t="str">
        <f t="shared" si="73"/>
        <v/>
      </c>
      <c r="BF120" s="533" t="str">
        <f t="shared" si="73"/>
        <v/>
      </c>
      <c r="BG120" s="533" t="str">
        <f t="shared" si="73"/>
        <v/>
      </c>
      <c r="BH120" s="533" t="str">
        <f t="shared" si="73"/>
        <v/>
      </c>
      <c r="BI120" s="533" t="str">
        <f t="shared" si="73"/>
        <v/>
      </c>
      <c r="BJ120" s="533" t="str">
        <f t="shared" si="73"/>
        <v/>
      </c>
      <c r="BK120" s="533" t="str">
        <f t="shared" si="73"/>
        <v/>
      </c>
      <c r="BL120" s="533" t="str">
        <f t="shared" si="73"/>
        <v/>
      </c>
      <c r="BM120" s="533" t="str">
        <f t="shared" si="73"/>
        <v/>
      </c>
      <c r="BN120" s="533" t="str">
        <f t="shared" si="73"/>
        <v/>
      </c>
      <c r="BO120" s="533" t="str">
        <f t="shared" si="73"/>
        <v/>
      </c>
      <c r="BP120" s="533" t="str">
        <f t="shared" si="73"/>
        <v/>
      </c>
      <c r="BQ120" s="533" t="str">
        <f t="shared" si="73"/>
        <v/>
      </c>
      <c r="BR120" s="533" t="str">
        <f t="shared" si="73"/>
        <v/>
      </c>
      <c r="BS120" s="533" t="str">
        <f t="shared" si="73"/>
        <v/>
      </c>
      <c r="BT120" s="533" t="str">
        <f t="shared" si="73"/>
        <v/>
      </c>
      <c r="BU120" s="533" t="str">
        <f t="shared" si="73"/>
        <v/>
      </c>
    </row>
    <row r="121" spans="1:73" ht="12" customHeight="1">
      <c r="A121" s="6" t="s">
        <v>81</v>
      </c>
      <c r="B121" s="274">
        <f>IF(C121=0,0,C121/$B$104)</f>
        <v>0</v>
      </c>
      <c r="C121" s="275">
        <f>SUM(D121:BU121)</f>
        <v>0</v>
      </c>
      <c r="D121" s="275">
        <f>D89</f>
        <v>0</v>
      </c>
      <c r="E121" s="275">
        <f>IF(E$106&gt;($B$103-1),"",E89*E$100)</f>
        <v>0</v>
      </c>
      <c r="F121" s="533">
        <f t="shared" ref="F121:K121" si="74">IF(F$106&gt;($B$103-1),"",F89*F$100)</f>
        <v>0</v>
      </c>
      <c r="G121" s="533">
        <f t="shared" si="74"/>
        <v>0</v>
      </c>
      <c r="H121" s="533">
        <f t="shared" si="74"/>
        <v>0</v>
      </c>
      <c r="I121" s="533">
        <f t="shared" si="74"/>
        <v>0</v>
      </c>
      <c r="J121" s="533">
        <f t="shared" si="74"/>
        <v>0</v>
      </c>
      <c r="K121" s="533">
        <f t="shared" si="74"/>
        <v>0</v>
      </c>
      <c r="L121" s="533">
        <f t="shared" ref="L121:BU121" si="75">IF(L$106&gt;($B$103-1),"",L89*L$100)</f>
        <v>0</v>
      </c>
      <c r="M121" s="533">
        <f t="shared" si="75"/>
        <v>0</v>
      </c>
      <c r="N121" s="533">
        <f t="shared" si="75"/>
        <v>0</v>
      </c>
      <c r="O121" s="533">
        <f t="shared" si="75"/>
        <v>0</v>
      </c>
      <c r="P121" s="533">
        <f t="shared" si="75"/>
        <v>0</v>
      </c>
      <c r="Q121" s="533">
        <f t="shared" si="75"/>
        <v>0</v>
      </c>
      <c r="R121" s="533">
        <f t="shared" si="75"/>
        <v>0</v>
      </c>
      <c r="S121" s="533" t="str">
        <f t="shared" si="75"/>
        <v/>
      </c>
      <c r="T121" s="533" t="str">
        <f t="shared" si="75"/>
        <v/>
      </c>
      <c r="U121" s="533" t="str">
        <f t="shared" si="75"/>
        <v/>
      </c>
      <c r="V121" s="533" t="str">
        <f t="shared" si="75"/>
        <v/>
      </c>
      <c r="W121" s="533" t="str">
        <f t="shared" si="75"/>
        <v/>
      </c>
      <c r="X121" s="533" t="str">
        <f t="shared" si="75"/>
        <v/>
      </c>
      <c r="Y121" s="533" t="str">
        <f t="shared" si="75"/>
        <v/>
      </c>
      <c r="Z121" s="533" t="str">
        <f t="shared" si="75"/>
        <v/>
      </c>
      <c r="AA121" s="533" t="str">
        <f t="shared" si="75"/>
        <v/>
      </c>
      <c r="AB121" s="533" t="str">
        <f t="shared" si="75"/>
        <v/>
      </c>
      <c r="AC121" s="533" t="str">
        <f t="shared" si="75"/>
        <v/>
      </c>
      <c r="AD121" s="533" t="str">
        <f t="shared" si="75"/>
        <v/>
      </c>
      <c r="AE121" s="533" t="str">
        <f t="shared" si="75"/>
        <v/>
      </c>
      <c r="AF121" s="533" t="str">
        <f t="shared" si="75"/>
        <v/>
      </c>
      <c r="AG121" s="533" t="str">
        <f t="shared" si="75"/>
        <v/>
      </c>
      <c r="AH121" s="533" t="str">
        <f t="shared" si="75"/>
        <v/>
      </c>
      <c r="AI121" s="533" t="str">
        <f t="shared" si="75"/>
        <v/>
      </c>
      <c r="AJ121" s="533" t="str">
        <f t="shared" si="75"/>
        <v/>
      </c>
      <c r="AK121" s="533" t="str">
        <f t="shared" si="75"/>
        <v/>
      </c>
      <c r="AL121" s="533" t="str">
        <f t="shared" si="75"/>
        <v/>
      </c>
      <c r="AM121" s="533" t="str">
        <f t="shared" si="75"/>
        <v/>
      </c>
      <c r="AN121" s="533" t="str">
        <f t="shared" si="75"/>
        <v/>
      </c>
      <c r="AO121" s="533" t="str">
        <f t="shared" si="75"/>
        <v/>
      </c>
      <c r="AP121" s="533" t="str">
        <f t="shared" si="75"/>
        <v/>
      </c>
      <c r="AQ121" s="533" t="str">
        <f t="shared" si="75"/>
        <v/>
      </c>
      <c r="AR121" s="533" t="str">
        <f t="shared" si="75"/>
        <v/>
      </c>
      <c r="AS121" s="533" t="str">
        <f t="shared" si="75"/>
        <v/>
      </c>
      <c r="AT121" s="533" t="str">
        <f t="shared" si="75"/>
        <v/>
      </c>
      <c r="AU121" s="533" t="str">
        <f t="shared" si="75"/>
        <v/>
      </c>
      <c r="AV121" s="533" t="str">
        <f t="shared" si="75"/>
        <v/>
      </c>
      <c r="AW121" s="533" t="str">
        <f t="shared" si="75"/>
        <v/>
      </c>
      <c r="AX121" s="533" t="str">
        <f t="shared" si="75"/>
        <v/>
      </c>
      <c r="AY121" s="533" t="str">
        <f t="shared" si="75"/>
        <v/>
      </c>
      <c r="AZ121" s="533" t="str">
        <f t="shared" si="75"/>
        <v/>
      </c>
      <c r="BA121" s="533" t="str">
        <f t="shared" si="75"/>
        <v/>
      </c>
      <c r="BB121" s="533" t="str">
        <f t="shared" si="75"/>
        <v/>
      </c>
      <c r="BC121" s="533" t="str">
        <f t="shared" si="75"/>
        <v/>
      </c>
      <c r="BD121" s="533" t="str">
        <f t="shared" si="75"/>
        <v/>
      </c>
      <c r="BE121" s="533" t="str">
        <f t="shared" si="75"/>
        <v/>
      </c>
      <c r="BF121" s="533" t="str">
        <f t="shared" si="75"/>
        <v/>
      </c>
      <c r="BG121" s="533" t="str">
        <f t="shared" si="75"/>
        <v/>
      </c>
      <c r="BH121" s="533" t="str">
        <f t="shared" si="75"/>
        <v/>
      </c>
      <c r="BI121" s="533" t="str">
        <f t="shared" si="75"/>
        <v/>
      </c>
      <c r="BJ121" s="533" t="str">
        <f t="shared" si="75"/>
        <v/>
      </c>
      <c r="BK121" s="533" t="str">
        <f t="shared" si="75"/>
        <v/>
      </c>
      <c r="BL121" s="533" t="str">
        <f t="shared" si="75"/>
        <v/>
      </c>
      <c r="BM121" s="533" t="str">
        <f t="shared" si="75"/>
        <v/>
      </c>
      <c r="BN121" s="533" t="str">
        <f t="shared" si="75"/>
        <v/>
      </c>
      <c r="BO121" s="533" t="str">
        <f t="shared" si="75"/>
        <v/>
      </c>
      <c r="BP121" s="533" t="str">
        <f t="shared" si="75"/>
        <v/>
      </c>
      <c r="BQ121" s="533" t="str">
        <f t="shared" si="75"/>
        <v/>
      </c>
      <c r="BR121" s="533" t="str">
        <f t="shared" si="75"/>
        <v/>
      </c>
      <c r="BS121" s="533" t="str">
        <f t="shared" si="75"/>
        <v/>
      </c>
      <c r="BT121" s="533" t="str">
        <f t="shared" si="75"/>
        <v/>
      </c>
      <c r="BU121" s="533" t="str">
        <f t="shared" si="75"/>
        <v/>
      </c>
    </row>
    <row r="122" spans="1:73" ht="12" customHeight="1">
      <c r="A122" s="6" t="s">
        <v>594</v>
      </c>
      <c r="B122" s="274">
        <f>IF(C122=0,0,C122/$B$104)</f>
        <v>0</v>
      </c>
      <c r="C122" s="275">
        <f>SUM(D122:BU122)</f>
        <v>0</v>
      </c>
      <c r="D122" s="275">
        <f>D97</f>
        <v>0</v>
      </c>
      <c r="E122" s="275">
        <f>IF(E$106&gt;($B$103-1),"",E97*E$100)</f>
        <v>0</v>
      </c>
      <c r="F122" s="533">
        <f t="shared" ref="F122:K122" si="76">IF(F$106&gt;($B$103-1),"",F97*F$100)</f>
        <v>0</v>
      </c>
      <c r="G122" s="533">
        <f t="shared" si="76"/>
        <v>0</v>
      </c>
      <c r="H122" s="533">
        <f t="shared" si="76"/>
        <v>0</v>
      </c>
      <c r="I122" s="533">
        <f t="shared" si="76"/>
        <v>0</v>
      </c>
      <c r="J122" s="533">
        <f t="shared" si="76"/>
        <v>0</v>
      </c>
      <c r="K122" s="533">
        <f t="shared" si="76"/>
        <v>0</v>
      </c>
      <c r="L122" s="533">
        <f t="shared" ref="L122:BU122" si="77">IF(L$106&gt;($B$103-1),"",L97*L$100)</f>
        <v>0</v>
      </c>
      <c r="M122" s="533">
        <f t="shared" si="77"/>
        <v>0</v>
      </c>
      <c r="N122" s="533">
        <f t="shared" si="77"/>
        <v>0</v>
      </c>
      <c r="O122" s="533">
        <f t="shared" si="77"/>
        <v>0</v>
      </c>
      <c r="P122" s="533">
        <f t="shared" si="77"/>
        <v>0</v>
      </c>
      <c r="Q122" s="533">
        <f t="shared" si="77"/>
        <v>0</v>
      </c>
      <c r="R122" s="533">
        <f t="shared" si="77"/>
        <v>0</v>
      </c>
      <c r="S122" s="533" t="str">
        <f t="shared" si="77"/>
        <v/>
      </c>
      <c r="T122" s="533" t="str">
        <f t="shared" si="77"/>
        <v/>
      </c>
      <c r="U122" s="533" t="str">
        <f t="shared" si="77"/>
        <v/>
      </c>
      <c r="V122" s="533" t="str">
        <f t="shared" si="77"/>
        <v/>
      </c>
      <c r="W122" s="533" t="str">
        <f t="shared" si="77"/>
        <v/>
      </c>
      <c r="X122" s="533" t="str">
        <f t="shared" si="77"/>
        <v/>
      </c>
      <c r="Y122" s="533" t="str">
        <f t="shared" si="77"/>
        <v/>
      </c>
      <c r="Z122" s="533" t="str">
        <f t="shared" si="77"/>
        <v/>
      </c>
      <c r="AA122" s="533" t="str">
        <f t="shared" si="77"/>
        <v/>
      </c>
      <c r="AB122" s="533" t="str">
        <f t="shared" si="77"/>
        <v/>
      </c>
      <c r="AC122" s="533" t="str">
        <f t="shared" si="77"/>
        <v/>
      </c>
      <c r="AD122" s="533" t="str">
        <f t="shared" si="77"/>
        <v/>
      </c>
      <c r="AE122" s="533" t="str">
        <f t="shared" si="77"/>
        <v/>
      </c>
      <c r="AF122" s="533" t="str">
        <f t="shared" si="77"/>
        <v/>
      </c>
      <c r="AG122" s="533" t="str">
        <f t="shared" si="77"/>
        <v/>
      </c>
      <c r="AH122" s="533" t="str">
        <f t="shared" si="77"/>
        <v/>
      </c>
      <c r="AI122" s="533" t="str">
        <f t="shared" si="77"/>
        <v/>
      </c>
      <c r="AJ122" s="533" t="str">
        <f t="shared" si="77"/>
        <v/>
      </c>
      <c r="AK122" s="533" t="str">
        <f t="shared" si="77"/>
        <v/>
      </c>
      <c r="AL122" s="533" t="str">
        <f t="shared" si="77"/>
        <v/>
      </c>
      <c r="AM122" s="533" t="str">
        <f t="shared" si="77"/>
        <v/>
      </c>
      <c r="AN122" s="533" t="str">
        <f t="shared" si="77"/>
        <v/>
      </c>
      <c r="AO122" s="533" t="str">
        <f t="shared" si="77"/>
        <v/>
      </c>
      <c r="AP122" s="533" t="str">
        <f t="shared" si="77"/>
        <v/>
      </c>
      <c r="AQ122" s="533" t="str">
        <f t="shared" si="77"/>
        <v/>
      </c>
      <c r="AR122" s="533" t="str">
        <f t="shared" si="77"/>
        <v/>
      </c>
      <c r="AS122" s="533" t="str">
        <f t="shared" si="77"/>
        <v/>
      </c>
      <c r="AT122" s="533" t="str">
        <f t="shared" si="77"/>
        <v/>
      </c>
      <c r="AU122" s="533" t="str">
        <f t="shared" si="77"/>
        <v/>
      </c>
      <c r="AV122" s="533" t="str">
        <f t="shared" si="77"/>
        <v/>
      </c>
      <c r="AW122" s="533" t="str">
        <f t="shared" si="77"/>
        <v/>
      </c>
      <c r="AX122" s="533" t="str">
        <f t="shared" si="77"/>
        <v/>
      </c>
      <c r="AY122" s="533" t="str">
        <f t="shared" si="77"/>
        <v/>
      </c>
      <c r="AZ122" s="533" t="str">
        <f t="shared" si="77"/>
        <v/>
      </c>
      <c r="BA122" s="533" t="str">
        <f t="shared" si="77"/>
        <v/>
      </c>
      <c r="BB122" s="533" t="str">
        <f t="shared" si="77"/>
        <v/>
      </c>
      <c r="BC122" s="533" t="str">
        <f t="shared" si="77"/>
        <v/>
      </c>
      <c r="BD122" s="533" t="str">
        <f t="shared" si="77"/>
        <v/>
      </c>
      <c r="BE122" s="533" t="str">
        <f t="shared" si="77"/>
        <v/>
      </c>
      <c r="BF122" s="533" t="str">
        <f t="shared" si="77"/>
        <v/>
      </c>
      <c r="BG122" s="533" t="str">
        <f t="shared" si="77"/>
        <v/>
      </c>
      <c r="BH122" s="533" t="str">
        <f t="shared" si="77"/>
        <v/>
      </c>
      <c r="BI122" s="533" t="str">
        <f t="shared" si="77"/>
        <v/>
      </c>
      <c r="BJ122" s="533" t="str">
        <f t="shared" si="77"/>
        <v/>
      </c>
      <c r="BK122" s="533" t="str">
        <f t="shared" si="77"/>
        <v/>
      </c>
      <c r="BL122" s="533" t="str">
        <f t="shared" si="77"/>
        <v/>
      </c>
      <c r="BM122" s="533" t="str">
        <f t="shared" si="77"/>
        <v/>
      </c>
      <c r="BN122" s="533" t="str">
        <f t="shared" si="77"/>
        <v/>
      </c>
      <c r="BO122" s="533" t="str">
        <f t="shared" si="77"/>
        <v/>
      </c>
      <c r="BP122" s="533" t="str">
        <f t="shared" si="77"/>
        <v/>
      </c>
      <c r="BQ122" s="533" t="str">
        <f t="shared" si="77"/>
        <v/>
      </c>
      <c r="BR122" s="533" t="str">
        <f t="shared" si="77"/>
        <v/>
      </c>
      <c r="BS122" s="533" t="str">
        <f t="shared" si="77"/>
        <v/>
      </c>
      <c r="BT122" s="533" t="str">
        <f t="shared" si="77"/>
        <v/>
      </c>
      <c r="BU122" s="533" t="str">
        <f t="shared" si="77"/>
        <v/>
      </c>
    </row>
    <row r="123" spans="1:73" ht="12" customHeight="1">
      <c r="A123" s="75" t="s">
        <v>355</v>
      </c>
      <c r="B123" s="276">
        <f t="shared" si="42"/>
        <v>0</v>
      </c>
      <c r="C123" s="276">
        <f>SUM(D123:BU123)</f>
        <v>0</v>
      </c>
      <c r="D123" s="277">
        <f>D101</f>
        <v>0</v>
      </c>
      <c r="E123" s="277">
        <f t="shared" ref="E123:BP123" si="78">E101</f>
        <v>0</v>
      </c>
      <c r="F123" s="277">
        <f t="shared" si="78"/>
        <v>0</v>
      </c>
      <c r="G123" s="277">
        <f t="shared" si="78"/>
        <v>0</v>
      </c>
      <c r="H123" s="277">
        <f t="shared" si="78"/>
        <v>0</v>
      </c>
      <c r="I123" s="277">
        <f t="shared" si="78"/>
        <v>0</v>
      </c>
      <c r="J123" s="277">
        <f t="shared" si="78"/>
        <v>0</v>
      </c>
      <c r="K123" s="277">
        <f t="shared" si="78"/>
        <v>0</v>
      </c>
      <c r="L123" s="277">
        <f t="shared" si="78"/>
        <v>0</v>
      </c>
      <c r="M123" s="277">
        <f t="shared" si="78"/>
        <v>0</v>
      </c>
      <c r="N123" s="277">
        <f t="shared" si="78"/>
        <v>0</v>
      </c>
      <c r="O123" s="277">
        <f t="shared" si="78"/>
        <v>0</v>
      </c>
      <c r="P123" s="277">
        <f t="shared" si="78"/>
        <v>0</v>
      </c>
      <c r="Q123" s="277">
        <f t="shared" si="78"/>
        <v>0</v>
      </c>
      <c r="R123" s="277">
        <f t="shared" si="78"/>
        <v>0</v>
      </c>
      <c r="S123" s="277">
        <f t="shared" si="78"/>
        <v>0</v>
      </c>
      <c r="T123" s="277">
        <f t="shared" si="78"/>
        <v>0</v>
      </c>
      <c r="U123" s="277">
        <f t="shared" si="78"/>
        <v>0</v>
      </c>
      <c r="V123" s="277">
        <f t="shared" si="78"/>
        <v>0</v>
      </c>
      <c r="W123" s="277">
        <f t="shared" si="78"/>
        <v>0</v>
      </c>
      <c r="X123" s="277">
        <f t="shared" si="78"/>
        <v>0</v>
      </c>
      <c r="Y123" s="277">
        <f t="shared" si="78"/>
        <v>0</v>
      </c>
      <c r="Z123" s="277">
        <f t="shared" si="78"/>
        <v>0</v>
      </c>
      <c r="AA123" s="277">
        <f t="shared" si="78"/>
        <v>0</v>
      </c>
      <c r="AB123" s="277">
        <f t="shared" si="78"/>
        <v>0</v>
      </c>
      <c r="AC123" s="277">
        <f t="shared" si="78"/>
        <v>0</v>
      </c>
      <c r="AD123" s="277">
        <f t="shared" si="78"/>
        <v>0</v>
      </c>
      <c r="AE123" s="277">
        <f t="shared" si="78"/>
        <v>0</v>
      </c>
      <c r="AF123" s="277">
        <f t="shared" si="78"/>
        <v>0</v>
      </c>
      <c r="AG123" s="277">
        <f t="shared" si="78"/>
        <v>0</v>
      </c>
      <c r="AH123" s="277">
        <f t="shared" si="78"/>
        <v>0</v>
      </c>
      <c r="AI123" s="277">
        <f t="shared" si="78"/>
        <v>0</v>
      </c>
      <c r="AJ123" s="277">
        <f t="shared" si="78"/>
        <v>0</v>
      </c>
      <c r="AK123" s="277">
        <f t="shared" si="78"/>
        <v>0</v>
      </c>
      <c r="AL123" s="277">
        <f t="shared" si="78"/>
        <v>0</v>
      </c>
      <c r="AM123" s="277">
        <f t="shared" si="78"/>
        <v>0</v>
      </c>
      <c r="AN123" s="277">
        <f t="shared" si="78"/>
        <v>0</v>
      </c>
      <c r="AO123" s="277">
        <f t="shared" si="78"/>
        <v>0</v>
      </c>
      <c r="AP123" s="277">
        <f t="shared" si="78"/>
        <v>0</v>
      </c>
      <c r="AQ123" s="277">
        <f t="shared" si="78"/>
        <v>0</v>
      </c>
      <c r="AR123" s="277">
        <f t="shared" si="78"/>
        <v>0</v>
      </c>
      <c r="AS123" s="277">
        <f t="shared" si="78"/>
        <v>0</v>
      </c>
      <c r="AT123" s="277">
        <f t="shared" si="78"/>
        <v>0</v>
      </c>
      <c r="AU123" s="277">
        <f t="shared" si="78"/>
        <v>0</v>
      </c>
      <c r="AV123" s="277">
        <f t="shared" si="78"/>
        <v>0</v>
      </c>
      <c r="AW123" s="277">
        <f t="shared" si="78"/>
        <v>0</v>
      </c>
      <c r="AX123" s="277">
        <f t="shared" si="78"/>
        <v>0</v>
      </c>
      <c r="AY123" s="277">
        <f t="shared" si="78"/>
        <v>0</v>
      </c>
      <c r="AZ123" s="277">
        <f t="shared" si="78"/>
        <v>0</v>
      </c>
      <c r="BA123" s="277">
        <f t="shared" si="78"/>
        <v>0</v>
      </c>
      <c r="BB123" s="277">
        <f t="shared" si="78"/>
        <v>0</v>
      </c>
      <c r="BC123" s="277">
        <f t="shared" si="78"/>
        <v>0</v>
      </c>
      <c r="BD123" s="277">
        <f t="shared" si="78"/>
        <v>0</v>
      </c>
      <c r="BE123" s="277">
        <f t="shared" si="78"/>
        <v>0</v>
      </c>
      <c r="BF123" s="277">
        <f t="shared" si="78"/>
        <v>0</v>
      </c>
      <c r="BG123" s="277">
        <f t="shared" si="78"/>
        <v>0</v>
      </c>
      <c r="BH123" s="277">
        <f t="shared" si="78"/>
        <v>0</v>
      </c>
      <c r="BI123" s="277">
        <f t="shared" si="78"/>
        <v>0</v>
      </c>
      <c r="BJ123" s="277">
        <f t="shared" si="78"/>
        <v>0</v>
      </c>
      <c r="BK123" s="277">
        <f t="shared" si="78"/>
        <v>0</v>
      </c>
      <c r="BL123" s="277">
        <f t="shared" si="78"/>
        <v>0</v>
      </c>
      <c r="BM123" s="277">
        <f t="shared" si="78"/>
        <v>0</v>
      </c>
      <c r="BN123" s="277">
        <f t="shared" si="78"/>
        <v>0</v>
      </c>
      <c r="BO123" s="277">
        <f t="shared" si="78"/>
        <v>0</v>
      </c>
      <c r="BP123" s="277">
        <f t="shared" si="78"/>
        <v>0</v>
      </c>
      <c r="BQ123" s="277">
        <f>BQ101</f>
        <v>0</v>
      </c>
      <c r="BR123" s="277">
        <f>BR101</f>
        <v>0</v>
      </c>
      <c r="BS123" s="277">
        <f>BS101</f>
        <v>0</v>
      </c>
      <c r="BT123" s="277">
        <f>BT101</f>
        <v>0</v>
      </c>
      <c r="BU123" s="277">
        <f>BU101</f>
        <v>0</v>
      </c>
    </row>
    <row r="124" spans="1:73">
      <c r="BK124" s="8"/>
    </row>
  </sheetData>
  <sheetProtection algorithmName="SHA-512" hashValue="Oz8KVyHkxouTD5e/rMhH3rrOTOJLTBh+6Lg8e4sxBM9omlYRsvPkAI+8JO+l9kISVwNvqSvIFB3uwlmguQvnnw==" saltValue="XgSk1CSR/f9yZ/FcRoNYmg=="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32:B33"/>
    <mergeCell ref="B45:BU45"/>
    <mergeCell ref="B34:BU34"/>
    <mergeCell ref="B57:BU57"/>
  </mergeCells>
  <conditionalFormatting sqref="D5:BU5">
    <cfRule type="expression" dxfId="308" priority="58">
      <formula>D4="-"</formula>
    </cfRule>
  </conditionalFormatting>
  <conditionalFormatting sqref="D6:BU6">
    <cfRule type="expression" dxfId="307" priority="57">
      <formula>D4="-"</formula>
    </cfRule>
  </conditionalFormatting>
  <conditionalFormatting sqref="D7:BU7">
    <cfRule type="expression" dxfId="306" priority="56">
      <formula>D4="-"</formula>
    </cfRule>
  </conditionalFormatting>
  <conditionalFormatting sqref="D8:BU8">
    <cfRule type="expression" dxfId="305" priority="55">
      <formula>D4="-"</formula>
    </cfRule>
  </conditionalFormatting>
  <conditionalFormatting sqref="D9:BU9">
    <cfRule type="expression" dxfId="304" priority="54">
      <formula>D4="-"</formula>
    </cfRule>
  </conditionalFormatting>
  <conditionalFormatting sqref="D14:BU14">
    <cfRule type="expression" dxfId="303" priority="53">
      <formula>D4="-"</formula>
    </cfRule>
  </conditionalFormatting>
  <conditionalFormatting sqref="D15:BU15">
    <cfRule type="expression" dxfId="302" priority="52">
      <formula>D4="-"</formula>
    </cfRule>
  </conditionalFormatting>
  <conditionalFormatting sqref="D16:BU16">
    <cfRule type="expression" dxfId="301" priority="51">
      <formula>D4="-"</formula>
    </cfRule>
  </conditionalFormatting>
  <conditionalFormatting sqref="D17:BU17">
    <cfRule type="expression" dxfId="300" priority="50">
      <formula>D4="-"</formula>
    </cfRule>
  </conditionalFormatting>
  <conditionalFormatting sqref="D18:BU18">
    <cfRule type="expression" dxfId="299" priority="49">
      <formula>D4="-"</formula>
    </cfRule>
  </conditionalFormatting>
  <conditionalFormatting sqref="D20:BU20">
    <cfRule type="expression" dxfId="298" priority="48">
      <formula>D4="-"</formula>
    </cfRule>
  </conditionalFormatting>
  <conditionalFormatting sqref="D21:BU21">
    <cfRule type="expression" dxfId="297" priority="47">
      <formula>D4="-"</formula>
    </cfRule>
  </conditionalFormatting>
  <conditionalFormatting sqref="D22:BU22">
    <cfRule type="expression" dxfId="296" priority="46">
      <formula>D4="-"</formula>
    </cfRule>
  </conditionalFormatting>
  <conditionalFormatting sqref="D23:BU23">
    <cfRule type="expression" dxfId="295" priority="45">
      <formula>D4="-"</formula>
    </cfRule>
  </conditionalFormatting>
  <conditionalFormatting sqref="D24:BU24">
    <cfRule type="expression" dxfId="294" priority="44">
      <formula>D4="-"</formula>
    </cfRule>
  </conditionalFormatting>
  <conditionalFormatting sqref="D26:BU26">
    <cfRule type="expression" dxfId="293" priority="43">
      <formula>D4="-"</formula>
    </cfRule>
  </conditionalFormatting>
  <conditionalFormatting sqref="D27:BU27">
    <cfRule type="expression" dxfId="292" priority="42">
      <formula>D4="-"</formula>
    </cfRule>
  </conditionalFormatting>
  <conditionalFormatting sqref="D28:BU28">
    <cfRule type="expression" dxfId="291" priority="41">
      <formula>D4="-"</formula>
    </cfRule>
  </conditionalFormatting>
  <conditionalFormatting sqref="D29:BU29">
    <cfRule type="expression" dxfId="290" priority="40">
      <formula>D4="-"</formula>
    </cfRule>
  </conditionalFormatting>
  <conditionalFormatting sqref="D30:BU30">
    <cfRule type="expression" dxfId="289" priority="39">
      <formula>D4="-"</formula>
    </cfRule>
  </conditionalFormatting>
  <conditionalFormatting sqref="D46:BU46">
    <cfRule type="expression" dxfId="288" priority="38">
      <formula>D4="-"</formula>
    </cfRule>
  </conditionalFormatting>
  <conditionalFormatting sqref="D47:BU47">
    <cfRule type="expression" dxfId="287" priority="37">
      <formula>D4="-"</formula>
    </cfRule>
  </conditionalFormatting>
  <conditionalFormatting sqref="D48:BU48">
    <cfRule type="expression" dxfId="286" priority="36">
      <formula>D4="-"</formula>
    </cfRule>
  </conditionalFormatting>
  <conditionalFormatting sqref="D49:BU49">
    <cfRule type="expression" dxfId="285" priority="35">
      <formula>D4="-"</formula>
    </cfRule>
  </conditionalFormatting>
  <conditionalFormatting sqref="D50:BU50">
    <cfRule type="expression" dxfId="284" priority="34">
      <formula>D4="-"</formula>
    </cfRule>
  </conditionalFormatting>
  <conditionalFormatting sqref="D52:BU52">
    <cfRule type="expression" dxfId="283" priority="33">
      <formula>D4="-"</formula>
    </cfRule>
  </conditionalFormatting>
  <conditionalFormatting sqref="D53:BU53">
    <cfRule type="expression" dxfId="282" priority="32">
      <formula>D4="-"</formula>
    </cfRule>
  </conditionalFormatting>
  <conditionalFormatting sqref="D54:BU54">
    <cfRule type="expression" dxfId="281" priority="31">
      <formula>D4="-"</formula>
    </cfRule>
  </conditionalFormatting>
  <conditionalFormatting sqref="D55:BU55">
    <cfRule type="expression" dxfId="280" priority="30">
      <formula>D4="-"</formula>
    </cfRule>
  </conditionalFormatting>
  <conditionalFormatting sqref="D56:BU56">
    <cfRule type="expression" dxfId="279" priority="29">
      <formula>D4="-"</formula>
    </cfRule>
  </conditionalFormatting>
  <conditionalFormatting sqref="D58:BU58">
    <cfRule type="expression" dxfId="278" priority="28">
      <formula>D4="-"</formula>
    </cfRule>
  </conditionalFormatting>
  <conditionalFormatting sqref="D59:BU59">
    <cfRule type="expression" dxfId="277" priority="27">
      <formula>D4="-"</formula>
    </cfRule>
  </conditionalFormatting>
  <conditionalFormatting sqref="D60:BU60">
    <cfRule type="expression" dxfId="276" priority="26">
      <formula>D4="-"</formula>
    </cfRule>
  </conditionalFormatting>
  <conditionalFormatting sqref="D61:BU61">
    <cfRule type="expression" dxfId="275" priority="25">
      <formula>D4="-"</formula>
    </cfRule>
  </conditionalFormatting>
  <conditionalFormatting sqref="D62:BU62">
    <cfRule type="expression" dxfId="274" priority="24">
      <formula>D4="-"</formula>
    </cfRule>
  </conditionalFormatting>
  <conditionalFormatting sqref="D64:BU64">
    <cfRule type="expression" dxfId="273" priority="23">
      <formula>D4="-"</formula>
    </cfRule>
  </conditionalFormatting>
  <conditionalFormatting sqref="D65:BU65">
    <cfRule type="expression" dxfId="272" priority="22">
      <formula>D4="-"</formula>
    </cfRule>
  </conditionalFormatting>
  <conditionalFormatting sqref="D66:BU66">
    <cfRule type="expression" dxfId="271" priority="21">
      <formula>D4="-"</formula>
    </cfRule>
  </conditionalFormatting>
  <conditionalFormatting sqref="D67:BU67">
    <cfRule type="expression" dxfId="270" priority="20">
      <formula>D4="-"</formula>
    </cfRule>
  </conditionalFormatting>
  <conditionalFormatting sqref="D68:BU68">
    <cfRule type="expression" dxfId="269" priority="19">
      <formula>D4="-"</formula>
    </cfRule>
  </conditionalFormatting>
  <conditionalFormatting sqref="D76:BU76">
    <cfRule type="expression" dxfId="268" priority="18">
      <formula>D75="-"</formula>
    </cfRule>
  </conditionalFormatting>
  <conditionalFormatting sqref="D77:BU77">
    <cfRule type="expression" dxfId="267" priority="17">
      <formula>D75="-"</formula>
    </cfRule>
  </conditionalFormatting>
  <conditionalFormatting sqref="D78:BU78">
    <cfRule type="expression" dxfId="266" priority="16">
      <formula>D75="-"</formula>
    </cfRule>
  </conditionalFormatting>
  <conditionalFormatting sqref="D79:BU79">
    <cfRule type="expression" dxfId="265" priority="15">
      <formula>D75="-"</formula>
    </cfRule>
  </conditionalFormatting>
  <conditionalFormatting sqref="D80:BU80">
    <cfRule type="expression" dxfId="264" priority="14">
      <formula>D75="-"</formula>
    </cfRule>
  </conditionalFormatting>
  <conditionalFormatting sqref="D84:BU84">
    <cfRule type="expression" dxfId="263" priority="13">
      <formula>D83="-"</formula>
    </cfRule>
  </conditionalFormatting>
  <conditionalFormatting sqref="D85:BU85">
    <cfRule type="expression" dxfId="262" priority="12">
      <formula>D83="-"</formula>
    </cfRule>
  </conditionalFormatting>
  <conditionalFormatting sqref="D86:BU86">
    <cfRule type="expression" dxfId="261" priority="11">
      <formula>D83="-"</formula>
    </cfRule>
  </conditionalFormatting>
  <conditionalFormatting sqref="D87:BU87">
    <cfRule type="expression" dxfId="260" priority="10">
      <formula>D83="-"</formula>
    </cfRule>
  </conditionalFormatting>
  <conditionalFormatting sqref="D88:BU88">
    <cfRule type="expression" dxfId="259" priority="9">
      <formula>D83="-"</formula>
    </cfRule>
  </conditionalFormatting>
  <conditionalFormatting sqref="D92:BU92">
    <cfRule type="expression" dxfId="258" priority="8">
      <formula>D91="-"</formula>
    </cfRule>
  </conditionalFormatting>
  <conditionalFormatting sqref="D93:BU93">
    <cfRule type="expression" dxfId="257" priority="7">
      <formula>D91="-"</formula>
    </cfRule>
  </conditionalFormatting>
  <conditionalFormatting sqref="D94:BU94">
    <cfRule type="expression" dxfId="256" priority="6">
      <formula>D91="-"</formula>
    </cfRule>
  </conditionalFormatting>
  <conditionalFormatting sqref="D95:BU95">
    <cfRule type="expression" dxfId="255" priority="5">
      <formula>D91="-"</formula>
    </cfRule>
  </conditionalFormatting>
  <conditionalFormatting sqref="D96:BU96">
    <cfRule type="expression" dxfId="254" priority="4">
      <formula>D91="-"</formula>
    </cfRule>
  </conditionalFormatting>
  <conditionalFormatting sqref="D32:BU32">
    <cfRule type="expression" dxfId="253" priority="3">
      <formula>D4="-"</formula>
    </cfRule>
  </conditionalFormatting>
  <conditionalFormatting sqref="D33:BU33">
    <cfRule type="expression" dxfId="252" priority="2">
      <formula>D4="-"</formula>
    </cfRule>
  </conditionalFormatting>
  <conditionalFormatting sqref="D35:BU35">
    <cfRule type="expression" dxfId="251" priority="1">
      <formula>D4="-"</formula>
    </cfRule>
  </conditionalFormatting>
  <dataValidations count="1">
    <dataValidation type="decimal" allowBlank="1" showInputMessage="1" showErrorMessage="1" error="All values should be entered as a positive number." sqref="D5:BU9 D76:BU80 D14:BU18 D20:BU24 D92:BU96 D32:BU33 D26:BU30 D46:BU50 D52:BU56 D58:BU62 D64:BU68 D84:BU88 D35:BU35" xr:uid="{00000000-0002-0000-0A00-000000000000}">
      <formula1>0</formula1>
      <formula2>9.99999999999999E+24</formula2>
    </dataValidation>
  </dataValidations>
  <hyperlinks>
    <hyperlink ref="D1" location="'User Instructions'!A1" display="Back to User Instructions" xr:uid="{00000000-0004-0000-0A00-000000000000}"/>
    <hyperlink ref="F1" location="'Model Structure'!A1" display="Back to Model Structure" xr:uid="{00000000-0004-0000-0A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5" tint="0.39997558519241921"/>
  </sheetPr>
  <dimension ref="A1:BU124"/>
  <sheetViews>
    <sheetView zoomScaleNormal="100" workbookViewId="0">
      <pane xSplit="1" ySplit="3" topLeftCell="B4"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2"/>
  <cols>
    <col min="1" max="1" width="95.5" style="7" bestFit="1" customWidth="1"/>
    <col min="2" max="2" width="24.6640625" style="7" bestFit="1" customWidth="1"/>
    <col min="3" max="3" width="20" style="7" bestFit="1" customWidth="1"/>
    <col min="4" max="73" width="15.6640625" style="7" customWidth="1"/>
    <col min="74" max="16384" width="9.1640625" style="7"/>
  </cols>
  <sheetData>
    <row r="1" spans="1:73" ht="15" customHeight="1">
      <c r="A1" s="129" t="str">
        <f>"COSTS ANALYSIS - " &amp; Factors!$C$10</f>
        <v>COSTS ANALYSIS - £'000</v>
      </c>
      <c r="B1" s="130"/>
      <c r="C1" s="130"/>
      <c r="D1" s="626" t="s">
        <v>421</v>
      </c>
      <c r="E1" s="626"/>
      <c r="F1" s="382" t="s">
        <v>573</v>
      </c>
    </row>
    <row r="2" spans="1:73" s="394" customFormat="1" ht="15" customHeight="1">
      <c r="A2" s="390"/>
      <c r="B2" s="391"/>
      <c r="C2" s="392"/>
      <c r="D2" s="393"/>
      <c r="E2" s="393"/>
      <c r="F2" s="389"/>
    </row>
    <row r="3" spans="1:73" s="8" customFormat="1" ht="15" customHeight="1">
      <c r="A3" s="249" t="str">
        <f>"OPTION 6 - " &amp; Factors!$B$21</f>
        <v xml:space="preserve">OPTION 6 - </v>
      </c>
      <c r="B3" s="67"/>
      <c r="C3" s="242"/>
      <c r="D3" s="19">
        <v>0</v>
      </c>
      <c r="E3" s="19">
        <v>1</v>
      </c>
      <c r="F3" s="19">
        <v>2</v>
      </c>
      <c r="G3" s="19">
        <v>3</v>
      </c>
      <c r="H3" s="19">
        <v>4</v>
      </c>
      <c r="I3" s="19">
        <v>5</v>
      </c>
      <c r="J3" s="19">
        <v>6</v>
      </c>
      <c r="K3" s="19">
        <v>7</v>
      </c>
      <c r="L3" s="19">
        <v>8</v>
      </c>
      <c r="M3" s="19">
        <v>9</v>
      </c>
      <c r="N3" s="19">
        <v>10</v>
      </c>
      <c r="O3" s="19">
        <v>11</v>
      </c>
      <c r="P3" s="19">
        <v>12</v>
      </c>
      <c r="Q3" s="19">
        <v>13</v>
      </c>
      <c r="R3" s="19">
        <v>14</v>
      </c>
      <c r="S3" s="19">
        <v>15</v>
      </c>
      <c r="T3" s="19">
        <v>16</v>
      </c>
      <c r="U3" s="19">
        <v>17</v>
      </c>
      <c r="V3" s="19">
        <v>18</v>
      </c>
      <c r="W3" s="19">
        <v>19</v>
      </c>
      <c r="X3" s="19">
        <v>20</v>
      </c>
      <c r="Y3" s="19">
        <v>21</v>
      </c>
      <c r="Z3" s="19">
        <v>22</v>
      </c>
      <c r="AA3" s="19">
        <v>23</v>
      </c>
      <c r="AB3" s="19">
        <v>24</v>
      </c>
      <c r="AC3" s="19">
        <v>25</v>
      </c>
      <c r="AD3" s="19">
        <v>26</v>
      </c>
      <c r="AE3" s="19">
        <v>27</v>
      </c>
      <c r="AF3" s="19">
        <v>28</v>
      </c>
      <c r="AG3" s="19">
        <v>29</v>
      </c>
      <c r="AH3" s="19">
        <v>30</v>
      </c>
      <c r="AI3" s="19">
        <v>31</v>
      </c>
      <c r="AJ3" s="19">
        <v>32</v>
      </c>
      <c r="AK3" s="19">
        <v>33</v>
      </c>
      <c r="AL3" s="19">
        <v>34</v>
      </c>
      <c r="AM3" s="19">
        <v>35</v>
      </c>
      <c r="AN3" s="19">
        <v>36</v>
      </c>
      <c r="AO3" s="19">
        <v>37</v>
      </c>
      <c r="AP3" s="19">
        <v>38</v>
      </c>
      <c r="AQ3" s="19">
        <v>39</v>
      </c>
      <c r="AR3" s="19">
        <v>40</v>
      </c>
      <c r="AS3" s="19">
        <v>41</v>
      </c>
      <c r="AT3" s="19">
        <v>42</v>
      </c>
      <c r="AU3" s="19">
        <v>43</v>
      </c>
      <c r="AV3" s="19">
        <v>44</v>
      </c>
      <c r="AW3" s="19">
        <v>45</v>
      </c>
      <c r="AX3" s="19">
        <v>46</v>
      </c>
      <c r="AY3" s="19">
        <v>47</v>
      </c>
      <c r="AZ3" s="19">
        <v>48</v>
      </c>
      <c r="BA3" s="19">
        <v>49</v>
      </c>
      <c r="BB3" s="19">
        <v>50</v>
      </c>
      <c r="BC3" s="19">
        <v>51</v>
      </c>
      <c r="BD3" s="19">
        <v>52</v>
      </c>
      <c r="BE3" s="19">
        <v>53</v>
      </c>
      <c r="BF3" s="19">
        <v>54</v>
      </c>
      <c r="BG3" s="19">
        <v>55</v>
      </c>
      <c r="BH3" s="19">
        <v>56</v>
      </c>
      <c r="BI3" s="19">
        <v>57</v>
      </c>
      <c r="BJ3" s="19">
        <v>58</v>
      </c>
      <c r="BK3" s="184">
        <v>59</v>
      </c>
      <c r="BL3" s="184">
        <v>60</v>
      </c>
      <c r="BM3" s="184">
        <v>61</v>
      </c>
      <c r="BN3" s="184">
        <v>62</v>
      </c>
      <c r="BO3" s="184">
        <v>63</v>
      </c>
      <c r="BP3" s="184">
        <v>64</v>
      </c>
      <c r="BQ3" s="184">
        <v>65</v>
      </c>
      <c r="BR3" s="184">
        <v>66</v>
      </c>
      <c r="BS3" s="184">
        <v>67</v>
      </c>
      <c r="BT3" s="184">
        <v>68</v>
      </c>
      <c r="BU3" s="184">
        <v>69</v>
      </c>
    </row>
    <row r="4" spans="1:73" ht="14.25" customHeight="1">
      <c r="A4" s="68" t="s">
        <v>605</v>
      </c>
      <c r="B4" s="80" t="s">
        <v>424</v>
      </c>
      <c r="C4" s="242" t="s">
        <v>358</v>
      </c>
      <c r="D4" s="22" t="str">
        <f>Factors!C$89</f>
        <v>2021/22</v>
      </c>
      <c r="E4" s="22" t="str">
        <f>Factors!D$89</f>
        <v>2022/23</v>
      </c>
      <c r="F4" s="22" t="str">
        <f>Factors!E$89</f>
        <v>2023/24</v>
      </c>
      <c r="G4" s="22" t="str">
        <f>Factors!F$89</f>
        <v>2024/25</v>
      </c>
      <c r="H4" s="22" t="str">
        <f>Factors!G$89</f>
        <v>2025/26</v>
      </c>
      <c r="I4" s="22" t="str">
        <f>Factors!H$89</f>
        <v>2026/27</v>
      </c>
      <c r="J4" s="22" t="str">
        <f>Factors!I$89</f>
        <v>2027/28</v>
      </c>
      <c r="K4" s="22" t="str">
        <f>Factors!J$89</f>
        <v>2028/29</v>
      </c>
      <c r="L4" s="22" t="str">
        <f>Factors!K$89</f>
        <v>2029/30</v>
      </c>
      <c r="M4" s="22" t="str">
        <f>Factors!L$89</f>
        <v>2030/31</v>
      </c>
      <c r="N4" s="22" t="str">
        <f>Factors!M$89</f>
        <v>2031/32</v>
      </c>
      <c r="O4" s="22" t="str">
        <f>Factors!N$89</f>
        <v>2032/33</v>
      </c>
      <c r="P4" s="22" t="str">
        <f>Factors!O$89</f>
        <v>2033/34</v>
      </c>
      <c r="Q4" s="22" t="str">
        <f>Factors!P$89</f>
        <v>2034/35</v>
      </c>
      <c r="R4" s="22" t="str">
        <f>Factors!Q$89</f>
        <v>2035/36</v>
      </c>
      <c r="S4" s="22" t="str">
        <f>Factors!R$89</f>
        <v>-</v>
      </c>
      <c r="T4" s="22" t="str">
        <f>Factors!S$89</f>
        <v>-</v>
      </c>
      <c r="U4" s="22" t="str">
        <f>Factors!T$89</f>
        <v>-</v>
      </c>
      <c r="V4" s="22" t="str">
        <f>Factors!U$89</f>
        <v>-</v>
      </c>
      <c r="W4" s="22" t="str">
        <f>Factors!V$89</f>
        <v>-</v>
      </c>
      <c r="X4" s="22" t="str">
        <f>Factors!W$89</f>
        <v>-</v>
      </c>
      <c r="Y4" s="22" t="str">
        <f>Factors!X$89</f>
        <v>-</v>
      </c>
      <c r="Z4" s="22" t="str">
        <f>Factors!Y$89</f>
        <v>-</v>
      </c>
      <c r="AA4" s="22" t="str">
        <f>Factors!Z$89</f>
        <v>-</v>
      </c>
      <c r="AB4" s="22" t="str">
        <f>Factors!AA$89</f>
        <v>-</v>
      </c>
      <c r="AC4" s="22" t="str">
        <f>Factors!AB$89</f>
        <v>-</v>
      </c>
      <c r="AD4" s="22" t="str">
        <f>Factors!AC$89</f>
        <v>-</v>
      </c>
      <c r="AE4" s="22" t="str">
        <f>Factors!AD$89</f>
        <v>-</v>
      </c>
      <c r="AF4" s="22" t="str">
        <f>Factors!AE$89</f>
        <v>-</v>
      </c>
      <c r="AG4" s="22" t="str">
        <f>Factors!AF$89</f>
        <v>-</v>
      </c>
      <c r="AH4" s="22" t="str">
        <f>Factors!AG$89</f>
        <v>-</v>
      </c>
      <c r="AI4" s="22" t="str">
        <f>Factors!AH$89</f>
        <v>-</v>
      </c>
      <c r="AJ4" s="22" t="str">
        <f>Factors!AI$89</f>
        <v>-</v>
      </c>
      <c r="AK4" s="22" t="str">
        <f>Factors!AJ$89</f>
        <v>-</v>
      </c>
      <c r="AL4" s="22" t="str">
        <f>Factors!AK$89</f>
        <v>-</v>
      </c>
      <c r="AM4" s="22" t="str">
        <f>Factors!AL$89</f>
        <v>-</v>
      </c>
      <c r="AN4" s="22" t="str">
        <f>Factors!AM$89</f>
        <v>-</v>
      </c>
      <c r="AO4" s="22" t="str">
        <f>Factors!AN$89</f>
        <v>-</v>
      </c>
      <c r="AP4" s="22" t="str">
        <f>Factors!AO$89</f>
        <v>-</v>
      </c>
      <c r="AQ4" s="22" t="str">
        <f>Factors!AP$89</f>
        <v>-</v>
      </c>
      <c r="AR4" s="22" t="str">
        <f>Factors!AQ$89</f>
        <v>-</v>
      </c>
      <c r="AS4" s="22" t="str">
        <f>Factors!AR$89</f>
        <v>-</v>
      </c>
      <c r="AT4" s="22" t="str">
        <f>Factors!AS$89</f>
        <v>-</v>
      </c>
      <c r="AU4" s="22" t="str">
        <f>Factors!AT$89</f>
        <v>-</v>
      </c>
      <c r="AV4" s="22" t="str">
        <f>Factors!AU$89</f>
        <v>-</v>
      </c>
      <c r="AW4" s="22" t="str">
        <f>Factors!AV$89</f>
        <v>-</v>
      </c>
      <c r="AX4" s="22" t="str">
        <f>Factors!AW$89</f>
        <v>-</v>
      </c>
      <c r="AY4" s="22" t="str">
        <f>Factors!AX$89</f>
        <v>-</v>
      </c>
      <c r="AZ4" s="22" t="str">
        <f>Factors!AY$89</f>
        <v>-</v>
      </c>
      <c r="BA4" s="22" t="str">
        <f>Factors!AZ$89</f>
        <v>-</v>
      </c>
      <c r="BB4" s="22" t="str">
        <f>Factors!BA$89</f>
        <v>-</v>
      </c>
      <c r="BC4" s="22" t="str">
        <f>Factors!BB$89</f>
        <v>-</v>
      </c>
      <c r="BD4" s="22" t="str">
        <f>Factors!BC$89</f>
        <v>-</v>
      </c>
      <c r="BE4" s="22" t="str">
        <f>Factors!BD$89</f>
        <v>-</v>
      </c>
      <c r="BF4" s="22" t="str">
        <f>Factors!BE$89</f>
        <v>-</v>
      </c>
      <c r="BG4" s="22" t="str">
        <f>Factors!BF$89</f>
        <v>-</v>
      </c>
      <c r="BH4" s="22" t="str">
        <f>Factors!BG$89</f>
        <v>-</v>
      </c>
      <c r="BI4" s="22" t="str">
        <f>Factors!BH$89</f>
        <v>-</v>
      </c>
      <c r="BJ4" s="22" t="str">
        <f>Factors!BI$89</f>
        <v>-</v>
      </c>
      <c r="BK4" s="22" t="str">
        <f>Factors!BJ$89</f>
        <v>-</v>
      </c>
      <c r="BL4" s="22" t="str">
        <f>Factors!BK$89</f>
        <v>-</v>
      </c>
      <c r="BM4" s="22" t="str">
        <f>Factors!BL$89</f>
        <v>-</v>
      </c>
      <c r="BN4" s="22" t="str">
        <f>Factors!BM$89</f>
        <v>-</v>
      </c>
      <c r="BO4" s="22" t="str">
        <f>Factors!BN$89</f>
        <v>-</v>
      </c>
      <c r="BP4" s="22" t="str">
        <f>Factors!BO$89</f>
        <v>-</v>
      </c>
      <c r="BQ4" s="22" t="str">
        <f>Factors!BP$89</f>
        <v>-</v>
      </c>
      <c r="BR4" s="22" t="str">
        <f>Factors!BQ$89</f>
        <v>-</v>
      </c>
      <c r="BS4" s="22" t="str">
        <f>Factors!BR$89</f>
        <v>-</v>
      </c>
      <c r="BT4" s="22" t="str">
        <f>Factors!BS$89</f>
        <v>-</v>
      </c>
      <c r="BU4" s="22" t="str">
        <f>Factors!BT$89</f>
        <v>-</v>
      </c>
    </row>
    <row r="5" spans="1:73" s="264" customFormat="1">
      <c r="A5" s="168"/>
      <c r="B5" s="629"/>
      <c r="C5" s="266">
        <f t="shared" ref="C5:C10" si="0">SUM(D5:BU5)</f>
        <v>0</v>
      </c>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row>
    <row r="6" spans="1:73" s="264" customFormat="1">
      <c r="A6" s="168"/>
      <c r="B6" s="627"/>
      <c r="C6" s="266">
        <f t="shared" si="0"/>
        <v>0</v>
      </c>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row>
    <row r="7" spans="1:73" s="264" customFormat="1">
      <c r="A7" s="168"/>
      <c r="B7" s="627"/>
      <c r="C7" s="266">
        <f t="shared" si="0"/>
        <v>0</v>
      </c>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row>
    <row r="8" spans="1:73" s="264" customFormat="1">
      <c r="A8" s="168"/>
      <c r="B8" s="627"/>
      <c r="C8" s="266">
        <f t="shared" si="0"/>
        <v>0</v>
      </c>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row>
    <row r="9" spans="1:73" s="264" customFormat="1">
      <c r="A9" s="168"/>
      <c r="B9" s="628"/>
      <c r="C9" s="266">
        <f t="shared" si="0"/>
        <v>0</v>
      </c>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row>
    <row r="10" spans="1:73" s="498" customFormat="1" ht="12" customHeight="1">
      <c r="A10" s="6" t="s">
        <v>71</v>
      </c>
      <c r="B10" s="495">
        <f>B107</f>
        <v>0</v>
      </c>
      <c r="C10" s="496">
        <f t="shared" si="0"/>
        <v>0</v>
      </c>
      <c r="D10" s="497">
        <f t="shared" ref="D10:BO10" si="1">SUM(D5:D9)</f>
        <v>0</v>
      </c>
      <c r="E10" s="497">
        <f t="shared" si="1"/>
        <v>0</v>
      </c>
      <c r="F10" s="497">
        <f t="shared" si="1"/>
        <v>0</v>
      </c>
      <c r="G10" s="497">
        <f t="shared" si="1"/>
        <v>0</v>
      </c>
      <c r="H10" s="497">
        <f t="shared" si="1"/>
        <v>0</v>
      </c>
      <c r="I10" s="497">
        <f t="shared" si="1"/>
        <v>0</v>
      </c>
      <c r="J10" s="497">
        <f t="shared" si="1"/>
        <v>0</v>
      </c>
      <c r="K10" s="497">
        <f t="shared" si="1"/>
        <v>0</v>
      </c>
      <c r="L10" s="497">
        <f t="shared" si="1"/>
        <v>0</v>
      </c>
      <c r="M10" s="497">
        <f t="shared" si="1"/>
        <v>0</v>
      </c>
      <c r="N10" s="497">
        <f t="shared" si="1"/>
        <v>0</v>
      </c>
      <c r="O10" s="497">
        <f t="shared" si="1"/>
        <v>0</v>
      </c>
      <c r="P10" s="497">
        <f t="shared" si="1"/>
        <v>0</v>
      </c>
      <c r="Q10" s="497">
        <f t="shared" si="1"/>
        <v>0</v>
      </c>
      <c r="R10" s="497">
        <f t="shared" si="1"/>
        <v>0</v>
      </c>
      <c r="S10" s="497">
        <f t="shared" si="1"/>
        <v>0</v>
      </c>
      <c r="T10" s="497">
        <f t="shared" si="1"/>
        <v>0</v>
      </c>
      <c r="U10" s="497">
        <f t="shared" si="1"/>
        <v>0</v>
      </c>
      <c r="V10" s="497">
        <f t="shared" si="1"/>
        <v>0</v>
      </c>
      <c r="W10" s="497">
        <f t="shared" si="1"/>
        <v>0</v>
      </c>
      <c r="X10" s="497">
        <f t="shared" si="1"/>
        <v>0</v>
      </c>
      <c r="Y10" s="497">
        <f t="shared" si="1"/>
        <v>0</v>
      </c>
      <c r="Z10" s="497">
        <f t="shared" si="1"/>
        <v>0</v>
      </c>
      <c r="AA10" s="497">
        <f t="shared" si="1"/>
        <v>0</v>
      </c>
      <c r="AB10" s="497">
        <f t="shared" si="1"/>
        <v>0</v>
      </c>
      <c r="AC10" s="497">
        <f t="shared" si="1"/>
        <v>0</v>
      </c>
      <c r="AD10" s="497">
        <f t="shared" si="1"/>
        <v>0</v>
      </c>
      <c r="AE10" s="497">
        <f t="shared" si="1"/>
        <v>0</v>
      </c>
      <c r="AF10" s="497">
        <f t="shared" si="1"/>
        <v>0</v>
      </c>
      <c r="AG10" s="497">
        <f t="shared" si="1"/>
        <v>0</v>
      </c>
      <c r="AH10" s="497">
        <f t="shared" si="1"/>
        <v>0</v>
      </c>
      <c r="AI10" s="497">
        <f t="shared" si="1"/>
        <v>0</v>
      </c>
      <c r="AJ10" s="497">
        <f t="shared" si="1"/>
        <v>0</v>
      </c>
      <c r="AK10" s="497">
        <f t="shared" si="1"/>
        <v>0</v>
      </c>
      <c r="AL10" s="497">
        <f t="shared" si="1"/>
        <v>0</v>
      </c>
      <c r="AM10" s="497">
        <f t="shared" si="1"/>
        <v>0</v>
      </c>
      <c r="AN10" s="497">
        <f t="shared" si="1"/>
        <v>0</v>
      </c>
      <c r="AO10" s="497">
        <f t="shared" si="1"/>
        <v>0</v>
      </c>
      <c r="AP10" s="497">
        <f t="shared" si="1"/>
        <v>0</v>
      </c>
      <c r="AQ10" s="497">
        <f t="shared" si="1"/>
        <v>0</v>
      </c>
      <c r="AR10" s="497">
        <f t="shared" si="1"/>
        <v>0</v>
      </c>
      <c r="AS10" s="497">
        <f t="shared" si="1"/>
        <v>0</v>
      </c>
      <c r="AT10" s="497">
        <f t="shared" si="1"/>
        <v>0</v>
      </c>
      <c r="AU10" s="497">
        <f t="shared" si="1"/>
        <v>0</v>
      </c>
      <c r="AV10" s="497">
        <f t="shared" si="1"/>
        <v>0</v>
      </c>
      <c r="AW10" s="497">
        <f t="shared" si="1"/>
        <v>0</v>
      </c>
      <c r="AX10" s="497">
        <f t="shared" si="1"/>
        <v>0</v>
      </c>
      <c r="AY10" s="497">
        <f t="shared" si="1"/>
        <v>0</v>
      </c>
      <c r="AZ10" s="497">
        <f t="shared" si="1"/>
        <v>0</v>
      </c>
      <c r="BA10" s="497">
        <f t="shared" si="1"/>
        <v>0</v>
      </c>
      <c r="BB10" s="497">
        <f t="shared" si="1"/>
        <v>0</v>
      </c>
      <c r="BC10" s="497">
        <f t="shared" si="1"/>
        <v>0</v>
      </c>
      <c r="BD10" s="497">
        <f t="shared" si="1"/>
        <v>0</v>
      </c>
      <c r="BE10" s="497">
        <f t="shared" si="1"/>
        <v>0</v>
      </c>
      <c r="BF10" s="497">
        <f t="shared" si="1"/>
        <v>0</v>
      </c>
      <c r="BG10" s="497">
        <f t="shared" si="1"/>
        <v>0</v>
      </c>
      <c r="BH10" s="497">
        <f t="shared" si="1"/>
        <v>0</v>
      </c>
      <c r="BI10" s="497">
        <f t="shared" si="1"/>
        <v>0</v>
      </c>
      <c r="BJ10" s="497">
        <f t="shared" si="1"/>
        <v>0</v>
      </c>
      <c r="BK10" s="497">
        <f t="shared" si="1"/>
        <v>0</v>
      </c>
      <c r="BL10" s="497">
        <f t="shared" si="1"/>
        <v>0</v>
      </c>
      <c r="BM10" s="497">
        <f t="shared" si="1"/>
        <v>0</v>
      </c>
      <c r="BN10" s="497">
        <f t="shared" si="1"/>
        <v>0</v>
      </c>
      <c r="BO10" s="497">
        <f t="shared" si="1"/>
        <v>0</v>
      </c>
      <c r="BP10" s="497">
        <f t="shared" ref="BP10:BU10" si="2">SUM(BP5:BP9)</f>
        <v>0</v>
      </c>
      <c r="BQ10" s="497">
        <f t="shared" si="2"/>
        <v>0</v>
      </c>
      <c r="BR10" s="497">
        <f t="shared" si="2"/>
        <v>0</v>
      </c>
      <c r="BS10" s="497">
        <f t="shared" si="2"/>
        <v>0</v>
      </c>
      <c r="BT10" s="497">
        <f t="shared" si="2"/>
        <v>0</v>
      </c>
      <c r="BU10" s="497">
        <f t="shared" si="2"/>
        <v>0</v>
      </c>
    </row>
    <row r="11" spans="1:73" s="66" customFormat="1" ht="12" customHeight="1">
      <c r="A11" s="70"/>
      <c r="B11" s="6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row>
    <row r="12" spans="1:73" s="8" customFormat="1" ht="12" customHeight="1">
      <c r="A12" s="68" t="s">
        <v>600</v>
      </c>
      <c r="B12" s="80" t="s">
        <v>424</v>
      </c>
      <c r="C12" s="242" t="s">
        <v>358</v>
      </c>
      <c r="D12" s="190" t="str">
        <f>D4</f>
        <v>2021/22</v>
      </c>
      <c r="E12" s="190" t="str">
        <f t="shared" ref="E12:BP12" si="3">E4</f>
        <v>2022/23</v>
      </c>
      <c r="F12" s="190" t="str">
        <f t="shared" si="3"/>
        <v>2023/24</v>
      </c>
      <c r="G12" s="190" t="str">
        <f t="shared" si="3"/>
        <v>2024/25</v>
      </c>
      <c r="H12" s="190" t="str">
        <f t="shared" si="3"/>
        <v>2025/26</v>
      </c>
      <c r="I12" s="190" t="str">
        <f t="shared" si="3"/>
        <v>2026/27</v>
      </c>
      <c r="J12" s="190" t="str">
        <f t="shared" si="3"/>
        <v>2027/28</v>
      </c>
      <c r="K12" s="190" t="str">
        <f t="shared" si="3"/>
        <v>2028/29</v>
      </c>
      <c r="L12" s="190" t="str">
        <f t="shared" si="3"/>
        <v>2029/30</v>
      </c>
      <c r="M12" s="190" t="str">
        <f t="shared" si="3"/>
        <v>2030/31</v>
      </c>
      <c r="N12" s="190" t="str">
        <f t="shared" si="3"/>
        <v>2031/32</v>
      </c>
      <c r="O12" s="190" t="str">
        <f t="shared" si="3"/>
        <v>2032/33</v>
      </c>
      <c r="P12" s="190" t="str">
        <f t="shared" si="3"/>
        <v>2033/34</v>
      </c>
      <c r="Q12" s="190" t="str">
        <f t="shared" si="3"/>
        <v>2034/35</v>
      </c>
      <c r="R12" s="190" t="str">
        <f t="shared" si="3"/>
        <v>2035/36</v>
      </c>
      <c r="S12" s="190" t="str">
        <f t="shared" si="3"/>
        <v>-</v>
      </c>
      <c r="T12" s="190" t="str">
        <f t="shared" si="3"/>
        <v>-</v>
      </c>
      <c r="U12" s="190" t="str">
        <f t="shared" si="3"/>
        <v>-</v>
      </c>
      <c r="V12" s="190" t="str">
        <f t="shared" si="3"/>
        <v>-</v>
      </c>
      <c r="W12" s="190" t="str">
        <f t="shared" si="3"/>
        <v>-</v>
      </c>
      <c r="X12" s="190" t="str">
        <f t="shared" si="3"/>
        <v>-</v>
      </c>
      <c r="Y12" s="190" t="str">
        <f t="shared" si="3"/>
        <v>-</v>
      </c>
      <c r="Z12" s="190" t="str">
        <f t="shared" si="3"/>
        <v>-</v>
      </c>
      <c r="AA12" s="190" t="str">
        <f t="shared" si="3"/>
        <v>-</v>
      </c>
      <c r="AB12" s="190" t="str">
        <f t="shared" si="3"/>
        <v>-</v>
      </c>
      <c r="AC12" s="190" t="str">
        <f t="shared" si="3"/>
        <v>-</v>
      </c>
      <c r="AD12" s="190" t="str">
        <f t="shared" si="3"/>
        <v>-</v>
      </c>
      <c r="AE12" s="190" t="str">
        <f t="shared" si="3"/>
        <v>-</v>
      </c>
      <c r="AF12" s="190" t="str">
        <f t="shared" si="3"/>
        <v>-</v>
      </c>
      <c r="AG12" s="190" t="str">
        <f t="shared" si="3"/>
        <v>-</v>
      </c>
      <c r="AH12" s="190" t="str">
        <f t="shared" si="3"/>
        <v>-</v>
      </c>
      <c r="AI12" s="190" t="str">
        <f t="shared" si="3"/>
        <v>-</v>
      </c>
      <c r="AJ12" s="190" t="str">
        <f t="shared" si="3"/>
        <v>-</v>
      </c>
      <c r="AK12" s="190" t="str">
        <f t="shared" si="3"/>
        <v>-</v>
      </c>
      <c r="AL12" s="190" t="str">
        <f t="shared" si="3"/>
        <v>-</v>
      </c>
      <c r="AM12" s="190" t="str">
        <f t="shared" si="3"/>
        <v>-</v>
      </c>
      <c r="AN12" s="190" t="str">
        <f t="shared" si="3"/>
        <v>-</v>
      </c>
      <c r="AO12" s="190" t="str">
        <f t="shared" si="3"/>
        <v>-</v>
      </c>
      <c r="AP12" s="190" t="str">
        <f t="shared" si="3"/>
        <v>-</v>
      </c>
      <c r="AQ12" s="190" t="str">
        <f t="shared" si="3"/>
        <v>-</v>
      </c>
      <c r="AR12" s="190" t="str">
        <f t="shared" si="3"/>
        <v>-</v>
      </c>
      <c r="AS12" s="190" t="str">
        <f t="shared" si="3"/>
        <v>-</v>
      </c>
      <c r="AT12" s="190" t="str">
        <f t="shared" si="3"/>
        <v>-</v>
      </c>
      <c r="AU12" s="190" t="str">
        <f t="shared" si="3"/>
        <v>-</v>
      </c>
      <c r="AV12" s="190" t="str">
        <f t="shared" si="3"/>
        <v>-</v>
      </c>
      <c r="AW12" s="190" t="str">
        <f t="shared" si="3"/>
        <v>-</v>
      </c>
      <c r="AX12" s="190" t="str">
        <f t="shared" si="3"/>
        <v>-</v>
      </c>
      <c r="AY12" s="190" t="str">
        <f t="shared" si="3"/>
        <v>-</v>
      </c>
      <c r="AZ12" s="190" t="str">
        <f t="shared" si="3"/>
        <v>-</v>
      </c>
      <c r="BA12" s="190" t="str">
        <f t="shared" si="3"/>
        <v>-</v>
      </c>
      <c r="BB12" s="190" t="str">
        <f t="shared" si="3"/>
        <v>-</v>
      </c>
      <c r="BC12" s="190" t="str">
        <f t="shared" si="3"/>
        <v>-</v>
      </c>
      <c r="BD12" s="190" t="str">
        <f t="shared" si="3"/>
        <v>-</v>
      </c>
      <c r="BE12" s="190" t="str">
        <f t="shared" si="3"/>
        <v>-</v>
      </c>
      <c r="BF12" s="190" t="str">
        <f t="shared" si="3"/>
        <v>-</v>
      </c>
      <c r="BG12" s="190" t="str">
        <f t="shared" si="3"/>
        <v>-</v>
      </c>
      <c r="BH12" s="190" t="str">
        <f t="shared" si="3"/>
        <v>-</v>
      </c>
      <c r="BI12" s="190" t="str">
        <f t="shared" si="3"/>
        <v>-</v>
      </c>
      <c r="BJ12" s="190" t="str">
        <f t="shared" si="3"/>
        <v>-</v>
      </c>
      <c r="BK12" s="190" t="str">
        <f t="shared" si="3"/>
        <v>-</v>
      </c>
      <c r="BL12" s="190" t="str">
        <f t="shared" si="3"/>
        <v>-</v>
      </c>
      <c r="BM12" s="190" t="str">
        <f t="shared" si="3"/>
        <v>-</v>
      </c>
      <c r="BN12" s="190" t="str">
        <f t="shared" si="3"/>
        <v>-</v>
      </c>
      <c r="BO12" s="190" t="str">
        <f t="shared" si="3"/>
        <v>-</v>
      </c>
      <c r="BP12" s="190" t="str">
        <f t="shared" si="3"/>
        <v>-</v>
      </c>
      <c r="BQ12" s="190" t="str">
        <f>BQ4</f>
        <v>-</v>
      </c>
      <c r="BR12" s="190" t="str">
        <f>BR4</f>
        <v>-</v>
      </c>
      <c r="BS12" s="190" t="str">
        <f>BS4</f>
        <v>-</v>
      </c>
      <c r="BT12" s="190" t="str">
        <f>BT4</f>
        <v>-</v>
      </c>
      <c r="BU12" s="190" t="str">
        <f>BU4</f>
        <v>-</v>
      </c>
    </row>
    <row r="13" spans="1:73" s="8" customFormat="1" ht="12" customHeight="1">
      <c r="A13" s="247" t="s">
        <v>456</v>
      </c>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5"/>
      <c r="AJ13" s="625"/>
      <c r="AK13" s="625"/>
      <c r="AL13" s="625"/>
      <c r="AM13" s="625"/>
      <c r="AN13" s="625"/>
      <c r="AO13" s="625"/>
      <c r="AP13" s="625"/>
      <c r="AQ13" s="625"/>
      <c r="AR13" s="625"/>
      <c r="AS13" s="625"/>
      <c r="AT13" s="625"/>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s="8" customFormat="1">
      <c r="A14" s="168"/>
      <c r="B14" s="629"/>
      <c r="C14" s="266">
        <f>SUM(D14:BU14)</f>
        <v>0</v>
      </c>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row>
    <row r="15" spans="1:73" s="8" customFormat="1">
      <c r="A15" s="168"/>
      <c r="B15" s="627"/>
      <c r="C15" s="266">
        <f>SUM(D15:BU15)</f>
        <v>0</v>
      </c>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row>
    <row r="16" spans="1:73" s="8" customFormat="1">
      <c r="A16" s="168"/>
      <c r="B16" s="627"/>
      <c r="C16" s="266">
        <f>SUM(D16:BU16)</f>
        <v>0</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row>
    <row r="17" spans="1:73">
      <c r="A17" s="168"/>
      <c r="B17" s="627"/>
      <c r="C17" s="266">
        <f>SUM(D17:BU17)</f>
        <v>0</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row>
    <row r="18" spans="1:73">
      <c r="A18" s="168"/>
      <c r="B18" s="628"/>
      <c r="C18" s="266">
        <f>SUM(D18:BU18)</f>
        <v>0</v>
      </c>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row>
    <row r="19" spans="1:73" ht="12" customHeight="1">
      <c r="A19" s="247" t="s">
        <v>457</v>
      </c>
      <c r="B19" s="625"/>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c r="AL19" s="625"/>
      <c r="AM19" s="625"/>
      <c r="AN19" s="625"/>
      <c r="AO19" s="625"/>
      <c r="AP19" s="625"/>
      <c r="AQ19" s="625"/>
      <c r="AR19" s="625"/>
      <c r="AS19" s="625"/>
      <c r="AT19" s="625"/>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c r="A20" s="168"/>
      <c r="B20" s="629"/>
      <c r="C20" s="266">
        <f>SUM(D20:BU20)</f>
        <v>0</v>
      </c>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row>
    <row r="21" spans="1:73">
      <c r="A21" s="168"/>
      <c r="B21" s="627"/>
      <c r="C21" s="266">
        <f>SUM(D21:BU21)</f>
        <v>0</v>
      </c>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row>
    <row r="22" spans="1:73">
      <c r="A22" s="168"/>
      <c r="B22" s="627"/>
      <c r="C22" s="266">
        <f>SUM(D22:BU22)</f>
        <v>0</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row>
    <row r="23" spans="1:73">
      <c r="A23" s="168"/>
      <c r="B23" s="627"/>
      <c r="C23" s="266">
        <f>SUM(D23:BU23)</f>
        <v>0</v>
      </c>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row>
    <row r="24" spans="1:73">
      <c r="A24" s="168"/>
      <c r="B24" s="628"/>
      <c r="C24" s="266">
        <f>SUM(D24:BU24)</f>
        <v>0</v>
      </c>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row>
    <row r="25" spans="1:73" ht="12" customHeight="1">
      <c r="A25" s="247" t="s">
        <v>458</v>
      </c>
      <c r="B25" s="625"/>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c r="A26" s="168"/>
      <c r="B26" s="629"/>
      <c r="C26" s="266">
        <f>SUM(D26:BU26)</f>
        <v>0</v>
      </c>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row>
    <row r="27" spans="1:73">
      <c r="A27" s="168"/>
      <c r="B27" s="627"/>
      <c r="C27" s="266">
        <f>SUM(D27:BU27)</f>
        <v>0</v>
      </c>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row>
    <row r="28" spans="1:73">
      <c r="A28" s="168"/>
      <c r="B28" s="627"/>
      <c r="C28" s="266">
        <f>SUM(D28:BU28)</f>
        <v>0</v>
      </c>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row>
    <row r="29" spans="1:73">
      <c r="A29" s="168"/>
      <c r="B29" s="627"/>
      <c r="C29" s="266">
        <f>SUM(D29:BU29)</f>
        <v>0</v>
      </c>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row>
    <row r="30" spans="1:73">
      <c r="A30" s="168"/>
      <c r="B30" s="628"/>
      <c r="C30" s="266">
        <f>SUM(D30:BU30)</f>
        <v>0</v>
      </c>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row>
    <row r="31" spans="1:73" ht="12" customHeight="1">
      <c r="A31" s="265" t="s">
        <v>507</v>
      </c>
      <c r="B31" s="625"/>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c r="AL31" s="625"/>
      <c r="AM31" s="625"/>
      <c r="AN31" s="625"/>
      <c r="AO31" s="625"/>
      <c r="AP31" s="625"/>
      <c r="AQ31" s="625"/>
      <c r="AR31" s="625"/>
      <c r="AS31" s="625"/>
      <c r="AT31" s="625"/>
      <c r="AU31" s="625"/>
      <c r="AV31" s="625"/>
      <c r="AW31" s="625"/>
      <c r="AX31" s="625"/>
      <c r="AY31" s="625"/>
      <c r="AZ31" s="625"/>
      <c r="BA31" s="625"/>
      <c r="BB31" s="625"/>
      <c r="BC31" s="625"/>
      <c r="BD31" s="625"/>
      <c r="BE31" s="625"/>
      <c r="BF31" s="625"/>
      <c r="BG31" s="625"/>
      <c r="BH31" s="625"/>
      <c r="BI31" s="625"/>
      <c r="BJ31" s="625"/>
      <c r="BK31" s="625"/>
      <c r="BL31" s="625"/>
      <c r="BM31" s="625"/>
      <c r="BN31" s="625"/>
      <c r="BO31" s="625"/>
      <c r="BP31" s="625"/>
      <c r="BQ31" s="625"/>
      <c r="BR31" s="625"/>
      <c r="BS31" s="625"/>
      <c r="BT31" s="625"/>
      <c r="BU31" s="625"/>
    </row>
    <row r="32" spans="1:73">
      <c r="A32" s="168"/>
      <c r="B32" s="629"/>
      <c r="C32" s="266">
        <f>SUM(D32:BU32)</f>
        <v>0</v>
      </c>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row>
    <row r="33" spans="1:73">
      <c r="A33" s="168"/>
      <c r="B33" s="628"/>
      <c r="C33" s="266">
        <f>SUM(D33:BU33)</f>
        <v>0</v>
      </c>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row>
    <row r="34" spans="1:73" ht="12" customHeight="1">
      <c r="A34" s="265" t="s">
        <v>570</v>
      </c>
      <c r="B34" s="625"/>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5"/>
      <c r="AC34" s="625"/>
      <c r="AD34" s="625"/>
      <c r="AE34" s="625"/>
      <c r="AF34" s="625"/>
      <c r="AG34" s="625"/>
      <c r="AH34" s="625"/>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row>
    <row r="35" spans="1:73">
      <c r="A35" s="168"/>
      <c r="B35" s="267"/>
      <c r="C35" s="266">
        <f>SUM(D35:BU35)</f>
        <v>0</v>
      </c>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row>
    <row r="36" spans="1:73" s="24" customFormat="1" ht="12" customHeight="1">
      <c r="A36" s="430" t="s">
        <v>72</v>
      </c>
      <c r="B36" s="495">
        <f t="shared" ref="B36:B42" si="4">B108</f>
        <v>0</v>
      </c>
      <c r="C36" s="499">
        <f>SUM(D36:BU36)</f>
        <v>0</v>
      </c>
      <c r="D36" s="500">
        <f t="shared" ref="D36:BO36" si="5">SUM(D14:D18)</f>
        <v>0</v>
      </c>
      <c r="E36" s="500">
        <f t="shared" si="5"/>
        <v>0</v>
      </c>
      <c r="F36" s="500">
        <f t="shared" si="5"/>
        <v>0</v>
      </c>
      <c r="G36" s="500">
        <f t="shared" si="5"/>
        <v>0</v>
      </c>
      <c r="H36" s="500">
        <f t="shared" si="5"/>
        <v>0</v>
      </c>
      <c r="I36" s="500">
        <f t="shared" si="5"/>
        <v>0</v>
      </c>
      <c r="J36" s="500">
        <f t="shared" si="5"/>
        <v>0</v>
      </c>
      <c r="K36" s="500">
        <f t="shared" si="5"/>
        <v>0</v>
      </c>
      <c r="L36" s="500">
        <f t="shared" si="5"/>
        <v>0</v>
      </c>
      <c r="M36" s="500">
        <f t="shared" si="5"/>
        <v>0</v>
      </c>
      <c r="N36" s="500">
        <f t="shared" si="5"/>
        <v>0</v>
      </c>
      <c r="O36" s="500">
        <f t="shared" si="5"/>
        <v>0</v>
      </c>
      <c r="P36" s="500">
        <f t="shared" si="5"/>
        <v>0</v>
      </c>
      <c r="Q36" s="500">
        <f t="shared" si="5"/>
        <v>0</v>
      </c>
      <c r="R36" s="500">
        <f t="shared" si="5"/>
        <v>0</v>
      </c>
      <c r="S36" s="500">
        <f t="shared" si="5"/>
        <v>0</v>
      </c>
      <c r="T36" s="500">
        <f t="shared" si="5"/>
        <v>0</v>
      </c>
      <c r="U36" s="500">
        <f t="shared" si="5"/>
        <v>0</v>
      </c>
      <c r="V36" s="500">
        <f t="shared" si="5"/>
        <v>0</v>
      </c>
      <c r="W36" s="500">
        <f t="shared" si="5"/>
        <v>0</v>
      </c>
      <c r="X36" s="500">
        <f t="shared" si="5"/>
        <v>0</v>
      </c>
      <c r="Y36" s="500">
        <f t="shared" si="5"/>
        <v>0</v>
      </c>
      <c r="Z36" s="500">
        <f t="shared" si="5"/>
        <v>0</v>
      </c>
      <c r="AA36" s="500">
        <f t="shared" si="5"/>
        <v>0</v>
      </c>
      <c r="AB36" s="500">
        <f t="shared" si="5"/>
        <v>0</v>
      </c>
      <c r="AC36" s="500">
        <f t="shared" si="5"/>
        <v>0</v>
      </c>
      <c r="AD36" s="500">
        <f t="shared" si="5"/>
        <v>0</v>
      </c>
      <c r="AE36" s="500">
        <f t="shared" si="5"/>
        <v>0</v>
      </c>
      <c r="AF36" s="500">
        <f t="shared" si="5"/>
        <v>0</v>
      </c>
      <c r="AG36" s="500">
        <f t="shared" si="5"/>
        <v>0</v>
      </c>
      <c r="AH36" s="500">
        <f t="shared" si="5"/>
        <v>0</v>
      </c>
      <c r="AI36" s="500">
        <f t="shared" si="5"/>
        <v>0</v>
      </c>
      <c r="AJ36" s="500">
        <f t="shared" si="5"/>
        <v>0</v>
      </c>
      <c r="AK36" s="500">
        <f t="shared" si="5"/>
        <v>0</v>
      </c>
      <c r="AL36" s="500">
        <f t="shared" si="5"/>
        <v>0</v>
      </c>
      <c r="AM36" s="500">
        <f t="shared" si="5"/>
        <v>0</v>
      </c>
      <c r="AN36" s="500">
        <f t="shared" si="5"/>
        <v>0</v>
      </c>
      <c r="AO36" s="500">
        <f t="shared" si="5"/>
        <v>0</v>
      </c>
      <c r="AP36" s="500">
        <f t="shared" si="5"/>
        <v>0</v>
      </c>
      <c r="AQ36" s="500">
        <f t="shared" si="5"/>
        <v>0</v>
      </c>
      <c r="AR36" s="500">
        <f t="shared" si="5"/>
        <v>0</v>
      </c>
      <c r="AS36" s="500">
        <f t="shared" si="5"/>
        <v>0</v>
      </c>
      <c r="AT36" s="500">
        <f t="shared" si="5"/>
        <v>0</v>
      </c>
      <c r="AU36" s="500">
        <f t="shared" si="5"/>
        <v>0</v>
      </c>
      <c r="AV36" s="500">
        <f t="shared" si="5"/>
        <v>0</v>
      </c>
      <c r="AW36" s="500">
        <f t="shared" si="5"/>
        <v>0</v>
      </c>
      <c r="AX36" s="500">
        <f t="shared" si="5"/>
        <v>0</v>
      </c>
      <c r="AY36" s="500">
        <f t="shared" si="5"/>
        <v>0</v>
      </c>
      <c r="AZ36" s="500">
        <f t="shared" si="5"/>
        <v>0</v>
      </c>
      <c r="BA36" s="500">
        <f t="shared" si="5"/>
        <v>0</v>
      </c>
      <c r="BB36" s="500">
        <f t="shared" si="5"/>
        <v>0</v>
      </c>
      <c r="BC36" s="500">
        <f t="shared" si="5"/>
        <v>0</v>
      </c>
      <c r="BD36" s="500">
        <f t="shared" si="5"/>
        <v>0</v>
      </c>
      <c r="BE36" s="500">
        <f t="shared" si="5"/>
        <v>0</v>
      </c>
      <c r="BF36" s="500">
        <f t="shared" si="5"/>
        <v>0</v>
      </c>
      <c r="BG36" s="500">
        <f t="shared" si="5"/>
        <v>0</v>
      </c>
      <c r="BH36" s="500">
        <f t="shared" si="5"/>
        <v>0</v>
      </c>
      <c r="BI36" s="500">
        <f t="shared" si="5"/>
        <v>0</v>
      </c>
      <c r="BJ36" s="500">
        <f t="shared" si="5"/>
        <v>0</v>
      </c>
      <c r="BK36" s="500">
        <f t="shared" si="5"/>
        <v>0</v>
      </c>
      <c r="BL36" s="500">
        <f t="shared" si="5"/>
        <v>0</v>
      </c>
      <c r="BM36" s="500">
        <f t="shared" si="5"/>
        <v>0</v>
      </c>
      <c r="BN36" s="500">
        <f t="shared" si="5"/>
        <v>0</v>
      </c>
      <c r="BO36" s="500">
        <f t="shared" si="5"/>
        <v>0</v>
      </c>
      <c r="BP36" s="500">
        <f t="shared" ref="BP36:BU36" si="6">SUM(BP14:BP18)</f>
        <v>0</v>
      </c>
      <c r="BQ36" s="500">
        <f t="shared" si="6"/>
        <v>0</v>
      </c>
      <c r="BR36" s="500">
        <f t="shared" si="6"/>
        <v>0</v>
      </c>
      <c r="BS36" s="500">
        <f t="shared" si="6"/>
        <v>0</v>
      </c>
      <c r="BT36" s="500">
        <f t="shared" si="6"/>
        <v>0</v>
      </c>
      <c r="BU36" s="500">
        <f t="shared" si="6"/>
        <v>0</v>
      </c>
    </row>
    <row r="37" spans="1:73" s="24" customFormat="1" ht="12" customHeight="1">
      <c r="A37" s="430" t="s">
        <v>73</v>
      </c>
      <c r="B37" s="495">
        <f t="shared" si="4"/>
        <v>0</v>
      </c>
      <c r="C37" s="499">
        <f t="shared" ref="C37:C42" si="7">SUM(D37:BU37)</f>
        <v>0</v>
      </c>
      <c r="D37" s="500">
        <f t="shared" ref="D37:BO37" si="8">SUM(D20:D24)</f>
        <v>0</v>
      </c>
      <c r="E37" s="500">
        <f t="shared" si="8"/>
        <v>0</v>
      </c>
      <c r="F37" s="500">
        <f t="shared" si="8"/>
        <v>0</v>
      </c>
      <c r="G37" s="500">
        <f t="shared" si="8"/>
        <v>0</v>
      </c>
      <c r="H37" s="500">
        <f t="shared" si="8"/>
        <v>0</v>
      </c>
      <c r="I37" s="500">
        <f t="shared" si="8"/>
        <v>0</v>
      </c>
      <c r="J37" s="500">
        <f t="shared" si="8"/>
        <v>0</v>
      </c>
      <c r="K37" s="500">
        <f t="shared" si="8"/>
        <v>0</v>
      </c>
      <c r="L37" s="500">
        <f t="shared" si="8"/>
        <v>0</v>
      </c>
      <c r="M37" s="500">
        <f t="shared" si="8"/>
        <v>0</v>
      </c>
      <c r="N37" s="500">
        <f t="shared" si="8"/>
        <v>0</v>
      </c>
      <c r="O37" s="500">
        <f t="shared" si="8"/>
        <v>0</v>
      </c>
      <c r="P37" s="500">
        <f t="shared" si="8"/>
        <v>0</v>
      </c>
      <c r="Q37" s="500">
        <f t="shared" si="8"/>
        <v>0</v>
      </c>
      <c r="R37" s="500">
        <f t="shared" si="8"/>
        <v>0</v>
      </c>
      <c r="S37" s="500">
        <f t="shared" si="8"/>
        <v>0</v>
      </c>
      <c r="T37" s="500">
        <f t="shared" si="8"/>
        <v>0</v>
      </c>
      <c r="U37" s="500">
        <f t="shared" si="8"/>
        <v>0</v>
      </c>
      <c r="V37" s="500">
        <f t="shared" si="8"/>
        <v>0</v>
      </c>
      <c r="W37" s="500">
        <f t="shared" si="8"/>
        <v>0</v>
      </c>
      <c r="X37" s="500">
        <f t="shared" si="8"/>
        <v>0</v>
      </c>
      <c r="Y37" s="500">
        <f t="shared" si="8"/>
        <v>0</v>
      </c>
      <c r="Z37" s="500">
        <f t="shared" si="8"/>
        <v>0</v>
      </c>
      <c r="AA37" s="500">
        <f t="shared" si="8"/>
        <v>0</v>
      </c>
      <c r="AB37" s="500">
        <f t="shared" si="8"/>
        <v>0</v>
      </c>
      <c r="AC37" s="500">
        <f t="shared" si="8"/>
        <v>0</v>
      </c>
      <c r="AD37" s="500">
        <f t="shared" si="8"/>
        <v>0</v>
      </c>
      <c r="AE37" s="500">
        <f t="shared" si="8"/>
        <v>0</v>
      </c>
      <c r="AF37" s="500">
        <f t="shared" si="8"/>
        <v>0</v>
      </c>
      <c r="AG37" s="500">
        <f t="shared" si="8"/>
        <v>0</v>
      </c>
      <c r="AH37" s="500">
        <f t="shared" si="8"/>
        <v>0</v>
      </c>
      <c r="AI37" s="500">
        <f t="shared" si="8"/>
        <v>0</v>
      </c>
      <c r="AJ37" s="500">
        <f t="shared" si="8"/>
        <v>0</v>
      </c>
      <c r="AK37" s="500">
        <f t="shared" si="8"/>
        <v>0</v>
      </c>
      <c r="AL37" s="500">
        <f t="shared" si="8"/>
        <v>0</v>
      </c>
      <c r="AM37" s="500">
        <f t="shared" si="8"/>
        <v>0</v>
      </c>
      <c r="AN37" s="500">
        <f t="shared" si="8"/>
        <v>0</v>
      </c>
      <c r="AO37" s="500">
        <f t="shared" si="8"/>
        <v>0</v>
      </c>
      <c r="AP37" s="500">
        <f t="shared" si="8"/>
        <v>0</v>
      </c>
      <c r="AQ37" s="500">
        <f t="shared" si="8"/>
        <v>0</v>
      </c>
      <c r="AR37" s="500">
        <f t="shared" si="8"/>
        <v>0</v>
      </c>
      <c r="AS37" s="500">
        <f t="shared" si="8"/>
        <v>0</v>
      </c>
      <c r="AT37" s="500">
        <f t="shared" si="8"/>
        <v>0</v>
      </c>
      <c r="AU37" s="500">
        <f t="shared" si="8"/>
        <v>0</v>
      </c>
      <c r="AV37" s="500">
        <f t="shared" si="8"/>
        <v>0</v>
      </c>
      <c r="AW37" s="500">
        <f t="shared" si="8"/>
        <v>0</v>
      </c>
      <c r="AX37" s="500">
        <f t="shared" si="8"/>
        <v>0</v>
      </c>
      <c r="AY37" s="500">
        <f t="shared" si="8"/>
        <v>0</v>
      </c>
      <c r="AZ37" s="500">
        <f t="shared" si="8"/>
        <v>0</v>
      </c>
      <c r="BA37" s="500">
        <f t="shared" si="8"/>
        <v>0</v>
      </c>
      <c r="BB37" s="500">
        <f t="shared" si="8"/>
        <v>0</v>
      </c>
      <c r="BC37" s="500">
        <f t="shared" si="8"/>
        <v>0</v>
      </c>
      <c r="BD37" s="500">
        <f t="shared" si="8"/>
        <v>0</v>
      </c>
      <c r="BE37" s="500">
        <f t="shared" si="8"/>
        <v>0</v>
      </c>
      <c r="BF37" s="500">
        <f t="shared" si="8"/>
        <v>0</v>
      </c>
      <c r="BG37" s="500">
        <f t="shared" si="8"/>
        <v>0</v>
      </c>
      <c r="BH37" s="500">
        <f t="shared" si="8"/>
        <v>0</v>
      </c>
      <c r="BI37" s="500">
        <f t="shared" si="8"/>
        <v>0</v>
      </c>
      <c r="BJ37" s="500">
        <f t="shared" si="8"/>
        <v>0</v>
      </c>
      <c r="BK37" s="500">
        <f t="shared" si="8"/>
        <v>0</v>
      </c>
      <c r="BL37" s="500">
        <f t="shared" si="8"/>
        <v>0</v>
      </c>
      <c r="BM37" s="500">
        <f t="shared" si="8"/>
        <v>0</v>
      </c>
      <c r="BN37" s="500">
        <f t="shared" si="8"/>
        <v>0</v>
      </c>
      <c r="BO37" s="500">
        <f t="shared" si="8"/>
        <v>0</v>
      </c>
      <c r="BP37" s="500">
        <f t="shared" ref="BP37:BU37" si="9">SUM(BP20:BP24)</f>
        <v>0</v>
      </c>
      <c r="BQ37" s="500">
        <f t="shared" si="9"/>
        <v>0</v>
      </c>
      <c r="BR37" s="500">
        <f t="shared" si="9"/>
        <v>0</v>
      </c>
      <c r="BS37" s="500">
        <f t="shared" si="9"/>
        <v>0</v>
      </c>
      <c r="BT37" s="500">
        <f t="shared" si="9"/>
        <v>0</v>
      </c>
      <c r="BU37" s="500">
        <f t="shared" si="9"/>
        <v>0</v>
      </c>
    </row>
    <row r="38" spans="1:73" s="24" customFormat="1" ht="12" customHeight="1">
      <c r="A38" s="430" t="s">
        <v>74</v>
      </c>
      <c r="B38" s="495">
        <f t="shared" si="4"/>
        <v>0</v>
      </c>
      <c r="C38" s="499">
        <f t="shared" si="7"/>
        <v>0</v>
      </c>
      <c r="D38" s="500">
        <f t="shared" ref="D38:BO38" si="10">SUM(D26:D30)</f>
        <v>0</v>
      </c>
      <c r="E38" s="500">
        <f t="shared" si="10"/>
        <v>0</v>
      </c>
      <c r="F38" s="500">
        <f t="shared" si="10"/>
        <v>0</v>
      </c>
      <c r="G38" s="500">
        <f t="shared" si="10"/>
        <v>0</v>
      </c>
      <c r="H38" s="500">
        <f t="shared" si="10"/>
        <v>0</v>
      </c>
      <c r="I38" s="500">
        <f t="shared" si="10"/>
        <v>0</v>
      </c>
      <c r="J38" s="500">
        <f t="shared" si="10"/>
        <v>0</v>
      </c>
      <c r="K38" s="500">
        <f t="shared" si="10"/>
        <v>0</v>
      </c>
      <c r="L38" s="500">
        <f t="shared" si="10"/>
        <v>0</v>
      </c>
      <c r="M38" s="500">
        <f t="shared" si="10"/>
        <v>0</v>
      </c>
      <c r="N38" s="500">
        <f t="shared" si="10"/>
        <v>0</v>
      </c>
      <c r="O38" s="500">
        <f t="shared" si="10"/>
        <v>0</v>
      </c>
      <c r="P38" s="500">
        <f t="shared" si="10"/>
        <v>0</v>
      </c>
      <c r="Q38" s="500">
        <f t="shared" si="10"/>
        <v>0</v>
      </c>
      <c r="R38" s="500">
        <f t="shared" si="10"/>
        <v>0</v>
      </c>
      <c r="S38" s="500">
        <f t="shared" si="10"/>
        <v>0</v>
      </c>
      <c r="T38" s="500">
        <f t="shared" si="10"/>
        <v>0</v>
      </c>
      <c r="U38" s="500">
        <f t="shared" si="10"/>
        <v>0</v>
      </c>
      <c r="V38" s="500">
        <f t="shared" si="10"/>
        <v>0</v>
      </c>
      <c r="W38" s="500">
        <f t="shared" si="10"/>
        <v>0</v>
      </c>
      <c r="X38" s="500">
        <f t="shared" si="10"/>
        <v>0</v>
      </c>
      <c r="Y38" s="500">
        <f t="shared" si="10"/>
        <v>0</v>
      </c>
      <c r="Z38" s="500">
        <f t="shared" si="10"/>
        <v>0</v>
      </c>
      <c r="AA38" s="500">
        <f t="shared" si="10"/>
        <v>0</v>
      </c>
      <c r="AB38" s="500">
        <f t="shared" si="10"/>
        <v>0</v>
      </c>
      <c r="AC38" s="500">
        <f t="shared" si="10"/>
        <v>0</v>
      </c>
      <c r="AD38" s="500">
        <f t="shared" si="10"/>
        <v>0</v>
      </c>
      <c r="AE38" s="500">
        <f t="shared" si="10"/>
        <v>0</v>
      </c>
      <c r="AF38" s="500">
        <f t="shared" si="10"/>
        <v>0</v>
      </c>
      <c r="AG38" s="500">
        <f t="shared" si="10"/>
        <v>0</v>
      </c>
      <c r="AH38" s="500">
        <f t="shared" si="10"/>
        <v>0</v>
      </c>
      <c r="AI38" s="500">
        <f t="shared" si="10"/>
        <v>0</v>
      </c>
      <c r="AJ38" s="500">
        <f t="shared" si="10"/>
        <v>0</v>
      </c>
      <c r="AK38" s="500">
        <f t="shared" si="10"/>
        <v>0</v>
      </c>
      <c r="AL38" s="500">
        <f t="shared" si="10"/>
        <v>0</v>
      </c>
      <c r="AM38" s="500">
        <f t="shared" si="10"/>
        <v>0</v>
      </c>
      <c r="AN38" s="500">
        <f t="shared" si="10"/>
        <v>0</v>
      </c>
      <c r="AO38" s="500">
        <f t="shared" si="10"/>
        <v>0</v>
      </c>
      <c r="AP38" s="500">
        <f t="shared" si="10"/>
        <v>0</v>
      </c>
      <c r="AQ38" s="500">
        <f t="shared" si="10"/>
        <v>0</v>
      </c>
      <c r="AR38" s="500">
        <f t="shared" si="10"/>
        <v>0</v>
      </c>
      <c r="AS38" s="500">
        <f t="shared" si="10"/>
        <v>0</v>
      </c>
      <c r="AT38" s="500">
        <f t="shared" si="10"/>
        <v>0</v>
      </c>
      <c r="AU38" s="500">
        <f t="shared" si="10"/>
        <v>0</v>
      </c>
      <c r="AV38" s="500">
        <f t="shared" si="10"/>
        <v>0</v>
      </c>
      <c r="AW38" s="500">
        <f t="shared" si="10"/>
        <v>0</v>
      </c>
      <c r="AX38" s="500">
        <f t="shared" si="10"/>
        <v>0</v>
      </c>
      <c r="AY38" s="500">
        <f t="shared" si="10"/>
        <v>0</v>
      </c>
      <c r="AZ38" s="500">
        <f t="shared" si="10"/>
        <v>0</v>
      </c>
      <c r="BA38" s="500">
        <f t="shared" si="10"/>
        <v>0</v>
      </c>
      <c r="BB38" s="500">
        <f t="shared" si="10"/>
        <v>0</v>
      </c>
      <c r="BC38" s="500">
        <f t="shared" si="10"/>
        <v>0</v>
      </c>
      <c r="BD38" s="500">
        <f t="shared" si="10"/>
        <v>0</v>
      </c>
      <c r="BE38" s="500">
        <f t="shared" si="10"/>
        <v>0</v>
      </c>
      <c r="BF38" s="500">
        <f t="shared" si="10"/>
        <v>0</v>
      </c>
      <c r="BG38" s="500">
        <f t="shared" si="10"/>
        <v>0</v>
      </c>
      <c r="BH38" s="500">
        <f t="shared" si="10"/>
        <v>0</v>
      </c>
      <c r="BI38" s="500">
        <f t="shared" si="10"/>
        <v>0</v>
      </c>
      <c r="BJ38" s="500">
        <f t="shared" si="10"/>
        <v>0</v>
      </c>
      <c r="BK38" s="500">
        <f t="shared" si="10"/>
        <v>0</v>
      </c>
      <c r="BL38" s="500">
        <f t="shared" si="10"/>
        <v>0</v>
      </c>
      <c r="BM38" s="500">
        <f t="shared" si="10"/>
        <v>0</v>
      </c>
      <c r="BN38" s="500">
        <f t="shared" si="10"/>
        <v>0</v>
      </c>
      <c r="BO38" s="500">
        <f t="shared" si="10"/>
        <v>0</v>
      </c>
      <c r="BP38" s="500">
        <f t="shared" ref="BP38:BU38" si="11">SUM(BP26:BP30)</f>
        <v>0</v>
      </c>
      <c r="BQ38" s="500">
        <f t="shared" si="11"/>
        <v>0</v>
      </c>
      <c r="BR38" s="500">
        <f t="shared" si="11"/>
        <v>0</v>
      </c>
      <c r="BS38" s="500">
        <f t="shared" si="11"/>
        <v>0</v>
      </c>
      <c r="BT38" s="500">
        <f t="shared" si="11"/>
        <v>0</v>
      </c>
      <c r="BU38" s="500">
        <f t="shared" si="11"/>
        <v>0</v>
      </c>
    </row>
    <row r="39" spans="1:73" s="24" customFormat="1" ht="12" customHeight="1">
      <c r="A39" s="135" t="s">
        <v>354</v>
      </c>
      <c r="B39" s="501">
        <f t="shared" si="4"/>
        <v>0</v>
      </c>
      <c r="C39" s="499">
        <f t="shared" si="7"/>
        <v>0</v>
      </c>
      <c r="D39" s="500">
        <f t="shared" ref="D39:BO39" si="12">SUM(D32:D33)</f>
        <v>0</v>
      </c>
      <c r="E39" s="500">
        <f t="shared" si="12"/>
        <v>0</v>
      </c>
      <c r="F39" s="500">
        <f t="shared" si="12"/>
        <v>0</v>
      </c>
      <c r="G39" s="500">
        <f t="shared" si="12"/>
        <v>0</v>
      </c>
      <c r="H39" s="500">
        <f t="shared" si="12"/>
        <v>0</v>
      </c>
      <c r="I39" s="500">
        <f t="shared" si="12"/>
        <v>0</v>
      </c>
      <c r="J39" s="500">
        <f t="shared" si="12"/>
        <v>0</v>
      </c>
      <c r="K39" s="500">
        <f t="shared" si="12"/>
        <v>0</v>
      </c>
      <c r="L39" s="500">
        <f t="shared" si="12"/>
        <v>0</v>
      </c>
      <c r="M39" s="500">
        <f t="shared" si="12"/>
        <v>0</v>
      </c>
      <c r="N39" s="500">
        <f t="shared" si="12"/>
        <v>0</v>
      </c>
      <c r="O39" s="500">
        <f t="shared" si="12"/>
        <v>0</v>
      </c>
      <c r="P39" s="500">
        <f t="shared" si="12"/>
        <v>0</v>
      </c>
      <c r="Q39" s="500">
        <f t="shared" si="12"/>
        <v>0</v>
      </c>
      <c r="R39" s="500">
        <f t="shared" si="12"/>
        <v>0</v>
      </c>
      <c r="S39" s="500">
        <f t="shared" si="12"/>
        <v>0</v>
      </c>
      <c r="T39" s="500">
        <f t="shared" si="12"/>
        <v>0</v>
      </c>
      <c r="U39" s="500">
        <f t="shared" si="12"/>
        <v>0</v>
      </c>
      <c r="V39" s="500">
        <f t="shared" si="12"/>
        <v>0</v>
      </c>
      <c r="W39" s="500">
        <f t="shared" si="12"/>
        <v>0</v>
      </c>
      <c r="X39" s="500">
        <f t="shared" si="12"/>
        <v>0</v>
      </c>
      <c r="Y39" s="500">
        <f t="shared" si="12"/>
        <v>0</v>
      </c>
      <c r="Z39" s="500">
        <f t="shared" si="12"/>
        <v>0</v>
      </c>
      <c r="AA39" s="500">
        <f t="shared" si="12"/>
        <v>0</v>
      </c>
      <c r="AB39" s="500">
        <f t="shared" si="12"/>
        <v>0</v>
      </c>
      <c r="AC39" s="500">
        <f t="shared" si="12"/>
        <v>0</v>
      </c>
      <c r="AD39" s="500">
        <f t="shared" si="12"/>
        <v>0</v>
      </c>
      <c r="AE39" s="500">
        <f t="shared" si="12"/>
        <v>0</v>
      </c>
      <c r="AF39" s="500">
        <f t="shared" si="12"/>
        <v>0</v>
      </c>
      <c r="AG39" s="500">
        <f t="shared" si="12"/>
        <v>0</v>
      </c>
      <c r="AH39" s="500">
        <f t="shared" si="12"/>
        <v>0</v>
      </c>
      <c r="AI39" s="500">
        <f t="shared" si="12"/>
        <v>0</v>
      </c>
      <c r="AJ39" s="500">
        <f t="shared" si="12"/>
        <v>0</v>
      </c>
      <c r="AK39" s="500">
        <f t="shared" si="12"/>
        <v>0</v>
      </c>
      <c r="AL39" s="500">
        <f t="shared" si="12"/>
        <v>0</v>
      </c>
      <c r="AM39" s="500">
        <f t="shared" si="12"/>
        <v>0</v>
      </c>
      <c r="AN39" s="500">
        <f t="shared" si="12"/>
        <v>0</v>
      </c>
      <c r="AO39" s="500">
        <f t="shared" si="12"/>
        <v>0</v>
      </c>
      <c r="AP39" s="500">
        <f t="shared" si="12"/>
        <v>0</v>
      </c>
      <c r="AQ39" s="500">
        <f t="shared" si="12"/>
        <v>0</v>
      </c>
      <c r="AR39" s="500">
        <f t="shared" si="12"/>
        <v>0</v>
      </c>
      <c r="AS39" s="500">
        <f t="shared" si="12"/>
        <v>0</v>
      </c>
      <c r="AT39" s="500">
        <f t="shared" si="12"/>
        <v>0</v>
      </c>
      <c r="AU39" s="500">
        <f t="shared" si="12"/>
        <v>0</v>
      </c>
      <c r="AV39" s="500">
        <f t="shared" si="12"/>
        <v>0</v>
      </c>
      <c r="AW39" s="500">
        <f t="shared" si="12"/>
        <v>0</v>
      </c>
      <c r="AX39" s="500">
        <f t="shared" si="12"/>
        <v>0</v>
      </c>
      <c r="AY39" s="500">
        <f t="shared" si="12"/>
        <v>0</v>
      </c>
      <c r="AZ39" s="500">
        <f t="shared" si="12"/>
        <v>0</v>
      </c>
      <c r="BA39" s="500">
        <f t="shared" si="12"/>
        <v>0</v>
      </c>
      <c r="BB39" s="500">
        <f t="shared" si="12"/>
        <v>0</v>
      </c>
      <c r="BC39" s="500">
        <f t="shared" si="12"/>
        <v>0</v>
      </c>
      <c r="BD39" s="500">
        <f t="shared" si="12"/>
        <v>0</v>
      </c>
      <c r="BE39" s="500">
        <f t="shared" si="12"/>
        <v>0</v>
      </c>
      <c r="BF39" s="500">
        <f t="shared" si="12"/>
        <v>0</v>
      </c>
      <c r="BG39" s="500">
        <f t="shared" si="12"/>
        <v>0</v>
      </c>
      <c r="BH39" s="500">
        <f t="shared" si="12"/>
        <v>0</v>
      </c>
      <c r="BI39" s="500">
        <f t="shared" si="12"/>
        <v>0</v>
      </c>
      <c r="BJ39" s="500">
        <f t="shared" si="12"/>
        <v>0</v>
      </c>
      <c r="BK39" s="500">
        <f t="shared" si="12"/>
        <v>0</v>
      </c>
      <c r="BL39" s="500">
        <f t="shared" si="12"/>
        <v>0</v>
      </c>
      <c r="BM39" s="500">
        <f t="shared" si="12"/>
        <v>0</v>
      </c>
      <c r="BN39" s="500">
        <f t="shared" si="12"/>
        <v>0</v>
      </c>
      <c r="BO39" s="500">
        <f t="shared" si="12"/>
        <v>0</v>
      </c>
      <c r="BP39" s="500">
        <f t="shared" ref="BP39:BU39" si="13">SUM(BP32:BP33)</f>
        <v>0</v>
      </c>
      <c r="BQ39" s="500">
        <f t="shared" si="13"/>
        <v>0</v>
      </c>
      <c r="BR39" s="500">
        <f t="shared" si="13"/>
        <v>0</v>
      </c>
      <c r="BS39" s="500">
        <f t="shared" si="13"/>
        <v>0</v>
      </c>
      <c r="BT39" s="500">
        <f t="shared" si="13"/>
        <v>0</v>
      </c>
      <c r="BU39" s="500">
        <f t="shared" si="13"/>
        <v>0</v>
      </c>
    </row>
    <row r="40" spans="1:73" s="24" customFormat="1" ht="12" customHeight="1">
      <c r="A40" s="429" t="s">
        <v>75</v>
      </c>
      <c r="B40" s="501">
        <f t="shared" si="4"/>
        <v>0</v>
      </c>
      <c r="C40" s="499">
        <f t="shared" si="7"/>
        <v>0</v>
      </c>
      <c r="D40" s="500">
        <f>SUM(D36:D38)-D39</f>
        <v>0</v>
      </c>
      <c r="E40" s="500">
        <f t="shared" ref="E40:BP40" si="14">SUM(E36:E38)-E39</f>
        <v>0</v>
      </c>
      <c r="F40" s="500">
        <f t="shared" si="14"/>
        <v>0</v>
      </c>
      <c r="G40" s="500">
        <f t="shared" si="14"/>
        <v>0</v>
      </c>
      <c r="H40" s="500">
        <f t="shared" si="14"/>
        <v>0</v>
      </c>
      <c r="I40" s="500">
        <f t="shared" si="14"/>
        <v>0</v>
      </c>
      <c r="J40" s="500">
        <f t="shared" si="14"/>
        <v>0</v>
      </c>
      <c r="K40" s="500">
        <f t="shared" si="14"/>
        <v>0</v>
      </c>
      <c r="L40" s="500">
        <f t="shared" si="14"/>
        <v>0</v>
      </c>
      <c r="M40" s="500">
        <f t="shared" si="14"/>
        <v>0</v>
      </c>
      <c r="N40" s="500">
        <f t="shared" si="14"/>
        <v>0</v>
      </c>
      <c r="O40" s="500">
        <f t="shared" si="14"/>
        <v>0</v>
      </c>
      <c r="P40" s="500">
        <f t="shared" si="14"/>
        <v>0</v>
      </c>
      <c r="Q40" s="500">
        <f t="shared" si="14"/>
        <v>0</v>
      </c>
      <c r="R40" s="500">
        <f t="shared" si="14"/>
        <v>0</v>
      </c>
      <c r="S40" s="500">
        <f t="shared" si="14"/>
        <v>0</v>
      </c>
      <c r="T40" s="500">
        <f t="shared" si="14"/>
        <v>0</v>
      </c>
      <c r="U40" s="500">
        <f t="shared" si="14"/>
        <v>0</v>
      </c>
      <c r="V40" s="500">
        <f t="shared" si="14"/>
        <v>0</v>
      </c>
      <c r="W40" s="500">
        <f t="shared" si="14"/>
        <v>0</v>
      </c>
      <c r="X40" s="500">
        <f t="shared" si="14"/>
        <v>0</v>
      </c>
      <c r="Y40" s="500">
        <f t="shared" si="14"/>
        <v>0</v>
      </c>
      <c r="Z40" s="500">
        <f t="shared" si="14"/>
        <v>0</v>
      </c>
      <c r="AA40" s="500">
        <f t="shared" si="14"/>
        <v>0</v>
      </c>
      <c r="AB40" s="500">
        <f t="shared" si="14"/>
        <v>0</v>
      </c>
      <c r="AC40" s="500">
        <f t="shared" si="14"/>
        <v>0</v>
      </c>
      <c r="AD40" s="500">
        <f t="shared" si="14"/>
        <v>0</v>
      </c>
      <c r="AE40" s="500">
        <f t="shared" si="14"/>
        <v>0</v>
      </c>
      <c r="AF40" s="500">
        <f t="shared" si="14"/>
        <v>0</v>
      </c>
      <c r="AG40" s="500">
        <f t="shared" si="14"/>
        <v>0</v>
      </c>
      <c r="AH40" s="500">
        <f t="shared" si="14"/>
        <v>0</v>
      </c>
      <c r="AI40" s="500">
        <f t="shared" si="14"/>
        <v>0</v>
      </c>
      <c r="AJ40" s="500">
        <f t="shared" si="14"/>
        <v>0</v>
      </c>
      <c r="AK40" s="500">
        <f t="shared" si="14"/>
        <v>0</v>
      </c>
      <c r="AL40" s="500">
        <f t="shared" si="14"/>
        <v>0</v>
      </c>
      <c r="AM40" s="500">
        <f t="shared" si="14"/>
        <v>0</v>
      </c>
      <c r="AN40" s="500">
        <f t="shared" si="14"/>
        <v>0</v>
      </c>
      <c r="AO40" s="500">
        <f t="shared" si="14"/>
        <v>0</v>
      </c>
      <c r="AP40" s="500">
        <f t="shared" si="14"/>
        <v>0</v>
      </c>
      <c r="AQ40" s="500">
        <f t="shared" si="14"/>
        <v>0</v>
      </c>
      <c r="AR40" s="500">
        <f t="shared" si="14"/>
        <v>0</v>
      </c>
      <c r="AS40" s="500">
        <f t="shared" si="14"/>
        <v>0</v>
      </c>
      <c r="AT40" s="500">
        <f t="shared" si="14"/>
        <v>0</v>
      </c>
      <c r="AU40" s="500">
        <f t="shared" si="14"/>
        <v>0</v>
      </c>
      <c r="AV40" s="500">
        <f t="shared" si="14"/>
        <v>0</v>
      </c>
      <c r="AW40" s="500">
        <f t="shared" si="14"/>
        <v>0</v>
      </c>
      <c r="AX40" s="500">
        <f t="shared" si="14"/>
        <v>0</v>
      </c>
      <c r="AY40" s="500">
        <f t="shared" si="14"/>
        <v>0</v>
      </c>
      <c r="AZ40" s="500">
        <f t="shared" si="14"/>
        <v>0</v>
      </c>
      <c r="BA40" s="500">
        <f t="shared" si="14"/>
        <v>0</v>
      </c>
      <c r="BB40" s="500">
        <f t="shared" si="14"/>
        <v>0</v>
      </c>
      <c r="BC40" s="500">
        <f t="shared" si="14"/>
        <v>0</v>
      </c>
      <c r="BD40" s="500">
        <f t="shared" si="14"/>
        <v>0</v>
      </c>
      <c r="BE40" s="500">
        <f t="shared" si="14"/>
        <v>0</v>
      </c>
      <c r="BF40" s="500">
        <f t="shared" si="14"/>
        <v>0</v>
      </c>
      <c r="BG40" s="500">
        <f t="shared" si="14"/>
        <v>0</v>
      </c>
      <c r="BH40" s="500">
        <f t="shared" si="14"/>
        <v>0</v>
      </c>
      <c r="BI40" s="500">
        <f t="shared" si="14"/>
        <v>0</v>
      </c>
      <c r="BJ40" s="500">
        <f t="shared" si="14"/>
        <v>0</v>
      </c>
      <c r="BK40" s="500">
        <f t="shared" si="14"/>
        <v>0</v>
      </c>
      <c r="BL40" s="500">
        <f t="shared" si="14"/>
        <v>0</v>
      </c>
      <c r="BM40" s="500">
        <f t="shared" si="14"/>
        <v>0</v>
      </c>
      <c r="BN40" s="500">
        <f t="shared" si="14"/>
        <v>0</v>
      </c>
      <c r="BO40" s="500">
        <f t="shared" si="14"/>
        <v>0</v>
      </c>
      <c r="BP40" s="500">
        <f t="shared" si="14"/>
        <v>0</v>
      </c>
      <c r="BQ40" s="500">
        <f>SUM(BQ36:BQ38)-BQ39</f>
        <v>0</v>
      </c>
      <c r="BR40" s="500">
        <f>SUM(BR36:BR38)-BR39</f>
        <v>0</v>
      </c>
      <c r="BS40" s="500">
        <f>SUM(BS36:BS38)-BS39</f>
        <v>0</v>
      </c>
      <c r="BT40" s="500">
        <f>SUM(BT36:BT38)-BT39</f>
        <v>0</v>
      </c>
      <c r="BU40" s="500">
        <f>SUM(BU36:BU38)-BU39</f>
        <v>0</v>
      </c>
    </row>
    <row r="41" spans="1:73" s="24" customFormat="1" ht="12" customHeight="1">
      <c r="A41" s="113" t="s">
        <v>480</v>
      </c>
      <c r="B41" s="502">
        <f t="shared" si="4"/>
        <v>0</v>
      </c>
      <c r="C41" s="499">
        <f t="shared" si="7"/>
        <v>0</v>
      </c>
      <c r="D41" s="503">
        <f>(SUM(D36:D38))*'OB Option 6'!$E$9</f>
        <v>0</v>
      </c>
      <c r="E41" s="503">
        <f>(SUM(E36:E38))*'OB Option 6'!$E$9</f>
        <v>0</v>
      </c>
      <c r="F41" s="503">
        <f>(SUM(F36:F38))*'OB Option 6'!$E$9</f>
        <v>0</v>
      </c>
      <c r="G41" s="503">
        <f>(SUM(G36:G38))*'OB Option 6'!$E$9</f>
        <v>0</v>
      </c>
      <c r="H41" s="503">
        <f>(SUM(H36:H38))*'OB Option 6'!$E$9</f>
        <v>0</v>
      </c>
      <c r="I41" s="503">
        <f>(SUM(I36:I38))*'OB Option 6'!$E$9</f>
        <v>0</v>
      </c>
      <c r="J41" s="503">
        <f>(SUM(J36:J38))*'OB Option 6'!$E$9</f>
        <v>0</v>
      </c>
      <c r="K41" s="503">
        <f>(SUM(K36:K38))*'OB Option 6'!$E$9</f>
        <v>0</v>
      </c>
      <c r="L41" s="503">
        <f>(SUM(L36:L38))*'OB Option 6'!$E$9</f>
        <v>0</v>
      </c>
      <c r="M41" s="503">
        <f>(SUM(M36:M38))*'OB Option 6'!$E$9</f>
        <v>0</v>
      </c>
      <c r="N41" s="503">
        <f>(SUM(N36:N38))*'OB Option 6'!$E$9</f>
        <v>0</v>
      </c>
      <c r="O41" s="503">
        <f>(SUM(O36:O38))*'OB Option 6'!$E$9</f>
        <v>0</v>
      </c>
      <c r="P41" s="503">
        <f>(SUM(P36:P38))*'OB Option 6'!$E$9</f>
        <v>0</v>
      </c>
      <c r="Q41" s="503">
        <f>(SUM(Q36:Q38))*'OB Option 6'!$E$9</f>
        <v>0</v>
      </c>
      <c r="R41" s="503">
        <f>(SUM(R36:R38))*'OB Option 6'!$E$9</f>
        <v>0</v>
      </c>
      <c r="S41" s="503">
        <f>(SUM(S36:S38))*'OB Option 6'!$E$9</f>
        <v>0</v>
      </c>
      <c r="T41" s="503">
        <f>(SUM(T36:T38))*'OB Option 6'!$E$9</f>
        <v>0</v>
      </c>
      <c r="U41" s="503">
        <f>(SUM(U36:U38))*'OB Option 6'!$E$9</f>
        <v>0</v>
      </c>
      <c r="V41" s="503">
        <f>(SUM(V36:V38))*'OB Option 6'!$E$9</f>
        <v>0</v>
      </c>
      <c r="W41" s="503">
        <f>(SUM(W36:W38))*'OB Option 6'!$E$9</f>
        <v>0</v>
      </c>
      <c r="X41" s="503">
        <f>(SUM(X36:X38))*'OB Option 6'!$E$9</f>
        <v>0</v>
      </c>
      <c r="Y41" s="503">
        <f>(SUM(Y36:Y38))*'OB Option 6'!$E$9</f>
        <v>0</v>
      </c>
      <c r="Z41" s="503">
        <f>(SUM(Z36:Z38))*'OB Option 6'!$E$9</f>
        <v>0</v>
      </c>
      <c r="AA41" s="503">
        <f>(SUM(AA36:AA38))*'OB Option 6'!$E$9</f>
        <v>0</v>
      </c>
      <c r="AB41" s="503">
        <f>(SUM(AB36:AB38))*'OB Option 6'!$E$9</f>
        <v>0</v>
      </c>
      <c r="AC41" s="503">
        <f>(SUM(AC36:AC38))*'OB Option 6'!$E$9</f>
        <v>0</v>
      </c>
      <c r="AD41" s="503">
        <f>(SUM(AD36:AD38))*'OB Option 6'!$E$9</f>
        <v>0</v>
      </c>
      <c r="AE41" s="503">
        <f>(SUM(AE36:AE38))*'OB Option 6'!$E$9</f>
        <v>0</v>
      </c>
      <c r="AF41" s="503">
        <f>(SUM(AF36:AF38))*'OB Option 6'!$E$9</f>
        <v>0</v>
      </c>
      <c r="AG41" s="503">
        <f>(SUM(AG36:AG38))*'OB Option 6'!$E$9</f>
        <v>0</v>
      </c>
      <c r="AH41" s="503">
        <f>(SUM(AH36:AH38))*'OB Option 6'!$E$9</f>
        <v>0</v>
      </c>
      <c r="AI41" s="503">
        <f>(SUM(AI36:AI38))*'OB Option 6'!$E$9</f>
        <v>0</v>
      </c>
      <c r="AJ41" s="503">
        <f>(SUM(AJ36:AJ38))*'OB Option 6'!$E$9</f>
        <v>0</v>
      </c>
      <c r="AK41" s="503">
        <f>(SUM(AK36:AK38))*'OB Option 6'!$E$9</f>
        <v>0</v>
      </c>
      <c r="AL41" s="503">
        <f>(SUM(AL36:AL38))*'OB Option 6'!$E$9</f>
        <v>0</v>
      </c>
      <c r="AM41" s="503">
        <f>(SUM(AM36:AM38))*'OB Option 6'!$E$9</f>
        <v>0</v>
      </c>
      <c r="AN41" s="503">
        <f>(SUM(AN36:AN38))*'OB Option 6'!$E$9</f>
        <v>0</v>
      </c>
      <c r="AO41" s="503">
        <f>(SUM(AO36:AO38))*'OB Option 6'!$E$9</f>
        <v>0</v>
      </c>
      <c r="AP41" s="503">
        <f>(SUM(AP36:AP38))*'OB Option 6'!$E$9</f>
        <v>0</v>
      </c>
      <c r="AQ41" s="503">
        <f>(SUM(AQ36:AQ38))*'OB Option 6'!$E$9</f>
        <v>0</v>
      </c>
      <c r="AR41" s="503">
        <f>(SUM(AR36:AR38))*'OB Option 6'!$E$9</f>
        <v>0</v>
      </c>
      <c r="AS41" s="503">
        <f>(SUM(AS36:AS38))*'OB Option 6'!$E$9</f>
        <v>0</v>
      </c>
      <c r="AT41" s="503">
        <f>(SUM(AT36:AT38))*'OB Option 6'!$E$9</f>
        <v>0</v>
      </c>
      <c r="AU41" s="503">
        <f>(SUM(AU36:AU38))*'OB Option 6'!$E$9</f>
        <v>0</v>
      </c>
      <c r="AV41" s="503">
        <f>(SUM(AV36:AV38))*'OB Option 6'!$E$9</f>
        <v>0</v>
      </c>
      <c r="AW41" s="503">
        <f>(SUM(AW36:AW38))*'OB Option 6'!$E$9</f>
        <v>0</v>
      </c>
      <c r="AX41" s="503">
        <f>(SUM(AX36:AX38))*'OB Option 6'!$E$9</f>
        <v>0</v>
      </c>
      <c r="AY41" s="503">
        <f>(SUM(AY36:AY38))*'OB Option 6'!$E$9</f>
        <v>0</v>
      </c>
      <c r="AZ41" s="503">
        <f>(SUM(AZ36:AZ38))*'OB Option 6'!$E$9</f>
        <v>0</v>
      </c>
      <c r="BA41" s="503">
        <f>(SUM(BA36:BA38))*'OB Option 6'!$E$9</f>
        <v>0</v>
      </c>
      <c r="BB41" s="503">
        <f>(SUM(BB36:BB38))*'OB Option 6'!$E$9</f>
        <v>0</v>
      </c>
      <c r="BC41" s="503">
        <f>(SUM(BC36:BC38))*'OB Option 6'!$E$9</f>
        <v>0</v>
      </c>
      <c r="BD41" s="503">
        <f>(SUM(BD36:BD38))*'OB Option 6'!$E$9</f>
        <v>0</v>
      </c>
      <c r="BE41" s="503">
        <f>(SUM(BE36:BE38))*'OB Option 6'!$E$9</f>
        <v>0</v>
      </c>
      <c r="BF41" s="503">
        <f>(SUM(BF36:BF38))*'OB Option 6'!$E$9</f>
        <v>0</v>
      </c>
      <c r="BG41" s="503">
        <f>(SUM(BG36:BG38))*'OB Option 6'!$E$9</f>
        <v>0</v>
      </c>
      <c r="BH41" s="503">
        <f>(SUM(BH36:BH38))*'OB Option 6'!$E$9</f>
        <v>0</v>
      </c>
      <c r="BI41" s="503">
        <f>(SUM(BI36:BI38))*'OB Option 6'!$E$9</f>
        <v>0</v>
      </c>
      <c r="BJ41" s="503">
        <f>(SUM(BJ36:BJ38))*'OB Option 6'!$E$9</f>
        <v>0</v>
      </c>
      <c r="BK41" s="503">
        <f>(SUM(BK36:BK38))*'OB Option 6'!$E$9</f>
        <v>0</v>
      </c>
      <c r="BL41" s="503">
        <f>(SUM(BL36:BL38))*'OB Option 6'!$E$9</f>
        <v>0</v>
      </c>
      <c r="BM41" s="503">
        <f>(SUM(BM36:BM38))*'OB Option 6'!$E$9</f>
        <v>0</v>
      </c>
      <c r="BN41" s="503">
        <f>(SUM(BN36:BN38))*'OB Option 6'!$E$9</f>
        <v>0</v>
      </c>
      <c r="BO41" s="503">
        <f>(SUM(BO36:BO38))*'OB Option 6'!$E$9</f>
        <v>0</v>
      </c>
      <c r="BP41" s="503">
        <f>(SUM(BP36:BP38))*'OB Option 6'!$E$9</f>
        <v>0</v>
      </c>
      <c r="BQ41" s="503">
        <f>(SUM(BQ36:BQ38))*'OB Option 6'!$E$9</f>
        <v>0</v>
      </c>
      <c r="BR41" s="503">
        <f>(SUM(BR36:BR38))*'OB Option 6'!$E$9</f>
        <v>0</v>
      </c>
      <c r="BS41" s="503">
        <f>(SUM(BS36:BS38))*'OB Option 6'!$E$9</f>
        <v>0</v>
      </c>
      <c r="BT41" s="503">
        <f>(SUM(BT36:BT38))*'OB Option 6'!$E$9</f>
        <v>0</v>
      </c>
      <c r="BU41" s="503">
        <f>(SUM(BU36:BU38))*'OB Option 6'!$E$9</f>
        <v>0</v>
      </c>
    </row>
    <row r="42" spans="1:73" s="24" customFormat="1" ht="12" customHeight="1">
      <c r="A42" s="428" t="s">
        <v>481</v>
      </c>
      <c r="B42" s="502">
        <f t="shared" si="4"/>
        <v>0</v>
      </c>
      <c r="C42" s="499">
        <f t="shared" si="7"/>
        <v>0</v>
      </c>
      <c r="D42" s="503">
        <f t="shared" ref="D42:AI42" si="15">D35</f>
        <v>0</v>
      </c>
      <c r="E42" s="503">
        <f t="shared" si="15"/>
        <v>0</v>
      </c>
      <c r="F42" s="503">
        <f t="shared" si="15"/>
        <v>0</v>
      </c>
      <c r="G42" s="503">
        <f t="shared" si="15"/>
        <v>0</v>
      </c>
      <c r="H42" s="503">
        <f t="shared" si="15"/>
        <v>0</v>
      </c>
      <c r="I42" s="503">
        <f t="shared" si="15"/>
        <v>0</v>
      </c>
      <c r="J42" s="503">
        <f t="shared" si="15"/>
        <v>0</v>
      </c>
      <c r="K42" s="503">
        <f t="shared" si="15"/>
        <v>0</v>
      </c>
      <c r="L42" s="503">
        <f t="shared" si="15"/>
        <v>0</v>
      </c>
      <c r="M42" s="503">
        <f t="shared" si="15"/>
        <v>0</v>
      </c>
      <c r="N42" s="503">
        <f t="shared" si="15"/>
        <v>0</v>
      </c>
      <c r="O42" s="503">
        <f t="shared" si="15"/>
        <v>0</v>
      </c>
      <c r="P42" s="503">
        <f t="shared" si="15"/>
        <v>0</v>
      </c>
      <c r="Q42" s="503">
        <f t="shared" si="15"/>
        <v>0</v>
      </c>
      <c r="R42" s="503">
        <f t="shared" si="15"/>
        <v>0</v>
      </c>
      <c r="S42" s="503">
        <f t="shared" si="15"/>
        <v>0</v>
      </c>
      <c r="T42" s="503">
        <f t="shared" si="15"/>
        <v>0</v>
      </c>
      <c r="U42" s="503">
        <f t="shared" si="15"/>
        <v>0</v>
      </c>
      <c r="V42" s="503">
        <f t="shared" si="15"/>
        <v>0</v>
      </c>
      <c r="W42" s="503">
        <f t="shared" si="15"/>
        <v>0</v>
      </c>
      <c r="X42" s="503">
        <f t="shared" si="15"/>
        <v>0</v>
      </c>
      <c r="Y42" s="503">
        <f t="shared" si="15"/>
        <v>0</v>
      </c>
      <c r="Z42" s="503">
        <f t="shared" si="15"/>
        <v>0</v>
      </c>
      <c r="AA42" s="503">
        <f t="shared" si="15"/>
        <v>0</v>
      </c>
      <c r="AB42" s="503">
        <f t="shared" si="15"/>
        <v>0</v>
      </c>
      <c r="AC42" s="503">
        <f t="shared" si="15"/>
        <v>0</v>
      </c>
      <c r="AD42" s="503">
        <f t="shared" si="15"/>
        <v>0</v>
      </c>
      <c r="AE42" s="503">
        <f t="shared" si="15"/>
        <v>0</v>
      </c>
      <c r="AF42" s="503">
        <f t="shared" si="15"/>
        <v>0</v>
      </c>
      <c r="AG42" s="503">
        <f t="shared" si="15"/>
        <v>0</v>
      </c>
      <c r="AH42" s="503">
        <f t="shared" si="15"/>
        <v>0</v>
      </c>
      <c r="AI42" s="503">
        <f t="shared" si="15"/>
        <v>0</v>
      </c>
      <c r="AJ42" s="503">
        <f t="shared" ref="AJ42:BP42" si="16">AJ35</f>
        <v>0</v>
      </c>
      <c r="AK42" s="503">
        <f t="shared" si="16"/>
        <v>0</v>
      </c>
      <c r="AL42" s="503">
        <f t="shared" si="16"/>
        <v>0</v>
      </c>
      <c r="AM42" s="503">
        <f t="shared" si="16"/>
        <v>0</v>
      </c>
      <c r="AN42" s="503">
        <f t="shared" si="16"/>
        <v>0</v>
      </c>
      <c r="AO42" s="503">
        <f t="shared" si="16"/>
        <v>0</v>
      </c>
      <c r="AP42" s="503">
        <f t="shared" si="16"/>
        <v>0</v>
      </c>
      <c r="AQ42" s="503">
        <f t="shared" si="16"/>
        <v>0</v>
      </c>
      <c r="AR42" s="503">
        <f t="shared" si="16"/>
        <v>0</v>
      </c>
      <c r="AS42" s="503">
        <f t="shared" si="16"/>
        <v>0</v>
      </c>
      <c r="AT42" s="503">
        <f t="shared" si="16"/>
        <v>0</v>
      </c>
      <c r="AU42" s="503">
        <f t="shared" si="16"/>
        <v>0</v>
      </c>
      <c r="AV42" s="503">
        <f t="shared" si="16"/>
        <v>0</v>
      </c>
      <c r="AW42" s="503">
        <f t="shared" si="16"/>
        <v>0</v>
      </c>
      <c r="AX42" s="503">
        <f t="shared" si="16"/>
        <v>0</v>
      </c>
      <c r="AY42" s="503">
        <f t="shared" si="16"/>
        <v>0</v>
      </c>
      <c r="AZ42" s="503">
        <f t="shared" si="16"/>
        <v>0</v>
      </c>
      <c r="BA42" s="503">
        <f t="shared" si="16"/>
        <v>0</v>
      </c>
      <c r="BB42" s="503">
        <f t="shared" si="16"/>
        <v>0</v>
      </c>
      <c r="BC42" s="503">
        <f t="shared" si="16"/>
        <v>0</v>
      </c>
      <c r="BD42" s="503">
        <f t="shared" si="16"/>
        <v>0</v>
      </c>
      <c r="BE42" s="503">
        <f t="shared" si="16"/>
        <v>0</v>
      </c>
      <c r="BF42" s="503">
        <f t="shared" si="16"/>
        <v>0</v>
      </c>
      <c r="BG42" s="503">
        <f t="shared" si="16"/>
        <v>0</v>
      </c>
      <c r="BH42" s="503">
        <f t="shared" si="16"/>
        <v>0</v>
      </c>
      <c r="BI42" s="503">
        <f t="shared" si="16"/>
        <v>0</v>
      </c>
      <c r="BJ42" s="503">
        <f t="shared" si="16"/>
        <v>0</v>
      </c>
      <c r="BK42" s="503">
        <f t="shared" si="16"/>
        <v>0</v>
      </c>
      <c r="BL42" s="503">
        <f t="shared" si="16"/>
        <v>0</v>
      </c>
      <c r="BM42" s="503">
        <f t="shared" si="16"/>
        <v>0</v>
      </c>
      <c r="BN42" s="503">
        <f t="shared" si="16"/>
        <v>0</v>
      </c>
      <c r="BO42" s="503">
        <f t="shared" si="16"/>
        <v>0</v>
      </c>
      <c r="BP42" s="503">
        <f t="shared" si="16"/>
        <v>0</v>
      </c>
      <c r="BQ42" s="503">
        <f>BQ35</f>
        <v>0</v>
      </c>
      <c r="BR42" s="503">
        <f>BR35</f>
        <v>0</v>
      </c>
      <c r="BS42" s="503">
        <f>BS35</f>
        <v>0</v>
      </c>
      <c r="BT42" s="503">
        <f>BT35</f>
        <v>0</v>
      </c>
      <c r="BU42" s="503">
        <f>BU35</f>
        <v>0</v>
      </c>
    </row>
    <row r="43" spans="1:73" s="66" customFormat="1" ht="12" customHeight="1">
      <c r="A43" s="72"/>
      <c r="B43" s="128"/>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row>
    <row r="44" spans="1:73" s="8" customFormat="1" ht="12" customHeight="1">
      <c r="A44" s="68" t="s">
        <v>601</v>
      </c>
      <c r="B44" s="80" t="s">
        <v>424</v>
      </c>
      <c r="C44" s="242" t="s">
        <v>358</v>
      </c>
      <c r="D44" s="190" t="str">
        <f t="shared" ref="D44:AI44" si="17">D4</f>
        <v>2021/22</v>
      </c>
      <c r="E44" s="190" t="str">
        <f t="shared" si="17"/>
        <v>2022/23</v>
      </c>
      <c r="F44" s="190" t="str">
        <f t="shared" si="17"/>
        <v>2023/24</v>
      </c>
      <c r="G44" s="190" t="str">
        <f t="shared" si="17"/>
        <v>2024/25</v>
      </c>
      <c r="H44" s="190" t="str">
        <f t="shared" si="17"/>
        <v>2025/26</v>
      </c>
      <c r="I44" s="190" t="str">
        <f t="shared" si="17"/>
        <v>2026/27</v>
      </c>
      <c r="J44" s="190" t="str">
        <f t="shared" si="17"/>
        <v>2027/28</v>
      </c>
      <c r="K44" s="190" t="str">
        <f t="shared" si="17"/>
        <v>2028/29</v>
      </c>
      <c r="L44" s="190" t="str">
        <f t="shared" si="17"/>
        <v>2029/30</v>
      </c>
      <c r="M44" s="190" t="str">
        <f t="shared" si="17"/>
        <v>2030/31</v>
      </c>
      <c r="N44" s="190" t="str">
        <f t="shared" si="17"/>
        <v>2031/32</v>
      </c>
      <c r="O44" s="190" t="str">
        <f t="shared" si="17"/>
        <v>2032/33</v>
      </c>
      <c r="P44" s="190" t="str">
        <f t="shared" si="17"/>
        <v>2033/34</v>
      </c>
      <c r="Q44" s="190" t="str">
        <f t="shared" si="17"/>
        <v>2034/35</v>
      </c>
      <c r="R44" s="190" t="str">
        <f t="shared" si="17"/>
        <v>2035/36</v>
      </c>
      <c r="S44" s="190" t="str">
        <f t="shared" si="17"/>
        <v>-</v>
      </c>
      <c r="T44" s="190" t="str">
        <f t="shared" si="17"/>
        <v>-</v>
      </c>
      <c r="U44" s="190" t="str">
        <f t="shared" si="17"/>
        <v>-</v>
      </c>
      <c r="V44" s="190" t="str">
        <f t="shared" si="17"/>
        <v>-</v>
      </c>
      <c r="W44" s="190" t="str">
        <f t="shared" si="17"/>
        <v>-</v>
      </c>
      <c r="X44" s="190" t="str">
        <f t="shared" si="17"/>
        <v>-</v>
      </c>
      <c r="Y44" s="190" t="str">
        <f t="shared" si="17"/>
        <v>-</v>
      </c>
      <c r="Z44" s="190" t="str">
        <f t="shared" si="17"/>
        <v>-</v>
      </c>
      <c r="AA44" s="190" t="str">
        <f t="shared" si="17"/>
        <v>-</v>
      </c>
      <c r="AB44" s="190" t="str">
        <f t="shared" si="17"/>
        <v>-</v>
      </c>
      <c r="AC44" s="190" t="str">
        <f t="shared" si="17"/>
        <v>-</v>
      </c>
      <c r="AD44" s="190" t="str">
        <f t="shared" si="17"/>
        <v>-</v>
      </c>
      <c r="AE44" s="190" t="str">
        <f t="shared" si="17"/>
        <v>-</v>
      </c>
      <c r="AF44" s="190" t="str">
        <f t="shared" si="17"/>
        <v>-</v>
      </c>
      <c r="AG44" s="190" t="str">
        <f t="shared" si="17"/>
        <v>-</v>
      </c>
      <c r="AH44" s="190" t="str">
        <f t="shared" si="17"/>
        <v>-</v>
      </c>
      <c r="AI44" s="190" t="str">
        <f t="shared" si="17"/>
        <v>-</v>
      </c>
      <c r="AJ44" s="190" t="str">
        <f t="shared" ref="AJ44:BP44" si="18">AJ4</f>
        <v>-</v>
      </c>
      <c r="AK44" s="190" t="str">
        <f t="shared" si="18"/>
        <v>-</v>
      </c>
      <c r="AL44" s="190" t="str">
        <f t="shared" si="18"/>
        <v>-</v>
      </c>
      <c r="AM44" s="190" t="str">
        <f t="shared" si="18"/>
        <v>-</v>
      </c>
      <c r="AN44" s="190" t="str">
        <f t="shared" si="18"/>
        <v>-</v>
      </c>
      <c r="AO44" s="190" t="str">
        <f t="shared" si="18"/>
        <v>-</v>
      </c>
      <c r="AP44" s="190" t="str">
        <f t="shared" si="18"/>
        <v>-</v>
      </c>
      <c r="AQ44" s="190" t="str">
        <f t="shared" si="18"/>
        <v>-</v>
      </c>
      <c r="AR44" s="190" t="str">
        <f t="shared" si="18"/>
        <v>-</v>
      </c>
      <c r="AS44" s="190" t="str">
        <f t="shared" si="18"/>
        <v>-</v>
      </c>
      <c r="AT44" s="190" t="str">
        <f t="shared" si="18"/>
        <v>-</v>
      </c>
      <c r="AU44" s="190" t="str">
        <f t="shared" si="18"/>
        <v>-</v>
      </c>
      <c r="AV44" s="190" t="str">
        <f t="shared" si="18"/>
        <v>-</v>
      </c>
      <c r="AW44" s="190" t="str">
        <f t="shared" si="18"/>
        <v>-</v>
      </c>
      <c r="AX44" s="190" t="str">
        <f t="shared" si="18"/>
        <v>-</v>
      </c>
      <c r="AY44" s="190" t="str">
        <f t="shared" si="18"/>
        <v>-</v>
      </c>
      <c r="AZ44" s="190" t="str">
        <f t="shared" si="18"/>
        <v>-</v>
      </c>
      <c r="BA44" s="190" t="str">
        <f t="shared" si="18"/>
        <v>-</v>
      </c>
      <c r="BB44" s="190" t="str">
        <f t="shared" si="18"/>
        <v>-</v>
      </c>
      <c r="BC44" s="190" t="str">
        <f t="shared" si="18"/>
        <v>-</v>
      </c>
      <c r="BD44" s="190" t="str">
        <f t="shared" si="18"/>
        <v>-</v>
      </c>
      <c r="BE44" s="190" t="str">
        <f t="shared" si="18"/>
        <v>-</v>
      </c>
      <c r="BF44" s="190" t="str">
        <f t="shared" si="18"/>
        <v>-</v>
      </c>
      <c r="BG44" s="190" t="str">
        <f t="shared" si="18"/>
        <v>-</v>
      </c>
      <c r="BH44" s="190" t="str">
        <f t="shared" si="18"/>
        <v>-</v>
      </c>
      <c r="BI44" s="190" t="str">
        <f t="shared" si="18"/>
        <v>-</v>
      </c>
      <c r="BJ44" s="190" t="str">
        <f t="shared" si="18"/>
        <v>-</v>
      </c>
      <c r="BK44" s="190" t="str">
        <f t="shared" si="18"/>
        <v>-</v>
      </c>
      <c r="BL44" s="190" t="str">
        <f t="shared" si="18"/>
        <v>-</v>
      </c>
      <c r="BM44" s="190" t="str">
        <f t="shared" si="18"/>
        <v>-</v>
      </c>
      <c r="BN44" s="190" t="str">
        <f t="shared" si="18"/>
        <v>-</v>
      </c>
      <c r="BO44" s="190" t="str">
        <f t="shared" si="18"/>
        <v>-</v>
      </c>
      <c r="BP44" s="190" t="str">
        <f t="shared" si="18"/>
        <v>-</v>
      </c>
      <c r="BQ44" s="190" t="str">
        <f>BQ4</f>
        <v>-</v>
      </c>
      <c r="BR44" s="190" t="str">
        <f>BR4</f>
        <v>-</v>
      </c>
      <c r="BS44" s="190" t="str">
        <f>BS4</f>
        <v>-</v>
      </c>
      <c r="BT44" s="190" t="str">
        <f>BT4</f>
        <v>-</v>
      </c>
      <c r="BU44" s="190" t="str">
        <f>BU4</f>
        <v>-</v>
      </c>
    </row>
    <row r="45" spans="1:73" ht="12" customHeight="1">
      <c r="A45" s="6" t="s">
        <v>459</v>
      </c>
      <c r="B45" s="624"/>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c r="A46" s="168"/>
      <c r="B46" s="629"/>
      <c r="C46" s="266">
        <f>SUM(D46:BU46)</f>
        <v>0</v>
      </c>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row>
    <row r="47" spans="1:73">
      <c r="A47" s="168"/>
      <c r="B47" s="627"/>
      <c r="C47" s="266">
        <f>SUM(D47:BU47)</f>
        <v>0</v>
      </c>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3"/>
      <c r="AK47" s="433"/>
      <c r="AL47" s="433"/>
      <c r="AM47" s="433"/>
      <c r="AN47" s="433"/>
      <c r="AO47" s="433"/>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row>
    <row r="48" spans="1:73">
      <c r="A48" s="168"/>
      <c r="B48" s="627"/>
      <c r="C48" s="266">
        <f>SUM(D48:BU48)</f>
        <v>0</v>
      </c>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row>
    <row r="49" spans="1:73">
      <c r="A49" s="168"/>
      <c r="B49" s="627"/>
      <c r="C49" s="266">
        <f>SUM(D49:BU49)</f>
        <v>0</v>
      </c>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row>
    <row r="50" spans="1:73">
      <c r="A50" s="168"/>
      <c r="B50" s="628"/>
      <c r="C50" s="266">
        <f>SUM(D50:BU50)</f>
        <v>0</v>
      </c>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row>
    <row r="51" spans="1:73" ht="12" customHeight="1">
      <c r="A51" s="6" t="s">
        <v>461</v>
      </c>
      <c r="B51" s="624"/>
      <c r="C51" s="625"/>
      <c r="D51" s="625"/>
      <c r="E51" s="625"/>
      <c r="F51" s="625"/>
      <c r="G51" s="625"/>
      <c r="H51" s="625"/>
      <c r="I51" s="625"/>
      <c r="J51" s="625"/>
      <c r="K51" s="625"/>
      <c r="L51" s="625"/>
      <c r="M51" s="625"/>
      <c r="N51" s="625"/>
      <c r="O51" s="625"/>
      <c r="P51" s="625"/>
      <c r="Q51" s="625"/>
      <c r="R51" s="625"/>
      <c r="S51" s="625"/>
      <c r="T51" s="625"/>
      <c r="U51" s="625"/>
      <c r="V51" s="625"/>
      <c r="W51" s="625"/>
      <c r="X51" s="625"/>
      <c r="Y51" s="625"/>
      <c r="Z51" s="625"/>
      <c r="AA51" s="625"/>
      <c r="AB51" s="625"/>
      <c r="AC51" s="625"/>
      <c r="AD51" s="625"/>
      <c r="AE51" s="625"/>
      <c r="AF51" s="625"/>
      <c r="AG51" s="625"/>
      <c r="AH51" s="625"/>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c r="A52" s="168"/>
      <c r="B52" s="629"/>
      <c r="C52" s="266">
        <f>SUM(D52:BU52)</f>
        <v>0</v>
      </c>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row>
    <row r="53" spans="1:73">
      <c r="A53" s="168"/>
      <c r="B53" s="627"/>
      <c r="C53" s="266">
        <f>SUM(D53:BU53)</f>
        <v>0</v>
      </c>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row>
    <row r="54" spans="1:73">
      <c r="A54" s="168"/>
      <c r="B54" s="627"/>
      <c r="C54" s="266">
        <f>SUM(D54:BU54)</f>
        <v>0</v>
      </c>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row>
    <row r="55" spans="1:73">
      <c r="A55" s="168"/>
      <c r="B55" s="627"/>
      <c r="C55" s="266">
        <f>SUM(D55:BU55)</f>
        <v>0</v>
      </c>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row>
    <row r="56" spans="1:73">
      <c r="A56" s="168"/>
      <c r="B56" s="628"/>
      <c r="C56" s="266">
        <f>SUM(D56:BU56)</f>
        <v>0</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row>
    <row r="57" spans="1:73" ht="12" customHeight="1">
      <c r="A57" s="6" t="s">
        <v>462</v>
      </c>
      <c r="B57" s="624"/>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5"/>
      <c r="BR57" s="625"/>
      <c r="BS57" s="625"/>
      <c r="BT57" s="625"/>
      <c r="BU57" s="625"/>
    </row>
    <row r="58" spans="1:73">
      <c r="A58" s="168"/>
      <c r="B58" s="629"/>
      <c r="C58" s="266">
        <f>SUM(D58:BU58)</f>
        <v>0</v>
      </c>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row>
    <row r="59" spans="1:73">
      <c r="A59" s="168"/>
      <c r="B59" s="627"/>
      <c r="C59" s="266">
        <f>SUM(D59:BU59)</f>
        <v>0</v>
      </c>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row>
    <row r="60" spans="1:73">
      <c r="A60" s="168"/>
      <c r="B60" s="627"/>
      <c r="C60" s="266">
        <f>SUM(D60:BU60)</f>
        <v>0</v>
      </c>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row>
    <row r="61" spans="1:73">
      <c r="A61" s="168"/>
      <c r="B61" s="627"/>
      <c r="C61" s="266">
        <f>SUM(D61:BU61)</f>
        <v>0</v>
      </c>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row>
    <row r="62" spans="1:73">
      <c r="A62" s="168"/>
      <c r="B62" s="628"/>
      <c r="C62" s="266">
        <f>SUM(D62:BU62)</f>
        <v>0</v>
      </c>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row>
    <row r="63" spans="1:73" ht="12" customHeight="1">
      <c r="A63" s="6" t="s">
        <v>463</v>
      </c>
      <c r="B63" s="624"/>
      <c r="C63" s="625"/>
      <c r="D63" s="625"/>
      <c r="E63" s="625"/>
      <c r="F63" s="625"/>
      <c r="G63" s="625"/>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row>
    <row r="64" spans="1:73">
      <c r="A64" s="168"/>
      <c r="B64" s="629"/>
      <c r="C64" s="266">
        <f t="shared" ref="C64:C73" si="19">SUM(D64:BU64)</f>
        <v>0</v>
      </c>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row>
    <row r="65" spans="1:73">
      <c r="A65" s="168"/>
      <c r="B65" s="627"/>
      <c r="C65" s="266">
        <f t="shared" si="19"/>
        <v>0</v>
      </c>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row>
    <row r="66" spans="1:73">
      <c r="A66" s="168"/>
      <c r="B66" s="627"/>
      <c r="C66" s="266">
        <f t="shared" si="19"/>
        <v>0</v>
      </c>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row>
    <row r="67" spans="1:73">
      <c r="A67" s="168"/>
      <c r="B67" s="627"/>
      <c r="C67" s="266">
        <f t="shared" si="19"/>
        <v>0</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row>
    <row r="68" spans="1:73">
      <c r="A68" s="168"/>
      <c r="B68" s="628"/>
      <c r="C68" s="266">
        <f t="shared" si="19"/>
        <v>0</v>
      </c>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row>
    <row r="69" spans="1:73" s="24" customFormat="1" ht="12" customHeight="1">
      <c r="A69" s="430" t="s">
        <v>76</v>
      </c>
      <c r="B69" s="495">
        <f>B115</f>
        <v>0</v>
      </c>
      <c r="C69" s="499">
        <f t="shared" si="19"/>
        <v>0</v>
      </c>
      <c r="D69" s="503">
        <f>SUM(D46:D50)</f>
        <v>0</v>
      </c>
      <c r="E69" s="503">
        <f t="shared" ref="E69:BP69" si="20">SUM(E46:E50)</f>
        <v>0</v>
      </c>
      <c r="F69" s="503">
        <f t="shared" si="20"/>
        <v>0</v>
      </c>
      <c r="G69" s="503">
        <f t="shared" si="20"/>
        <v>0</v>
      </c>
      <c r="H69" s="503">
        <f t="shared" si="20"/>
        <v>0</v>
      </c>
      <c r="I69" s="503">
        <f t="shared" si="20"/>
        <v>0</v>
      </c>
      <c r="J69" s="503">
        <f t="shared" si="20"/>
        <v>0</v>
      </c>
      <c r="K69" s="503">
        <f t="shared" si="20"/>
        <v>0</v>
      </c>
      <c r="L69" s="503">
        <f t="shared" si="20"/>
        <v>0</v>
      </c>
      <c r="M69" s="503">
        <f t="shared" si="20"/>
        <v>0</v>
      </c>
      <c r="N69" s="503">
        <f t="shared" si="20"/>
        <v>0</v>
      </c>
      <c r="O69" s="503">
        <f t="shared" si="20"/>
        <v>0</v>
      </c>
      <c r="P69" s="503">
        <f t="shared" si="20"/>
        <v>0</v>
      </c>
      <c r="Q69" s="503">
        <f t="shared" si="20"/>
        <v>0</v>
      </c>
      <c r="R69" s="503">
        <f t="shared" si="20"/>
        <v>0</v>
      </c>
      <c r="S69" s="503">
        <f t="shared" si="20"/>
        <v>0</v>
      </c>
      <c r="T69" s="503">
        <f t="shared" si="20"/>
        <v>0</v>
      </c>
      <c r="U69" s="503">
        <f t="shared" si="20"/>
        <v>0</v>
      </c>
      <c r="V69" s="503">
        <f t="shared" si="20"/>
        <v>0</v>
      </c>
      <c r="W69" s="503">
        <f t="shared" si="20"/>
        <v>0</v>
      </c>
      <c r="X69" s="503">
        <f t="shared" si="20"/>
        <v>0</v>
      </c>
      <c r="Y69" s="503">
        <f t="shared" si="20"/>
        <v>0</v>
      </c>
      <c r="Z69" s="503">
        <f t="shared" si="20"/>
        <v>0</v>
      </c>
      <c r="AA69" s="503">
        <f t="shared" si="20"/>
        <v>0</v>
      </c>
      <c r="AB69" s="503">
        <f t="shared" si="20"/>
        <v>0</v>
      </c>
      <c r="AC69" s="503">
        <f t="shared" si="20"/>
        <v>0</v>
      </c>
      <c r="AD69" s="503">
        <f t="shared" si="20"/>
        <v>0</v>
      </c>
      <c r="AE69" s="503">
        <f t="shared" si="20"/>
        <v>0</v>
      </c>
      <c r="AF69" s="503">
        <f t="shared" si="20"/>
        <v>0</v>
      </c>
      <c r="AG69" s="503">
        <f t="shared" si="20"/>
        <v>0</v>
      </c>
      <c r="AH69" s="503">
        <f t="shared" si="20"/>
        <v>0</v>
      </c>
      <c r="AI69" s="503">
        <f t="shared" si="20"/>
        <v>0</v>
      </c>
      <c r="AJ69" s="503">
        <f t="shared" si="20"/>
        <v>0</v>
      </c>
      <c r="AK69" s="503">
        <f t="shared" si="20"/>
        <v>0</v>
      </c>
      <c r="AL69" s="503">
        <f t="shared" si="20"/>
        <v>0</v>
      </c>
      <c r="AM69" s="503">
        <f t="shared" si="20"/>
        <v>0</v>
      </c>
      <c r="AN69" s="503">
        <f t="shared" si="20"/>
        <v>0</v>
      </c>
      <c r="AO69" s="503">
        <f t="shared" si="20"/>
        <v>0</v>
      </c>
      <c r="AP69" s="503">
        <f t="shared" si="20"/>
        <v>0</v>
      </c>
      <c r="AQ69" s="503">
        <f t="shared" si="20"/>
        <v>0</v>
      </c>
      <c r="AR69" s="503">
        <f t="shared" si="20"/>
        <v>0</v>
      </c>
      <c r="AS69" s="503">
        <f t="shared" si="20"/>
        <v>0</v>
      </c>
      <c r="AT69" s="503">
        <f t="shared" si="20"/>
        <v>0</v>
      </c>
      <c r="AU69" s="503">
        <f t="shared" si="20"/>
        <v>0</v>
      </c>
      <c r="AV69" s="503">
        <f t="shared" si="20"/>
        <v>0</v>
      </c>
      <c r="AW69" s="503">
        <f t="shared" si="20"/>
        <v>0</v>
      </c>
      <c r="AX69" s="503">
        <f t="shared" si="20"/>
        <v>0</v>
      </c>
      <c r="AY69" s="503">
        <f t="shared" si="20"/>
        <v>0</v>
      </c>
      <c r="AZ69" s="503">
        <f t="shared" si="20"/>
        <v>0</v>
      </c>
      <c r="BA69" s="503">
        <f t="shared" si="20"/>
        <v>0</v>
      </c>
      <c r="BB69" s="503">
        <f t="shared" si="20"/>
        <v>0</v>
      </c>
      <c r="BC69" s="503">
        <f t="shared" si="20"/>
        <v>0</v>
      </c>
      <c r="BD69" s="503">
        <f t="shared" si="20"/>
        <v>0</v>
      </c>
      <c r="BE69" s="503">
        <f t="shared" si="20"/>
        <v>0</v>
      </c>
      <c r="BF69" s="503">
        <f t="shared" si="20"/>
        <v>0</v>
      </c>
      <c r="BG69" s="503">
        <f t="shared" si="20"/>
        <v>0</v>
      </c>
      <c r="BH69" s="503">
        <f t="shared" si="20"/>
        <v>0</v>
      </c>
      <c r="BI69" s="503">
        <f t="shared" si="20"/>
        <v>0</v>
      </c>
      <c r="BJ69" s="503">
        <f t="shared" si="20"/>
        <v>0</v>
      </c>
      <c r="BK69" s="503">
        <f t="shared" si="20"/>
        <v>0</v>
      </c>
      <c r="BL69" s="503">
        <f t="shared" si="20"/>
        <v>0</v>
      </c>
      <c r="BM69" s="503">
        <f t="shared" si="20"/>
        <v>0</v>
      </c>
      <c r="BN69" s="503">
        <f t="shared" si="20"/>
        <v>0</v>
      </c>
      <c r="BO69" s="503">
        <f t="shared" si="20"/>
        <v>0</v>
      </c>
      <c r="BP69" s="503">
        <f t="shared" si="20"/>
        <v>0</v>
      </c>
      <c r="BQ69" s="503">
        <f>SUM(BQ46:BQ50)</f>
        <v>0</v>
      </c>
      <c r="BR69" s="503">
        <f>SUM(BR46:BR50)</f>
        <v>0</v>
      </c>
      <c r="BS69" s="503">
        <f>SUM(BS46:BS50)</f>
        <v>0</v>
      </c>
      <c r="BT69" s="503">
        <f>SUM(BT46:BT50)</f>
        <v>0</v>
      </c>
      <c r="BU69" s="503">
        <f>SUM(BU46:BU50)</f>
        <v>0</v>
      </c>
    </row>
    <row r="70" spans="1:73" s="24" customFormat="1" ht="12" customHeight="1">
      <c r="A70" s="430" t="s">
        <v>77</v>
      </c>
      <c r="B70" s="495">
        <f>B116</f>
        <v>0</v>
      </c>
      <c r="C70" s="499">
        <f t="shared" si="19"/>
        <v>0</v>
      </c>
      <c r="D70" s="500">
        <f>SUM(D52:D56)</f>
        <v>0</v>
      </c>
      <c r="E70" s="500">
        <f t="shared" ref="E70:BP70" si="21">SUM(E52:E56)</f>
        <v>0</v>
      </c>
      <c r="F70" s="500">
        <f t="shared" si="21"/>
        <v>0</v>
      </c>
      <c r="G70" s="500">
        <f t="shared" si="21"/>
        <v>0</v>
      </c>
      <c r="H70" s="500">
        <f t="shared" si="21"/>
        <v>0</v>
      </c>
      <c r="I70" s="500">
        <f t="shared" si="21"/>
        <v>0</v>
      </c>
      <c r="J70" s="500">
        <f t="shared" si="21"/>
        <v>0</v>
      </c>
      <c r="K70" s="500">
        <f t="shared" si="21"/>
        <v>0</v>
      </c>
      <c r="L70" s="500">
        <f t="shared" si="21"/>
        <v>0</v>
      </c>
      <c r="M70" s="500">
        <f t="shared" si="21"/>
        <v>0</v>
      </c>
      <c r="N70" s="500">
        <f t="shared" si="21"/>
        <v>0</v>
      </c>
      <c r="O70" s="500">
        <f t="shared" si="21"/>
        <v>0</v>
      </c>
      <c r="P70" s="500">
        <f t="shared" si="21"/>
        <v>0</v>
      </c>
      <c r="Q70" s="500">
        <f t="shared" si="21"/>
        <v>0</v>
      </c>
      <c r="R70" s="500">
        <f t="shared" si="21"/>
        <v>0</v>
      </c>
      <c r="S70" s="500">
        <f t="shared" si="21"/>
        <v>0</v>
      </c>
      <c r="T70" s="500">
        <f t="shared" si="21"/>
        <v>0</v>
      </c>
      <c r="U70" s="500">
        <f t="shared" si="21"/>
        <v>0</v>
      </c>
      <c r="V70" s="500">
        <f t="shared" si="21"/>
        <v>0</v>
      </c>
      <c r="W70" s="500">
        <f t="shared" si="21"/>
        <v>0</v>
      </c>
      <c r="X70" s="500">
        <f t="shared" si="21"/>
        <v>0</v>
      </c>
      <c r="Y70" s="500">
        <f t="shared" si="21"/>
        <v>0</v>
      </c>
      <c r="Z70" s="500">
        <f t="shared" si="21"/>
        <v>0</v>
      </c>
      <c r="AA70" s="500">
        <f t="shared" si="21"/>
        <v>0</v>
      </c>
      <c r="AB70" s="500">
        <f t="shared" si="21"/>
        <v>0</v>
      </c>
      <c r="AC70" s="500">
        <f t="shared" si="21"/>
        <v>0</v>
      </c>
      <c r="AD70" s="500">
        <f t="shared" si="21"/>
        <v>0</v>
      </c>
      <c r="AE70" s="500">
        <f t="shared" si="21"/>
        <v>0</v>
      </c>
      <c r="AF70" s="500">
        <f t="shared" si="21"/>
        <v>0</v>
      </c>
      <c r="AG70" s="500">
        <f t="shared" si="21"/>
        <v>0</v>
      </c>
      <c r="AH70" s="500">
        <f t="shared" si="21"/>
        <v>0</v>
      </c>
      <c r="AI70" s="500">
        <f t="shared" si="21"/>
        <v>0</v>
      </c>
      <c r="AJ70" s="500">
        <f t="shared" si="21"/>
        <v>0</v>
      </c>
      <c r="AK70" s="500">
        <f t="shared" si="21"/>
        <v>0</v>
      </c>
      <c r="AL70" s="500">
        <f t="shared" si="21"/>
        <v>0</v>
      </c>
      <c r="AM70" s="500">
        <f t="shared" si="21"/>
        <v>0</v>
      </c>
      <c r="AN70" s="500">
        <f t="shared" si="21"/>
        <v>0</v>
      </c>
      <c r="AO70" s="500">
        <f t="shared" si="21"/>
        <v>0</v>
      </c>
      <c r="AP70" s="500">
        <f t="shared" si="21"/>
        <v>0</v>
      </c>
      <c r="AQ70" s="500">
        <f t="shared" si="21"/>
        <v>0</v>
      </c>
      <c r="AR70" s="500">
        <f t="shared" si="21"/>
        <v>0</v>
      </c>
      <c r="AS70" s="500">
        <f t="shared" si="21"/>
        <v>0</v>
      </c>
      <c r="AT70" s="500">
        <f t="shared" si="21"/>
        <v>0</v>
      </c>
      <c r="AU70" s="500">
        <f t="shared" si="21"/>
        <v>0</v>
      </c>
      <c r="AV70" s="500">
        <f t="shared" si="21"/>
        <v>0</v>
      </c>
      <c r="AW70" s="500">
        <f t="shared" si="21"/>
        <v>0</v>
      </c>
      <c r="AX70" s="500">
        <f t="shared" si="21"/>
        <v>0</v>
      </c>
      <c r="AY70" s="500">
        <f t="shared" si="21"/>
        <v>0</v>
      </c>
      <c r="AZ70" s="500">
        <f t="shared" si="21"/>
        <v>0</v>
      </c>
      <c r="BA70" s="500">
        <f t="shared" si="21"/>
        <v>0</v>
      </c>
      <c r="BB70" s="500">
        <f t="shared" si="21"/>
        <v>0</v>
      </c>
      <c r="BC70" s="500">
        <f t="shared" si="21"/>
        <v>0</v>
      </c>
      <c r="BD70" s="500">
        <f t="shared" si="21"/>
        <v>0</v>
      </c>
      <c r="BE70" s="500">
        <f t="shared" si="21"/>
        <v>0</v>
      </c>
      <c r="BF70" s="500">
        <f t="shared" si="21"/>
        <v>0</v>
      </c>
      <c r="BG70" s="500">
        <f t="shared" si="21"/>
        <v>0</v>
      </c>
      <c r="BH70" s="500">
        <f t="shared" si="21"/>
        <v>0</v>
      </c>
      <c r="BI70" s="500">
        <f t="shared" si="21"/>
        <v>0</v>
      </c>
      <c r="BJ70" s="500">
        <f t="shared" si="21"/>
        <v>0</v>
      </c>
      <c r="BK70" s="500">
        <f t="shared" si="21"/>
        <v>0</v>
      </c>
      <c r="BL70" s="500">
        <f t="shared" si="21"/>
        <v>0</v>
      </c>
      <c r="BM70" s="500">
        <f t="shared" si="21"/>
        <v>0</v>
      </c>
      <c r="BN70" s="500">
        <f t="shared" si="21"/>
        <v>0</v>
      </c>
      <c r="BO70" s="500">
        <f t="shared" si="21"/>
        <v>0</v>
      </c>
      <c r="BP70" s="500">
        <f t="shared" si="21"/>
        <v>0</v>
      </c>
      <c r="BQ70" s="500">
        <f>SUM(BQ52:BQ56)</f>
        <v>0</v>
      </c>
      <c r="BR70" s="500">
        <f>SUM(BR52:BR56)</f>
        <v>0</v>
      </c>
      <c r="BS70" s="500">
        <f>SUM(BS52:BS56)</f>
        <v>0</v>
      </c>
      <c r="BT70" s="500">
        <f>SUM(BT52:BT56)</f>
        <v>0</v>
      </c>
      <c r="BU70" s="500">
        <f>SUM(BU52:BU56)</f>
        <v>0</v>
      </c>
    </row>
    <row r="71" spans="1:73" s="24" customFormat="1" ht="12" customHeight="1">
      <c r="A71" s="430" t="s">
        <v>78</v>
      </c>
      <c r="B71" s="495">
        <f>B117</f>
        <v>0</v>
      </c>
      <c r="C71" s="499">
        <f t="shared" si="19"/>
        <v>0</v>
      </c>
      <c r="D71" s="500">
        <f>SUM(D58:D62)</f>
        <v>0</v>
      </c>
      <c r="E71" s="500">
        <f t="shared" ref="E71:BP71" si="22">SUM(E58:E62)</f>
        <v>0</v>
      </c>
      <c r="F71" s="500">
        <f t="shared" si="22"/>
        <v>0</v>
      </c>
      <c r="G71" s="500">
        <f t="shared" si="22"/>
        <v>0</v>
      </c>
      <c r="H71" s="500">
        <f t="shared" si="22"/>
        <v>0</v>
      </c>
      <c r="I71" s="500">
        <f t="shared" si="22"/>
        <v>0</v>
      </c>
      <c r="J71" s="500">
        <f t="shared" si="22"/>
        <v>0</v>
      </c>
      <c r="K71" s="500">
        <f t="shared" si="22"/>
        <v>0</v>
      </c>
      <c r="L71" s="500">
        <f t="shared" si="22"/>
        <v>0</v>
      </c>
      <c r="M71" s="500">
        <f t="shared" si="22"/>
        <v>0</v>
      </c>
      <c r="N71" s="500">
        <f t="shared" si="22"/>
        <v>0</v>
      </c>
      <c r="O71" s="500">
        <f t="shared" si="22"/>
        <v>0</v>
      </c>
      <c r="P71" s="500">
        <f t="shared" si="22"/>
        <v>0</v>
      </c>
      <c r="Q71" s="500">
        <f t="shared" si="22"/>
        <v>0</v>
      </c>
      <c r="R71" s="500">
        <f t="shared" si="22"/>
        <v>0</v>
      </c>
      <c r="S71" s="500">
        <f t="shared" si="22"/>
        <v>0</v>
      </c>
      <c r="T71" s="500">
        <f t="shared" si="22"/>
        <v>0</v>
      </c>
      <c r="U71" s="500">
        <f t="shared" si="22"/>
        <v>0</v>
      </c>
      <c r="V71" s="500">
        <f t="shared" si="22"/>
        <v>0</v>
      </c>
      <c r="W71" s="500">
        <f t="shared" si="22"/>
        <v>0</v>
      </c>
      <c r="X71" s="500">
        <f t="shared" si="22"/>
        <v>0</v>
      </c>
      <c r="Y71" s="500">
        <f t="shared" si="22"/>
        <v>0</v>
      </c>
      <c r="Z71" s="500">
        <f t="shared" si="22"/>
        <v>0</v>
      </c>
      <c r="AA71" s="500">
        <f t="shared" si="22"/>
        <v>0</v>
      </c>
      <c r="AB71" s="500">
        <f t="shared" si="22"/>
        <v>0</v>
      </c>
      <c r="AC71" s="500">
        <f t="shared" si="22"/>
        <v>0</v>
      </c>
      <c r="AD71" s="500">
        <f t="shared" si="22"/>
        <v>0</v>
      </c>
      <c r="AE71" s="500">
        <f t="shared" si="22"/>
        <v>0</v>
      </c>
      <c r="AF71" s="500">
        <f t="shared" si="22"/>
        <v>0</v>
      </c>
      <c r="AG71" s="500">
        <f t="shared" si="22"/>
        <v>0</v>
      </c>
      <c r="AH71" s="500">
        <f t="shared" si="22"/>
        <v>0</v>
      </c>
      <c r="AI71" s="500">
        <f t="shared" si="22"/>
        <v>0</v>
      </c>
      <c r="AJ71" s="500">
        <f t="shared" si="22"/>
        <v>0</v>
      </c>
      <c r="AK71" s="500">
        <f t="shared" si="22"/>
        <v>0</v>
      </c>
      <c r="AL71" s="500">
        <f t="shared" si="22"/>
        <v>0</v>
      </c>
      <c r="AM71" s="500">
        <f t="shared" si="22"/>
        <v>0</v>
      </c>
      <c r="AN71" s="500">
        <f t="shared" si="22"/>
        <v>0</v>
      </c>
      <c r="AO71" s="500">
        <f t="shared" si="22"/>
        <v>0</v>
      </c>
      <c r="AP71" s="500">
        <f t="shared" si="22"/>
        <v>0</v>
      </c>
      <c r="AQ71" s="500">
        <f t="shared" si="22"/>
        <v>0</v>
      </c>
      <c r="AR71" s="500">
        <f t="shared" si="22"/>
        <v>0</v>
      </c>
      <c r="AS71" s="500">
        <f t="shared" si="22"/>
        <v>0</v>
      </c>
      <c r="AT71" s="500">
        <f t="shared" si="22"/>
        <v>0</v>
      </c>
      <c r="AU71" s="500">
        <f t="shared" si="22"/>
        <v>0</v>
      </c>
      <c r="AV71" s="500">
        <f t="shared" si="22"/>
        <v>0</v>
      </c>
      <c r="AW71" s="500">
        <f t="shared" si="22"/>
        <v>0</v>
      </c>
      <c r="AX71" s="500">
        <f t="shared" si="22"/>
        <v>0</v>
      </c>
      <c r="AY71" s="500">
        <f t="shared" si="22"/>
        <v>0</v>
      </c>
      <c r="AZ71" s="500">
        <f t="shared" si="22"/>
        <v>0</v>
      </c>
      <c r="BA71" s="500">
        <f t="shared" si="22"/>
        <v>0</v>
      </c>
      <c r="BB71" s="500">
        <f t="shared" si="22"/>
        <v>0</v>
      </c>
      <c r="BC71" s="500">
        <f t="shared" si="22"/>
        <v>0</v>
      </c>
      <c r="BD71" s="500">
        <f t="shared" si="22"/>
        <v>0</v>
      </c>
      <c r="BE71" s="500">
        <f t="shared" si="22"/>
        <v>0</v>
      </c>
      <c r="BF71" s="500">
        <f t="shared" si="22"/>
        <v>0</v>
      </c>
      <c r="BG71" s="500">
        <f t="shared" si="22"/>
        <v>0</v>
      </c>
      <c r="BH71" s="500">
        <f t="shared" si="22"/>
        <v>0</v>
      </c>
      <c r="BI71" s="500">
        <f t="shared" si="22"/>
        <v>0</v>
      </c>
      <c r="BJ71" s="500">
        <f t="shared" si="22"/>
        <v>0</v>
      </c>
      <c r="BK71" s="500">
        <f t="shared" si="22"/>
        <v>0</v>
      </c>
      <c r="BL71" s="500">
        <f t="shared" si="22"/>
        <v>0</v>
      </c>
      <c r="BM71" s="500">
        <f t="shared" si="22"/>
        <v>0</v>
      </c>
      <c r="BN71" s="500">
        <f t="shared" si="22"/>
        <v>0</v>
      </c>
      <c r="BO71" s="500">
        <f t="shared" si="22"/>
        <v>0</v>
      </c>
      <c r="BP71" s="500">
        <f t="shared" si="22"/>
        <v>0</v>
      </c>
      <c r="BQ71" s="500">
        <f>SUM(BQ58:BQ62)</f>
        <v>0</v>
      </c>
      <c r="BR71" s="500">
        <f>SUM(BR58:BR62)</f>
        <v>0</v>
      </c>
      <c r="BS71" s="500">
        <f>SUM(BS58:BS62)</f>
        <v>0</v>
      </c>
      <c r="BT71" s="500">
        <f>SUM(BT58:BT62)</f>
        <v>0</v>
      </c>
      <c r="BU71" s="500">
        <f>SUM(BU58:BU62)</f>
        <v>0</v>
      </c>
    </row>
    <row r="72" spans="1:73" s="24" customFormat="1" ht="12" customHeight="1">
      <c r="A72" s="430" t="s">
        <v>349</v>
      </c>
      <c r="B72" s="495">
        <f>B118</f>
        <v>0</v>
      </c>
      <c r="C72" s="499">
        <f t="shared" si="19"/>
        <v>0</v>
      </c>
      <c r="D72" s="500">
        <f>SUM(D64:D68)</f>
        <v>0</v>
      </c>
      <c r="E72" s="500">
        <f t="shared" ref="E72:BP72" si="23">SUM(E64:E68)</f>
        <v>0</v>
      </c>
      <c r="F72" s="500">
        <f t="shared" si="23"/>
        <v>0</v>
      </c>
      <c r="G72" s="500">
        <f t="shared" si="23"/>
        <v>0</v>
      </c>
      <c r="H72" s="500">
        <f t="shared" si="23"/>
        <v>0</v>
      </c>
      <c r="I72" s="500">
        <f t="shared" si="23"/>
        <v>0</v>
      </c>
      <c r="J72" s="500">
        <f t="shared" si="23"/>
        <v>0</v>
      </c>
      <c r="K72" s="500">
        <f t="shared" si="23"/>
        <v>0</v>
      </c>
      <c r="L72" s="500">
        <f t="shared" si="23"/>
        <v>0</v>
      </c>
      <c r="M72" s="500">
        <f t="shared" si="23"/>
        <v>0</v>
      </c>
      <c r="N72" s="500">
        <f t="shared" si="23"/>
        <v>0</v>
      </c>
      <c r="O72" s="500">
        <f t="shared" si="23"/>
        <v>0</v>
      </c>
      <c r="P72" s="500">
        <f t="shared" si="23"/>
        <v>0</v>
      </c>
      <c r="Q72" s="500">
        <f t="shared" si="23"/>
        <v>0</v>
      </c>
      <c r="R72" s="500">
        <f t="shared" si="23"/>
        <v>0</v>
      </c>
      <c r="S72" s="500">
        <f t="shared" si="23"/>
        <v>0</v>
      </c>
      <c r="T72" s="500">
        <f t="shared" si="23"/>
        <v>0</v>
      </c>
      <c r="U72" s="500">
        <f t="shared" si="23"/>
        <v>0</v>
      </c>
      <c r="V72" s="500">
        <f t="shared" si="23"/>
        <v>0</v>
      </c>
      <c r="W72" s="500">
        <f t="shared" si="23"/>
        <v>0</v>
      </c>
      <c r="X72" s="500">
        <f t="shared" si="23"/>
        <v>0</v>
      </c>
      <c r="Y72" s="500">
        <f t="shared" si="23"/>
        <v>0</v>
      </c>
      <c r="Z72" s="500">
        <f t="shared" si="23"/>
        <v>0</v>
      </c>
      <c r="AA72" s="500">
        <f t="shared" si="23"/>
        <v>0</v>
      </c>
      <c r="AB72" s="500">
        <f t="shared" si="23"/>
        <v>0</v>
      </c>
      <c r="AC72" s="500">
        <f t="shared" si="23"/>
        <v>0</v>
      </c>
      <c r="AD72" s="500">
        <f t="shared" si="23"/>
        <v>0</v>
      </c>
      <c r="AE72" s="500">
        <f t="shared" si="23"/>
        <v>0</v>
      </c>
      <c r="AF72" s="500">
        <f t="shared" si="23"/>
        <v>0</v>
      </c>
      <c r="AG72" s="500">
        <f t="shared" si="23"/>
        <v>0</v>
      </c>
      <c r="AH72" s="500">
        <f t="shared" si="23"/>
        <v>0</v>
      </c>
      <c r="AI72" s="500">
        <f t="shared" si="23"/>
        <v>0</v>
      </c>
      <c r="AJ72" s="500">
        <f t="shared" si="23"/>
        <v>0</v>
      </c>
      <c r="AK72" s="500">
        <f t="shared" si="23"/>
        <v>0</v>
      </c>
      <c r="AL72" s="500">
        <f t="shared" si="23"/>
        <v>0</v>
      </c>
      <c r="AM72" s="500">
        <f t="shared" si="23"/>
        <v>0</v>
      </c>
      <c r="AN72" s="500">
        <f t="shared" si="23"/>
        <v>0</v>
      </c>
      <c r="AO72" s="500">
        <f t="shared" si="23"/>
        <v>0</v>
      </c>
      <c r="AP72" s="500">
        <f t="shared" si="23"/>
        <v>0</v>
      </c>
      <c r="AQ72" s="500">
        <f t="shared" si="23"/>
        <v>0</v>
      </c>
      <c r="AR72" s="500">
        <f t="shared" si="23"/>
        <v>0</v>
      </c>
      <c r="AS72" s="500">
        <f t="shared" si="23"/>
        <v>0</v>
      </c>
      <c r="AT72" s="500">
        <f t="shared" si="23"/>
        <v>0</v>
      </c>
      <c r="AU72" s="500">
        <f t="shared" si="23"/>
        <v>0</v>
      </c>
      <c r="AV72" s="500">
        <f t="shared" si="23"/>
        <v>0</v>
      </c>
      <c r="AW72" s="500">
        <f t="shared" si="23"/>
        <v>0</v>
      </c>
      <c r="AX72" s="500">
        <f t="shared" si="23"/>
        <v>0</v>
      </c>
      <c r="AY72" s="500">
        <f t="shared" si="23"/>
        <v>0</v>
      </c>
      <c r="AZ72" s="500">
        <f t="shared" si="23"/>
        <v>0</v>
      </c>
      <c r="BA72" s="500">
        <f t="shared" si="23"/>
        <v>0</v>
      </c>
      <c r="BB72" s="500">
        <f t="shared" si="23"/>
        <v>0</v>
      </c>
      <c r="BC72" s="500">
        <f t="shared" si="23"/>
        <v>0</v>
      </c>
      <c r="BD72" s="500">
        <f t="shared" si="23"/>
        <v>0</v>
      </c>
      <c r="BE72" s="500">
        <f t="shared" si="23"/>
        <v>0</v>
      </c>
      <c r="BF72" s="500">
        <f t="shared" si="23"/>
        <v>0</v>
      </c>
      <c r="BG72" s="500">
        <f t="shared" si="23"/>
        <v>0</v>
      </c>
      <c r="BH72" s="500">
        <f t="shared" si="23"/>
        <v>0</v>
      </c>
      <c r="BI72" s="500">
        <f t="shared" si="23"/>
        <v>0</v>
      </c>
      <c r="BJ72" s="500">
        <f t="shared" si="23"/>
        <v>0</v>
      </c>
      <c r="BK72" s="500">
        <f t="shared" si="23"/>
        <v>0</v>
      </c>
      <c r="BL72" s="500">
        <f t="shared" si="23"/>
        <v>0</v>
      </c>
      <c r="BM72" s="500">
        <f t="shared" si="23"/>
        <v>0</v>
      </c>
      <c r="BN72" s="500">
        <f t="shared" si="23"/>
        <v>0</v>
      </c>
      <c r="BO72" s="500">
        <f t="shared" si="23"/>
        <v>0</v>
      </c>
      <c r="BP72" s="500">
        <f t="shared" si="23"/>
        <v>0</v>
      </c>
      <c r="BQ72" s="500">
        <f>SUM(BQ64:BQ68)</f>
        <v>0</v>
      </c>
      <c r="BR72" s="500">
        <f>SUM(BR64:BR68)</f>
        <v>0</v>
      </c>
      <c r="BS72" s="500">
        <f>SUM(BS64:BS68)</f>
        <v>0</v>
      </c>
      <c r="BT72" s="500">
        <f>SUM(BT64:BT68)</f>
        <v>0</v>
      </c>
      <c r="BU72" s="500">
        <f>SUM(BU64:BU68)</f>
        <v>0</v>
      </c>
    </row>
    <row r="73" spans="1:73" s="24" customFormat="1" ht="12" customHeight="1">
      <c r="A73" s="6" t="s">
        <v>79</v>
      </c>
      <c r="B73" s="495">
        <f>B119</f>
        <v>0</v>
      </c>
      <c r="C73" s="499">
        <f t="shared" si="19"/>
        <v>0</v>
      </c>
      <c r="D73" s="500">
        <f>SUM(D69:D72)</f>
        <v>0</v>
      </c>
      <c r="E73" s="500">
        <f t="shared" ref="E73:BP73" si="24">SUM(E69:E72)</f>
        <v>0</v>
      </c>
      <c r="F73" s="500">
        <f t="shared" si="24"/>
        <v>0</v>
      </c>
      <c r="G73" s="500">
        <f t="shared" si="24"/>
        <v>0</v>
      </c>
      <c r="H73" s="500">
        <f t="shared" si="24"/>
        <v>0</v>
      </c>
      <c r="I73" s="500">
        <f t="shared" si="24"/>
        <v>0</v>
      </c>
      <c r="J73" s="500">
        <f t="shared" si="24"/>
        <v>0</v>
      </c>
      <c r="K73" s="500">
        <f t="shared" si="24"/>
        <v>0</v>
      </c>
      <c r="L73" s="500">
        <f t="shared" si="24"/>
        <v>0</v>
      </c>
      <c r="M73" s="500">
        <f t="shared" si="24"/>
        <v>0</v>
      </c>
      <c r="N73" s="500">
        <f t="shared" si="24"/>
        <v>0</v>
      </c>
      <c r="O73" s="500">
        <f t="shared" si="24"/>
        <v>0</v>
      </c>
      <c r="P73" s="500">
        <f t="shared" si="24"/>
        <v>0</v>
      </c>
      <c r="Q73" s="500">
        <f t="shared" si="24"/>
        <v>0</v>
      </c>
      <c r="R73" s="500">
        <f t="shared" si="24"/>
        <v>0</v>
      </c>
      <c r="S73" s="500">
        <f t="shared" si="24"/>
        <v>0</v>
      </c>
      <c r="T73" s="500">
        <f t="shared" si="24"/>
        <v>0</v>
      </c>
      <c r="U73" s="500">
        <f t="shared" si="24"/>
        <v>0</v>
      </c>
      <c r="V73" s="500">
        <f t="shared" si="24"/>
        <v>0</v>
      </c>
      <c r="W73" s="500">
        <f t="shared" si="24"/>
        <v>0</v>
      </c>
      <c r="X73" s="500">
        <f t="shared" si="24"/>
        <v>0</v>
      </c>
      <c r="Y73" s="500">
        <f t="shared" si="24"/>
        <v>0</v>
      </c>
      <c r="Z73" s="500">
        <f t="shared" si="24"/>
        <v>0</v>
      </c>
      <c r="AA73" s="500">
        <f t="shared" si="24"/>
        <v>0</v>
      </c>
      <c r="AB73" s="500">
        <f t="shared" si="24"/>
        <v>0</v>
      </c>
      <c r="AC73" s="500">
        <f t="shared" si="24"/>
        <v>0</v>
      </c>
      <c r="AD73" s="500">
        <f t="shared" si="24"/>
        <v>0</v>
      </c>
      <c r="AE73" s="500">
        <f t="shared" si="24"/>
        <v>0</v>
      </c>
      <c r="AF73" s="500">
        <f t="shared" si="24"/>
        <v>0</v>
      </c>
      <c r="AG73" s="500">
        <f t="shared" si="24"/>
        <v>0</v>
      </c>
      <c r="AH73" s="500">
        <f t="shared" si="24"/>
        <v>0</v>
      </c>
      <c r="AI73" s="500">
        <f t="shared" si="24"/>
        <v>0</v>
      </c>
      <c r="AJ73" s="500">
        <f t="shared" si="24"/>
        <v>0</v>
      </c>
      <c r="AK73" s="500">
        <f t="shared" si="24"/>
        <v>0</v>
      </c>
      <c r="AL73" s="500">
        <f t="shared" si="24"/>
        <v>0</v>
      </c>
      <c r="AM73" s="500">
        <f t="shared" si="24"/>
        <v>0</v>
      </c>
      <c r="AN73" s="500">
        <f t="shared" si="24"/>
        <v>0</v>
      </c>
      <c r="AO73" s="500">
        <f t="shared" si="24"/>
        <v>0</v>
      </c>
      <c r="AP73" s="500">
        <f t="shared" si="24"/>
        <v>0</v>
      </c>
      <c r="AQ73" s="500">
        <f t="shared" si="24"/>
        <v>0</v>
      </c>
      <c r="AR73" s="500">
        <f t="shared" si="24"/>
        <v>0</v>
      </c>
      <c r="AS73" s="500">
        <f t="shared" si="24"/>
        <v>0</v>
      </c>
      <c r="AT73" s="500">
        <f t="shared" si="24"/>
        <v>0</v>
      </c>
      <c r="AU73" s="500">
        <f t="shared" si="24"/>
        <v>0</v>
      </c>
      <c r="AV73" s="500">
        <f t="shared" si="24"/>
        <v>0</v>
      </c>
      <c r="AW73" s="500">
        <f t="shared" si="24"/>
        <v>0</v>
      </c>
      <c r="AX73" s="500">
        <f t="shared" si="24"/>
        <v>0</v>
      </c>
      <c r="AY73" s="500">
        <f t="shared" si="24"/>
        <v>0</v>
      </c>
      <c r="AZ73" s="500">
        <f t="shared" si="24"/>
        <v>0</v>
      </c>
      <c r="BA73" s="500">
        <f t="shared" si="24"/>
        <v>0</v>
      </c>
      <c r="BB73" s="500">
        <f t="shared" si="24"/>
        <v>0</v>
      </c>
      <c r="BC73" s="500">
        <f t="shared" si="24"/>
        <v>0</v>
      </c>
      <c r="BD73" s="500">
        <f t="shared" si="24"/>
        <v>0</v>
      </c>
      <c r="BE73" s="500">
        <f t="shared" si="24"/>
        <v>0</v>
      </c>
      <c r="BF73" s="500">
        <f t="shared" si="24"/>
        <v>0</v>
      </c>
      <c r="BG73" s="500">
        <f t="shared" si="24"/>
        <v>0</v>
      </c>
      <c r="BH73" s="500">
        <f t="shared" si="24"/>
        <v>0</v>
      </c>
      <c r="BI73" s="500">
        <f t="shared" si="24"/>
        <v>0</v>
      </c>
      <c r="BJ73" s="500">
        <f t="shared" si="24"/>
        <v>0</v>
      </c>
      <c r="BK73" s="500">
        <f t="shared" si="24"/>
        <v>0</v>
      </c>
      <c r="BL73" s="500">
        <f t="shared" si="24"/>
        <v>0</v>
      </c>
      <c r="BM73" s="500">
        <f t="shared" si="24"/>
        <v>0</v>
      </c>
      <c r="BN73" s="500">
        <f t="shared" si="24"/>
        <v>0</v>
      </c>
      <c r="BO73" s="500">
        <f t="shared" si="24"/>
        <v>0</v>
      </c>
      <c r="BP73" s="500">
        <f t="shared" si="24"/>
        <v>0</v>
      </c>
      <c r="BQ73" s="500">
        <f>SUM(BQ69:BQ72)</f>
        <v>0</v>
      </c>
      <c r="BR73" s="500">
        <f>SUM(BR69:BR72)</f>
        <v>0</v>
      </c>
      <c r="BS73" s="500">
        <f>SUM(BS69:BS72)</f>
        <v>0</v>
      </c>
      <c r="BT73" s="500">
        <f>SUM(BT69:BT72)</f>
        <v>0</v>
      </c>
      <c r="BU73" s="500">
        <f>SUM(BU69:BU72)</f>
        <v>0</v>
      </c>
    </row>
    <row r="74" spans="1:73" s="66" customFormat="1" ht="12" customHeight="1">
      <c r="A74" s="72"/>
      <c r="B74" s="7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row>
    <row r="75" spans="1:73" s="8" customFormat="1" ht="12" customHeight="1">
      <c r="A75" s="68" t="s">
        <v>602</v>
      </c>
      <c r="B75" s="80" t="s">
        <v>424</v>
      </c>
      <c r="C75" s="242" t="s">
        <v>358</v>
      </c>
      <c r="D75" s="252" t="str">
        <f t="shared" ref="D75:AI75" si="25">D4</f>
        <v>2021/22</v>
      </c>
      <c r="E75" s="252" t="str">
        <f t="shared" si="25"/>
        <v>2022/23</v>
      </c>
      <c r="F75" s="252" t="str">
        <f t="shared" si="25"/>
        <v>2023/24</v>
      </c>
      <c r="G75" s="252" t="str">
        <f t="shared" si="25"/>
        <v>2024/25</v>
      </c>
      <c r="H75" s="252" t="str">
        <f t="shared" si="25"/>
        <v>2025/26</v>
      </c>
      <c r="I75" s="252" t="str">
        <f t="shared" si="25"/>
        <v>2026/27</v>
      </c>
      <c r="J75" s="252" t="str">
        <f t="shared" si="25"/>
        <v>2027/28</v>
      </c>
      <c r="K75" s="252" t="str">
        <f t="shared" si="25"/>
        <v>2028/29</v>
      </c>
      <c r="L75" s="252" t="str">
        <f t="shared" si="25"/>
        <v>2029/30</v>
      </c>
      <c r="M75" s="252" t="str">
        <f t="shared" si="25"/>
        <v>2030/31</v>
      </c>
      <c r="N75" s="252" t="str">
        <f t="shared" si="25"/>
        <v>2031/32</v>
      </c>
      <c r="O75" s="252" t="str">
        <f t="shared" si="25"/>
        <v>2032/33</v>
      </c>
      <c r="P75" s="252" t="str">
        <f t="shared" si="25"/>
        <v>2033/34</v>
      </c>
      <c r="Q75" s="252" t="str">
        <f t="shared" si="25"/>
        <v>2034/35</v>
      </c>
      <c r="R75" s="252" t="str">
        <f t="shared" si="25"/>
        <v>2035/36</v>
      </c>
      <c r="S75" s="252" t="str">
        <f t="shared" si="25"/>
        <v>-</v>
      </c>
      <c r="T75" s="252" t="str">
        <f t="shared" si="25"/>
        <v>-</v>
      </c>
      <c r="U75" s="252" t="str">
        <f t="shared" si="25"/>
        <v>-</v>
      </c>
      <c r="V75" s="252" t="str">
        <f t="shared" si="25"/>
        <v>-</v>
      </c>
      <c r="W75" s="252" t="str">
        <f t="shared" si="25"/>
        <v>-</v>
      </c>
      <c r="X75" s="252" t="str">
        <f t="shared" si="25"/>
        <v>-</v>
      </c>
      <c r="Y75" s="252" t="str">
        <f t="shared" si="25"/>
        <v>-</v>
      </c>
      <c r="Z75" s="252" t="str">
        <f t="shared" si="25"/>
        <v>-</v>
      </c>
      <c r="AA75" s="252" t="str">
        <f t="shared" si="25"/>
        <v>-</v>
      </c>
      <c r="AB75" s="252" t="str">
        <f t="shared" si="25"/>
        <v>-</v>
      </c>
      <c r="AC75" s="252" t="str">
        <f t="shared" si="25"/>
        <v>-</v>
      </c>
      <c r="AD75" s="252" t="str">
        <f t="shared" si="25"/>
        <v>-</v>
      </c>
      <c r="AE75" s="252" t="str">
        <f t="shared" si="25"/>
        <v>-</v>
      </c>
      <c r="AF75" s="252" t="str">
        <f t="shared" si="25"/>
        <v>-</v>
      </c>
      <c r="AG75" s="252" t="str">
        <f t="shared" si="25"/>
        <v>-</v>
      </c>
      <c r="AH75" s="252" t="str">
        <f t="shared" si="25"/>
        <v>-</v>
      </c>
      <c r="AI75" s="252" t="str">
        <f t="shared" si="25"/>
        <v>-</v>
      </c>
      <c r="AJ75" s="252" t="str">
        <f t="shared" ref="AJ75:BP75" si="26">AJ4</f>
        <v>-</v>
      </c>
      <c r="AK75" s="252" t="str">
        <f t="shared" si="26"/>
        <v>-</v>
      </c>
      <c r="AL75" s="252" t="str">
        <f t="shared" si="26"/>
        <v>-</v>
      </c>
      <c r="AM75" s="252" t="str">
        <f t="shared" si="26"/>
        <v>-</v>
      </c>
      <c r="AN75" s="252" t="str">
        <f t="shared" si="26"/>
        <v>-</v>
      </c>
      <c r="AO75" s="252" t="str">
        <f t="shared" si="26"/>
        <v>-</v>
      </c>
      <c r="AP75" s="252" t="str">
        <f t="shared" si="26"/>
        <v>-</v>
      </c>
      <c r="AQ75" s="252" t="str">
        <f t="shared" si="26"/>
        <v>-</v>
      </c>
      <c r="AR75" s="252" t="str">
        <f t="shared" si="26"/>
        <v>-</v>
      </c>
      <c r="AS75" s="252" t="str">
        <f t="shared" si="26"/>
        <v>-</v>
      </c>
      <c r="AT75" s="252" t="str">
        <f t="shared" si="26"/>
        <v>-</v>
      </c>
      <c r="AU75" s="252" t="str">
        <f t="shared" si="26"/>
        <v>-</v>
      </c>
      <c r="AV75" s="252" t="str">
        <f t="shared" si="26"/>
        <v>-</v>
      </c>
      <c r="AW75" s="252" t="str">
        <f t="shared" si="26"/>
        <v>-</v>
      </c>
      <c r="AX75" s="252" t="str">
        <f t="shared" si="26"/>
        <v>-</v>
      </c>
      <c r="AY75" s="252" t="str">
        <f t="shared" si="26"/>
        <v>-</v>
      </c>
      <c r="AZ75" s="252" t="str">
        <f t="shared" si="26"/>
        <v>-</v>
      </c>
      <c r="BA75" s="252" t="str">
        <f t="shared" si="26"/>
        <v>-</v>
      </c>
      <c r="BB75" s="252" t="str">
        <f t="shared" si="26"/>
        <v>-</v>
      </c>
      <c r="BC75" s="252" t="str">
        <f t="shared" si="26"/>
        <v>-</v>
      </c>
      <c r="BD75" s="252" t="str">
        <f t="shared" si="26"/>
        <v>-</v>
      </c>
      <c r="BE75" s="252" t="str">
        <f t="shared" si="26"/>
        <v>-</v>
      </c>
      <c r="BF75" s="252" t="str">
        <f t="shared" si="26"/>
        <v>-</v>
      </c>
      <c r="BG75" s="252" t="str">
        <f t="shared" si="26"/>
        <v>-</v>
      </c>
      <c r="BH75" s="252" t="str">
        <f t="shared" si="26"/>
        <v>-</v>
      </c>
      <c r="BI75" s="252" t="str">
        <f t="shared" si="26"/>
        <v>-</v>
      </c>
      <c r="BJ75" s="252" t="str">
        <f t="shared" si="26"/>
        <v>-</v>
      </c>
      <c r="BK75" s="252" t="str">
        <f t="shared" si="26"/>
        <v>-</v>
      </c>
      <c r="BL75" s="252" t="str">
        <f t="shared" si="26"/>
        <v>-</v>
      </c>
      <c r="BM75" s="252" t="str">
        <f t="shared" si="26"/>
        <v>-</v>
      </c>
      <c r="BN75" s="252" t="str">
        <f t="shared" si="26"/>
        <v>-</v>
      </c>
      <c r="BO75" s="252" t="str">
        <f t="shared" si="26"/>
        <v>-</v>
      </c>
      <c r="BP75" s="252" t="str">
        <f t="shared" si="26"/>
        <v>-</v>
      </c>
      <c r="BQ75" s="252" t="str">
        <f>BQ4</f>
        <v>-</v>
      </c>
      <c r="BR75" s="252" t="str">
        <f>BR4</f>
        <v>-</v>
      </c>
      <c r="BS75" s="252" t="str">
        <f>BS4</f>
        <v>-</v>
      </c>
      <c r="BT75" s="252" t="str">
        <f>BT4</f>
        <v>-</v>
      </c>
      <c r="BU75" s="252" t="str">
        <f>BU4</f>
        <v>-</v>
      </c>
    </row>
    <row r="76" spans="1:73" s="264" customFormat="1">
      <c r="A76" s="168"/>
      <c r="B76" s="629"/>
      <c r="C76" s="266">
        <f t="shared" ref="C76:C81" si="27">SUM(D76:BU76)</f>
        <v>0</v>
      </c>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row>
    <row r="77" spans="1:73" s="264" customFormat="1">
      <c r="A77" s="168"/>
      <c r="B77" s="627"/>
      <c r="C77" s="266">
        <f t="shared" si="27"/>
        <v>0</v>
      </c>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3"/>
      <c r="BQ77" s="433"/>
      <c r="BR77" s="433"/>
      <c r="BS77" s="433"/>
      <c r="BT77" s="433"/>
      <c r="BU77" s="433"/>
    </row>
    <row r="78" spans="1:73" s="264" customFormat="1">
      <c r="A78" s="168"/>
      <c r="B78" s="627"/>
      <c r="C78" s="266">
        <f t="shared" si="27"/>
        <v>0</v>
      </c>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3"/>
      <c r="BQ78" s="433"/>
      <c r="BR78" s="433"/>
      <c r="BS78" s="433"/>
      <c r="BT78" s="433"/>
      <c r="BU78" s="433"/>
    </row>
    <row r="79" spans="1:73" s="264" customFormat="1">
      <c r="A79" s="168"/>
      <c r="B79" s="627"/>
      <c r="C79" s="266">
        <f t="shared" si="27"/>
        <v>0</v>
      </c>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3"/>
      <c r="AL79" s="433"/>
      <c r="AM79" s="433"/>
      <c r="AN79" s="433"/>
      <c r="AO79" s="433"/>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3"/>
      <c r="BQ79" s="433"/>
      <c r="BR79" s="433"/>
      <c r="BS79" s="433"/>
      <c r="BT79" s="433"/>
      <c r="BU79" s="433"/>
    </row>
    <row r="80" spans="1:73" s="264" customFormat="1">
      <c r="A80" s="168"/>
      <c r="B80" s="628"/>
      <c r="C80" s="266">
        <f t="shared" si="27"/>
        <v>0</v>
      </c>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row>
    <row r="81" spans="1:73" s="505" customFormat="1" ht="12" customHeight="1">
      <c r="A81" s="6" t="s">
        <v>80</v>
      </c>
      <c r="B81" s="495">
        <f>B120</f>
        <v>0</v>
      </c>
      <c r="C81" s="499">
        <f t="shared" si="27"/>
        <v>0</v>
      </c>
      <c r="D81" s="503">
        <f t="shared" ref="D81:BO81" si="28">SUM(D76:D80)</f>
        <v>0</v>
      </c>
      <c r="E81" s="503">
        <f t="shared" si="28"/>
        <v>0</v>
      </c>
      <c r="F81" s="503">
        <f t="shared" si="28"/>
        <v>0</v>
      </c>
      <c r="G81" s="503">
        <f t="shared" si="28"/>
        <v>0</v>
      </c>
      <c r="H81" s="503">
        <f t="shared" si="28"/>
        <v>0</v>
      </c>
      <c r="I81" s="503">
        <f t="shared" si="28"/>
        <v>0</v>
      </c>
      <c r="J81" s="503">
        <f t="shared" si="28"/>
        <v>0</v>
      </c>
      <c r="K81" s="503">
        <f t="shared" si="28"/>
        <v>0</v>
      </c>
      <c r="L81" s="503">
        <f t="shared" si="28"/>
        <v>0</v>
      </c>
      <c r="M81" s="503">
        <f t="shared" si="28"/>
        <v>0</v>
      </c>
      <c r="N81" s="503">
        <f t="shared" si="28"/>
        <v>0</v>
      </c>
      <c r="O81" s="503">
        <f t="shared" si="28"/>
        <v>0</v>
      </c>
      <c r="P81" s="503">
        <f t="shared" si="28"/>
        <v>0</v>
      </c>
      <c r="Q81" s="503">
        <f t="shared" si="28"/>
        <v>0</v>
      </c>
      <c r="R81" s="503">
        <f t="shared" si="28"/>
        <v>0</v>
      </c>
      <c r="S81" s="503">
        <f t="shared" si="28"/>
        <v>0</v>
      </c>
      <c r="T81" s="503">
        <f t="shared" si="28"/>
        <v>0</v>
      </c>
      <c r="U81" s="503">
        <f t="shared" si="28"/>
        <v>0</v>
      </c>
      <c r="V81" s="503">
        <f t="shared" si="28"/>
        <v>0</v>
      </c>
      <c r="W81" s="503">
        <f t="shared" si="28"/>
        <v>0</v>
      </c>
      <c r="X81" s="503">
        <f t="shared" si="28"/>
        <v>0</v>
      </c>
      <c r="Y81" s="503">
        <f t="shared" si="28"/>
        <v>0</v>
      </c>
      <c r="Z81" s="503">
        <f t="shared" si="28"/>
        <v>0</v>
      </c>
      <c r="AA81" s="503">
        <f t="shared" si="28"/>
        <v>0</v>
      </c>
      <c r="AB81" s="503">
        <f t="shared" si="28"/>
        <v>0</v>
      </c>
      <c r="AC81" s="503">
        <f t="shared" si="28"/>
        <v>0</v>
      </c>
      <c r="AD81" s="503">
        <f t="shared" si="28"/>
        <v>0</v>
      </c>
      <c r="AE81" s="503">
        <f t="shared" si="28"/>
        <v>0</v>
      </c>
      <c r="AF81" s="503">
        <f t="shared" si="28"/>
        <v>0</v>
      </c>
      <c r="AG81" s="503">
        <f t="shared" si="28"/>
        <v>0</v>
      </c>
      <c r="AH81" s="503">
        <f t="shared" si="28"/>
        <v>0</v>
      </c>
      <c r="AI81" s="503">
        <f t="shared" si="28"/>
        <v>0</v>
      </c>
      <c r="AJ81" s="503">
        <f t="shared" si="28"/>
        <v>0</v>
      </c>
      <c r="AK81" s="503">
        <f t="shared" si="28"/>
        <v>0</v>
      </c>
      <c r="AL81" s="503">
        <f t="shared" si="28"/>
        <v>0</v>
      </c>
      <c r="AM81" s="503">
        <f t="shared" si="28"/>
        <v>0</v>
      </c>
      <c r="AN81" s="503">
        <f t="shared" si="28"/>
        <v>0</v>
      </c>
      <c r="AO81" s="503">
        <f t="shared" si="28"/>
        <v>0</v>
      </c>
      <c r="AP81" s="503">
        <f t="shared" si="28"/>
        <v>0</v>
      </c>
      <c r="AQ81" s="503">
        <f t="shared" si="28"/>
        <v>0</v>
      </c>
      <c r="AR81" s="503">
        <f t="shared" si="28"/>
        <v>0</v>
      </c>
      <c r="AS81" s="503">
        <f t="shared" si="28"/>
        <v>0</v>
      </c>
      <c r="AT81" s="503">
        <f t="shared" si="28"/>
        <v>0</v>
      </c>
      <c r="AU81" s="503">
        <f t="shared" si="28"/>
        <v>0</v>
      </c>
      <c r="AV81" s="503">
        <f t="shared" si="28"/>
        <v>0</v>
      </c>
      <c r="AW81" s="503">
        <f t="shared" si="28"/>
        <v>0</v>
      </c>
      <c r="AX81" s="503">
        <f t="shared" si="28"/>
        <v>0</v>
      </c>
      <c r="AY81" s="503">
        <f t="shared" si="28"/>
        <v>0</v>
      </c>
      <c r="AZ81" s="503">
        <f t="shared" si="28"/>
        <v>0</v>
      </c>
      <c r="BA81" s="503">
        <f t="shared" si="28"/>
        <v>0</v>
      </c>
      <c r="BB81" s="503">
        <f t="shared" si="28"/>
        <v>0</v>
      </c>
      <c r="BC81" s="503">
        <f t="shared" si="28"/>
        <v>0</v>
      </c>
      <c r="BD81" s="503">
        <f t="shared" si="28"/>
        <v>0</v>
      </c>
      <c r="BE81" s="503">
        <f t="shared" si="28"/>
        <v>0</v>
      </c>
      <c r="BF81" s="503">
        <f t="shared" si="28"/>
        <v>0</v>
      </c>
      <c r="BG81" s="503">
        <f t="shared" si="28"/>
        <v>0</v>
      </c>
      <c r="BH81" s="503">
        <f t="shared" si="28"/>
        <v>0</v>
      </c>
      <c r="BI81" s="503">
        <f t="shared" si="28"/>
        <v>0</v>
      </c>
      <c r="BJ81" s="503">
        <f t="shared" si="28"/>
        <v>0</v>
      </c>
      <c r="BK81" s="503">
        <f t="shared" si="28"/>
        <v>0</v>
      </c>
      <c r="BL81" s="503">
        <f t="shared" si="28"/>
        <v>0</v>
      </c>
      <c r="BM81" s="503">
        <f t="shared" si="28"/>
        <v>0</v>
      </c>
      <c r="BN81" s="503">
        <f t="shared" si="28"/>
        <v>0</v>
      </c>
      <c r="BO81" s="503">
        <f t="shared" si="28"/>
        <v>0</v>
      </c>
      <c r="BP81" s="503">
        <f t="shared" ref="BP81:BU81" si="29">SUM(BP76:BP80)</f>
        <v>0</v>
      </c>
      <c r="BQ81" s="503">
        <f t="shared" si="29"/>
        <v>0</v>
      </c>
      <c r="BR81" s="503">
        <f t="shared" si="29"/>
        <v>0</v>
      </c>
      <c r="BS81" s="503">
        <f t="shared" si="29"/>
        <v>0</v>
      </c>
      <c r="BT81" s="503">
        <f t="shared" si="29"/>
        <v>0</v>
      </c>
      <c r="BU81" s="503">
        <f t="shared" si="29"/>
        <v>0</v>
      </c>
    </row>
    <row r="82" spans="1:73" s="66" customFormat="1" ht="12" customHeight="1">
      <c r="A82" s="72"/>
      <c r="B82" s="7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row>
    <row r="83" spans="1:73" s="8" customFormat="1" ht="12" customHeight="1">
      <c r="A83" s="68" t="s">
        <v>603</v>
      </c>
      <c r="B83" s="80" t="s">
        <v>424</v>
      </c>
      <c r="C83" s="242" t="s">
        <v>358</v>
      </c>
      <c r="D83" s="252" t="str">
        <f t="shared" ref="D83:AI83" si="30">D4</f>
        <v>2021/22</v>
      </c>
      <c r="E83" s="252" t="str">
        <f t="shared" si="30"/>
        <v>2022/23</v>
      </c>
      <c r="F83" s="252" t="str">
        <f t="shared" si="30"/>
        <v>2023/24</v>
      </c>
      <c r="G83" s="252" t="str">
        <f t="shared" si="30"/>
        <v>2024/25</v>
      </c>
      <c r="H83" s="252" t="str">
        <f t="shared" si="30"/>
        <v>2025/26</v>
      </c>
      <c r="I83" s="252" t="str">
        <f t="shared" si="30"/>
        <v>2026/27</v>
      </c>
      <c r="J83" s="252" t="str">
        <f t="shared" si="30"/>
        <v>2027/28</v>
      </c>
      <c r="K83" s="252" t="str">
        <f t="shared" si="30"/>
        <v>2028/29</v>
      </c>
      <c r="L83" s="252" t="str">
        <f t="shared" si="30"/>
        <v>2029/30</v>
      </c>
      <c r="M83" s="252" t="str">
        <f t="shared" si="30"/>
        <v>2030/31</v>
      </c>
      <c r="N83" s="252" t="str">
        <f t="shared" si="30"/>
        <v>2031/32</v>
      </c>
      <c r="O83" s="252" t="str">
        <f t="shared" si="30"/>
        <v>2032/33</v>
      </c>
      <c r="P83" s="252" t="str">
        <f t="shared" si="30"/>
        <v>2033/34</v>
      </c>
      <c r="Q83" s="252" t="str">
        <f t="shared" si="30"/>
        <v>2034/35</v>
      </c>
      <c r="R83" s="252" t="str">
        <f t="shared" si="30"/>
        <v>2035/36</v>
      </c>
      <c r="S83" s="252" t="str">
        <f t="shared" si="30"/>
        <v>-</v>
      </c>
      <c r="T83" s="252" t="str">
        <f t="shared" si="30"/>
        <v>-</v>
      </c>
      <c r="U83" s="252" t="str">
        <f t="shared" si="30"/>
        <v>-</v>
      </c>
      <c r="V83" s="252" t="str">
        <f t="shared" si="30"/>
        <v>-</v>
      </c>
      <c r="W83" s="252" t="str">
        <f t="shared" si="30"/>
        <v>-</v>
      </c>
      <c r="X83" s="252" t="str">
        <f t="shared" si="30"/>
        <v>-</v>
      </c>
      <c r="Y83" s="252" t="str">
        <f t="shared" si="30"/>
        <v>-</v>
      </c>
      <c r="Z83" s="252" t="str">
        <f t="shared" si="30"/>
        <v>-</v>
      </c>
      <c r="AA83" s="252" t="str">
        <f t="shared" si="30"/>
        <v>-</v>
      </c>
      <c r="AB83" s="252" t="str">
        <f t="shared" si="30"/>
        <v>-</v>
      </c>
      <c r="AC83" s="252" t="str">
        <f t="shared" si="30"/>
        <v>-</v>
      </c>
      <c r="AD83" s="252" t="str">
        <f t="shared" si="30"/>
        <v>-</v>
      </c>
      <c r="AE83" s="252" t="str">
        <f t="shared" si="30"/>
        <v>-</v>
      </c>
      <c r="AF83" s="252" t="str">
        <f t="shared" si="30"/>
        <v>-</v>
      </c>
      <c r="AG83" s="252" t="str">
        <f t="shared" si="30"/>
        <v>-</v>
      </c>
      <c r="AH83" s="252" t="str">
        <f t="shared" si="30"/>
        <v>-</v>
      </c>
      <c r="AI83" s="252" t="str">
        <f t="shared" si="30"/>
        <v>-</v>
      </c>
      <c r="AJ83" s="252" t="str">
        <f t="shared" ref="AJ83:BP83" si="31">AJ4</f>
        <v>-</v>
      </c>
      <c r="AK83" s="252" t="str">
        <f t="shared" si="31"/>
        <v>-</v>
      </c>
      <c r="AL83" s="252" t="str">
        <f t="shared" si="31"/>
        <v>-</v>
      </c>
      <c r="AM83" s="252" t="str">
        <f t="shared" si="31"/>
        <v>-</v>
      </c>
      <c r="AN83" s="252" t="str">
        <f t="shared" si="31"/>
        <v>-</v>
      </c>
      <c r="AO83" s="252" t="str">
        <f t="shared" si="31"/>
        <v>-</v>
      </c>
      <c r="AP83" s="252" t="str">
        <f t="shared" si="31"/>
        <v>-</v>
      </c>
      <c r="AQ83" s="252" t="str">
        <f t="shared" si="31"/>
        <v>-</v>
      </c>
      <c r="AR83" s="252" t="str">
        <f t="shared" si="31"/>
        <v>-</v>
      </c>
      <c r="AS83" s="252" t="str">
        <f t="shared" si="31"/>
        <v>-</v>
      </c>
      <c r="AT83" s="252" t="str">
        <f t="shared" si="31"/>
        <v>-</v>
      </c>
      <c r="AU83" s="252" t="str">
        <f t="shared" si="31"/>
        <v>-</v>
      </c>
      <c r="AV83" s="252" t="str">
        <f t="shared" si="31"/>
        <v>-</v>
      </c>
      <c r="AW83" s="252" t="str">
        <f t="shared" si="31"/>
        <v>-</v>
      </c>
      <c r="AX83" s="252" t="str">
        <f t="shared" si="31"/>
        <v>-</v>
      </c>
      <c r="AY83" s="252" t="str">
        <f t="shared" si="31"/>
        <v>-</v>
      </c>
      <c r="AZ83" s="252" t="str">
        <f t="shared" si="31"/>
        <v>-</v>
      </c>
      <c r="BA83" s="252" t="str">
        <f t="shared" si="31"/>
        <v>-</v>
      </c>
      <c r="BB83" s="252" t="str">
        <f t="shared" si="31"/>
        <v>-</v>
      </c>
      <c r="BC83" s="252" t="str">
        <f t="shared" si="31"/>
        <v>-</v>
      </c>
      <c r="BD83" s="252" t="str">
        <f t="shared" si="31"/>
        <v>-</v>
      </c>
      <c r="BE83" s="252" t="str">
        <f t="shared" si="31"/>
        <v>-</v>
      </c>
      <c r="BF83" s="252" t="str">
        <f t="shared" si="31"/>
        <v>-</v>
      </c>
      <c r="BG83" s="252" t="str">
        <f t="shared" si="31"/>
        <v>-</v>
      </c>
      <c r="BH83" s="252" t="str">
        <f t="shared" si="31"/>
        <v>-</v>
      </c>
      <c r="BI83" s="252" t="str">
        <f t="shared" si="31"/>
        <v>-</v>
      </c>
      <c r="BJ83" s="252" t="str">
        <f t="shared" si="31"/>
        <v>-</v>
      </c>
      <c r="BK83" s="252" t="str">
        <f t="shared" si="31"/>
        <v>-</v>
      </c>
      <c r="BL83" s="252" t="str">
        <f t="shared" si="31"/>
        <v>-</v>
      </c>
      <c r="BM83" s="252" t="str">
        <f t="shared" si="31"/>
        <v>-</v>
      </c>
      <c r="BN83" s="252" t="str">
        <f t="shared" si="31"/>
        <v>-</v>
      </c>
      <c r="BO83" s="252" t="str">
        <f t="shared" si="31"/>
        <v>-</v>
      </c>
      <c r="BP83" s="252" t="str">
        <f t="shared" si="31"/>
        <v>-</v>
      </c>
      <c r="BQ83" s="252" t="str">
        <f>BQ4</f>
        <v>-</v>
      </c>
      <c r="BR83" s="252" t="str">
        <f>BR4</f>
        <v>-</v>
      </c>
      <c r="BS83" s="252" t="str">
        <f>BS4</f>
        <v>-</v>
      </c>
      <c r="BT83" s="252" t="str">
        <f>BT4</f>
        <v>-</v>
      </c>
      <c r="BU83" s="252" t="str">
        <f>BU4</f>
        <v>-</v>
      </c>
    </row>
    <row r="84" spans="1:73" s="264" customFormat="1">
      <c r="A84" s="168"/>
      <c r="B84" s="629"/>
      <c r="C84" s="266">
        <f t="shared" ref="C84:C89" si="32">SUM(D84:BU84)</f>
        <v>0</v>
      </c>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row>
    <row r="85" spans="1:73" s="264" customFormat="1">
      <c r="A85" s="168"/>
      <c r="B85" s="627"/>
      <c r="C85" s="266">
        <f t="shared" si="32"/>
        <v>0</v>
      </c>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row>
    <row r="86" spans="1:73" s="264" customFormat="1">
      <c r="A86" s="168"/>
      <c r="B86" s="627"/>
      <c r="C86" s="266">
        <f t="shared" si="32"/>
        <v>0</v>
      </c>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row>
    <row r="87" spans="1:73" s="264" customFormat="1">
      <c r="A87" s="168"/>
      <c r="B87" s="627"/>
      <c r="C87" s="266">
        <f t="shared" si="32"/>
        <v>0</v>
      </c>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3"/>
      <c r="AL87" s="433"/>
      <c r="AM87" s="433"/>
      <c r="AN87" s="433"/>
      <c r="AO87" s="433"/>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3"/>
      <c r="BQ87" s="433"/>
      <c r="BR87" s="433"/>
      <c r="BS87" s="433"/>
      <c r="BT87" s="433"/>
      <c r="BU87" s="433"/>
    </row>
    <row r="88" spans="1:73" s="264" customFormat="1">
      <c r="A88" s="168"/>
      <c r="B88" s="628"/>
      <c r="C88" s="266">
        <f t="shared" si="32"/>
        <v>0</v>
      </c>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3"/>
      <c r="AL88" s="433"/>
      <c r="AM88" s="433"/>
      <c r="AN88" s="433"/>
      <c r="AO88" s="433"/>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3"/>
      <c r="BQ88" s="433"/>
      <c r="BR88" s="433"/>
      <c r="BS88" s="433"/>
      <c r="BT88" s="433"/>
      <c r="BU88" s="433"/>
    </row>
    <row r="89" spans="1:73" s="505" customFormat="1" ht="12" customHeight="1">
      <c r="A89" s="6" t="s">
        <v>81</v>
      </c>
      <c r="B89" s="495">
        <f>B121</f>
        <v>0</v>
      </c>
      <c r="C89" s="504">
        <f t="shared" si="32"/>
        <v>0</v>
      </c>
      <c r="D89" s="503">
        <f t="shared" ref="D89:BO89" si="33">SUM(D84:D88)</f>
        <v>0</v>
      </c>
      <c r="E89" s="503">
        <f t="shared" si="33"/>
        <v>0</v>
      </c>
      <c r="F89" s="503">
        <f t="shared" si="33"/>
        <v>0</v>
      </c>
      <c r="G89" s="503">
        <f t="shared" si="33"/>
        <v>0</v>
      </c>
      <c r="H89" s="503">
        <f t="shared" si="33"/>
        <v>0</v>
      </c>
      <c r="I89" s="503">
        <f t="shared" si="33"/>
        <v>0</v>
      </c>
      <c r="J89" s="503">
        <f t="shared" si="33"/>
        <v>0</v>
      </c>
      <c r="K89" s="503">
        <f t="shared" si="33"/>
        <v>0</v>
      </c>
      <c r="L89" s="503">
        <f t="shared" si="33"/>
        <v>0</v>
      </c>
      <c r="M89" s="503">
        <f t="shared" si="33"/>
        <v>0</v>
      </c>
      <c r="N89" s="503">
        <f t="shared" si="33"/>
        <v>0</v>
      </c>
      <c r="O89" s="503">
        <f t="shared" si="33"/>
        <v>0</v>
      </c>
      <c r="P89" s="503">
        <f t="shared" si="33"/>
        <v>0</v>
      </c>
      <c r="Q89" s="503">
        <f t="shared" si="33"/>
        <v>0</v>
      </c>
      <c r="R89" s="503">
        <f t="shared" si="33"/>
        <v>0</v>
      </c>
      <c r="S89" s="503">
        <f t="shared" si="33"/>
        <v>0</v>
      </c>
      <c r="T89" s="503">
        <f t="shared" si="33"/>
        <v>0</v>
      </c>
      <c r="U89" s="503">
        <f t="shared" si="33"/>
        <v>0</v>
      </c>
      <c r="V89" s="503">
        <f t="shared" si="33"/>
        <v>0</v>
      </c>
      <c r="W89" s="503">
        <f t="shared" si="33"/>
        <v>0</v>
      </c>
      <c r="X89" s="503">
        <f t="shared" si="33"/>
        <v>0</v>
      </c>
      <c r="Y89" s="503">
        <f t="shared" si="33"/>
        <v>0</v>
      </c>
      <c r="Z89" s="503">
        <f t="shared" si="33"/>
        <v>0</v>
      </c>
      <c r="AA89" s="503">
        <f t="shared" si="33"/>
        <v>0</v>
      </c>
      <c r="AB89" s="503">
        <f t="shared" si="33"/>
        <v>0</v>
      </c>
      <c r="AC89" s="503">
        <f t="shared" si="33"/>
        <v>0</v>
      </c>
      <c r="AD89" s="503">
        <f t="shared" si="33"/>
        <v>0</v>
      </c>
      <c r="AE89" s="503">
        <f t="shared" si="33"/>
        <v>0</v>
      </c>
      <c r="AF89" s="503">
        <f t="shared" si="33"/>
        <v>0</v>
      </c>
      <c r="AG89" s="503">
        <f t="shared" si="33"/>
        <v>0</v>
      </c>
      <c r="AH89" s="503">
        <f t="shared" si="33"/>
        <v>0</v>
      </c>
      <c r="AI89" s="503">
        <f t="shared" si="33"/>
        <v>0</v>
      </c>
      <c r="AJ89" s="503">
        <f t="shared" si="33"/>
        <v>0</v>
      </c>
      <c r="AK89" s="503">
        <f t="shared" si="33"/>
        <v>0</v>
      </c>
      <c r="AL89" s="503">
        <f t="shared" si="33"/>
        <v>0</v>
      </c>
      <c r="AM89" s="503">
        <f t="shared" si="33"/>
        <v>0</v>
      </c>
      <c r="AN89" s="503">
        <f t="shared" si="33"/>
        <v>0</v>
      </c>
      <c r="AO89" s="503">
        <f t="shared" si="33"/>
        <v>0</v>
      </c>
      <c r="AP89" s="503">
        <f t="shared" si="33"/>
        <v>0</v>
      </c>
      <c r="AQ89" s="503">
        <f t="shared" si="33"/>
        <v>0</v>
      </c>
      <c r="AR89" s="503">
        <f t="shared" si="33"/>
        <v>0</v>
      </c>
      <c r="AS89" s="503">
        <f t="shared" si="33"/>
        <v>0</v>
      </c>
      <c r="AT89" s="503">
        <f t="shared" si="33"/>
        <v>0</v>
      </c>
      <c r="AU89" s="503">
        <f t="shared" si="33"/>
        <v>0</v>
      </c>
      <c r="AV89" s="503">
        <f t="shared" si="33"/>
        <v>0</v>
      </c>
      <c r="AW89" s="503">
        <f t="shared" si="33"/>
        <v>0</v>
      </c>
      <c r="AX89" s="503">
        <f t="shared" si="33"/>
        <v>0</v>
      </c>
      <c r="AY89" s="503">
        <f t="shared" si="33"/>
        <v>0</v>
      </c>
      <c r="AZ89" s="503">
        <f t="shared" si="33"/>
        <v>0</v>
      </c>
      <c r="BA89" s="503">
        <f t="shared" si="33"/>
        <v>0</v>
      </c>
      <c r="BB89" s="503">
        <f t="shared" si="33"/>
        <v>0</v>
      </c>
      <c r="BC89" s="503">
        <f t="shared" si="33"/>
        <v>0</v>
      </c>
      <c r="BD89" s="503">
        <f t="shared" si="33"/>
        <v>0</v>
      </c>
      <c r="BE89" s="503">
        <f t="shared" si="33"/>
        <v>0</v>
      </c>
      <c r="BF89" s="503">
        <f t="shared" si="33"/>
        <v>0</v>
      </c>
      <c r="BG89" s="503">
        <f t="shared" si="33"/>
        <v>0</v>
      </c>
      <c r="BH89" s="503">
        <f t="shared" si="33"/>
        <v>0</v>
      </c>
      <c r="BI89" s="503">
        <f t="shared" si="33"/>
        <v>0</v>
      </c>
      <c r="BJ89" s="503">
        <f t="shared" si="33"/>
        <v>0</v>
      </c>
      <c r="BK89" s="503">
        <f t="shared" si="33"/>
        <v>0</v>
      </c>
      <c r="BL89" s="503">
        <f t="shared" si="33"/>
        <v>0</v>
      </c>
      <c r="BM89" s="503">
        <f t="shared" si="33"/>
        <v>0</v>
      </c>
      <c r="BN89" s="503">
        <f t="shared" si="33"/>
        <v>0</v>
      </c>
      <c r="BO89" s="503">
        <f t="shared" si="33"/>
        <v>0</v>
      </c>
      <c r="BP89" s="503">
        <f t="shared" ref="BP89:BU89" si="34">SUM(BP84:BP88)</f>
        <v>0</v>
      </c>
      <c r="BQ89" s="503">
        <f t="shared" si="34"/>
        <v>0</v>
      </c>
      <c r="BR89" s="503">
        <f t="shared" si="34"/>
        <v>0</v>
      </c>
      <c r="BS89" s="503">
        <f t="shared" si="34"/>
        <v>0</v>
      </c>
      <c r="BT89" s="503">
        <f t="shared" si="34"/>
        <v>0</v>
      </c>
      <c r="BU89" s="503">
        <f t="shared" si="34"/>
        <v>0</v>
      </c>
    </row>
    <row r="90" spans="1:73" ht="12" customHeight="1">
      <c r="B90" s="3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3"/>
      <c r="BL90" s="193"/>
      <c r="BM90" s="193"/>
      <c r="BN90" s="193"/>
      <c r="BO90" s="193"/>
      <c r="BP90" s="193"/>
    </row>
    <row r="91" spans="1:73" s="8" customFormat="1" ht="12" customHeight="1">
      <c r="A91" s="518" t="s">
        <v>604</v>
      </c>
      <c r="B91" s="519" t="s">
        <v>424</v>
      </c>
      <c r="C91" s="242" t="s">
        <v>358</v>
      </c>
      <c r="D91" s="520" t="str">
        <f t="shared" ref="D91:BO91" si="35">D4</f>
        <v>2021/22</v>
      </c>
      <c r="E91" s="520" t="str">
        <f t="shared" si="35"/>
        <v>2022/23</v>
      </c>
      <c r="F91" s="520" t="str">
        <f t="shared" si="35"/>
        <v>2023/24</v>
      </c>
      <c r="G91" s="520" t="str">
        <f t="shared" si="35"/>
        <v>2024/25</v>
      </c>
      <c r="H91" s="520" t="str">
        <f t="shared" si="35"/>
        <v>2025/26</v>
      </c>
      <c r="I91" s="520" t="str">
        <f t="shared" si="35"/>
        <v>2026/27</v>
      </c>
      <c r="J91" s="520" t="str">
        <f t="shared" si="35"/>
        <v>2027/28</v>
      </c>
      <c r="K91" s="520" t="str">
        <f t="shared" si="35"/>
        <v>2028/29</v>
      </c>
      <c r="L91" s="520" t="str">
        <f t="shared" si="35"/>
        <v>2029/30</v>
      </c>
      <c r="M91" s="520" t="str">
        <f t="shared" si="35"/>
        <v>2030/31</v>
      </c>
      <c r="N91" s="520" t="str">
        <f t="shared" si="35"/>
        <v>2031/32</v>
      </c>
      <c r="O91" s="520" t="str">
        <f t="shared" si="35"/>
        <v>2032/33</v>
      </c>
      <c r="P91" s="520" t="str">
        <f t="shared" si="35"/>
        <v>2033/34</v>
      </c>
      <c r="Q91" s="520" t="str">
        <f t="shared" si="35"/>
        <v>2034/35</v>
      </c>
      <c r="R91" s="520" t="str">
        <f t="shared" si="35"/>
        <v>2035/36</v>
      </c>
      <c r="S91" s="520" t="str">
        <f t="shared" si="35"/>
        <v>-</v>
      </c>
      <c r="T91" s="520" t="str">
        <f t="shared" si="35"/>
        <v>-</v>
      </c>
      <c r="U91" s="520" t="str">
        <f t="shared" si="35"/>
        <v>-</v>
      </c>
      <c r="V91" s="520" t="str">
        <f t="shared" si="35"/>
        <v>-</v>
      </c>
      <c r="W91" s="520" t="str">
        <f t="shared" si="35"/>
        <v>-</v>
      </c>
      <c r="X91" s="520" t="str">
        <f t="shared" si="35"/>
        <v>-</v>
      </c>
      <c r="Y91" s="520" t="str">
        <f t="shared" si="35"/>
        <v>-</v>
      </c>
      <c r="Z91" s="520" t="str">
        <f t="shared" si="35"/>
        <v>-</v>
      </c>
      <c r="AA91" s="520" t="str">
        <f t="shared" si="35"/>
        <v>-</v>
      </c>
      <c r="AB91" s="520" t="str">
        <f t="shared" si="35"/>
        <v>-</v>
      </c>
      <c r="AC91" s="520" t="str">
        <f t="shared" si="35"/>
        <v>-</v>
      </c>
      <c r="AD91" s="520" t="str">
        <f t="shared" si="35"/>
        <v>-</v>
      </c>
      <c r="AE91" s="520" t="str">
        <f t="shared" si="35"/>
        <v>-</v>
      </c>
      <c r="AF91" s="520" t="str">
        <f t="shared" si="35"/>
        <v>-</v>
      </c>
      <c r="AG91" s="520" t="str">
        <f t="shared" si="35"/>
        <v>-</v>
      </c>
      <c r="AH91" s="520" t="str">
        <f t="shared" si="35"/>
        <v>-</v>
      </c>
      <c r="AI91" s="520" t="str">
        <f t="shared" si="35"/>
        <v>-</v>
      </c>
      <c r="AJ91" s="520" t="str">
        <f t="shared" si="35"/>
        <v>-</v>
      </c>
      <c r="AK91" s="520" t="str">
        <f t="shared" si="35"/>
        <v>-</v>
      </c>
      <c r="AL91" s="520" t="str">
        <f t="shared" si="35"/>
        <v>-</v>
      </c>
      <c r="AM91" s="520" t="str">
        <f t="shared" si="35"/>
        <v>-</v>
      </c>
      <c r="AN91" s="520" t="str">
        <f t="shared" si="35"/>
        <v>-</v>
      </c>
      <c r="AO91" s="520" t="str">
        <f t="shared" si="35"/>
        <v>-</v>
      </c>
      <c r="AP91" s="520" t="str">
        <f t="shared" si="35"/>
        <v>-</v>
      </c>
      <c r="AQ91" s="520" t="str">
        <f t="shared" si="35"/>
        <v>-</v>
      </c>
      <c r="AR91" s="520" t="str">
        <f t="shared" si="35"/>
        <v>-</v>
      </c>
      <c r="AS91" s="520" t="str">
        <f t="shared" si="35"/>
        <v>-</v>
      </c>
      <c r="AT91" s="520" t="str">
        <f t="shared" si="35"/>
        <v>-</v>
      </c>
      <c r="AU91" s="520" t="str">
        <f t="shared" si="35"/>
        <v>-</v>
      </c>
      <c r="AV91" s="520" t="str">
        <f t="shared" si="35"/>
        <v>-</v>
      </c>
      <c r="AW91" s="520" t="str">
        <f t="shared" si="35"/>
        <v>-</v>
      </c>
      <c r="AX91" s="520" t="str">
        <f t="shared" si="35"/>
        <v>-</v>
      </c>
      <c r="AY91" s="520" t="str">
        <f t="shared" si="35"/>
        <v>-</v>
      </c>
      <c r="AZ91" s="520" t="str">
        <f t="shared" si="35"/>
        <v>-</v>
      </c>
      <c r="BA91" s="520" t="str">
        <f t="shared" si="35"/>
        <v>-</v>
      </c>
      <c r="BB91" s="520" t="str">
        <f t="shared" si="35"/>
        <v>-</v>
      </c>
      <c r="BC91" s="520" t="str">
        <f t="shared" si="35"/>
        <v>-</v>
      </c>
      <c r="BD91" s="520" t="str">
        <f t="shared" si="35"/>
        <v>-</v>
      </c>
      <c r="BE91" s="520" t="str">
        <f t="shared" si="35"/>
        <v>-</v>
      </c>
      <c r="BF91" s="520" t="str">
        <f t="shared" si="35"/>
        <v>-</v>
      </c>
      <c r="BG91" s="520" t="str">
        <f t="shared" si="35"/>
        <v>-</v>
      </c>
      <c r="BH91" s="520" t="str">
        <f t="shared" si="35"/>
        <v>-</v>
      </c>
      <c r="BI91" s="520" t="str">
        <f t="shared" si="35"/>
        <v>-</v>
      </c>
      <c r="BJ91" s="520" t="str">
        <f t="shared" si="35"/>
        <v>-</v>
      </c>
      <c r="BK91" s="520" t="str">
        <f t="shared" si="35"/>
        <v>-</v>
      </c>
      <c r="BL91" s="520" t="str">
        <f t="shared" si="35"/>
        <v>-</v>
      </c>
      <c r="BM91" s="520" t="str">
        <f t="shared" si="35"/>
        <v>-</v>
      </c>
      <c r="BN91" s="520" t="str">
        <f t="shared" si="35"/>
        <v>-</v>
      </c>
      <c r="BO91" s="520" t="str">
        <f t="shared" si="35"/>
        <v>-</v>
      </c>
      <c r="BP91" s="520" t="str">
        <f t="shared" ref="BP91:BU91" si="36">BP4</f>
        <v>-</v>
      </c>
      <c r="BQ91" s="520" t="str">
        <f t="shared" si="36"/>
        <v>-</v>
      </c>
      <c r="BR91" s="520" t="str">
        <f t="shared" si="36"/>
        <v>-</v>
      </c>
      <c r="BS91" s="520" t="str">
        <f t="shared" si="36"/>
        <v>-</v>
      </c>
      <c r="BT91" s="520" t="str">
        <f t="shared" si="36"/>
        <v>-</v>
      </c>
      <c r="BU91" s="520" t="str">
        <f t="shared" si="36"/>
        <v>-</v>
      </c>
    </row>
    <row r="92" spans="1:73" s="264" customFormat="1">
      <c r="A92" s="521"/>
      <c r="B92" s="629"/>
      <c r="C92" s="522">
        <f>SUM(D92:BU92)</f>
        <v>0</v>
      </c>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33"/>
      <c r="AL92" s="433"/>
      <c r="AM92" s="433"/>
      <c r="AN92" s="433"/>
      <c r="AO92" s="433"/>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3"/>
      <c r="BQ92" s="433"/>
      <c r="BR92" s="433"/>
      <c r="BS92" s="433"/>
      <c r="BT92" s="433"/>
      <c r="BU92" s="433"/>
    </row>
    <row r="93" spans="1:73" s="264" customFormat="1">
      <c r="A93" s="521"/>
      <c r="B93" s="627"/>
      <c r="C93" s="522">
        <f>SUM(D93:BU93)</f>
        <v>0</v>
      </c>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3"/>
      <c r="BQ93" s="433"/>
      <c r="BR93" s="433"/>
      <c r="BS93" s="433"/>
      <c r="BT93" s="433"/>
      <c r="BU93" s="433"/>
    </row>
    <row r="94" spans="1:73" s="264" customFormat="1">
      <c r="A94" s="521"/>
      <c r="B94" s="627"/>
      <c r="C94" s="522">
        <f>SUM(D94:BU94)</f>
        <v>0</v>
      </c>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row>
    <row r="95" spans="1:73" s="264" customFormat="1">
      <c r="A95" s="521"/>
      <c r="B95" s="627"/>
      <c r="C95" s="522">
        <f>SUM(D95:BU95)</f>
        <v>0</v>
      </c>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3"/>
      <c r="BQ95" s="433"/>
      <c r="BR95" s="433"/>
      <c r="BS95" s="433"/>
      <c r="BT95" s="433"/>
      <c r="BU95" s="433"/>
    </row>
    <row r="96" spans="1:73" s="264" customFormat="1">
      <c r="A96" s="521"/>
      <c r="B96" s="628"/>
      <c r="C96" s="522">
        <f>SUM(D96:BU96)</f>
        <v>0</v>
      </c>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3"/>
      <c r="AL96" s="433"/>
      <c r="AM96" s="433"/>
      <c r="AN96" s="433"/>
      <c r="AO96" s="433"/>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3"/>
      <c r="BQ96" s="433"/>
      <c r="BR96" s="433"/>
      <c r="BS96" s="433"/>
      <c r="BT96" s="433"/>
      <c r="BU96" s="433"/>
    </row>
    <row r="97" spans="1:73" s="264" customFormat="1" ht="12" customHeight="1">
      <c r="A97" s="515" t="s">
        <v>594</v>
      </c>
      <c r="B97" s="523">
        <f>B122</f>
        <v>0</v>
      </c>
      <c r="C97" s="524">
        <f>SUM(D97:BP97)</f>
        <v>0</v>
      </c>
      <c r="D97" s="525">
        <f>SUM(D92:D96)</f>
        <v>0</v>
      </c>
      <c r="E97" s="525">
        <f t="shared" ref="E97:BP97" si="37">SUM(E92:E96)</f>
        <v>0</v>
      </c>
      <c r="F97" s="525">
        <f t="shared" si="37"/>
        <v>0</v>
      </c>
      <c r="G97" s="525">
        <f t="shared" si="37"/>
        <v>0</v>
      </c>
      <c r="H97" s="525">
        <f t="shared" si="37"/>
        <v>0</v>
      </c>
      <c r="I97" s="525">
        <f t="shared" si="37"/>
        <v>0</v>
      </c>
      <c r="J97" s="525">
        <f t="shared" si="37"/>
        <v>0</v>
      </c>
      <c r="K97" s="525">
        <f t="shared" si="37"/>
        <v>0</v>
      </c>
      <c r="L97" s="525">
        <f t="shared" si="37"/>
        <v>0</v>
      </c>
      <c r="M97" s="525">
        <f t="shared" si="37"/>
        <v>0</v>
      </c>
      <c r="N97" s="525">
        <f t="shared" si="37"/>
        <v>0</v>
      </c>
      <c r="O97" s="525">
        <f t="shared" si="37"/>
        <v>0</v>
      </c>
      <c r="P97" s="525">
        <f t="shared" si="37"/>
        <v>0</v>
      </c>
      <c r="Q97" s="525">
        <f t="shared" si="37"/>
        <v>0</v>
      </c>
      <c r="R97" s="525">
        <f t="shared" si="37"/>
        <v>0</v>
      </c>
      <c r="S97" s="525">
        <f t="shared" si="37"/>
        <v>0</v>
      </c>
      <c r="T97" s="525">
        <f t="shared" si="37"/>
        <v>0</v>
      </c>
      <c r="U97" s="525">
        <f t="shared" si="37"/>
        <v>0</v>
      </c>
      <c r="V97" s="525">
        <f t="shared" si="37"/>
        <v>0</v>
      </c>
      <c r="W97" s="525">
        <f t="shared" si="37"/>
        <v>0</v>
      </c>
      <c r="X97" s="525">
        <f t="shared" si="37"/>
        <v>0</v>
      </c>
      <c r="Y97" s="525">
        <f t="shared" si="37"/>
        <v>0</v>
      </c>
      <c r="Z97" s="525">
        <f t="shared" si="37"/>
        <v>0</v>
      </c>
      <c r="AA97" s="525">
        <f t="shared" si="37"/>
        <v>0</v>
      </c>
      <c r="AB97" s="525">
        <f t="shared" si="37"/>
        <v>0</v>
      </c>
      <c r="AC97" s="525">
        <f t="shared" si="37"/>
        <v>0</v>
      </c>
      <c r="AD97" s="525">
        <f t="shared" si="37"/>
        <v>0</v>
      </c>
      <c r="AE97" s="525">
        <f t="shared" si="37"/>
        <v>0</v>
      </c>
      <c r="AF97" s="525">
        <f t="shared" si="37"/>
        <v>0</v>
      </c>
      <c r="AG97" s="525">
        <f t="shared" si="37"/>
        <v>0</v>
      </c>
      <c r="AH97" s="525">
        <f t="shared" si="37"/>
        <v>0</v>
      </c>
      <c r="AI97" s="525">
        <f t="shared" si="37"/>
        <v>0</v>
      </c>
      <c r="AJ97" s="525">
        <f t="shared" si="37"/>
        <v>0</v>
      </c>
      <c r="AK97" s="525">
        <f t="shared" si="37"/>
        <v>0</v>
      </c>
      <c r="AL97" s="525">
        <f t="shared" si="37"/>
        <v>0</v>
      </c>
      <c r="AM97" s="525">
        <f t="shared" si="37"/>
        <v>0</v>
      </c>
      <c r="AN97" s="525">
        <f t="shared" si="37"/>
        <v>0</v>
      </c>
      <c r="AO97" s="525">
        <f t="shared" si="37"/>
        <v>0</v>
      </c>
      <c r="AP97" s="525">
        <f t="shared" si="37"/>
        <v>0</v>
      </c>
      <c r="AQ97" s="525">
        <f t="shared" si="37"/>
        <v>0</v>
      </c>
      <c r="AR97" s="525">
        <f t="shared" si="37"/>
        <v>0</v>
      </c>
      <c r="AS97" s="525">
        <f t="shared" si="37"/>
        <v>0</v>
      </c>
      <c r="AT97" s="525">
        <f t="shared" si="37"/>
        <v>0</v>
      </c>
      <c r="AU97" s="525">
        <f t="shared" si="37"/>
        <v>0</v>
      </c>
      <c r="AV97" s="525">
        <f t="shared" si="37"/>
        <v>0</v>
      </c>
      <c r="AW97" s="525">
        <f t="shared" si="37"/>
        <v>0</v>
      </c>
      <c r="AX97" s="525">
        <f t="shared" si="37"/>
        <v>0</v>
      </c>
      <c r="AY97" s="525">
        <f t="shared" si="37"/>
        <v>0</v>
      </c>
      <c r="AZ97" s="525">
        <f t="shared" si="37"/>
        <v>0</v>
      </c>
      <c r="BA97" s="525">
        <f t="shared" si="37"/>
        <v>0</v>
      </c>
      <c r="BB97" s="525">
        <f t="shared" si="37"/>
        <v>0</v>
      </c>
      <c r="BC97" s="525">
        <f t="shared" si="37"/>
        <v>0</v>
      </c>
      <c r="BD97" s="525">
        <f t="shared" si="37"/>
        <v>0</v>
      </c>
      <c r="BE97" s="525">
        <f t="shared" si="37"/>
        <v>0</v>
      </c>
      <c r="BF97" s="525">
        <f t="shared" si="37"/>
        <v>0</v>
      </c>
      <c r="BG97" s="525">
        <f t="shared" si="37"/>
        <v>0</v>
      </c>
      <c r="BH97" s="525">
        <f t="shared" si="37"/>
        <v>0</v>
      </c>
      <c r="BI97" s="525">
        <f t="shared" si="37"/>
        <v>0</v>
      </c>
      <c r="BJ97" s="525">
        <f t="shared" si="37"/>
        <v>0</v>
      </c>
      <c r="BK97" s="525">
        <f t="shared" si="37"/>
        <v>0</v>
      </c>
      <c r="BL97" s="525">
        <f t="shared" si="37"/>
        <v>0</v>
      </c>
      <c r="BM97" s="525">
        <f t="shared" si="37"/>
        <v>0</v>
      </c>
      <c r="BN97" s="525">
        <f t="shared" si="37"/>
        <v>0</v>
      </c>
      <c r="BO97" s="525">
        <f t="shared" si="37"/>
        <v>0</v>
      </c>
      <c r="BP97" s="525">
        <f t="shared" si="37"/>
        <v>0</v>
      </c>
      <c r="BQ97" s="525">
        <f>SUM(BQ92:BQ96)</f>
        <v>0</v>
      </c>
      <c r="BR97" s="525">
        <f>SUM(BR92:BR96)</f>
        <v>0</v>
      </c>
      <c r="BS97" s="525">
        <f>SUM(BS92:BS96)</f>
        <v>0</v>
      </c>
      <c r="BT97" s="525">
        <f>SUM(BT92:BT96)</f>
        <v>0</v>
      </c>
      <c r="BU97" s="525">
        <f>SUM(BU92:BU96)</f>
        <v>0</v>
      </c>
    </row>
    <row r="98" spans="1:73" ht="12" customHeight="1">
      <c r="A98" s="3"/>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526"/>
      <c r="BL98" s="526"/>
      <c r="BM98" s="526"/>
      <c r="BN98" s="526"/>
      <c r="BO98" s="526"/>
      <c r="BP98" s="526"/>
    </row>
    <row r="99" spans="1:73" s="24" customFormat="1" ht="12" customHeight="1">
      <c r="A99" s="92" t="s">
        <v>460</v>
      </c>
      <c r="B99" s="278"/>
      <c r="C99" s="279">
        <f>SUM(D99:BU99)</f>
        <v>0</v>
      </c>
      <c r="D99" s="277">
        <f>SUM(D10,D40:D42,D73,D81,D89,-D97)</f>
        <v>0</v>
      </c>
      <c r="E99" s="277">
        <f t="shared" ref="E99:BP99" si="38">SUM(E10,E40:E42,E73,E81,E89,-E97)</f>
        <v>0</v>
      </c>
      <c r="F99" s="277">
        <f t="shared" si="38"/>
        <v>0</v>
      </c>
      <c r="G99" s="277">
        <f t="shared" si="38"/>
        <v>0</v>
      </c>
      <c r="H99" s="277">
        <f t="shared" si="38"/>
        <v>0</v>
      </c>
      <c r="I99" s="277">
        <f t="shared" si="38"/>
        <v>0</v>
      </c>
      <c r="J99" s="277">
        <f t="shared" si="38"/>
        <v>0</v>
      </c>
      <c r="K99" s="277">
        <f t="shared" si="38"/>
        <v>0</v>
      </c>
      <c r="L99" s="277">
        <f t="shared" si="38"/>
        <v>0</v>
      </c>
      <c r="M99" s="277">
        <f t="shared" si="38"/>
        <v>0</v>
      </c>
      <c r="N99" s="277">
        <f t="shared" si="38"/>
        <v>0</v>
      </c>
      <c r="O99" s="277">
        <f t="shared" si="38"/>
        <v>0</v>
      </c>
      <c r="P99" s="277">
        <f t="shared" si="38"/>
        <v>0</v>
      </c>
      <c r="Q99" s="277">
        <f t="shared" si="38"/>
        <v>0</v>
      </c>
      <c r="R99" s="277">
        <f t="shared" si="38"/>
        <v>0</v>
      </c>
      <c r="S99" s="277">
        <f t="shared" si="38"/>
        <v>0</v>
      </c>
      <c r="T99" s="277">
        <f t="shared" si="38"/>
        <v>0</v>
      </c>
      <c r="U99" s="277">
        <f t="shared" si="38"/>
        <v>0</v>
      </c>
      <c r="V99" s="277">
        <f t="shared" si="38"/>
        <v>0</v>
      </c>
      <c r="W99" s="277">
        <f t="shared" si="38"/>
        <v>0</v>
      </c>
      <c r="X99" s="277">
        <f t="shared" si="38"/>
        <v>0</v>
      </c>
      <c r="Y99" s="277">
        <f t="shared" si="38"/>
        <v>0</v>
      </c>
      <c r="Z99" s="277">
        <f t="shared" si="38"/>
        <v>0</v>
      </c>
      <c r="AA99" s="277">
        <f t="shared" si="38"/>
        <v>0</v>
      </c>
      <c r="AB99" s="277">
        <f t="shared" si="38"/>
        <v>0</v>
      </c>
      <c r="AC99" s="277">
        <f t="shared" si="38"/>
        <v>0</v>
      </c>
      <c r="AD99" s="277">
        <f t="shared" si="38"/>
        <v>0</v>
      </c>
      <c r="AE99" s="277">
        <f t="shared" si="38"/>
        <v>0</v>
      </c>
      <c r="AF99" s="277">
        <f t="shared" si="38"/>
        <v>0</v>
      </c>
      <c r="AG99" s="277">
        <f t="shared" si="38"/>
        <v>0</v>
      </c>
      <c r="AH99" s="277">
        <f t="shared" si="38"/>
        <v>0</v>
      </c>
      <c r="AI99" s="277">
        <f t="shared" si="38"/>
        <v>0</v>
      </c>
      <c r="AJ99" s="277">
        <f t="shared" si="38"/>
        <v>0</v>
      </c>
      <c r="AK99" s="277">
        <f t="shared" si="38"/>
        <v>0</v>
      </c>
      <c r="AL99" s="277">
        <f t="shared" si="38"/>
        <v>0</v>
      </c>
      <c r="AM99" s="277">
        <f t="shared" si="38"/>
        <v>0</v>
      </c>
      <c r="AN99" s="277">
        <f t="shared" si="38"/>
        <v>0</v>
      </c>
      <c r="AO99" s="277">
        <f t="shared" si="38"/>
        <v>0</v>
      </c>
      <c r="AP99" s="277">
        <f t="shared" si="38"/>
        <v>0</v>
      </c>
      <c r="AQ99" s="277">
        <f t="shared" si="38"/>
        <v>0</v>
      </c>
      <c r="AR99" s="277">
        <f t="shared" si="38"/>
        <v>0</v>
      </c>
      <c r="AS99" s="277">
        <f t="shared" si="38"/>
        <v>0</v>
      </c>
      <c r="AT99" s="277">
        <f t="shared" si="38"/>
        <v>0</v>
      </c>
      <c r="AU99" s="277">
        <f t="shared" si="38"/>
        <v>0</v>
      </c>
      <c r="AV99" s="277">
        <f t="shared" si="38"/>
        <v>0</v>
      </c>
      <c r="AW99" s="277">
        <f t="shared" si="38"/>
        <v>0</v>
      </c>
      <c r="AX99" s="277">
        <f t="shared" si="38"/>
        <v>0</v>
      </c>
      <c r="AY99" s="277">
        <f t="shared" si="38"/>
        <v>0</v>
      </c>
      <c r="AZ99" s="277">
        <f t="shared" si="38"/>
        <v>0</v>
      </c>
      <c r="BA99" s="277">
        <f t="shared" si="38"/>
        <v>0</v>
      </c>
      <c r="BB99" s="277">
        <f t="shared" si="38"/>
        <v>0</v>
      </c>
      <c r="BC99" s="277">
        <f t="shared" si="38"/>
        <v>0</v>
      </c>
      <c r="BD99" s="277">
        <f t="shared" si="38"/>
        <v>0</v>
      </c>
      <c r="BE99" s="277">
        <f t="shared" si="38"/>
        <v>0</v>
      </c>
      <c r="BF99" s="277">
        <f t="shared" si="38"/>
        <v>0</v>
      </c>
      <c r="BG99" s="277">
        <f t="shared" si="38"/>
        <v>0</v>
      </c>
      <c r="BH99" s="277">
        <f t="shared" si="38"/>
        <v>0</v>
      </c>
      <c r="BI99" s="277">
        <f t="shared" si="38"/>
        <v>0</v>
      </c>
      <c r="BJ99" s="277">
        <f t="shared" si="38"/>
        <v>0</v>
      </c>
      <c r="BK99" s="277">
        <f t="shared" si="38"/>
        <v>0</v>
      </c>
      <c r="BL99" s="277">
        <f t="shared" si="38"/>
        <v>0</v>
      </c>
      <c r="BM99" s="277">
        <f t="shared" si="38"/>
        <v>0</v>
      </c>
      <c r="BN99" s="277">
        <f t="shared" si="38"/>
        <v>0</v>
      </c>
      <c r="BO99" s="277">
        <f t="shared" si="38"/>
        <v>0</v>
      </c>
      <c r="BP99" s="277">
        <f t="shared" si="38"/>
        <v>0</v>
      </c>
      <c r="BQ99" s="277">
        <f>SUM(BQ10,BQ40:BQ42,BQ73,BQ81,BQ89,-BQ97)</f>
        <v>0</v>
      </c>
      <c r="BR99" s="277">
        <f>SUM(BR10,BR40:BR42,BR73,BR81,BR89,-BR97)</f>
        <v>0</v>
      </c>
      <c r="BS99" s="277">
        <f>SUM(BS10,BS40:BS42,BS73,BS81,BS89,-BS97)</f>
        <v>0</v>
      </c>
      <c r="BT99" s="277">
        <f>SUM(BT10,BT40:BT42,BT73,BT81,BT89,-BT97)</f>
        <v>0</v>
      </c>
      <c r="BU99" s="277">
        <f>SUM(BU10,BU40:BU42,BU73,BU81,BU89,-BU97)</f>
        <v>0</v>
      </c>
    </row>
    <row r="100" spans="1:73" s="512" customFormat="1" ht="12" customHeight="1">
      <c r="A100" s="507" t="str">
        <f>Factors!$A$42</f>
        <v>Non-QALY Discount Factors @ 3.5% / 3.0%</v>
      </c>
      <c r="B100" s="508"/>
      <c r="C100" s="509">
        <f>SUM(D100:BU100)</f>
        <v>11.920520277809365</v>
      </c>
      <c r="D100" s="510">
        <f>Factors!C$90</f>
        <v>1</v>
      </c>
      <c r="E100" s="510">
        <f>Factors!D$90</f>
        <v>0.96618357487922713</v>
      </c>
      <c r="F100" s="510">
        <f>Factors!E$90</f>
        <v>0.93351070036640305</v>
      </c>
      <c r="G100" s="510">
        <f>Factors!F$90</f>
        <v>0.90194270566802237</v>
      </c>
      <c r="H100" s="510">
        <f>Factors!G$90</f>
        <v>0.87144222769857238</v>
      </c>
      <c r="I100" s="510">
        <f>Factors!H$90</f>
        <v>0.84197316685852408</v>
      </c>
      <c r="J100" s="510">
        <f>Factors!I$90</f>
        <v>0.81350064430775282</v>
      </c>
      <c r="K100" s="510">
        <f>Factors!J$90</f>
        <v>0.78599096068381924</v>
      </c>
      <c r="L100" s="510">
        <f>Factors!K$90</f>
        <v>0.75941155621625056</v>
      </c>
      <c r="M100" s="510">
        <f>Factors!L$90</f>
        <v>0.73373097218961414</v>
      </c>
      <c r="N100" s="510">
        <f>Factors!M$90</f>
        <v>0.70891881370977217</v>
      </c>
      <c r="O100" s="510">
        <f>Factors!N$90</f>
        <v>0.68494571372924851</v>
      </c>
      <c r="P100" s="510">
        <f>Factors!O$90</f>
        <v>0.66178329828912907</v>
      </c>
      <c r="Q100" s="510">
        <f>Factors!P$90</f>
        <v>0.63940415293635666</v>
      </c>
      <c r="R100" s="510">
        <f>Factors!Q$90</f>
        <v>0.61778179027667313</v>
      </c>
      <c r="S100" s="510">
        <f>Factors!R$90</f>
        <v>0</v>
      </c>
      <c r="T100" s="510">
        <f>Factors!S$90</f>
        <v>0</v>
      </c>
      <c r="U100" s="510">
        <f>Factors!T$90</f>
        <v>0</v>
      </c>
      <c r="V100" s="510">
        <f>Factors!U$90</f>
        <v>0</v>
      </c>
      <c r="W100" s="510">
        <f>Factors!V$90</f>
        <v>0</v>
      </c>
      <c r="X100" s="510">
        <f>Factors!W$90</f>
        <v>0</v>
      </c>
      <c r="Y100" s="510">
        <f>Factors!X$90</f>
        <v>0</v>
      </c>
      <c r="Z100" s="510">
        <f>Factors!Y$90</f>
        <v>0</v>
      </c>
      <c r="AA100" s="510">
        <f>Factors!Z$90</f>
        <v>0</v>
      </c>
      <c r="AB100" s="510">
        <f>Factors!AA$90</f>
        <v>0</v>
      </c>
      <c r="AC100" s="510">
        <f>Factors!AB$90</f>
        <v>0</v>
      </c>
      <c r="AD100" s="510">
        <f>Factors!AC$90</f>
        <v>0</v>
      </c>
      <c r="AE100" s="510">
        <f>Factors!AD$90</f>
        <v>0</v>
      </c>
      <c r="AF100" s="510">
        <f>Factors!AE$90</f>
        <v>0</v>
      </c>
      <c r="AG100" s="510">
        <f>Factors!AF$90</f>
        <v>0</v>
      </c>
      <c r="AH100" s="510">
        <f>Factors!AG$90</f>
        <v>0</v>
      </c>
      <c r="AI100" s="510">
        <f>Factors!AH$90</f>
        <v>0</v>
      </c>
      <c r="AJ100" s="510">
        <f>Factors!AI$90</f>
        <v>0</v>
      </c>
      <c r="AK100" s="510">
        <f>Factors!AJ$90</f>
        <v>0</v>
      </c>
      <c r="AL100" s="510">
        <f>Factors!AK$90</f>
        <v>0</v>
      </c>
      <c r="AM100" s="510">
        <f>Factors!AL$90</f>
        <v>0</v>
      </c>
      <c r="AN100" s="510">
        <f>Factors!AM$90</f>
        <v>0</v>
      </c>
      <c r="AO100" s="510">
        <f>Factors!AN$90</f>
        <v>0</v>
      </c>
      <c r="AP100" s="510">
        <f>Factors!AO$90</f>
        <v>0</v>
      </c>
      <c r="AQ100" s="510">
        <f>Factors!AP$90</f>
        <v>0</v>
      </c>
      <c r="AR100" s="510">
        <f>Factors!AQ$90</f>
        <v>0</v>
      </c>
      <c r="AS100" s="510">
        <f>Factors!AR$90</f>
        <v>0</v>
      </c>
      <c r="AT100" s="510">
        <f>Factors!AS$90</f>
        <v>0</v>
      </c>
      <c r="AU100" s="510">
        <f>Factors!AT$90</f>
        <v>0</v>
      </c>
      <c r="AV100" s="510">
        <f>Factors!AU$90</f>
        <v>0</v>
      </c>
      <c r="AW100" s="510">
        <f>Factors!AV$90</f>
        <v>0</v>
      </c>
      <c r="AX100" s="510">
        <f>Factors!AW$90</f>
        <v>0</v>
      </c>
      <c r="AY100" s="510">
        <f>Factors!AX$90</f>
        <v>0</v>
      </c>
      <c r="AZ100" s="510">
        <f>Factors!AY$90</f>
        <v>0</v>
      </c>
      <c r="BA100" s="510">
        <f>Factors!AZ$90</f>
        <v>0</v>
      </c>
      <c r="BB100" s="510">
        <f>Factors!BA$90</f>
        <v>0</v>
      </c>
      <c r="BC100" s="510">
        <f>Factors!BB$90</f>
        <v>0</v>
      </c>
      <c r="BD100" s="510">
        <f>Factors!BC$90</f>
        <v>0</v>
      </c>
      <c r="BE100" s="510">
        <f>Factors!BD$90</f>
        <v>0</v>
      </c>
      <c r="BF100" s="510">
        <f>Factors!BE$90</f>
        <v>0</v>
      </c>
      <c r="BG100" s="510">
        <f>Factors!BF$90</f>
        <v>0</v>
      </c>
      <c r="BH100" s="510">
        <f>Factors!BG$90</f>
        <v>0</v>
      </c>
      <c r="BI100" s="510">
        <f>Factors!BH$90</f>
        <v>0</v>
      </c>
      <c r="BJ100" s="510">
        <f>Factors!BI$90</f>
        <v>0</v>
      </c>
      <c r="BK100" s="510">
        <f>Factors!BJ$90</f>
        <v>0</v>
      </c>
      <c r="BL100" s="510">
        <f>Factors!BK$90</f>
        <v>0</v>
      </c>
      <c r="BM100" s="510">
        <f>Factors!BL$90</f>
        <v>0</v>
      </c>
      <c r="BN100" s="510">
        <f>Factors!BM$90</f>
        <v>0</v>
      </c>
      <c r="BO100" s="510">
        <f>Factors!BN$90</f>
        <v>0</v>
      </c>
      <c r="BP100" s="510">
        <f>Factors!BO$90</f>
        <v>0</v>
      </c>
      <c r="BQ100" s="510">
        <f>Factors!BP$90</f>
        <v>0</v>
      </c>
      <c r="BR100" s="510">
        <f>Factors!BQ$90</f>
        <v>0</v>
      </c>
      <c r="BS100" s="510">
        <f>Factors!BR$90</f>
        <v>0</v>
      </c>
      <c r="BT100" s="510">
        <f>Factors!BS$90</f>
        <v>0</v>
      </c>
      <c r="BU100" s="510">
        <f>Factors!BT$90</f>
        <v>0</v>
      </c>
    </row>
    <row r="101" spans="1:73" s="24" customFormat="1" ht="12" customHeight="1">
      <c r="A101" s="92" t="s">
        <v>355</v>
      </c>
      <c r="B101" s="279">
        <f>IF(C101=0,0,C101/$B$104)</f>
        <v>0</v>
      </c>
      <c r="C101" s="279">
        <f>SUM(D101:BU101)</f>
        <v>0</v>
      </c>
      <c r="D101" s="277">
        <f t="shared" ref="D101:BO101" si="39">D99*D100</f>
        <v>0</v>
      </c>
      <c r="E101" s="277">
        <f t="shared" si="39"/>
        <v>0</v>
      </c>
      <c r="F101" s="277">
        <f t="shared" si="39"/>
        <v>0</v>
      </c>
      <c r="G101" s="277">
        <f t="shared" si="39"/>
        <v>0</v>
      </c>
      <c r="H101" s="277">
        <f t="shared" si="39"/>
        <v>0</v>
      </c>
      <c r="I101" s="277">
        <f t="shared" si="39"/>
        <v>0</v>
      </c>
      <c r="J101" s="277">
        <f t="shared" si="39"/>
        <v>0</v>
      </c>
      <c r="K101" s="277">
        <f t="shared" si="39"/>
        <v>0</v>
      </c>
      <c r="L101" s="277">
        <f t="shared" si="39"/>
        <v>0</v>
      </c>
      <c r="M101" s="277">
        <f t="shared" si="39"/>
        <v>0</v>
      </c>
      <c r="N101" s="277">
        <f t="shared" si="39"/>
        <v>0</v>
      </c>
      <c r="O101" s="277">
        <f t="shared" si="39"/>
        <v>0</v>
      </c>
      <c r="P101" s="277">
        <f t="shared" si="39"/>
        <v>0</v>
      </c>
      <c r="Q101" s="277">
        <f t="shared" si="39"/>
        <v>0</v>
      </c>
      <c r="R101" s="277">
        <f t="shared" si="39"/>
        <v>0</v>
      </c>
      <c r="S101" s="277">
        <f t="shared" si="39"/>
        <v>0</v>
      </c>
      <c r="T101" s="277">
        <f t="shared" si="39"/>
        <v>0</v>
      </c>
      <c r="U101" s="277">
        <f t="shared" si="39"/>
        <v>0</v>
      </c>
      <c r="V101" s="277">
        <f t="shared" si="39"/>
        <v>0</v>
      </c>
      <c r="W101" s="277">
        <f t="shared" si="39"/>
        <v>0</v>
      </c>
      <c r="X101" s="277">
        <f t="shared" si="39"/>
        <v>0</v>
      </c>
      <c r="Y101" s="277">
        <f t="shared" si="39"/>
        <v>0</v>
      </c>
      <c r="Z101" s="277">
        <f t="shared" si="39"/>
        <v>0</v>
      </c>
      <c r="AA101" s="277">
        <f t="shared" si="39"/>
        <v>0</v>
      </c>
      <c r="AB101" s="277">
        <f t="shared" si="39"/>
        <v>0</v>
      </c>
      <c r="AC101" s="277">
        <f t="shared" si="39"/>
        <v>0</v>
      </c>
      <c r="AD101" s="277">
        <f t="shared" si="39"/>
        <v>0</v>
      </c>
      <c r="AE101" s="277">
        <f t="shared" si="39"/>
        <v>0</v>
      </c>
      <c r="AF101" s="277">
        <f t="shared" si="39"/>
        <v>0</v>
      </c>
      <c r="AG101" s="277">
        <f t="shared" si="39"/>
        <v>0</v>
      </c>
      <c r="AH101" s="277">
        <f t="shared" si="39"/>
        <v>0</v>
      </c>
      <c r="AI101" s="277">
        <f t="shared" si="39"/>
        <v>0</v>
      </c>
      <c r="AJ101" s="277">
        <f t="shared" si="39"/>
        <v>0</v>
      </c>
      <c r="AK101" s="277">
        <f t="shared" si="39"/>
        <v>0</v>
      </c>
      <c r="AL101" s="277">
        <f t="shared" si="39"/>
        <v>0</v>
      </c>
      <c r="AM101" s="277">
        <f t="shared" si="39"/>
        <v>0</v>
      </c>
      <c r="AN101" s="277">
        <f t="shared" si="39"/>
        <v>0</v>
      </c>
      <c r="AO101" s="277">
        <f t="shared" si="39"/>
        <v>0</v>
      </c>
      <c r="AP101" s="277">
        <f t="shared" si="39"/>
        <v>0</v>
      </c>
      <c r="AQ101" s="277">
        <f t="shared" si="39"/>
        <v>0</v>
      </c>
      <c r="AR101" s="277">
        <f t="shared" si="39"/>
        <v>0</v>
      </c>
      <c r="AS101" s="277">
        <f t="shared" si="39"/>
        <v>0</v>
      </c>
      <c r="AT101" s="277">
        <f t="shared" si="39"/>
        <v>0</v>
      </c>
      <c r="AU101" s="277">
        <f t="shared" si="39"/>
        <v>0</v>
      </c>
      <c r="AV101" s="277">
        <f t="shared" si="39"/>
        <v>0</v>
      </c>
      <c r="AW101" s="277">
        <f t="shared" si="39"/>
        <v>0</v>
      </c>
      <c r="AX101" s="277">
        <f t="shared" si="39"/>
        <v>0</v>
      </c>
      <c r="AY101" s="277">
        <f t="shared" si="39"/>
        <v>0</v>
      </c>
      <c r="AZ101" s="277">
        <f t="shared" si="39"/>
        <v>0</v>
      </c>
      <c r="BA101" s="277">
        <f t="shared" si="39"/>
        <v>0</v>
      </c>
      <c r="BB101" s="277">
        <f t="shared" si="39"/>
        <v>0</v>
      </c>
      <c r="BC101" s="277">
        <f t="shared" si="39"/>
        <v>0</v>
      </c>
      <c r="BD101" s="277">
        <f t="shared" si="39"/>
        <v>0</v>
      </c>
      <c r="BE101" s="277">
        <f t="shared" si="39"/>
        <v>0</v>
      </c>
      <c r="BF101" s="277">
        <f t="shared" si="39"/>
        <v>0</v>
      </c>
      <c r="BG101" s="277">
        <f t="shared" si="39"/>
        <v>0</v>
      </c>
      <c r="BH101" s="277">
        <f t="shared" si="39"/>
        <v>0</v>
      </c>
      <c r="BI101" s="277">
        <f t="shared" si="39"/>
        <v>0</v>
      </c>
      <c r="BJ101" s="277">
        <f t="shared" si="39"/>
        <v>0</v>
      </c>
      <c r="BK101" s="282">
        <f t="shared" si="39"/>
        <v>0</v>
      </c>
      <c r="BL101" s="282">
        <f t="shared" si="39"/>
        <v>0</v>
      </c>
      <c r="BM101" s="282">
        <f t="shared" si="39"/>
        <v>0</v>
      </c>
      <c r="BN101" s="282">
        <f t="shared" si="39"/>
        <v>0</v>
      </c>
      <c r="BO101" s="282">
        <f t="shared" si="39"/>
        <v>0</v>
      </c>
      <c r="BP101" s="282">
        <f t="shared" ref="BP101:BU101" si="40">BP99*BP100</f>
        <v>0</v>
      </c>
      <c r="BQ101" s="282">
        <f t="shared" si="40"/>
        <v>0</v>
      </c>
      <c r="BR101" s="282">
        <f t="shared" si="40"/>
        <v>0</v>
      </c>
      <c r="BS101" s="282">
        <f t="shared" si="40"/>
        <v>0</v>
      </c>
      <c r="BT101" s="282">
        <f t="shared" si="40"/>
        <v>0</v>
      </c>
      <c r="BU101" s="282">
        <f t="shared" si="40"/>
        <v>0</v>
      </c>
    </row>
    <row r="102" spans="1:73" ht="12" customHeight="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186"/>
      <c r="BL102" s="186"/>
      <c r="BM102" s="186"/>
      <c r="BN102" s="186"/>
      <c r="BO102" s="186"/>
      <c r="BP102" s="186"/>
      <c r="BQ102" s="186"/>
      <c r="BR102" s="186"/>
      <c r="BS102" s="186"/>
      <c r="BT102" s="186"/>
      <c r="BU102" s="186"/>
    </row>
    <row r="103" spans="1:73" ht="12" customHeight="1">
      <c r="A103" s="6" t="str">
        <f>Factors!H14</f>
        <v>Project life (whole years)</v>
      </c>
      <c r="B103" s="272">
        <f>Factors!H21</f>
        <v>15</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186"/>
      <c r="BL103" s="186"/>
      <c r="BM103" s="186"/>
      <c r="BN103" s="186"/>
      <c r="BO103" s="186"/>
      <c r="BP103" s="186"/>
      <c r="BQ103" s="186"/>
      <c r="BR103" s="186"/>
      <c r="BS103" s="186"/>
      <c r="BT103" s="186"/>
      <c r="BU103" s="186"/>
    </row>
    <row r="104" spans="1:73" ht="12" customHeight="1">
      <c r="A104" s="6" t="s">
        <v>359</v>
      </c>
      <c r="B104" s="273">
        <f>Factors!$BU$90</f>
        <v>11.920520277809365</v>
      </c>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186"/>
      <c r="BL104" s="186"/>
      <c r="BM104" s="186"/>
      <c r="BN104" s="186"/>
      <c r="BO104" s="186"/>
      <c r="BP104" s="186"/>
      <c r="BQ104" s="186"/>
      <c r="BR104" s="186"/>
      <c r="BS104" s="186"/>
      <c r="BT104" s="186"/>
      <c r="BU104" s="186"/>
    </row>
    <row r="105" spans="1:73" ht="12" customHeight="1">
      <c r="B105" s="38"/>
      <c r="C105" s="37"/>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187"/>
      <c r="BL105" s="187"/>
      <c r="BM105" s="187"/>
      <c r="BN105" s="187"/>
      <c r="BO105" s="187"/>
      <c r="BP105" s="187"/>
      <c r="BQ105" s="187"/>
      <c r="BR105" s="187"/>
      <c r="BS105" s="187"/>
      <c r="BT105" s="187"/>
      <c r="BU105" s="187"/>
    </row>
    <row r="106" spans="1:73" ht="12" customHeight="1">
      <c r="A106" s="129" t="s">
        <v>350</v>
      </c>
      <c r="B106" s="137" t="s">
        <v>424</v>
      </c>
      <c r="C106" s="137" t="s">
        <v>579</v>
      </c>
      <c r="D106" s="74">
        <v>0</v>
      </c>
      <c r="E106" s="74">
        <v>1</v>
      </c>
      <c r="F106" s="74">
        <v>2</v>
      </c>
      <c r="G106" s="74">
        <v>3</v>
      </c>
      <c r="H106" s="74">
        <v>4</v>
      </c>
      <c r="I106" s="74">
        <v>5</v>
      </c>
      <c r="J106" s="74">
        <v>6</v>
      </c>
      <c r="K106" s="74">
        <v>7</v>
      </c>
      <c r="L106" s="74">
        <v>8</v>
      </c>
      <c r="M106" s="74">
        <v>9</v>
      </c>
      <c r="N106" s="74">
        <v>10</v>
      </c>
      <c r="O106" s="74">
        <v>11</v>
      </c>
      <c r="P106" s="74">
        <v>12</v>
      </c>
      <c r="Q106" s="74">
        <v>13</v>
      </c>
      <c r="R106" s="74">
        <v>14</v>
      </c>
      <c r="S106" s="74">
        <v>15</v>
      </c>
      <c r="T106" s="74">
        <v>16</v>
      </c>
      <c r="U106" s="74">
        <v>17</v>
      </c>
      <c r="V106" s="74">
        <v>18</v>
      </c>
      <c r="W106" s="74">
        <v>19</v>
      </c>
      <c r="X106" s="74">
        <v>20</v>
      </c>
      <c r="Y106" s="74">
        <v>21</v>
      </c>
      <c r="Z106" s="74">
        <v>22</v>
      </c>
      <c r="AA106" s="74">
        <v>23</v>
      </c>
      <c r="AB106" s="74">
        <v>24</v>
      </c>
      <c r="AC106" s="74">
        <v>25</v>
      </c>
      <c r="AD106" s="74">
        <v>26</v>
      </c>
      <c r="AE106" s="74">
        <v>27</v>
      </c>
      <c r="AF106" s="74">
        <v>28</v>
      </c>
      <c r="AG106" s="74">
        <v>29</v>
      </c>
      <c r="AH106" s="74">
        <v>30</v>
      </c>
      <c r="AI106" s="74">
        <v>31</v>
      </c>
      <c r="AJ106" s="74">
        <v>32</v>
      </c>
      <c r="AK106" s="74">
        <v>33</v>
      </c>
      <c r="AL106" s="74">
        <v>34</v>
      </c>
      <c r="AM106" s="74">
        <v>35</v>
      </c>
      <c r="AN106" s="74">
        <v>36</v>
      </c>
      <c r="AO106" s="74">
        <v>37</v>
      </c>
      <c r="AP106" s="74">
        <v>38</v>
      </c>
      <c r="AQ106" s="74">
        <v>39</v>
      </c>
      <c r="AR106" s="74">
        <v>40</v>
      </c>
      <c r="AS106" s="74">
        <v>41</v>
      </c>
      <c r="AT106" s="74">
        <v>42</v>
      </c>
      <c r="AU106" s="74">
        <v>43</v>
      </c>
      <c r="AV106" s="74">
        <v>44</v>
      </c>
      <c r="AW106" s="74">
        <v>45</v>
      </c>
      <c r="AX106" s="74">
        <v>46</v>
      </c>
      <c r="AY106" s="74">
        <v>47</v>
      </c>
      <c r="AZ106" s="74">
        <v>48</v>
      </c>
      <c r="BA106" s="74">
        <v>49</v>
      </c>
      <c r="BB106" s="74">
        <v>50</v>
      </c>
      <c r="BC106" s="74">
        <v>51</v>
      </c>
      <c r="BD106" s="74">
        <v>52</v>
      </c>
      <c r="BE106" s="74">
        <v>53</v>
      </c>
      <c r="BF106" s="74">
        <v>54</v>
      </c>
      <c r="BG106" s="74">
        <v>55</v>
      </c>
      <c r="BH106" s="74">
        <v>56</v>
      </c>
      <c r="BI106" s="74">
        <v>57</v>
      </c>
      <c r="BJ106" s="74">
        <v>58</v>
      </c>
      <c r="BK106" s="188">
        <v>59</v>
      </c>
      <c r="BL106" s="188">
        <v>60</v>
      </c>
      <c r="BM106" s="188">
        <v>61</v>
      </c>
      <c r="BN106" s="188">
        <v>62</v>
      </c>
      <c r="BO106" s="188">
        <v>63</v>
      </c>
      <c r="BP106" s="188">
        <v>64</v>
      </c>
      <c r="BQ106" s="188">
        <v>65</v>
      </c>
      <c r="BR106" s="188">
        <v>66</v>
      </c>
      <c r="BS106" s="188">
        <v>67</v>
      </c>
      <c r="BT106" s="188">
        <v>68</v>
      </c>
      <c r="BU106" s="188">
        <v>69</v>
      </c>
    </row>
    <row r="107" spans="1:73" ht="12" customHeight="1">
      <c r="A107" s="6" t="s">
        <v>71</v>
      </c>
      <c r="B107" s="274">
        <f>IF(C107=0,0,C107/$B$104)</f>
        <v>0</v>
      </c>
      <c r="C107" s="275">
        <f>SUM(D107:BU107)</f>
        <v>0</v>
      </c>
      <c r="D107" s="275">
        <f>D10</f>
        <v>0</v>
      </c>
      <c r="E107" s="275">
        <f>IF(E$106&gt;($B$103-1),"",E10*E$100)</f>
        <v>0</v>
      </c>
      <c r="F107" s="533">
        <f t="shared" ref="F107:BQ107" si="41">IF(F$106&gt;($B$103-1),"",F10*F$100)</f>
        <v>0</v>
      </c>
      <c r="G107" s="533">
        <f t="shared" si="41"/>
        <v>0</v>
      </c>
      <c r="H107" s="533">
        <f t="shared" si="41"/>
        <v>0</v>
      </c>
      <c r="I107" s="533">
        <f t="shared" si="41"/>
        <v>0</v>
      </c>
      <c r="J107" s="533">
        <f t="shared" si="41"/>
        <v>0</v>
      </c>
      <c r="K107" s="533">
        <f t="shared" si="41"/>
        <v>0</v>
      </c>
      <c r="L107" s="533">
        <f t="shared" si="41"/>
        <v>0</v>
      </c>
      <c r="M107" s="533">
        <f t="shared" si="41"/>
        <v>0</v>
      </c>
      <c r="N107" s="533">
        <f t="shared" si="41"/>
        <v>0</v>
      </c>
      <c r="O107" s="533">
        <f t="shared" si="41"/>
        <v>0</v>
      </c>
      <c r="P107" s="533">
        <f t="shared" si="41"/>
        <v>0</v>
      </c>
      <c r="Q107" s="533">
        <f t="shared" si="41"/>
        <v>0</v>
      </c>
      <c r="R107" s="533">
        <f t="shared" si="41"/>
        <v>0</v>
      </c>
      <c r="S107" s="533" t="str">
        <f t="shared" si="41"/>
        <v/>
      </c>
      <c r="T107" s="533" t="str">
        <f t="shared" si="41"/>
        <v/>
      </c>
      <c r="U107" s="533" t="str">
        <f t="shared" si="41"/>
        <v/>
      </c>
      <c r="V107" s="533" t="str">
        <f t="shared" si="41"/>
        <v/>
      </c>
      <c r="W107" s="533" t="str">
        <f t="shared" si="41"/>
        <v/>
      </c>
      <c r="X107" s="533" t="str">
        <f t="shared" si="41"/>
        <v/>
      </c>
      <c r="Y107" s="533" t="str">
        <f t="shared" si="41"/>
        <v/>
      </c>
      <c r="Z107" s="533" t="str">
        <f t="shared" si="41"/>
        <v/>
      </c>
      <c r="AA107" s="533" t="str">
        <f t="shared" si="41"/>
        <v/>
      </c>
      <c r="AB107" s="533" t="str">
        <f t="shared" si="41"/>
        <v/>
      </c>
      <c r="AC107" s="533" t="str">
        <f t="shared" si="41"/>
        <v/>
      </c>
      <c r="AD107" s="533" t="str">
        <f t="shared" si="41"/>
        <v/>
      </c>
      <c r="AE107" s="533" t="str">
        <f t="shared" si="41"/>
        <v/>
      </c>
      <c r="AF107" s="533" t="str">
        <f t="shared" si="41"/>
        <v/>
      </c>
      <c r="AG107" s="533" t="str">
        <f t="shared" si="41"/>
        <v/>
      </c>
      <c r="AH107" s="533" t="str">
        <f t="shared" si="41"/>
        <v/>
      </c>
      <c r="AI107" s="533" t="str">
        <f t="shared" si="41"/>
        <v/>
      </c>
      <c r="AJ107" s="533" t="str">
        <f t="shared" si="41"/>
        <v/>
      </c>
      <c r="AK107" s="533" t="str">
        <f t="shared" si="41"/>
        <v/>
      </c>
      <c r="AL107" s="533" t="str">
        <f t="shared" si="41"/>
        <v/>
      </c>
      <c r="AM107" s="533" t="str">
        <f t="shared" si="41"/>
        <v/>
      </c>
      <c r="AN107" s="533" t="str">
        <f t="shared" si="41"/>
        <v/>
      </c>
      <c r="AO107" s="533" t="str">
        <f t="shared" si="41"/>
        <v/>
      </c>
      <c r="AP107" s="533" t="str">
        <f t="shared" si="41"/>
        <v/>
      </c>
      <c r="AQ107" s="533" t="str">
        <f t="shared" si="41"/>
        <v/>
      </c>
      <c r="AR107" s="533" t="str">
        <f t="shared" si="41"/>
        <v/>
      </c>
      <c r="AS107" s="533" t="str">
        <f t="shared" si="41"/>
        <v/>
      </c>
      <c r="AT107" s="533" t="str">
        <f t="shared" si="41"/>
        <v/>
      </c>
      <c r="AU107" s="533" t="str">
        <f t="shared" si="41"/>
        <v/>
      </c>
      <c r="AV107" s="533" t="str">
        <f t="shared" si="41"/>
        <v/>
      </c>
      <c r="AW107" s="533" t="str">
        <f t="shared" si="41"/>
        <v/>
      </c>
      <c r="AX107" s="533" t="str">
        <f t="shared" si="41"/>
        <v/>
      </c>
      <c r="AY107" s="533" t="str">
        <f t="shared" si="41"/>
        <v/>
      </c>
      <c r="AZ107" s="533" t="str">
        <f t="shared" si="41"/>
        <v/>
      </c>
      <c r="BA107" s="533" t="str">
        <f t="shared" si="41"/>
        <v/>
      </c>
      <c r="BB107" s="533" t="str">
        <f t="shared" si="41"/>
        <v/>
      </c>
      <c r="BC107" s="533" t="str">
        <f t="shared" si="41"/>
        <v/>
      </c>
      <c r="BD107" s="533" t="str">
        <f t="shared" si="41"/>
        <v/>
      </c>
      <c r="BE107" s="533" t="str">
        <f t="shared" si="41"/>
        <v/>
      </c>
      <c r="BF107" s="533" t="str">
        <f t="shared" si="41"/>
        <v/>
      </c>
      <c r="BG107" s="533" t="str">
        <f t="shared" si="41"/>
        <v/>
      </c>
      <c r="BH107" s="533" t="str">
        <f t="shared" si="41"/>
        <v/>
      </c>
      <c r="BI107" s="533" t="str">
        <f t="shared" si="41"/>
        <v/>
      </c>
      <c r="BJ107" s="533" t="str">
        <f t="shared" si="41"/>
        <v/>
      </c>
      <c r="BK107" s="533" t="str">
        <f t="shared" si="41"/>
        <v/>
      </c>
      <c r="BL107" s="533" t="str">
        <f t="shared" si="41"/>
        <v/>
      </c>
      <c r="BM107" s="533" t="str">
        <f t="shared" si="41"/>
        <v/>
      </c>
      <c r="BN107" s="533" t="str">
        <f t="shared" si="41"/>
        <v/>
      </c>
      <c r="BO107" s="533" t="str">
        <f t="shared" si="41"/>
        <v/>
      </c>
      <c r="BP107" s="533" t="str">
        <f t="shared" si="41"/>
        <v/>
      </c>
      <c r="BQ107" s="533" t="str">
        <f t="shared" si="41"/>
        <v/>
      </c>
      <c r="BR107" s="533" t="str">
        <f>IF(BR$106&gt;($B$103-1),"",BR10*BR$100)</f>
        <v/>
      </c>
      <c r="BS107" s="533" t="str">
        <f>IF(BS$106&gt;($B$103-1),"",BS10*BS$100)</f>
        <v/>
      </c>
      <c r="BT107" s="533" t="str">
        <f>IF(BT$106&gt;($B$103-1),"",BT10*BT$100)</f>
        <v/>
      </c>
      <c r="BU107" s="533" t="str">
        <f>IF(BU$106&gt;($B$103-1),"",BU10*BU$100)</f>
        <v/>
      </c>
    </row>
    <row r="108" spans="1:73" ht="12" customHeight="1">
      <c r="A108" s="250" t="s">
        <v>72</v>
      </c>
      <c r="B108" s="274">
        <f t="shared" ref="B108:B120" si="42">IF(C108=0,0,C108/$B$104)</f>
        <v>0</v>
      </c>
      <c r="C108" s="275">
        <f t="shared" ref="C108:C120" si="43">SUM(D108:BU108)</f>
        <v>0</v>
      </c>
      <c r="D108" s="275">
        <f>SUM(D14:D18)</f>
        <v>0</v>
      </c>
      <c r="E108" s="275">
        <f t="shared" ref="E108:E114" si="44">IF(E$106&gt;($B$103-1),"",E36*E$100)</f>
        <v>0</v>
      </c>
      <c r="F108" s="533">
        <f t="shared" ref="F108:BQ108" si="45">IF(F$106&gt;($B$103-1),"",F36*F$100)</f>
        <v>0</v>
      </c>
      <c r="G108" s="533">
        <f t="shared" si="45"/>
        <v>0</v>
      </c>
      <c r="H108" s="533">
        <f t="shared" si="45"/>
        <v>0</v>
      </c>
      <c r="I108" s="533">
        <f t="shared" si="45"/>
        <v>0</v>
      </c>
      <c r="J108" s="533">
        <f t="shared" si="45"/>
        <v>0</v>
      </c>
      <c r="K108" s="533">
        <f t="shared" si="45"/>
        <v>0</v>
      </c>
      <c r="L108" s="533">
        <f t="shared" si="45"/>
        <v>0</v>
      </c>
      <c r="M108" s="533">
        <f t="shared" si="45"/>
        <v>0</v>
      </c>
      <c r="N108" s="533">
        <f t="shared" si="45"/>
        <v>0</v>
      </c>
      <c r="O108" s="533">
        <f t="shared" si="45"/>
        <v>0</v>
      </c>
      <c r="P108" s="533">
        <f t="shared" si="45"/>
        <v>0</v>
      </c>
      <c r="Q108" s="533">
        <f t="shared" si="45"/>
        <v>0</v>
      </c>
      <c r="R108" s="533">
        <f t="shared" si="45"/>
        <v>0</v>
      </c>
      <c r="S108" s="533" t="str">
        <f t="shared" si="45"/>
        <v/>
      </c>
      <c r="T108" s="533" t="str">
        <f t="shared" si="45"/>
        <v/>
      </c>
      <c r="U108" s="533" t="str">
        <f t="shared" si="45"/>
        <v/>
      </c>
      <c r="V108" s="533" t="str">
        <f t="shared" si="45"/>
        <v/>
      </c>
      <c r="W108" s="533" t="str">
        <f t="shared" si="45"/>
        <v/>
      </c>
      <c r="X108" s="533" t="str">
        <f t="shared" si="45"/>
        <v/>
      </c>
      <c r="Y108" s="533" t="str">
        <f t="shared" si="45"/>
        <v/>
      </c>
      <c r="Z108" s="533" t="str">
        <f t="shared" si="45"/>
        <v/>
      </c>
      <c r="AA108" s="533" t="str">
        <f t="shared" si="45"/>
        <v/>
      </c>
      <c r="AB108" s="533" t="str">
        <f t="shared" si="45"/>
        <v/>
      </c>
      <c r="AC108" s="533" t="str">
        <f t="shared" si="45"/>
        <v/>
      </c>
      <c r="AD108" s="533" t="str">
        <f t="shared" si="45"/>
        <v/>
      </c>
      <c r="AE108" s="533" t="str">
        <f t="shared" si="45"/>
        <v/>
      </c>
      <c r="AF108" s="533" t="str">
        <f t="shared" si="45"/>
        <v/>
      </c>
      <c r="AG108" s="533" t="str">
        <f t="shared" si="45"/>
        <v/>
      </c>
      <c r="AH108" s="533" t="str">
        <f t="shared" si="45"/>
        <v/>
      </c>
      <c r="AI108" s="533" t="str">
        <f t="shared" si="45"/>
        <v/>
      </c>
      <c r="AJ108" s="533" t="str">
        <f t="shared" si="45"/>
        <v/>
      </c>
      <c r="AK108" s="533" t="str">
        <f t="shared" si="45"/>
        <v/>
      </c>
      <c r="AL108" s="533" t="str">
        <f t="shared" si="45"/>
        <v/>
      </c>
      <c r="AM108" s="533" t="str">
        <f t="shared" si="45"/>
        <v/>
      </c>
      <c r="AN108" s="533" t="str">
        <f t="shared" si="45"/>
        <v/>
      </c>
      <c r="AO108" s="533" t="str">
        <f t="shared" si="45"/>
        <v/>
      </c>
      <c r="AP108" s="533" t="str">
        <f t="shared" si="45"/>
        <v/>
      </c>
      <c r="AQ108" s="533" t="str">
        <f t="shared" si="45"/>
        <v/>
      </c>
      <c r="AR108" s="533" t="str">
        <f t="shared" si="45"/>
        <v/>
      </c>
      <c r="AS108" s="533" t="str">
        <f t="shared" si="45"/>
        <v/>
      </c>
      <c r="AT108" s="533" t="str">
        <f t="shared" si="45"/>
        <v/>
      </c>
      <c r="AU108" s="533" t="str">
        <f t="shared" si="45"/>
        <v/>
      </c>
      <c r="AV108" s="533" t="str">
        <f t="shared" si="45"/>
        <v/>
      </c>
      <c r="AW108" s="533" t="str">
        <f t="shared" si="45"/>
        <v/>
      </c>
      <c r="AX108" s="533" t="str">
        <f t="shared" si="45"/>
        <v/>
      </c>
      <c r="AY108" s="533" t="str">
        <f t="shared" si="45"/>
        <v/>
      </c>
      <c r="AZ108" s="533" t="str">
        <f t="shared" si="45"/>
        <v/>
      </c>
      <c r="BA108" s="533" t="str">
        <f t="shared" si="45"/>
        <v/>
      </c>
      <c r="BB108" s="533" t="str">
        <f t="shared" si="45"/>
        <v/>
      </c>
      <c r="BC108" s="533" t="str">
        <f t="shared" si="45"/>
        <v/>
      </c>
      <c r="BD108" s="533" t="str">
        <f t="shared" si="45"/>
        <v/>
      </c>
      <c r="BE108" s="533" t="str">
        <f t="shared" si="45"/>
        <v/>
      </c>
      <c r="BF108" s="533" t="str">
        <f t="shared" si="45"/>
        <v/>
      </c>
      <c r="BG108" s="533" t="str">
        <f t="shared" si="45"/>
        <v/>
      </c>
      <c r="BH108" s="533" t="str">
        <f t="shared" si="45"/>
        <v/>
      </c>
      <c r="BI108" s="533" t="str">
        <f t="shared" si="45"/>
        <v/>
      </c>
      <c r="BJ108" s="533" t="str">
        <f t="shared" si="45"/>
        <v/>
      </c>
      <c r="BK108" s="533" t="str">
        <f t="shared" si="45"/>
        <v/>
      </c>
      <c r="BL108" s="533" t="str">
        <f t="shared" si="45"/>
        <v/>
      </c>
      <c r="BM108" s="533" t="str">
        <f t="shared" si="45"/>
        <v/>
      </c>
      <c r="BN108" s="533" t="str">
        <f t="shared" si="45"/>
        <v/>
      </c>
      <c r="BO108" s="533" t="str">
        <f t="shared" si="45"/>
        <v/>
      </c>
      <c r="BP108" s="533" t="str">
        <f t="shared" si="45"/>
        <v/>
      </c>
      <c r="BQ108" s="533" t="str">
        <f t="shared" si="45"/>
        <v/>
      </c>
      <c r="BR108" s="533" t="str">
        <f t="shared" ref="BR108:BU114" si="46">IF(BR$106&gt;($B$103-1),"",BR36*BR$100)</f>
        <v/>
      </c>
      <c r="BS108" s="533" t="str">
        <f t="shared" si="46"/>
        <v/>
      </c>
      <c r="BT108" s="533" t="str">
        <f t="shared" si="46"/>
        <v/>
      </c>
      <c r="BU108" s="533" t="str">
        <f t="shared" si="46"/>
        <v/>
      </c>
    </row>
    <row r="109" spans="1:73" ht="12" customHeight="1">
      <c r="A109" s="250" t="s">
        <v>73</v>
      </c>
      <c r="B109" s="274">
        <f t="shared" si="42"/>
        <v>0</v>
      </c>
      <c r="C109" s="275">
        <f t="shared" si="43"/>
        <v>0</v>
      </c>
      <c r="D109" s="275">
        <f t="shared" ref="D109:D114" si="47">D37</f>
        <v>0</v>
      </c>
      <c r="E109" s="275">
        <f t="shared" si="44"/>
        <v>0</v>
      </c>
      <c r="F109" s="533">
        <f t="shared" ref="F109:BQ109" si="48">IF(F$106&gt;($B$103-1),"",F37*F$100)</f>
        <v>0</v>
      </c>
      <c r="G109" s="533">
        <f t="shared" si="48"/>
        <v>0</v>
      </c>
      <c r="H109" s="533">
        <f t="shared" si="48"/>
        <v>0</v>
      </c>
      <c r="I109" s="533">
        <f t="shared" si="48"/>
        <v>0</v>
      </c>
      <c r="J109" s="533">
        <f t="shared" si="48"/>
        <v>0</v>
      </c>
      <c r="K109" s="533">
        <f t="shared" si="48"/>
        <v>0</v>
      </c>
      <c r="L109" s="533">
        <f t="shared" si="48"/>
        <v>0</v>
      </c>
      <c r="M109" s="533">
        <f t="shared" si="48"/>
        <v>0</v>
      </c>
      <c r="N109" s="533">
        <f t="shared" si="48"/>
        <v>0</v>
      </c>
      <c r="O109" s="533">
        <f t="shared" si="48"/>
        <v>0</v>
      </c>
      <c r="P109" s="533">
        <f t="shared" si="48"/>
        <v>0</v>
      </c>
      <c r="Q109" s="533">
        <f t="shared" si="48"/>
        <v>0</v>
      </c>
      <c r="R109" s="533">
        <f t="shared" si="48"/>
        <v>0</v>
      </c>
      <c r="S109" s="533" t="str">
        <f t="shared" si="48"/>
        <v/>
      </c>
      <c r="T109" s="533" t="str">
        <f t="shared" si="48"/>
        <v/>
      </c>
      <c r="U109" s="533" t="str">
        <f t="shared" si="48"/>
        <v/>
      </c>
      <c r="V109" s="533" t="str">
        <f t="shared" si="48"/>
        <v/>
      </c>
      <c r="W109" s="533" t="str">
        <f t="shared" si="48"/>
        <v/>
      </c>
      <c r="X109" s="533" t="str">
        <f t="shared" si="48"/>
        <v/>
      </c>
      <c r="Y109" s="533" t="str">
        <f t="shared" si="48"/>
        <v/>
      </c>
      <c r="Z109" s="533" t="str">
        <f t="shared" si="48"/>
        <v/>
      </c>
      <c r="AA109" s="533" t="str">
        <f t="shared" si="48"/>
        <v/>
      </c>
      <c r="AB109" s="533" t="str">
        <f t="shared" si="48"/>
        <v/>
      </c>
      <c r="AC109" s="533" t="str">
        <f t="shared" si="48"/>
        <v/>
      </c>
      <c r="AD109" s="533" t="str">
        <f t="shared" si="48"/>
        <v/>
      </c>
      <c r="AE109" s="533" t="str">
        <f t="shared" si="48"/>
        <v/>
      </c>
      <c r="AF109" s="533" t="str">
        <f t="shared" si="48"/>
        <v/>
      </c>
      <c r="AG109" s="533" t="str">
        <f t="shared" si="48"/>
        <v/>
      </c>
      <c r="AH109" s="533" t="str">
        <f t="shared" si="48"/>
        <v/>
      </c>
      <c r="AI109" s="533" t="str">
        <f t="shared" si="48"/>
        <v/>
      </c>
      <c r="AJ109" s="533" t="str">
        <f t="shared" si="48"/>
        <v/>
      </c>
      <c r="AK109" s="533" t="str">
        <f t="shared" si="48"/>
        <v/>
      </c>
      <c r="AL109" s="533" t="str">
        <f t="shared" si="48"/>
        <v/>
      </c>
      <c r="AM109" s="533" t="str">
        <f t="shared" si="48"/>
        <v/>
      </c>
      <c r="AN109" s="533" t="str">
        <f t="shared" si="48"/>
        <v/>
      </c>
      <c r="AO109" s="533" t="str">
        <f t="shared" si="48"/>
        <v/>
      </c>
      <c r="AP109" s="533" t="str">
        <f t="shared" si="48"/>
        <v/>
      </c>
      <c r="AQ109" s="533" t="str">
        <f t="shared" si="48"/>
        <v/>
      </c>
      <c r="AR109" s="533" t="str">
        <f t="shared" si="48"/>
        <v/>
      </c>
      <c r="AS109" s="533" t="str">
        <f t="shared" si="48"/>
        <v/>
      </c>
      <c r="AT109" s="533" t="str">
        <f t="shared" si="48"/>
        <v/>
      </c>
      <c r="AU109" s="533" t="str">
        <f t="shared" si="48"/>
        <v/>
      </c>
      <c r="AV109" s="533" t="str">
        <f t="shared" si="48"/>
        <v/>
      </c>
      <c r="AW109" s="533" t="str">
        <f t="shared" si="48"/>
        <v/>
      </c>
      <c r="AX109" s="533" t="str">
        <f t="shared" si="48"/>
        <v/>
      </c>
      <c r="AY109" s="533" t="str">
        <f t="shared" si="48"/>
        <v/>
      </c>
      <c r="AZ109" s="533" t="str">
        <f t="shared" si="48"/>
        <v/>
      </c>
      <c r="BA109" s="533" t="str">
        <f t="shared" si="48"/>
        <v/>
      </c>
      <c r="BB109" s="533" t="str">
        <f t="shared" si="48"/>
        <v/>
      </c>
      <c r="BC109" s="533" t="str">
        <f t="shared" si="48"/>
        <v/>
      </c>
      <c r="BD109" s="533" t="str">
        <f t="shared" si="48"/>
        <v/>
      </c>
      <c r="BE109" s="533" t="str">
        <f t="shared" si="48"/>
        <v/>
      </c>
      <c r="BF109" s="533" t="str">
        <f t="shared" si="48"/>
        <v/>
      </c>
      <c r="BG109" s="533" t="str">
        <f t="shared" si="48"/>
        <v/>
      </c>
      <c r="BH109" s="533" t="str">
        <f t="shared" si="48"/>
        <v/>
      </c>
      <c r="BI109" s="533" t="str">
        <f t="shared" si="48"/>
        <v/>
      </c>
      <c r="BJ109" s="533" t="str">
        <f t="shared" si="48"/>
        <v/>
      </c>
      <c r="BK109" s="533" t="str">
        <f t="shared" si="48"/>
        <v/>
      </c>
      <c r="BL109" s="533" t="str">
        <f t="shared" si="48"/>
        <v/>
      </c>
      <c r="BM109" s="533" t="str">
        <f t="shared" si="48"/>
        <v/>
      </c>
      <c r="BN109" s="533" t="str">
        <f t="shared" si="48"/>
        <v/>
      </c>
      <c r="BO109" s="533" t="str">
        <f t="shared" si="48"/>
        <v/>
      </c>
      <c r="BP109" s="533" t="str">
        <f t="shared" si="48"/>
        <v/>
      </c>
      <c r="BQ109" s="533" t="str">
        <f t="shared" si="48"/>
        <v/>
      </c>
      <c r="BR109" s="533" t="str">
        <f t="shared" si="46"/>
        <v/>
      </c>
      <c r="BS109" s="533" t="str">
        <f t="shared" si="46"/>
        <v/>
      </c>
      <c r="BT109" s="533" t="str">
        <f t="shared" si="46"/>
        <v/>
      </c>
      <c r="BU109" s="533" t="str">
        <f t="shared" si="46"/>
        <v/>
      </c>
    </row>
    <row r="110" spans="1:73" ht="12" customHeight="1">
      <c r="A110" s="250" t="s">
        <v>74</v>
      </c>
      <c r="B110" s="274">
        <f t="shared" si="42"/>
        <v>0</v>
      </c>
      <c r="C110" s="275">
        <f t="shared" si="43"/>
        <v>0</v>
      </c>
      <c r="D110" s="275">
        <f t="shared" si="47"/>
        <v>0</v>
      </c>
      <c r="E110" s="275">
        <f t="shared" si="44"/>
        <v>0</v>
      </c>
      <c r="F110" s="533">
        <f t="shared" ref="F110:BQ110" si="49">IF(F$106&gt;($B$103-1),"",F38*F$100)</f>
        <v>0</v>
      </c>
      <c r="G110" s="533">
        <f t="shared" si="49"/>
        <v>0</v>
      </c>
      <c r="H110" s="533">
        <f t="shared" si="49"/>
        <v>0</v>
      </c>
      <c r="I110" s="533">
        <f t="shared" si="49"/>
        <v>0</v>
      </c>
      <c r="J110" s="533">
        <f t="shared" si="49"/>
        <v>0</v>
      </c>
      <c r="K110" s="533">
        <f t="shared" si="49"/>
        <v>0</v>
      </c>
      <c r="L110" s="533">
        <f t="shared" si="49"/>
        <v>0</v>
      </c>
      <c r="M110" s="533">
        <f t="shared" si="49"/>
        <v>0</v>
      </c>
      <c r="N110" s="533">
        <f t="shared" si="49"/>
        <v>0</v>
      </c>
      <c r="O110" s="533">
        <f t="shared" si="49"/>
        <v>0</v>
      </c>
      <c r="P110" s="533">
        <f t="shared" si="49"/>
        <v>0</v>
      </c>
      <c r="Q110" s="533">
        <f t="shared" si="49"/>
        <v>0</v>
      </c>
      <c r="R110" s="533">
        <f t="shared" si="49"/>
        <v>0</v>
      </c>
      <c r="S110" s="533" t="str">
        <f t="shared" si="49"/>
        <v/>
      </c>
      <c r="T110" s="533" t="str">
        <f t="shared" si="49"/>
        <v/>
      </c>
      <c r="U110" s="533" t="str">
        <f t="shared" si="49"/>
        <v/>
      </c>
      <c r="V110" s="533" t="str">
        <f t="shared" si="49"/>
        <v/>
      </c>
      <c r="W110" s="533" t="str">
        <f t="shared" si="49"/>
        <v/>
      </c>
      <c r="X110" s="533" t="str">
        <f t="shared" si="49"/>
        <v/>
      </c>
      <c r="Y110" s="533" t="str">
        <f t="shared" si="49"/>
        <v/>
      </c>
      <c r="Z110" s="533" t="str">
        <f t="shared" si="49"/>
        <v/>
      </c>
      <c r="AA110" s="533" t="str">
        <f t="shared" si="49"/>
        <v/>
      </c>
      <c r="AB110" s="533" t="str">
        <f t="shared" si="49"/>
        <v/>
      </c>
      <c r="AC110" s="533" t="str">
        <f t="shared" si="49"/>
        <v/>
      </c>
      <c r="AD110" s="533" t="str">
        <f t="shared" si="49"/>
        <v/>
      </c>
      <c r="AE110" s="533" t="str">
        <f t="shared" si="49"/>
        <v/>
      </c>
      <c r="AF110" s="533" t="str">
        <f t="shared" si="49"/>
        <v/>
      </c>
      <c r="AG110" s="533" t="str">
        <f t="shared" si="49"/>
        <v/>
      </c>
      <c r="AH110" s="533" t="str">
        <f t="shared" si="49"/>
        <v/>
      </c>
      <c r="AI110" s="533" t="str">
        <f t="shared" si="49"/>
        <v/>
      </c>
      <c r="AJ110" s="533" t="str">
        <f t="shared" si="49"/>
        <v/>
      </c>
      <c r="AK110" s="533" t="str">
        <f t="shared" si="49"/>
        <v/>
      </c>
      <c r="AL110" s="533" t="str">
        <f t="shared" si="49"/>
        <v/>
      </c>
      <c r="AM110" s="533" t="str">
        <f t="shared" si="49"/>
        <v/>
      </c>
      <c r="AN110" s="533" t="str">
        <f t="shared" si="49"/>
        <v/>
      </c>
      <c r="AO110" s="533" t="str">
        <f t="shared" si="49"/>
        <v/>
      </c>
      <c r="AP110" s="533" t="str">
        <f t="shared" si="49"/>
        <v/>
      </c>
      <c r="AQ110" s="533" t="str">
        <f t="shared" si="49"/>
        <v/>
      </c>
      <c r="AR110" s="533" t="str">
        <f t="shared" si="49"/>
        <v/>
      </c>
      <c r="AS110" s="533" t="str">
        <f t="shared" si="49"/>
        <v/>
      </c>
      <c r="AT110" s="533" t="str">
        <f t="shared" si="49"/>
        <v/>
      </c>
      <c r="AU110" s="533" t="str">
        <f t="shared" si="49"/>
        <v/>
      </c>
      <c r="AV110" s="533" t="str">
        <f t="shared" si="49"/>
        <v/>
      </c>
      <c r="AW110" s="533" t="str">
        <f t="shared" si="49"/>
        <v/>
      </c>
      <c r="AX110" s="533" t="str">
        <f t="shared" si="49"/>
        <v/>
      </c>
      <c r="AY110" s="533" t="str">
        <f t="shared" si="49"/>
        <v/>
      </c>
      <c r="AZ110" s="533" t="str">
        <f t="shared" si="49"/>
        <v/>
      </c>
      <c r="BA110" s="533" t="str">
        <f t="shared" si="49"/>
        <v/>
      </c>
      <c r="BB110" s="533" t="str">
        <f t="shared" si="49"/>
        <v/>
      </c>
      <c r="BC110" s="533" t="str">
        <f t="shared" si="49"/>
        <v/>
      </c>
      <c r="BD110" s="533" t="str">
        <f t="shared" si="49"/>
        <v/>
      </c>
      <c r="BE110" s="533" t="str">
        <f t="shared" si="49"/>
        <v/>
      </c>
      <c r="BF110" s="533" t="str">
        <f t="shared" si="49"/>
        <v/>
      </c>
      <c r="BG110" s="533" t="str">
        <f t="shared" si="49"/>
        <v/>
      </c>
      <c r="BH110" s="533" t="str">
        <f t="shared" si="49"/>
        <v/>
      </c>
      <c r="BI110" s="533" t="str">
        <f t="shared" si="49"/>
        <v/>
      </c>
      <c r="BJ110" s="533" t="str">
        <f t="shared" si="49"/>
        <v/>
      </c>
      <c r="BK110" s="533" t="str">
        <f t="shared" si="49"/>
        <v/>
      </c>
      <c r="BL110" s="533" t="str">
        <f t="shared" si="49"/>
        <v/>
      </c>
      <c r="BM110" s="533" t="str">
        <f t="shared" si="49"/>
        <v/>
      </c>
      <c r="BN110" s="533" t="str">
        <f t="shared" si="49"/>
        <v/>
      </c>
      <c r="BO110" s="533" t="str">
        <f t="shared" si="49"/>
        <v/>
      </c>
      <c r="BP110" s="533" t="str">
        <f t="shared" si="49"/>
        <v/>
      </c>
      <c r="BQ110" s="533" t="str">
        <f t="shared" si="49"/>
        <v/>
      </c>
      <c r="BR110" s="533" t="str">
        <f t="shared" si="46"/>
        <v/>
      </c>
      <c r="BS110" s="533" t="str">
        <f t="shared" si="46"/>
        <v/>
      </c>
      <c r="BT110" s="533" t="str">
        <f t="shared" si="46"/>
        <v/>
      </c>
      <c r="BU110" s="533" t="str">
        <f t="shared" si="46"/>
        <v/>
      </c>
    </row>
    <row r="111" spans="1:73" ht="12" customHeight="1">
      <c r="A111" s="250" t="s">
        <v>354</v>
      </c>
      <c r="B111" s="274">
        <f t="shared" si="42"/>
        <v>0</v>
      </c>
      <c r="C111" s="275">
        <f t="shared" si="43"/>
        <v>0</v>
      </c>
      <c r="D111" s="275">
        <f t="shared" si="47"/>
        <v>0</v>
      </c>
      <c r="E111" s="275">
        <f t="shared" si="44"/>
        <v>0</v>
      </c>
      <c r="F111" s="533">
        <f t="shared" ref="F111:BQ111" si="50">IF(F$106&gt;($B$103-1),"",F39*F$100)</f>
        <v>0</v>
      </c>
      <c r="G111" s="533">
        <f t="shared" si="50"/>
        <v>0</v>
      </c>
      <c r="H111" s="533">
        <f t="shared" si="50"/>
        <v>0</v>
      </c>
      <c r="I111" s="533">
        <f t="shared" si="50"/>
        <v>0</v>
      </c>
      <c r="J111" s="533">
        <f t="shared" si="50"/>
        <v>0</v>
      </c>
      <c r="K111" s="533">
        <f t="shared" si="50"/>
        <v>0</v>
      </c>
      <c r="L111" s="533">
        <f t="shared" si="50"/>
        <v>0</v>
      </c>
      <c r="M111" s="533">
        <f t="shared" si="50"/>
        <v>0</v>
      </c>
      <c r="N111" s="533">
        <f t="shared" si="50"/>
        <v>0</v>
      </c>
      <c r="O111" s="533">
        <f t="shared" si="50"/>
        <v>0</v>
      </c>
      <c r="P111" s="533">
        <f t="shared" si="50"/>
        <v>0</v>
      </c>
      <c r="Q111" s="533">
        <f t="shared" si="50"/>
        <v>0</v>
      </c>
      <c r="R111" s="533">
        <f t="shared" si="50"/>
        <v>0</v>
      </c>
      <c r="S111" s="533" t="str">
        <f t="shared" si="50"/>
        <v/>
      </c>
      <c r="T111" s="533" t="str">
        <f t="shared" si="50"/>
        <v/>
      </c>
      <c r="U111" s="533" t="str">
        <f t="shared" si="50"/>
        <v/>
      </c>
      <c r="V111" s="533" t="str">
        <f t="shared" si="50"/>
        <v/>
      </c>
      <c r="W111" s="533" t="str">
        <f t="shared" si="50"/>
        <v/>
      </c>
      <c r="X111" s="533" t="str">
        <f t="shared" si="50"/>
        <v/>
      </c>
      <c r="Y111" s="533" t="str">
        <f t="shared" si="50"/>
        <v/>
      </c>
      <c r="Z111" s="533" t="str">
        <f t="shared" si="50"/>
        <v/>
      </c>
      <c r="AA111" s="533" t="str">
        <f t="shared" si="50"/>
        <v/>
      </c>
      <c r="AB111" s="533" t="str">
        <f t="shared" si="50"/>
        <v/>
      </c>
      <c r="AC111" s="533" t="str">
        <f t="shared" si="50"/>
        <v/>
      </c>
      <c r="AD111" s="533" t="str">
        <f t="shared" si="50"/>
        <v/>
      </c>
      <c r="AE111" s="533" t="str">
        <f t="shared" si="50"/>
        <v/>
      </c>
      <c r="AF111" s="533" t="str">
        <f t="shared" si="50"/>
        <v/>
      </c>
      <c r="AG111" s="533" t="str">
        <f t="shared" si="50"/>
        <v/>
      </c>
      <c r="AH111" s="533" t="str">
        <f t="shared" si="50"/>
        <v/>
      </c>
      <c r="AI111" s="533" t="str">
        <f t="shared" si="50"/>
        <v/>
      </c>
      <c r="AJ111" s="533" t="str">
        <f t="shared" si="50"/>
        <v/>
      </c>
      <c r="AK111" s="533" t="str">
        <f t="shared" si="50"/>
        <v/>
      </c>
      <c r="AL111" s="533" t="str">
        <f t="shared" si="50"/>
        <v/>
      </c>
      <c r="AM111" s="533" t="str">
        <f t="shared" si="50"/>
        <v/>
      </c>
      <c r="AN111" s="533" t="str">
        <f t="shared" si="50"/>
        <v/>
      </c>
      <c r="AO111" s="533" t="str">
        <f t="shared" si="50"/>
        <v/>
      </c>
      <c r="AP111" s="533" t="str">
        <f t="shared" si="50"/>
        <v/>
      </c>
      <c r="AQ111" s="533" t="str">
        <f t="shared" si="50"/>
        <v/>
      </c>
      <c r="AR111" s="533" t="str">
        <f t="shared" si="50"/>
        <v/>
      </c>
      <c r="AS111" s="533" t="str">
        <f t="shared" si="50"/>
        <v/>
      </c>
      <c r="AT111" s="533" t="str">
        <f t="shared" si="50"/>
        <v/>
      </c>
      <c r="AU111" s="533" t="str">
        <f t="shared" si="50"/>
        <v/>
      </c>
      <c r="AV111" s="533" t="str">
        <f t="shared" si="50"/>
        <v/>
      </c>
      <c r="AW111" s="533" t="str">
        <f t="shared" si="50"/>
        <v/>
      </c>
      <c r="AX111" s="533" t="str">
        <f t="shared" si="50"/>
        <v/>
      </c>
      <c r="AY111" s="533" t="str">
        <f t="shared" si="50"/>
        <v/>
      </c>
      <c r="AZ111" s="533" t="str">
        <f t="shared" si="50"/>
        <v/>
      </c>
      <c r="BA111" s="533" t="str">
        <f t="shared" si="50"/>
        <v/>
      </c>
      <c r="BB111" s="533" t="str">
        <f t="shared" si="50"/>
        <v/>
      </c>
      <c r="BC111" s="533" t="str">
        <f t="shared" si="50"/>
        <v/>
      </c>
      <c r="BD111" s="533" t="str">
        <f t="shared" si="50"/>
        <v/>
      </c>
      <c r="BE111" s="533" t="str">
        <f t="shared" si="50"/>
        <v/>
      </c>
      <c r="BF111" s="533" t="str">
        <f t="shared" si="50"/>
        <v/>
      </c>
      <c r="BG111" s="533" t="str">
        <f t="shared" si="50"/>
        <v/>
      </c>
      <c r="BH111" s="533" t="str">
        <f t="shared" si="50"/>
        <v/>
      </c>
      <c r="BI111" s="533" t="str">
        <f t="shared" si="50"/>
        <v/>
      </c>
      <c r="BJ111" s="533" t="str">
        <f t="shared" si="50"/>
        <v/>
      </c>
      <c r="BK111" s="533" t="str">
        <f t="shared" si="50"/>
        <v/>
      </c>
      <c r="BL111" s="533" t="str">
        <f t="shared" si="50"/>
        <v/>
      </c>
      <c r="BM111" s="533" t="str">
        <f t="shared" si="50"/>
        <v/>
      </c>
      <c r="BN111" s="533" t="str">
        <f t="shared" si="50"/>
        <v/>
      </c>
      <c r="BO111" s="533" t="str">
        <f t="shared" si="50"/>
        <v/>
      </c>
      <c r="BP111" s="533" t="str">
        <f t="shared" si="50"/>
        <v/>
      </c>
      <c r="BQ111" s="533" t="str">
        <f t="shared" si="50"/>
        <v/>
      </c>
      <c r="BR111" s="533" t="str">
        <f t="shared" si="46"/>
        <v/>
      </c>
      <c r="BS111" s="533" t="str">
        <f t="shared" si="46"/>
        <v/>
      </c>
      <c r="BT111" s="533" t="str">
        <f t="shared" si="46"/>
        <v/>
      </c>
      <c r="BU111" s="533" t="str">
        <f t="shared" si="46"/>
        <v/>
      </c>
    </row>
    <row r="112" spans="1:73" ht="12" customHeight="1">
      <c r="A112" s="6" t="s">
        <v>75</v>
      </c>
      <c r="B112" s="274">
        <f t="shared" si="42"/>
        <v>0</v>
      </c>
      <c r="C112" s="275">
        <f t="shared" si="43"/>
        <v>0</v>
      </c>
      <c r="D112" s="275">
        <f t="shared" si="47"/>
        <v>0</v>
      </c>
      <c r="E112" s="275">
        <f t="shared" si="44"/>
        <v>0</v>
      </c>
      <c r="F112" s="533">
        <f t="shared" ref="F112:BQ112" si="51">IF(F$106&gt;($B$103-1),"",F40*F$100)</f>
        <v>0</v>
      </c>
      <c r="G112" s="533">
        <f t="shared" si="51"/>
        <v>0</v>
      </c>
      <c r="H112" s="533">
        <f t="shared" si="51"/>
        <v>0</v>
      </c>
      <c r="I112" s="533">
        <f t="shared" si="51"/>
        <v>0</v>
      </c>
      <c r="J112" s="533">
        <f t="shared" si="51"/>
        <v>0</v>
      </c>
      <c r="K112" s="533">
        <f t="shared" si="51"/>
        <v>0</v>
      </c>
      <c r="L112" s="533">
        <f t="shared" si="51"/>
        <v>0</v>
      </c>
      <c r="M112" s="533">
        <f t="shared" si="51"/>
        <v>0</v>
      </c>
      <c r="N112" s="533">
        <f t="shared" si="51"/>
        <v>0</v>
      </c>
      <c r="O112" s="533">
        <f t="shared" si="51"/>
        <v>0</v>
      </c>
      <c r="P112" s="533">
        <f t="shared" si="51"/>
        <v>0</v>
      </c>
      <c r="Q112" s="533">
        <f t="shared" si="51"/>
        <v>0</v>
      </c>
      <c r="R112" s="533">
        <f t="shared" si="51"/>
        <v>0</v>
      </c>
      <c r="S112" s="533" t="str">
        <f t="shared" si="51"/>
        <v/>
      </c>
      <c r="T112" s="533" t="str">
        <f t="shared" si="51"/>
        <v/>
      </c>
      <c r="U112" s="533" t="str">
        <f t="shared" si="51"/>
        <v/>
      </c>
      <c r="V112" s="533" t="str">
        <f t="shared" si="51"/>
        <v/>
      </c>
      <c r="W112" s="533" t="str">
        <f t="shared" si="51"/>
        <v/>
      </c>
      <c r="X112" s="533" t="str">
        <f t="shared" si="51"/>
        <v/>
      </c>
      <c r="Y112" s="533" t="str">
        <f t="shared" si="51"/>
        <v/>
      </c>
      <c r="Z112" s="533" t="str">
        <f t="shared" si="51"/>
        <v/>
      </c>
      <c r="AA112" s="533" t="str">
        <f t="shared" si="51"/>
        <v/>
      </c>
      <c r="AB112" s="533" t="str">
        <f t="shared" si="51"/>
        <v/>
      </c>
      <c r="AC112" s="533" t="str">
        <f t="shared" si="51"/>
        <v/>
      </c>
      <c r="AD112" s="533" t="str">
        <f t="shared" si="51"/>
        <v/>
      </c>
      <c r="AE112" s="533" t="str">
        <f t="shared" si="51"/>
        <v/>
      </c>
      <c r="AF112" s="533" t="str">
        <f t="shared" si="51"/>
        <v/>
      </c>
      <c r="AG112" s="533" t="str">
        <f t="shared" si="51"/>
        <v/>
      </c>
      <c r="AH112" s="533" t="str">
        <f t="shared" si="51"/>
        <v/>
      </c>
      <c r="AI112" s="533" t="str">
        <f t="shared" si="51"/>
        <v/>
      </c>
      <c r="AJ112" s="533" t="str">
        <f t="shared" si="51"/>
        <v/>
      </c>
      <c r="AK112" s="533" t="str">
        <f t="shared" si="51"/>
        <v/>
      </c>
      <c r="AL112" s="533" t="str">
        <f t="shared" si="51"/>
        <v/>
      </c>
      <c r="AM112" s="533" t="str">
        <f t="shared" si="51"/>
        <v/>
      </c>
      <c r="AN112" s="533" t="str">
        <f t="shared" si="51"/>
        <v/>
      </c>
      <c r="AO112" s="533" t="str">
        <f t="shared" si="51"/>
        <v/>
      </c>
      <c r="AP112" s="533" t="str">
        <f t="shared" si="51"/>
        <v/>
      </c>
      <c r="AQ112" s="533" t="str">
        <f t="shared" si="51"/>
        <v/>
      </c>
      <c r="AR112" s="533" t="str">
        <f t="shared" si="51"/>
        <v/>
      </c>
      <c r="AS112" s="533" t="str">
        <f t="shared" si="51"/>
        <v/>
      </c>
      <c r="AT112" s="533" t="str">
        <f t="shared" si="51"/>
        <v/>
      </c>
      <c r="AU112" s="533" t="str">
        <f t="shared" si="51"/>
        <v/>
      </c>
      <c r="AV112" s="533" t="str">
        <f t="shared" si="51"/>
        <v/>
      </c>
      <c r="AW112" s="533" t="str">
        <f t="shared" si="51"/>
        <v/>
      </c>
      <c r="AX112" s="533" t="str">
        <f t="shared" si="51"/>
        <v/>
      </c>
      <c r="AY112" s="533" t="str">
        <f t="shared" si="51"/>
        <v/>
      </c>
      <c r="AZ112" s="533" t="str">
        <f t="shared" si="51"/>
        <v/>
      </c>
      <c r="BA112" s="533" t="str">
        <f t="shared" si="51"/>
        <v/>
      </c>
      <c r="BB112" s="533" t="str">
        <f t="shared" si="51"/>
        <v/>
      </c>
      <c r="BC112" s="533" t="str">
        <f t="shared" si="51"/>
        <v/>
      </c>
      <c r="BD112" s="533" t="str">
        <f t="shared" si="51"/>
        <v/>
      </c>
      <c r="BE112" s="533" t="str">
        <f t="shared" si="51"/>
        <v/>
      </c>
      <c r="BF112" s="533" t="str">
        <f t="shared" si="51"/>
        <v/>
      </c>
      <c r="BG112" s="533" t="str">
        <f t="shared" si="51"/>
        <v/>
      </c>
      <c r="BH112" s="533" t="str">
        <f t="shared" si="51"/>
        <v/>
      </c>
      <c r="BI112" s="533" t="str">
        <f t="shared" si="51"/>
        <v/>
      </c>
      <c r="BJ112" s="533" t="str">
        <f t="shared" si="51"/>
        <v/>
      </c>
      <c r="BK112" s="533" t="str">
        <f t="shared" si="51"/>
        <v/>
      </c>
      <c r="BL112" s="533" t="str">
        <f t="shared" si="51"/>
        <v/>
      </c>
      <c r="BM112" s="533" t="str">
        <f t="shared" si="51"/>
        <v/>
      </c>
      <c r="BN112" s="533" t="str">
        <f t="shared" si="51"/>
        <v/>
      </c>
      <c r="BO112" s="533" t="str">
        <f t="shared" si="51"/>
        <v/>
      </c>
      <c r="BP112" s="533" t="str">
        <f t="shared" si="51"/>
        <v/>
      </c>
      <c r="BQ112" s="533" t="str">
        <f t="shared" si="51"/>
        <v/>
      </c>
      <c r="BR112" s="533" t="str">
        <f t="shared" si="46"/>
        <v/>
      </c>
      <c r="BS112" s="533" t="str">
        <f t="shared" si="46"/>
        <v/>
      </c>
      <c r="BT112" s="533" t="str">
        <f t="shared" si="46"/>
        <v/>
      </c>
      <c r="BU112" s="533" t="str">
        <f t="shared" si="46"/>
        <v/>
      </c>
    </row>
    <row r="113" spans="1:73" ht="12" customHeight="1">
      <c r="A113" s="113" t="s">
        <v>480</v>
      </c>
      <c r="B113" s="274">
        <f t="shared" si="42"/>
        <v>0</v>
      </c>
      <c r="C113" s="275">
        <f t="shared" si="43"/>
        <v>0</v>
      </c>
      <c r="D113" s="275">
        <f t="shared" si="47"/>
        <v>0</v>
      </c>
      <c r="E113" s="275">
        <f t="shared" si="44"/>
        <v>0</v>
      </c>
      <c r="F113" s="533">
        <f t="shared" ref="F113:BQ113" si="52">IF(F$106&gt;($B$103-1),"",F41*F$100)</f>
        <v>0</v>
      </c>
      <c r="G113" s="533">
        <f t="shared" si="52"/>
        <v>0</v>
      </c>
      <c r="H113" s="533">
        <f t="shared" si="52"/>
        <v>0</v>
      </c>
      <c r="I113" s="533">
        <f t="shared" si="52"/>
        <v>0</v>
      </c>
      <c r="J113" s="533">
        <f t="shared" si="52"/>
        <v>0</v>
      </c>
      <c r="K113" s="533">
        <f t="shared" si="52"/>
        <v>0</v>
      </c>
      <c r="L113" s="533">
        <f t="shared" si="52"/>
        <v>0</v>
      </c>
      <c r="M113" s="533">
        <f t="shared" si="52"/>
        <v>0</v>
      </c>
      <c r="N113" s="533">
        <f t="shared" si="52"/>
        <v>0</v>
      </c>
      <c r="O113" s="533">
        <f t="shared" si="52"/>
        <v>0</v>
      </c>
      <c r="P113" s="533">
        <f t="shared" si="52"/>
        <v>0</v>
      </c>
      <c r="Q113" s="533">
        <f t="shared" si="52"/>
        <v>0</v>
      </c>
      <c r="R113" s="533">
        <f t="shared" si="52"/>
        <v>0</v>
      </c>
      <c r="S113" s="533" t="str">
        <f t="shared" si="52"/>
        <v/>
      </c>
      <c r="T113" s="533" t="str">
        <f t="shared" si="52"/>
        <v/>
      </c>
      <c r="U113" s="533" t="str">
        <f t="shared" si="52"/>
        <v/>
      </c>
      <c r="V113" s="533" t="str">
        <f t="shared" si="52"/>
        <v/>
      </c>
      <c r="W113" s="533" t="str">
        <f t="shared" si="52"/>
        <v/>
      </c>
      <c r="X113" s="533" t="str">
        <f t="shared" si="52"/>
        <v/>
      </c>
      <c r="Y113" s="533" t="str">
        <f t="shared" si="52"/>
        <v/>
      </c>
      <c r="Z113" s="533" t="str">
        <f t="shared" si="52"/>
        <v/>
      </c>
      <c r="AA113" s="533" t="str">
        <f t="shared" si="52"/>
        <v/>
      </c>
      <c r="AB113" s="533" t="str">
        <f t="shared" si="52"/>
        <v/>
      </c>
      <c r="AC113" s="533" t="str">
        <f t="shared" si="52"/>
        <v/>
      </c>
      <c r="AD113" s="533" t="str">
        <f t="shared" si="52"/>
        <v/>
      </c>
      <c r="AE113" s="533" t="str">
        <f t="shared" si="52"/>
        <v/>
      </c>
      <c r="AF113" s="533" t="str">
        <f t="shared" si="52"/>
        <v/>
      </c>
      <c r="AG113" s="533" t="str">
        <f t="shared" si="52"/>
        <v/>
      </c>
      <c r="AH113" s="533" t="str">
        <f t="shared" si="52"/>
        <v/>
      </c>
      <c r="AI113" s="533" t="str">
        <f t="shared" si="52"/>
        <v/>
      </c>
      <c r="AJ113" s="533" t="str">
        <f t="shared" si="52"/>
        <v/>
      </c>
      <c r="AK113" s="533" t="str">
        <f t="shared" si="52"/>
        <v/>
      </c>
      <c r="AL113" s="533" t="str">
        <f t="shared" si="52"/>
        <v/>
      </c>
      <c r="AM113" s="533" t="str">
        <f t="shared" si="52"/>
        <v/>
      </c>
      <c r="AN113" s="533" t="str">
        <f t="shared" si="52"/>
        <v/>
      </c>
      <c r="AO113" s="533" t="str">
        <f t="shared" si="52"/>
        <v/>
      </c>
      <c r="AP113" s="533" t="str">
        <f t="shared" si="52"/>
        <v/>
      </c>
      <c r="AQ113" s="533" t="str">
        <f t="shared" si="52"/>
        <v/>
      </c>
      <c r="AR113" s="533" t="str">
        <f t="shared" si="52"/>
        <v/>
      </c>
      <c r="AS113" s="533" t="str">
        <f t="shared" si="52"/>
        <v/>
      </c>
      <c r="AT113" s="533" t="str">
        <f t="shared" si="52"/>
        <v/>
      </c>
      <c r="AU113" s="533" t="str">
        <f t="shared" si="52"/>
        <v/>
      </c>
      <c r="AV113" s="533" t="str">
        <f t="shared" si="52"/>
        <v/>
      </c>
      <c r="AW113" s="533" t="str">
        <f t="shared" si="52"/>
        <v/>
      </c>
      <c r="AX113" s="533" t="str">
        <f t="shared" si="52"/>
        <v/>
      </c>
      <c r="AY113" s="533" t="str">
        <f t="shared" si="52"/>
        <v/>
      </c>
      <c r="AZ113" s="533" t="str">
        <f t="shared" si="52"/>
        <v/>
      </c>
      <c r="BA113" s="533" t="str">
        <f t="shared" si="52"/>
        <v/>
      </c>
      <c r="BB113" s="533" t="str">
        <f t="shared" si="52"/>
        <v/>
      </c>
      <c r="BC113" s="533" t="str">
        <f t="shared" si="52"/>
        <v/>
      </c>
      <c r="BD113" s="533" t="str">
        <f t="shared" si="52"/>
        <v/>
      </c>
      <c r="BE113" s="533" t="str">
        <f t="shared" si="52"/>
        <v/>
      </c>
      <c r="BF113" s="533" t="str">
        <f t="shared" si="52"/>
        <v/>
      </c>
      <c r="BG113" s="533" t="str">
        <f t="shared" si="52"/>
        <v/>
      </c>
      <c r="BH113" s="533" t="str">
        <f t="shared" si="52"/>
        <v/>
      </c>
      <c r="BI113" s="533" t="str">
        <f t="shared" si="52"/>
        <v/>
      </c>
      <c r="BJ113" s="533" t="str">
        <f t="shared" si="52"/>
        <v/>
      </c>
      <c r="BK113" s="533" t="str">
        <f t="shared" si="52"/>
        <v/>
      </c>
      <c r="BL113" s="533" t="str">
        <f t="shared" si="52"/>
        <v/>
      </c>
      <c r="BM113" s="533" t="str">
        <f t="shared" si="52"/>
        <v/>
      </c>
      <c r="BN113" s="533" t="str">
        <f t="shared" si="52"/>
        <v/>
      </c>
      <c r="BO113" s="533" t="str">
        <f t="shared" si="52"/>
        <v/>
      </c>
      <c r="BP113" s="533" t="str">
        <f t="shared" si="52"/>
        <v/>
      </c>
      <c r="BQ113" s="533" t="str">
        <f t="shared" si="52"/>
        <v/>
      </c>
      <c r="BR113" s="533" t="str">
        <f t="shared" si="46"/>
        <v/>
      </c>
      <c r="BS113" s="533" t="str">
        <f t="shared" si="46"/>
        <v/>
      </c>
      <c r="BT113" s="533" t="str">
        <f t="shared" si="46"/>
        <v/>
      </c>
      <c r="BU113" s="533" t="str">
        <f t="shared" si="46"/>
        <v/>
      </c>
    </row>
    <row r="114" spans="1:73" ht="12" customHeight="1">
      <c r="A114" s="248" t="s">
        <v>481</v>
      </c>
      <c r="B114" s="274">
        <f t="shared" si="42"/>
        <v>0</v>
      </c>
      <c r="C114" s="275">
        <f t="shared" si="43"/>
        <v>0</v>
      </c>
      <c r="D114" s="275">
        <f t="shared" si="47"/>
        <v>0</v>
      </c>
      <c r="E114" s="275">
        <f t="shared" si="44"/>
        <v>0</v>
      </c>
      <c r="F114" s="533">
        <f t="shared" ref="F114:BQ114" si="53">IF(F$106&gt;($B$103-1),"",F42*F$100)</f>
        <v>0</v>
      </c>
      <c r="G114" s="533">
        <f t="shared" si="53"/>
        <v>0</v>
      </c>
      <c r="H114" s="533">
        <f t="shared" si="53"/>
        <v>0</v>
      </c>
      <c r="I114" s="533">
        <f t="shared" si="53"/>
        <v>0</v>
      </c>
      <c r="J114" s="533">
        <f t="shared" si="53"/>
        <v>0</v>
      </c>
      <c r="K114" s="533">
        <f t="shared" si="53"/>
        <v>0</v>
      </c>
      <c r="L114" s="533">
        <f t="shared" si="53"/>
        <v>0</v>
      </c>
      <c r="M114" s="533">
        <f t="shared" si="53"/>
        <v>0</v>
      </c>
      <c r="N114" s="533">
        <f t="shared" si="53"/>
        <v>0</v>
      </c>
      <c r="O114" s="533">
        <f t="shared" si="53"/>
        <v>0</v>
      </c>
      <c r="P114" s="533">
        <f t="shared" si="53"/>
        <v>0</v>
      </c>
      <c r="Q114" s="533">
        <f t="shared" si="53"/>
        <v>0</v>
      </c>
      <c r="R114" s="533">
        <f t="shared" si="53"/>
        <v>0</v>
      </c>
      <c r="S114" s="533" t="str">
        <f t="shared" si="53"/>
        <v/>
      </c>
      <c r="T114" s="533" t="str">
        <f t="shared" si="53"/>
        <v/>
      </c>
      <c r="U114" s="533" t="str">
        <f t="shared" si="53"/>
        <v/>
      </c>
      <c r="V114" s="533" t="str">
        <f t="shared" si="53"/>
        <v/>
      </c>
      <c r="W114" s="533" t="str">
        <f t="shared" si="53"/>
        <v/>
      </c>
      <c r="X114" s="533" t="str">
        <f t="shared" si="53"/>
        <v/>
      </c>
      <c r="Y114" s="533" t="str">
        <f t="shared" si="53"/>
        <v/>
      </c>
      <c r="Z114" s="533" t="str">
        <f t="shared" si="53"/>
        <v/>
      </c>
      <c r="AA114" s="533" t="str">
        <f t="shared" si="53"/>
        <v/>
      </c>
      <c r="AB114" s="533" t="str">
        <f t="shared" si="53"/>
        <v/>
      </c>
      <c r="AC114" s="533" t="str">
        <f t="shared" si="53"/>
        <v/>
      </c>
      <c r="AD114" s="533" t="str">
        <f t="shared" si="53"/>
        <v/>
      </c>
      <c r="AE114" s="533" t="str">
        <f t="shared" si="53"/>
        <v/>
      </c>
      <c r="AF114" s="533" t="str">
        <f t="shared" si="53"/>
        <v/>
      </c>
      <c r="AG114" s="533" t="str">
        <f t="shared" si="53"/>
        <v/>
      </c>
      <c r="AH114" s="533" t="str">
        <f t="shared" si="53"/>
        <v/>
      </c>
      <c r="AI114" s="533" t="str">
        <f t="shared" si="53"/>
        <v/>
      </c>
      <c r="AJ114" s="533" t="str">
        <f t="shared" si="53"/>
        <v/>
      </c>
      <c r="AK114" s="533" t="str">
        <f t="shared" si="53"/>
        <v/>
      </c>
      <c r="AL114" s="533" t="str">
        <f t="shared" si="53"/>
        <v/>
      </c>
      <c r="AM114" s="533" t="str">
        <f t="shared" si="53"/>
        <v/>
      </c>
      <c r="AN114" s="533" t="str">
        <f t="shared" si="53"/>
        <v/>
      </c>
      <c r="AO114" s="533" t="str">
        <f t="shared" si="53"/>
        <v/>
      </c>
      <c r="AP114" s="533" t="str">
        <f t="shared" si="53"/>
        <v/>
      </c>
      <c r="AQ114" s="533" t="str">
        <f t="shared" si="53"/>
        <v/>
      </c>
      <c r="AR114" s="533" t="str">
        <f t="shared" si="53"/>
        <v/>
      </c>
      <c r="AS114" s="533" t="str">
        <f t="shared" si="53"/>
        <v/>
      </c>
      <c r="AT114" s="533" t="str">
        <f t="shared" si="53"/>
        <v/>
      </c>
      <c r="AU114" s="533" t="str">
        <f t="shared" si="53"/>
        <v/>
      </c>
      <c r="AV114" s="533" t="str">
        <f t="shared" si="53"/>
        <v/>
      </c>
      <c r="AW114" s="533" t="str">
        <f t="shared" si="53"/>
        <v/>
      </c>
      <c r="AX114" s="533" t="str">
        <f t="shared" si="53"/>
        <v/>
      </c>
      <c r="AY114" s="533" t="str">
        <f t="shared" si="53"/>
        <v/>
      </c>
      <c r="AZ114" s="533" t="str">
        <f t="shared" si="53"/>
        <v/>
      </c>
      <c r="BA114" s="533" t="str">
        <f t="shared" si="53"/>
        <v/>
      </c>
      <c r="BB114" s="533" t="str">
        <f t="shared" si="53"/>
        <v/>
      </c>
      <c r="BC114" s="533" t="str">
        <f t="shared" si="53"/>
        <v/>
      </c>
      <c r="BD114" s="533" t="str">
        <f t="shared" si="53"/>
        <v/>
      </c>
      <c r="BE114" s="533" t="str">
        <f t="shared" si="53"/>
        <v/>
      </c>
      <c r="BF114" s="533" t="str">
        <f t="shared" si="53"/>
        <v/>
      </c>
      <c r="BG114" s="533" t="str">
        <f t="shared" si="53"/>
        <v/>
      </c>
      <c r="BH114" s="533" t="str">
        <f t="shared" si="53"/>
        <v/>
      </c>
      <c r="BI114" s="533" t="str">
        <f t="shared" si="53"/>
        <v/>
      </c>
      <c r="BJ114" s="533" t="str">
        <f t="shared" si="53"/>
        <v/>
      </c>
      <c r="BK114" s="533" t="str">
        <f t="shared" si="53"/>
        <v/>
      </c>
      <c r="BL114" s="533" t="str">
        <f t="shared" si="53"/>
        <v/>
      </c>
      <c r="BM114" s="533" t="str">
        <f t="shared" si="53"/>
        <v/>
      </c>
      <c r="BN114" s="533" t="str">
        <f t="shared" si="53"/>
        <v/>
      </c>
      <c r="BO114" s="533" t="str">
        <f t="shared" si="53"/>
        <v/>
      </c>
      <c r="BP114" s="533" t="str">
        <f t="shared" si="53"/>
        <v/>
      </c>
      <c r="BQ114" s="533" t="str">
        <f t="shared" si="53"/>
        <v/>
      </c>
      <c r="BR114" s="533" t="str">
        <f t="shared" si="46"/>
        <v/>
      </c>
      <c r="BS114" s="533" t="str">
        <f t="shared" si="46"/>
        <v/>
      </c>
      <c r="BT114" s="533" t="str">
        <f t="shared" si="46"/>
        <v/>
      </c>
      <c r="BU114" s="533" t="str">
        <f t="shared" si="46"/>
        <v/>
      </c>
    </row>
    <row r="115" spans="1:73" ht="12" customHeight="1">
      <c r="A115" s="250" t="s">
        <v>76</v>
      </c>
      <c r="B115" s="274">
        <f t="shared" si="42"/>
        <v>0</v>
      </c>
      <c r="C115" s="275">
        <f t="shared" si="43"/>
        <v>0</v>
      </c>
      <c r="D115" s="275">
        <f>D69</f>
        <v>0</v>
      </c>
      <c r="E115" s="275">
        <f>IF(E$106&gt;($B$103-1),"",E69*E$100)</f>
        <v>0</v>
      </c>
      <c r="F115" s="533">
        <f t="shared" ref="F115:BQ115" si="54">IF(F$106&gt;($B$103-1),"",F69*F$100)</f>
        <v>0</v>
      </c>
      <c r="G115" s="533">
        <f t="shared" si="54"/>
        <v>0</v>
      </c>
      <c r="H115" s="533">
        <f t="shared" si="54"/>
        <v>0</v>
      </c>
      <c r="I115" s="533">
        <f t="shared" si="54"/>
        <v>0</v>
      </c>
      <c r="J115" s="533">
        <f t="shared" si="54"/>
        <v>0</v>
      </c>
      <c r="K115" s="533">
        <f t="shared" si="54"/>
        <v>0</v>
      </c>
      <c r="L115" s="533">
        <f t="shared" si="54"/>
        <v>0</v>
      </c>
      <c r="M115" s="533">
        <f t="shared" si="54"/>
        <v>0</v>
      </c>
      <c r="N115" s="533">
        <f t="shared" si="54"/>
        <v>0</v>
      </c>
      <c r="O115" s="533">
        <f t="shared" si="54"/>
        <v>0</v>
      </c>
      <c r="P115" s="533">
        <f t="shared" si="54"/>
        <v>0</v>
      </c>
      <c r="Q115" s="533">
        <f t="shared" si="54"/>
        <v>0</v>
      </c>
      <c r="R115" s="533">
        <f t="shared" si="54"/>
        <v>0</v>
      </c>
      <c r="S115" s="533" t="str">
        <f t="shared" si="54"/>
        <v/>
      </c>
      <c r="T115" s="533" t="str">
        <f t="shared" si="54"/>
        <v/>
      </c>
      <c r="U115" s="533" t="str">
        <f t="shared" si="54"/>
        <v/>
      </c>
      <c r="V115" s="533" t="str">
        <f t="shared" si="54"/>
        <v/>
      </c>
      <c r="W115" s="533" t="str">
        <f t="shared" si="54"/>
        <v/>
      </c>
      <c r="X115" s="533" t="str">
        <f t="shared" si="54"/>
        <v/>
      </c>
      <c r="Y115" s="533" t="str">
        <f t="shared" si="54"/>
        <v/>
      </c>
      <c r="Z115" s="533" t="str">
        <f t="shared" si="54"/>
        <v/>
      </c>
      <c r="AA115" s="533" t="str">
        <f t="shared" si="54"/>
        <v/>
      </c>
      <c r="AB115" s="533" t="str">
        <f t="shared" si="54"/>
        <v/>
      </c>
      <c r="AC115" s="533" t="str">
        <f t="shared" si="54"/>
        <v/>
      </c>
      <c r="AD115" s="533" t="str">
        <f t="shared" si="54"/>
        <v/>
      </c>
      <c r="AE115" s="533" t="str">
        <f t="shared" si="54"/>
        <v/>
      </c>
      <c r="AF115" s="533" t="str">
        <f t="shared" si="54"/>
        <v/>
      </c>
      <c r="AG115" s="533" t="str">
        <f t="shared" si="54"/>
        <v/>
      </c>
      <c r="AH115" s="533" t="str">
        <f t="shared" si="54"/>
        <v/>
      </c>
      <c r="AI115" s="533" t="str">
        <f t="shared" si="54"/>
        <v/>
      </c>
      <c r="AJ115" s="533" t="str">
        <f t="shared" si="54"/>
        <v/>
      </c>
      <c r="AK115" s="533" t="str">
        <f t="shared" si="54"/>
        <v/>
      </c>
      <c r="AL115" s="533" t="str">
        <f t="shared" si="54"/>
        <v/>
      </c>
      <c r="AM115" s="533" t="str">
        <f t="shared" si="54"/>
        <v/>
      </c>
      <c r="AN115" s="533" t="str">
        <f t="shared" si="54"/>
        <v/>
      </c>
      <c r="AO115" s="533" t="str">
        <f t="shared" si="54"/>
        <v/>
      </c>
      <c r="AP115" s="533" t="str">
        <f t="shared" si="54"/>
        <v/>
      </c>
      <c r="AQ115" s="533" t="str">
        <f t="shared" si="54"/>
        <v/>
      </c>
      <c r="AR115" s="533" t="str">
        <f t="shared" si="54"/>
        <v/>
      </c>
      <c r="AS115" s="533" t="str">
        <f t="shared" si="54"/>
        <v/>
      </c>
      <c r="AT115" s="533" t="str">
        <f t="shared" si="54"/>
        <v/>
      </c>
      <c r="AU115" s="533" t="str">
        <f t="shared" si="54"/>
        <v/>
      </c>
      <c r="AV115" s="533" t="str">
        <f t="shared" si="54"/>
        <v/>
      </c>
      <c r="AW115" s="533" t="str">
        <f t="shared" si="54"/>
        <v/>
      </c>
      <c r="AX115" s="533" t="str">
        <f t="shared" si="54"/>
        <v/>
      </c>
      <c r="AY115" s="533" t="str">
        <f t="shared" si="54"/>
        <v/>
      </c>
      <c r="AZ115" s="533" t="str">
        <f t="shared" si="54"/>
        <v/>
      </c>
      <c r="BA115" s="533" t="str">
        <f t="shared" si="54"/>
        <v/>
      </c>
      <c r="BB115" s="533" t="str">
        <f t="shared" si="54"/>
        <v/>
      </c>
      <c r="BC115" s="533" t="str">
        <f t="shared" si="54"/>
        <v/>
      </c>
      <c r="BD115" s="533" t="str">
        <f t="shared" si="54"/>
        <v/>
      </c>
      <c r="BE115" s="533" t="str">
        <f t="shared" si="54"/>
        <v/>
      </c>
      <c r="BF115" s="533" t="str">
        <f t="shared" si="54"/>
        <v/>
      </c>
      <c r="BG115" s="533" t="str">
        <f t="shared" si="54"/>
        <v/>
      </c>
      <c r="BH115" s="533" t="str">
        <f t="shared" si="54"/>
        <v/>
      </c>
      <c r="BI115" s="533" t="str">
        <f t="shared" si="54"/>
        <v/>
      </c>
      <c r="BJ115" s="533" t="str">
        <f t="shared" si="54"/>
        <v/>
      </c>
      <c r="BK115" s="533" t="str">
        <f t="shared" si="54"/>
        <v/>
      </c>
      <c r="BL115" s="533" t="str">
        <f t="shared" si="54"/>
        <v/>
      </c>
      <c r="BM115" s="533" t="str">
        <f t="shared" si="54"/>
        <v/>
      </c>
      <c r="BN115" s="533" t="str">
        <f t="shared" si="54"/>
        <v/>
      </c>
      <c r="BO115" s="533" t="str">
        <f t="shared" si="54"/>
        <v/>
      </c>
      <c r="BP115" s="533" t="str">
        <f t="shared" si="54"/>
        <v/>
      </c>
      <c r="BQ115" s="533" t="str">
        <f t="shared" si="54"/>
        <v/>
      </c>
      <c r="BR115" s="533" t="str">
        <f t="shared" ref="BR115:BU119" si="55">IF(BR$106&gt;($B$103-1),"",BR69*BR$100)</f>
        <v/>
      </c>
      <c r="BS115" s="533" t="str">
        <f t="shared" si="55"/>
        <v/>
      </c>
      <c r="BT115" s="533" t="str">
        <f t="shared" si="55"/>
        <v/>
      </c>
      <c r="BU115" s="533" t="str">
        <f t="shared" si="55"/>
        <v/>
      </c>
    </row>
    <row r="116" spans="1:73" ht="12" customHeight="1">
      <c r="A116" s="250" t="s">
        <v>77</v>
      </c>
      <c r="B116" s="274">
        <f t="shared" si="42"/>
        <v>0</v>
      </c>
      <c r="C116" s="275">
        <f t="shared" si="43"/>
        <v>0</v>
      </c>
      <c r="D116" s="275">
        <f>D70</f>
        <v>0</v>
      </c>
      <c r="E116" s="275">
        <f>IF(E$106&gt;($B$103-1),"",E70*E$100)</f>
        <v>0</v>
      </c>
      <c r="F116" s="533">
        <f t="shared" ref="F116:BQ116" si="56">IF(F$106&gt;($B$103-1),"",F70*F$100)</f>
        <v>0</v>
      </c>
      <c r="G116" s="533">
        <f t="shared" si="56"/>
        <v>0</v>
      </c>
      <c r="H116" s="533">
        <f t="shared" si="56"/>
        <v>0</v>
      </c>
      <c r="I116" s="533">
        <f t="shared" si="56"/>
        <v>0</v>
      </c>
      <c r="J116" s="533">
        <f t="shared" si="56"/>
        <v>0</v>
      </c>
      <c r="K116" s="533">
        <f t="shared" si="56"/>
        <v>0</v>
      </c>
      <c r="L116" s="533">
        <f t="shared" si="56"/>
        <v>0</v>
      </c>
      <c r="M116" s="533">
        <f t="shared" si="56"/>
        <v>0</v>
      </c>
      <c r="N116" s="533">
        <f t="shared" si="56"/>
        <v>0</v>
      </c>
      <c r="O116" s="533">
        <f t="shared" si="56"/>
        <v>0</v>
      </c>
      <c r="P116" s="533">
        <f t="shared" si="56"/>
        <v>0</v>
      </c>
      <c r="Q116" s="533">
        <f t="shared" si="56"/>
        <v>0</v>
      </c>
      <c r="R116" s="533">
        <f t="shared" si="56"/>
        <v>0</v>
      </c>
      <c r="S116" s="533" t="str">
        <f t="shared" si="56"/>
        <v/>
      </c>
      <c r="T116" s="533" t="str">
        <f t="shared" si="56"/>
        <v/>
      </c>
      <c r="U116" s="533" t="str">
        <f t="shared" si="56"/>
        <v/>
      </c>
      <c r="V116" s="533" t="str">
        <f t="shared" si="56"/>
        <v/>
      </c>
      <c r="W116" s="533" t="str">
        <f t="shared" si="56"/>
        <v/>
      </c>
      <c r="X116" s="533" t="str">
        <f t="shared" si="56"/>
        <v/>
      </c>
      <c r="Y116" s="533" t="str">
        <f t="shared" si="56"/>
        <v/>
      </c>
      <c r="Z116" s="533" t="str">
        <f t="shared" si="56"/>
        <v/>
      </c>
      <c r="AA116" s="533" t="str">
        <f t="shared" si="56"/>
        <v/>
      </c>
      <c r="AB116" s="533" t="str">
        <f t="shared" si="56"/>
        <v/>
      </c>
      <c r="AC116" s="533" t="str">
        <f t="shared" si="56"/>
        <v/>
      </c>
      <c r="AD116" s="533" t="str">
        <f t="shared" si="56"/>
        <v/>
      </c>
      <c r="AE116" s="533" t="str">
        <f t="shared" si="56"/>
        <v/>
      </c>
      <c r="AF116" s="533" t="str">
        <f t="shared" si="56"/>
        <v/>
      </c>
      <c r="AG116" s="533" t="str">
        <f t="shared" si="56"/>
        <v/>
      </c>
      <c r="AH116" s="533" t="str">
        <f t="shared" si="56"/>
        <v/>
      </c>
      <c r="AI116" s="533" t="str">
        <f t="shared" si="56"/>
        <v/>
      </c>
      <c r="AJ116" s="533" t="str">
        <f t="shared" si="56"/>
        <v/>
      </c>
      <c r="AK116" s="533" t="str">
        <f t="shared" si="56"/>
        <v/>
      </c>
      <c r="AL116" s="533" t="str">
        <f t="shared" si="56"/>
        <v/>
      </c>
      <c r="AM116" s="533" t="str">
        <f t="shared" si="56"/>
        <v/>
      </c>
      <c r="AN116" s="533" t="str">
        <f t="shared" si="56"/>
        <v/>
      </c>
      <c r="AO116" s="533" t="str">
        <f t="shared" si="56"/>
        <v/>
      </c>
      <c r="AP116" s="533" t="str">
        <f t="shared" si="56"/>
        <v/>
      </c>
      <c r="AQ116" s="533" t="str">
        <f t="shared" si="56"/>
        <v/>
      </c>
      <c r="AR116" s="533" t="str">
        <f t="shared" si="56"/>
        <v/>
      </c>
      <c r="AS116" s="533" t="str">
        <f t="shared" si="56"/>
        <v/>
      </c>
      <c r="AT116" s="533" t="str">
        <f t="shared" si="56"/>
        <v/>
      </c>
      <c r="AU116" s="533" t="str">
        <f t="shared" si="56"/>
        <v/>
      </c>
      <c r="AV116" s="533" t="str">
        <f t="shared" si="56"/>
        <v/>
      </c>
      <c r="AW116" s="533" t="str">
        <f t="shared" si="56"/>
        <v/>
      </c>
      <c r="AX116" s="533" t="str">
        <f t="shared" si="56"/>
        <v/>
      </c>
      <c r="AY116" s="533" t="str">
        <f t="shared" si="56"/>
        <v/>
      </c>
      <c r="AZ116" s="533" t="str">
        <f t="shared" si="56"/>
        <v/>
      </c>
      <c r="BA116" s="533" t="str">
        <f t="shared" si="56"/>
        <v/>
      </c>
      <c r="BB116" s="533" t="str">
        <f t="shared" si="56"/>
        <v/>
      </c>
      <c r="BC116" s="533" t="str">
        <f t="shared" si="56"/>
        <v/>
      </c>
      <c r="BD116" s="533" t="str">
        <f t="shared" si="56"/>
        <v/>
      </c>
      <c r="BE116" s="533" t="str">
        <f t="shared" si="56"/>
        <v/>
      </c>
      <c r="BF116" s="533" t="str">
        <f t="shared" si="56"/>
        <v/>
      </c>
      <c r="BG116" s="533" t="str">
        <f t="shared" si="56"/>
        <v/>
      </c>
      <c r="BH116" s="533" t="str">
        <f t="shared" si="56"/>
        <v/>
      </c>
      <c r="BI116" s="533" t="str">
        <f t="shared" si="56"/>
        <v/>
      </c>
      <c r="BJ116" s="533" t="str">
        <f t="shared" si="56"/>
        <v/>
      </c>
      <c r="BK116" s="533" t="str">
        <f t="shared" si="56"/>
        <v/>
      </c>
      <c r="BL116" s="533" t="str">
        <f t="shared" si="56"/>
        <v/>
      </c>
      <c r="BM116" s="533" t="str">
        <f t="shared" si="56"/>
        <v/>
      </c>
      <c r="BN116" s="533" t="str">
        <f t="shared" si="56"/>
        <v/>
      </c>
      <c r="BO116" s="533" t="str">
        <f t="shared" si="56"/>
        <v/>
      </c>
      <c r="BP116" s="533" t="str">
        <f t="shared" si="56"/>
        <v/>
      </c>
      <c r="BQ116" s="533" t="str">
        <f t="shared" si="56"/>
        <v/>
      </c>
      <c r="BR116" s="533" t="str">
        <f t="shared" si="55"/>
        <v/>
      </c>
      <c r="BS116" s="533" t="str">
        <f t="shared" si="55"/>
        <v/>
      </c>
      <c r="BT116" s="533" t="str">
        <f t="shared" si="55"/>
        <v/>
      </c>
      <c r="BU116" s="533" t="str">
        <f t="shared" si="55"/>
        <v/>
      </c>
    </row>
    <row r="117" spans="1:73" ht="12" customHeight="1">
      <c r="A117" s="250" t="s">
        <v>78</v>
      </c>
      <c r="B117" s="274">
        <f t="shared" si="42"/>
        <v>0</v>
      </c>
      <c r="C117" s="275">
        <f t="shared" si="43"/>
        <v>0</v>
      </c>
      <c r="D117" s="275">
        <f>D71</f>
        <v>0</v>
      </c>
      <c r="E117" s="275">
        <f>IF(E$106&gt;($B$103-1),"",E71*E$100)</f>
        <v>0</v>
      </c>
      <c r="F117" s="533">
        <f t="shared" ref="F117:BQ117" si="57">IF(F$106&gt;($B$103-1),"",F71*F$100)</f>
        <v>0</v>
      </c>
      <c r="G117" s="533">
        <f t="shared" si="57"/>
        <v>0</v>
      </c>
      <c r="H117" s="533">
        <f t="shared" si="57"/>
        <v>0</v>
      </c>
      <c r="I117" s="533">
        <f t="shared" si="57"/>
        <v>0</v>
      </c>
      <c r="J117" s="533">
        <f t="shared" si="57"/>
        <v>0</v>
      </c>
      <c r="K117" s="533">
        <f t="shared" si="57"/>
        <v>0</v>
      </c>
      <c r="L117" s="533">
        <f t="shared" si="57"/>
        <v>0</v>
      </c>
      <c r="M117" s="533">
        <f t="shared" si="57"/>
        <v>0</v>
      </c>
      <c r="N117" s="533">
        <f t="shared" si="57"/>
        <v>0</v>
      </c>
      <c r="O117" s="533">
        <f t="shared" si="57"/>
        <v>0</v>
      </c>
      <c r="P117" s="533">
        <f t="shared" si="57"/>
        <v>0</v>
      </c>
      <c r="Q117" s="533">
        <f t="shared" si="57"/>
        <v>0</v>
      </c>
      <c r="R117" s="533">
        <f t="shared" si="57"/>
        <v>0</v>
      </c>
      <c r="S117" s="533" t="str">
        <f t="shared" si="57"/>
        <v/>
      </c>
      <c r="T117" s="533" t="str">
        <f t="shared" si="57"/>
        <v/>
      </c>
      <c r="U117" s="533" t="str">
        <f t="shared" si="57"/>
        <v/>
      </c>
      <c r="V117" s="533" t="str">
        <f t="shared" si="57"/>
        <v/>
      </c>
      <c r="W117" s="533" t="str">
        <f t="shared" si="57"/>
        <v/>
      </c>
      <c r="X117" s="533" t="str">
        <f t="shared" si="57"/>
        <v/>
      </c>
      <c r="Y117" s="533" t="str">
        <f t="shared" si="57"/>
        <v/>
      </c>
      <c r="Z117" s="533" t="str">
        <f t="shared" si="57"/>
        <v/>
      </c>
      <c r="AA117" s="533" t="str">
        <f t="shared" si="57"/>
        <v/>
      </c>
      <c r="AB117" s="533" t="str">
        <f t="shared" si="57"/>
        <v/>
      </c>
      <c r="AC117" s="533" t="str">
        <f t="shared" si="57"/>
        <v/>
      </c>
      <c r="AD117" s="533" t="str">
        <f t="shared" si="57"/>
        <v/>
      </c>
      <c r="AE117" s="533" t="str">
        <f t="shared" si="57"/>
        <v/>
      </c>
      <c r="AF117" s="533" t="str">
        <f t="shared" si="57"/>
        <v/>
      </c>
      <c r="AG117" s="533" t="str">
        <f t="shared" si="57"/>
        <v/>
      </c>
      <c r="AH117" s="533" t="str">
        <f t="shared" si="57"/>
        <v/>
      </c>
      <c r="AI117" s="533" t="str">
        <f t="shared" si="57"/>
        <v/>
      </c>
      <c r="AJ117" s="533" t="str">
        <f t="shared" si="57"/>
        <v/>
      </c>
      <c r="AK117" s="533" t="str">
        <f t="shared" si="57"/>
        <v/>
      </c>
      <c r="AL117" s="533" t="str">
        <f t="shared" si="57"/>
        <v/>
      </c>
      <c r="AM117" s="533" t="str">
        <f t="shared" si="57"/>
        <v/>
      </c>
      <c r="AN117" s="533" t="str">
        <f t="shared" si="57"/>
        <v/>
      </c>
      <c r="AO117" s="533" t="str">
        <f t="shared" si="57"/>
        <v/>
      </c>
      <c r="AP117" s="533" t="str">
        <f t="shared" si="57"/>
        <v/>
      </c>
      <c r="AQ117" s="533" t="str">
        <f t="shared" si="57"/>
        <v/>
      </c>
      <c r="AR117" s="533" t="str">
        <f t="shared" si="57"/>
        <v/>
      </c>
      <c r="AS117" s="533" t="str">
        <f t="shared" si="57"/>
        <v/>
      </c>
      <c r="AT117" s="533" t="str">
        <f t="shared" si="57"/>
        <v/>
      </c>
      <c r="AU117" s="533" t="str">
        <f t="shared" si="57"/>
        <v/>
      </c>
      <c r="AV117" s="533" t="str">
        <f t="shared" si="57"/>
        <v/>
      </c>
      <c r="AW117" s="533" t="str">
        <f t="shared" si="57"/>
        <v/>
      </c>
      <c r="AX117" s="533" t="str">
        <f t="shared" si="57"/>
        <v/>
      </c>
      <c r="AY117" s="533" t="str">
        <f t="shared" si="57"/>
        <v/>
      </c>
      <c r="AZ117" s="533" t="str">
        <f t="shared" si="57"/>
        <v/>
      </c>
      <c r="BA117" s="533" t="str">
        <f t="shared" si="57"/>
        <v/>
      </c>
      <c r="BB117" s="533" t="str">
        <f t="shared" si="57"/>
        <v/>
      </c>
      <c r="BC117" s="533" t="str">
        <f t="shared" si="57"/>
        <v/>
      </c>
      <c r="BD117" s="533" t="str">
        <f t="shared" si="57"/>
        <v/>
      </c>
      <c r="BE117" s="533" t="str">
        <f t="shared" si="57"/>
        <v/>
      </c>
      <c r="BF117" s="533" t="str">
        <f t="shared" si="57"/>
        <v/>
      </c>
      <c r="BG117" s="533" t="str">
        <f t="shared" si="57"/>
        <v/>
      </c>
      <c r="BH117" s="533" t="str">
        <f t="shared" si="57"/>
        <v/>
      </c>
      <c r="BI117" s="533" t="str">
        <f t="shared" si="57"/>
        <v/>
      </c>
      <c r="BJ117" s="533" t="str">
        <f t="shared" si="57"/>
        <v/>
      </c>
      <c r="BK117" s="533" t="str">
        <f t="shared" si="57"/>
        <v/>
      </c>
      <c r="BL117" s="533" t="str">
        <f t="shared" si="57"/>
        <v/>
      </c>
      <c r="BM117" s="533" t="str">
        <f t="shared" si="57"/>
        <v/>
      </c>
      <c r="BN117" s="533" t="str">
        <f t="shared" si="57"/>
        <v/>
      </c>
      <c r="BO117" s="533" t="str">
        <f t="shared" si="57"/>
        <v/>
      </c>
      <c r="BP117" s="533" t="str">
        <f t="shared" si="57"/>
        <v/>
      </c>
      <c r="BQ117" s="533" t="str">
        <f t="shared" si="57"/>
        <v/>
      </c>
      <c r="BR117" s="533" t="str">
        <f t="shared" si="55"/>
        <v/>
      </c>
      <c r="BS117" s="533" t="str">
        <f t="shared" si="55"/>
        <v/>
      </c>
      <c r="BT117" s="533" t="str">
        <f t="shared" si="55"/>
        <v/>
      </c>
      <c r="BU117" s="533" t="str">
        <f t="shared" si="55"/>
        <v/>
      </c>
    </row>
    <row r="118" spans="1:73" ht="12" customHeight="1">
      <c r="A118" s="250" t="s">
        <v>349</v>
      </c>
      <c r="B118" s="274">
        <f t="shared" si="42"/>
        <v>0</v>
      </c>
      <c r="C118" s="275">
        <f t="shared" si="43"/>
        <v>0</v>
      </c>
      <c r="D118" s="275">
        <f>D72</f>
        <v>0</v>
      </c>
      <c r="E118" s="275">
        <f>IF(E$106&gt;($B$103-1),"",E72*E$100)</f>
        <v>0</v>
      </c>
      <c r="F118" s="533">
        <f t="shared" ref="F118:BQ118" si="58">IF(F$106&gt;($B$103-1),"",F72*F$100)</f>
        <v>0</v>
      </c>
      <c r="G118" s="533">
        <f t="shared" si="58"/>
        <v>0</v>
      </c>
      <c r="H118" s="533">
        <f t="shared" si="58"/>
        <v>0</v>
      </c>
      <c r="I118" s="533">
        <f t="shared" si="58"/>
        <v>0</v>
      </c>
      <c r="J118" s="533">
        <f t="shared" si="58"/>
        <v>0</v>
      </c>
      <c r="K118" s="533">
        <f t="shared" si="58"/>
        <v>0</v>
      </c>
      <c r="L118" s="533">
        <f t="shared" si="58"/>
        <v>0</v>
      </c>
      <c r="M118" s="533">
        <f t="shared" si="58"/>
        <v>0</v>
      </c>
      <c r="N118" s="533">
        <f t="shared" si="58"/>
        <v>0</v>
      </c>
      <c r="O118" s="533">
        <f t="shared" si="58"/>
        <v>0</v>
      </c>
      <c r="P118" s="533">
        <f t="shared" si="58"/>
        <v>0</v>
      </c>
      <c r="Q118" s="533">
        <f t="shared" si="58"/>
        <v>0</v>
      </c>
      <c r="R118" s="533">
        <f t="shared" si="58"/>
        <v>0</v>
      </c>
      <c r="S118" s="533" t="str">
        <f t="shared" si="58"/>
        <v/>
      </c>
      <c r="T118" s="533" t="str">
        <f t="shared" si="58"/>
        <v/>
      </c>
      <c r="U118" s="533" t="str">
        <f t="shared" si="58"/>
        <v/>
      </c>
      <c r="V118" s="533" t="str">
        <f t="shared" si="58"/>
        <v/>
      </c>
      <c r="W118" s="533" t="str">
        <f t="shared" si="58"/>
        <v/>
      </c>
      <c r="X118" s="533" t="str">
        <f t="shared" si="58"/>
        <v/>
      </c>
      <c r="Y118" s="533" t="str">
        <f t="shared" si="58"/>
        <v/>
      </c>
      <c r="Z118" s="533" t="str">
        <f t="shared" si="58"/>
        <v/>
      </c>
      <c r="AA118" s="533" t="str">
        <f t="shared" si="58"/>
        <v/>
      </c>
      <c r="AB118" s="533" t="str">
        <f t="shared" si="58"/>
        <v/>
      </c>
      <c r="AC118" s="533" t="str">
        <f t="shared" si="58"/>
        <v/>
      </c>
      <c r="AD118" s="533" t="str">
        <f t="shared" si="58"/>
        <v/>
      </c>
      <c r="AE118" s="533" t="str">
        <f t="shared" si="58"/>
        <v/>
      </c>
      <c r="AF118" s="533" t="str">
        <f t="shared" si="58"/>
        <v/>
      </c>
      <c r="AG118" s="533" t="str">
        <f t="shared" si="58"/>
        <v/>
      </c>
      <c r="AH118" s="533" t="str">
        <f t="shared" si="58"/>
        <v/>
      </c>
      <c r="AI118" s="533" t="str">
        <f t="shared" si="58"/>
        <v/>
      </c>
      <c r="AJ118" s="533" t="str">
        <f t="shared" si="58"/>
        <v/>
      </c>
      <c r="AK118" s="533" t="str">
        <f t="shared" si="58"/>
        <v/>
      </c>
      <c r="AL118" s="533" t="str">
        <f t="shared" si="58"/>
        <v/>
      </c>
      <c r="AM118" s="533" t="str">
        <f t="shared" si="58"/>
        <v/>
      </c>
      <c r="AN118" s="533" t="str">
        <f t="shared" si="58"/>
        <v/>
      </c>
      <c r="AO118" s="533" t="str">
        <f t="shared" si="58"/>
        <v/>
      </c>
      <c r="AP118" s="533" t="str">
        <f t="shared" si="58"/>
        <v/>
      </c>
      <c r="AQ118" s="533" t="str">
        <f t="shared" si="58"/>
        <v/>
      </c>
      <c r="AR118" s="533" t="str">
        <f t="shared" si="58"/>
        <v/>
      </c>
      <c r="AS118" s="533" t="str">
        <f t="shared" si="58"/>
        <v/>
      </c>
      <c r="AT118" s="533" t="str">
        <f t="shared" si="58"/>
        <v/>
      </c>
      <c r="AU118" s="533" t="str">
        <f t="shared" si="58"/>
        <v/>
      </c>
      <c r="AV118" s="533" t="str">
        <f t="shared" si="58"/>
        <v/>
      </c>
      <c r="AW118" s="533" t="str">
        <f t="shared" si="58"/>
        <v/>
      </c>
      <c r="AX118" s="533" t="str">
        <f t="shared" si="58"/>
        <v/>
      </c>
      <c r="AY118" s="533" t="str">
        <f t="shared" si="58"/>
        <v/>
      </c>
      <c r="AZ118" s="533" t="str">
        <f t="shared" si="58"/>
        <v/>
      </c>
      <c r="BA118" s="533" t="str">
        <f t="shared" si="58"/>
        <v/>
      </c>
      <c r="BB118" s="533" t="str">
        <f t="shared" si="58"/>
        <v/>
      </c>
      <c r="BC118" s="533" t="str">
        <f t="shared" si="58"/>
        <v/>
      </c>
      <c r="BD118" s="533" t="str">
        <f t="shared" si="58"/>
        <v/>
      </c>
      <c r="BE118" s="533" t="str">
        <f t="shared" si="58"/>
        <v/>
      </c>
      <c r="BF118" s="533" t="str">
        <f t="shared" si="58"/>
        <v/>
      </c>
      <c r="BG118" s="533" t="str">
        <f t="shared" si="58"/>
        <v/>
      </c>
      <c r="BH118" s="533" t="str">
        <f t="shared" si="58"/>
        <v/>
      </c>
      <c r="BI118" s="533" t="str">
        <f t="shared" si="58"/>
        <v/>
      </c>
      <c r="BJ118" s="533" t="str">
        <f t="shared" si="58"/>
        <v/>
      </c>
      <c r="BK118" s="533" t="str">
        <f t="shared" si="58"/>
        <v/>
      </c>
      <c r="BL118" s="533" t="str">
        <f t="shared" si="58"/>
        <v/>
      </c>
      <c r="BM118" s="533" t="str">
        <f t="shared" si="58"/>
        <v/>
      </c>
      <c r="BN118" s="533" t="str">
        <f t="shared" si="58"/>
        <v/>
      </c>
      <c r="BO118" s="533" t="str">
        <f t="shared" si="58"/>
        <v/>
      </c>
      <c r="BP118" s="533" t="str">
        <f t="shared" si="58"/>
        <v/>
      </c>
      <c r="BQ118" s="533" t="str">
        <f t="shared" si="58"/>
        <v/>
      </c>
      <c r="BR118" s="533" t="str">
        <f t="shared" si="55"/>
        <v/>
      </c>
      <c r="BS118" s="533" t="str">
        <f t="shared" si="55"/>
        <v/>
      </c>
      <c r="BT118" s="533" t="str">
        <f t="shared" si="55"/>
        <v/>
      </c>
      <c r="BU118" s="533" t="str">
        <f t="shared" si="55"/>
        <v/>
      </c>
    </row>
    <row r="119" spans="1:73" ht="12" customHeight="1">
      <c r="A119" s="6" t="s">
        <v>79</v>
      </c>
      <c r="B119" s="274">
        <f t="shared" si="42"/>
        <v>0</v>
      </c>
      <c r="C119" s="275">
        <f t="shared" si="43"/>
        <v>0</v>
      </c>
      <c r="D119" s="275">
        <f>D73</f>
        <v>0</v>
      </c>
      <c r="E119" s="275">
        <f>IF(E$106&gt;($B$103-1),"",E73*E$100)</f>
        <v>0</v>
      </c>
      <c r="F119" s="533">
        <f t="shared" ref="F119:BQ119" si="59">IF(F$106&gt;($B$103-1),"",F73*F$100)</f>
        <v>0</v>
      </c>
      <c r="G119" s="533">
        <f t="shared" si="59"/>
        <v>0</v>
      </c>
      <c r="H119" s="533">
        <f t="shared" si="59"/>
        <v>0</v>
      </c>
      <c r="I119" s="533">
        <f t="shared" si="59"/>
        <v>0</v>
      </c>
      <c r="J119" s="533">
        <f t="shared" si="59"/>
        <v>0</v>
      </c>
      <c r="K119" s="533">
        <f t="shared" si="59"/>
        <v>0</v>
      </c>
      <c r="L119" s="533">
        <f t="shared" si="59"/>
        <v>0</v>
      </c>
      <c r="M119" s="533">
        <f t="shared" si="59"/>
        <v>0</v>
      </c>
      <c r="N119" s="533">
        <f t="shared" si="59"/>
        <v>0</v>
      </c>
      <c r="O119" s="533">
        <f t="shared" si="59"/>
        <v>0</v>
      </c>
      <c r="P119" s="533">
        <f t="shared" si="59"/>
        <v>0</v>
      </c>
      <c r="Q119" s="533">
        <f t="shared" si="59"/>
        <v>0</v>
      </c>
      <c r="R119" s="533">
        <f t="shared" si="59"/>
        <v>0</v>
      </c>
      <c r="S119" s="533" t="str">
        <f t="shared" si="59"/>
        <v/>
      </c>
      <c r="T119" s="533" t="str">
        <f t="shared" si="59"/>
        <v/>
      </c>
      <c r="U119" s="533" t="str">
        <f t="shared" si="59"/>
        <v/>
      </c>
      <c r="V119" s="533" t="str">
        <f t="shared" si="59"/>
        <v/>
      </c>
      <c r="W119" s="533" t="str">
        <f t="shared" si="59"/>
        <v/>
      </c>
      <c r="X119" s="533" t="str">
        <f t="shared" si="59"/>
        <v/>
      </c>
      <c r="Y119" s="533" t="str">
        <f t="shared" si="59"/>
        <v/>
      </c>
      <c r="Z119" s="533" t="str">
        <f t="shared" si="59"/>
        <v/>
      </c>
      <c r="AA119" s="533" t="str">
        <f t="shared" si="59"/>
        <v/>
      </c>
      <c r="AB119" s="533" t="str">
        <f t="shared" si="59"/>
        <v/>
      </c>
      <c r="AC119" s="533" t="str">
        <f t="shared" si="59"/>
        <v/>
      </c>
      <c r="AD119" s="533" t="str">
        <f t="shared" si="59"/>
        <v/>
      </c>
      <c r="AE119" s="533" t="str">
        <f t="shared" si="59"/>
        <v/>
      </c>
      <c r="AF119" s="533" t="str">
        <f t="shared" si="59"/>
        <v/>
      </c>
      <c r="AG119" s="533" t="str">
        <f t="shared" si="59"/>
        <v/>
      </c>
      <c r="AH119" s="533" t="str">
        <f t="shared" si="59"/>
        <v/>
      </c>
      <c r="AI119" s="533" t="str">
        <f t="shared" si="59"/>
        <v/>
      </c>
      <c r="AJ119" s="533" t="str">
        <f t="shared" si="59"/>
        <v/>
      </c>
      <c r="AK119" s="533" t="str">
        <f t="shared" si="59"/>
        <v/>
      </c>
      <c r="AL119" s="533" t="str">
        <f t="shared" si="59"/>
        <v/>
      </c>
      <c r="AM119" s="533" t="str">
        <f t="shared" si="59"/>
        <v/>
      </c>
      <c r="AN119" s="533" t="str">
        <f t="shared" si="59"/>
        <v/>
      </c>
      <c r="AO119" s="533" t="str">
        <f t="shared" si="59"/>
        <v/>
      </c>
      <c r="AP119" s="533" t="str">
        <f t="shared" si="59"/>
        <v/>
      </c>
      <c r="AQ119" s="533" t="str">
        <f t="shared" si="59"/>
        <v/>
      </c>
      <c r="AR119" s="533" t="str">
        <f t="shared" si="59"/>
        <v/>
      </c>
      <c r="AS119" s="533" t="str">
        <f t="shared" si="59"/>
        <v/>
      </c>
      <c r="AT119" s="533" t="str">
        <f t="shared" si="59"/>
        <v/>
      </c>
      <c r="AU119" s="533" t="str">
        <f t="shared" si="59"/>
        <v/>
      </c>
      <c r="AV119" s="533" t="str">
        <f t="shared" si="59"/>
        <v/>
      </c>
      <c r="AW119" s="533" t="str">
        <f t="shared" si="59"/>
        <v/>
      </c>
      <c r="AX119" s="533" t="str">
        <f t="shared" si="59"/>
        <v/>
      </c>
      <c r="AY119" s="533" t="str">
        <f t="shared" si="59"/>
        <v/>
      </c>
      <c r="AZ119" s="533" t="str">
        <f t="shared" si="59"/>
        <v/>
      </c>
      <c r="BA119" s="533" t="str">
        <f t="shared" si="59"/>
        <v/>
      </c>
      <c r="BB119" s="533" t="str">
        <f t="shared" si="59"/>
        <v/>
      </c>
      <c r="BC119" s="533" t="str">
        <f t="shared" si="59"/>
        <v/>
      </c>
      <c r="BD119" s="533" t="str">
        <f t="shared" si="59"/>
        <v/>
      </c>
      <c r="BE119" s="533" t="str">
        <f t="shared" si="59"/>
        <v/>
      </c>
      <c r="BF119" s="533" t="str">
        <f t="shared" si="59"/>
        <v/>
      </c>
      <c r="BG119" s="533" t="str">
        <f t="shared" si="59"/>
        <v/>
      </c>
      <c r="BH119" s="533" t="str">
        <f t="shared" si="59"/>
        <v/>
      </c>
      <c r="BI119" s="533" t="str">
        <f t="shared" si="59"/>
        <v/>
      </c>
      <c r="BJ119" s="533" t="str">
        <f t="shared" si="59"/>
        <v/>
      </c>
      <c r="BK119" s="533" t="str">
        <f t="shared" si="59"/>
        <v/>
      </c>
      <c r="BL119" s="533" t="str">
        <f t="shared" si="59"/>
        <v/>
      </c>
      <c r="BM119" s="533" t="str">
        <f t="shared" si="59"/>
        <v/>
      </c>
      <c r="BN119" s="533" t="str">
        <f t="shared" si="59"/>
        <v/>
      </c>
      <c r="BO119" s="533" t="str">
        <f t="shared" si="59"/>
        <v/>
      </c>
      <c r="BP119" s="533" t="str">
        <f t="shared" si="59"/>
        <v/>
      </c>
      <c r="BQ119" s="533" t="str">
        <f t="shared" si="59"/>
        <v/>
      </c>
      <c r="BR119" s="533" t="str">
        <f t="shared" si="55"/>
        <v/>
      </c>
      <c r="BS119" s="533" t="str">
        <f t="shared" si="55"/>
        <v/>
      </c>
      <c r="BT119" s="533" t="str">
        <f t="shared" si="55"/>
        <v/>
      </c>
      <c r="BU119" s="533" t="str">
        <f t="shared" si="55"/>
        <v/>
      </c>
    </row>
    <row r="120" spans="1:73" ht="12" customHeight="1">
      <c r="A120" s="6" t="s">
        <v>80</v>
      </c>
      <c r="B120" s="274">
        <f t="shared" si="42"/>
        <v>0</v>
      </c>
      <c r="C120" s="275">
        <f t="shared" si="43"/>
        <v>0</v>
      </c>
      <c r="D120" s="275">
        <f>D81</f>
        <v>0</v>
      </c>
      <c r="E120" s="275">
        <f>IF(E$106&gt;($B$103-1),"",E81*E$100)</f>
        <v>0</v>
      </c>
      <c r="F120" s="533">
        <f t="shared" ref="F120:BQ120" si="60">IF(F$106&gt;($B$103-1),"",F81*F$100)</f>
        <v>0</v>
      </c>
      <c r="G120" s="533">
        <f t="shared" si="60"/>
        <v>0</v>
      </c>
      <c r="H120" s="533">
        <f t="shared" si="60"/>
        <v>0</v>
      </c>
      <c r="I120" s="533">
        <f t="shared" si="60"/>
        <v>0</v>
      </c>
      <c r="J120" s="533">
        <f t="shared" si="60"/>
        <v>0</v>
      </c>
      <c r="K120" s="533">
        <f t="shared" si="60"/>
        <v>0</v>
      </c>
      <c r="L120" s="533">
        <f t="shared" si="60"/>
        <v>0</v>
      </c>
      <c r="M120" s="533">
        <f t="shared" si="60"/>
        <v>0</v>
      </c>
      <c r="N120" s="533">
        <f t="shared" si="60"/>
        <v>0</v>
      </c>
      <c r="O120" s="533">
        <f t="shared" si="60"/>
        <v>0</v>
      </c>
      <c r="P120" s="533">
        <f t="shared" si="60"/>
        <v>0</v>
      </c>
      <c r="Q120" s="533">
        <f t="shared" si="60"/>
        <v>0</v>
      </c>
      <c r="R120" s="533">
        <f t="shared" si="60"/>
        <v>0</v>
      </c>
      <c r="S120" s="533" t="str">
        <f t="shared" si="60"/>
        <v/>
      </c>
      <c r="T120" s="533" t="str">
        <f t="shared" si="60"/>
        <v/>
      </c>
      <c r="U120" s="533" t="str">
        <f t="shared" si="60"/>
        <v/>
      </c>
      <c r="V120" s="533" t="str">
        <f t="shared" si="60"/>
        <v/>
      </c>
      <c r="W120" s="533" t="str">
        <f t="shared" si="60"/>
        <v/>
      </c>
      <c r="X120" s="533" t="str">
        <f t="shared" si="60"/>
        <v/>
      </c>
      <c r="Y120" s="533" t="str">
        <f t="shared" si="60"/>
        <v/>
      </c>
      <c r="Z120" s="533" t="str">
        <f t="shared" si="60"/>
        <v/>
      </c>
      <c r="AA120" s="533" t="str">
        <f t="shared" si="60"/>
        <v/>
      </c>
      <c r="AB120" s="533" t="str">
        <f t="shared" si="60"/>
        <v/>
      </c>
      <c r="AC120" s="533" t="str">
        <f t="shared" si="60"/>
        <v/>
      </c>
      <c r="AD120" s="533" t="str">
        <f t="shared" si="60"/>
        <v/>
      </c>
      <c r="AE120" s="533" t="str">
        <f t="shared" si="60"/>
        <v/>
      </c>
      <c r="AF120" s="533" t="str">
        <f t="shared" si="60"/>
        <v/>
      </c>
      <c r="AG120" s="533" t="str">
        <f t="shared" si="60"/>
        <v/>
      </c>
      <c r="AH120" s="533" t="str">
        <f t="shared" si="60"/>
        <v/>
      </c>
      <c r="AI120" s="533" t="str">
        <f t="shared" si="60"/>
        <v/>
      </c>
      <c r="AJ120" s="533" t="str">
        <f t="shared" si="60"/>
        <v/>
      </c>
      <c r="AK120" s="533" t="str">
        <f t="shared" si="60"/>
        <v/>
      </c>
      <c r="AL120" s="533" t="str">
        <f t="shared" si="60"/>
        <v/>
      </c>
      <c r="AM120" s="533" t="str">
        <f t="shared" si="60"/>
        <v/>
      </c>
      <c r="AN120" s="533" t="str">
        <f t="shared" si="60"/>
        <v/>
      </c>
      <c r="AO120" s="533" t="str">
        <f t="shared" si="60"/>
        <v/>
      </c>
      <c r="AP120" s="533" t="str">
        <f t="shared" si="60"/>
        <v/>
      </c>
      <c r="AQ120" s="533" t="str">
        <f t="shared" si="60"/>
        <v/>
      </c>
      <c r="AR120" s="533" t="str">
        <f t="shared" si="60"/>
        <v/>
      </c>
      <c r="AS120" s="533" t="str">
        <f t="shared" si="60"/>
        <v/>
      </c>
      <c r="AT120" s="533" t="str">
        <f t="shared" si="60"/>
        <v/>
      </c>
      <c r="AU120" s="533" t="str">
        <f t="shared" si="60"/>
        <v/>
      </c>
      <c r="AV120" s="533" t="str">
        <f t="shared" si="60"/>
        <v/>
      </c>
      <c r="AW120" s="533" t="str">
        <f t="shared" si="60"/>
        <v/>
      </c>
      <c r="AX120" s="533" t="str">
        <f t="shared" si="60"/>
        <v/>
      </c>
      <c r="AY120" s="533" t="str">
        <f t="shared" si="60"/>
        <v/>
      </c>
      <c r="AZ120" s="533" t="str">
        <f t="shared" si="60"/>
        <v/>
      </c>
      <c r="BA120" s="533" t="str">
        <f t="shared" si="60"/>
        <v/>
      </c>
      <c r="BB120" s="533" t="str">
        <f t="shared" si="60"/>
        <v/>
      </c>
      <c r="BC120" s="533" t="str">
        <f t="shared" si="60"/>
        <v/>
      </c>
      <c r="BD120" s="533" t="str">
        <f t="shared" si="60"/>
        <v/>
      </c>
      <c r="BE120" s="533" t="str">
        <f t="shared" si="60"/>
        <v/>
      </c>
      <c r="BF120" s="533" t="str">
        <f t="shared" si="60"/>
        <v/>
      </c>
      <c r="BG120" s="533" t="str">
        <f t="shared" si="60"/>
        <v/>
      </c>
      <c r="BH120" s="533" t="str">
        <f t="shared" si="60"/>
        <v/>
      </c>
      <c r="BI120" s="533" t="str">
        <f t="shared" si="60"/>
        <v/>
      </c>
      <c r="BJ120" s="533" t="str">
        <f t="shared" si="60"/>
        <v/>
      </c>
      <c r="BK120" s="533" t="str">
        <f t="shared" si="60"/>
        <v/>
      </c>
      <c r="BL120" s="533" t="str">
        <f t="shared" si="60"/>
        <v/>
      </c>
      <c r="BM120" s="533" t="str">
        <f t="shared" si="60"/>
        <v/>
      </c>
      <c r="BN120" s="533" t="str">
        <f t="shared" si="60"/>
        <v/>
      </c>
      <c r="BO120" s="533" t="str">
        <f t="shared" si="60"/>
        <v/>
      </c>
      <c r="BP120" s="533" t="str">
        <f t="shared" si="60"/>
        <v/>
      </c>
      <c r="BQ120" s="533" t="str">
        <f t="shared" si="60"/>
        <v/>
      </c>
      <c r="BR120" s="533" t="str">
        <f>IF(BR$106&gt;($B$103-1),"",BR81*BR$100)</f>
        <v/>
      </c>
      <c r="BS120" s="533" t="str">
        <f>IF(BS$106&gt;($B$103-1),"",BS81*BS$100)</f>
        <v/>
      </c>
      <c r="BT120" s="533" t="str">
        <f>IF(BT$106&gt;($B$103-1),"",BT81*BT$100)</f>
        <v/>
      </c>
      <c r="BU120" s="533" t="str">
        <f>IF(BU$106&gt;($B$103-1),"",BU81*BU$100)</f>
        <v/>
      </c>
    </row>
    <row r="121" spans="1:73" ht="12" customHeight="1">
      <c r="A121" s="6" t="s">
        <v>81</v>
      </c>
      <c r="B121" s="274">
        <f>IF(C121=0,0,C121/$B$104)</f>
        <v>0</v>
      </c>
      <c r="C121" s="275">
        <f>SUM(D121:BU121)</f>
        <v>0</v>
      </c>
      <c r="D121" s="275">
        <f>D89</f>
        <v>0</v>
      </c>
      <c r="E121" s="275">
        <f>IF(E$106&gt;($B$103-1),"",E89*E$100)</f>
        <v>0</v>
      </c>
      <c r="F121" s="533">
        <f t="shared" ref="F121:BQ121" si="61">IF(F$106&gt;($B$103-1),"",F89*F$100)</f>
        <v>0</v>
      </c>
      <c r="G121" s="533">
        <f t="shared" si="61"/>
        <v>0</v>
      </c>
      <c r="H121" s="533">
        <f t="shared" si="61"/>
        <v>0</v>
      </c>
      <c r="I121" s="533">
        <f t="shared" si="61"/>
        <v>0</v>
      </c>
      <c r="J121" s="533">
        <f t="shared" si="61"/>
        <v>0</v>
      </c>
      <c r="K121" s="533">
        <f t="shared" si="61"/>
        <v>0</v>
      </c>
      <c r="L121" s="533">
        <f t="shared" si="61"/>
        <v>0</v>
      </c>
      <c r="M121" s="533">
        <f t="shared" si="61"/>
        <v>0</v>
      </c>
      <c r="N121" s="533">
        <f t="shared" si="61"/>
        <v>0</v>
      </c>
      <c r="O121" s="533">
        <f t="shared" si="61"/>
        <v>0</v>
      </c>
      <c r="P121" s="533">
        <f t="shared" si="61"/>
        <v>0</v>
      </c>
      <c r="Q121" s="533">
        <f t="shared" si="61"/>
        <v>0</v>
      </c>
      <c r="R121" s="533">
        <f t="shared" si="61"/>
        <v>0</v>
      </c>
      <c r="S121" s="533" t="str">
        <f t="shared" si="61"/>
        <v/>
      </c>
      <c r="T121" s="533" t="str">
        <f t="shared" si="61"/>
        <v/>
      </c>
      <c r="U121" s="533" t="str">
        <f t="shared" si="61"/>
        <v/>
      </c>
      <c r="V121" s="533" t="str">
        <f t="shared" si="61"/>
        <v/>
      </c>
      <c r="W121" s="533" t="str">
        <f t="shared" si="61"/>
        <v/>
      </c>
      <c r="X121" s="533" t="str">
        <f t="shared" si="61"/>
        <v/>
      </c>
      <c r="Y121" s="533" t="str">
        <f t="shared" si="61"/>
        <v/>
      </c>
      <c r="Z121" s="533" t="str">
        <f t="shared" si="61"/>
        <v/>
      </c>
      <c r="AA121" s="533" t="str">
        <f t="shared" si="61"/>
        <v/>
      </c>
      <c r="AB121" s="533" t="str">
        <f t="shared" si="61"/>
        <v/>
      </c>
      <c r="AC121" s="533" t="str">
        <f t="shared" si="61"/>
        <v/>
      </c>
      <c r="AD121" s="533" t="str">
        <f t="shared" si="61"/>
        <v/>
      </c>
      <c r="AE121" s="533" t="str">
        <f t="shared" si="61"/>
        <v/>
      </c>
      <c r="AF121" s="533" t="str">
        <f t="shared" si="61"/>
        <v/>
      </c>
      <c r="AG121" s="533" t="str">
        <f t="shared" si="61"/>
        <v/>
      </c>
      <c r="AH121" s="533" t="str">
        <f t="shared" si="61"/>
        <v/>
      </c>
      <c r="AI121" s="533" t="str">
        <f t="shared" si="61"/>
        <v/>
      </c>
      <c r="AJ121" s="533" t="str">
        <f t="shared" si="61"/>
        <v/>
      </c>
      <c r="AK121" s="533" t="str">
        <f t="shared" si="61"/>
        <v/>
      </c>
      <c r="AL121" s="533" t="str">
        <f t="shared" si="61"/>
        <v/>
      </c>
      <c r="AM121" s="533" t="str">
        <f t="shared" si="61"/>
        <v/>
      </c>
      <c r="AN121" s="533" t="str">
        <f t="shared" si="61"/>
        <v/>
      </c>
      <c r="AO121" s="533" t="str">
        <f t="shared" si="61"/>
        <v/>
      </c>
      <c r="AP121" s="533" t="str">
        <f t="shared" si="61"/>
        <v/>
      </c>
      <c r="AQ121" s="533" t="str">
        <f t="shared" si="61"/>
        <v/>
      </c>
      <c r="AR121" s="533" t="str">
        <f t="shared" si="61"/>
        <v/>
      </c>
      <c r="AS121" s="533" t="str">
        <f t="shared" si="61"/>
        <v/>
      </c>
      <c r="AT121" s="533" t="str">
        <f t="shared" si="61"/>
        <v/>
      </c>
      <c r="AU121" s="533" t="str">
        <f t="shared" si="61"/>
        <v/>
      </c>
      <c r="AV121" s="533" t="str">
        <f t="shared" si="61"/>
        <v/>
      </c>
      <c r="AW121" s="533" t="str">
        <f t="shared" si="61"/>
        <v/>
      </c>
      <c r="AX121" s="533" t="str">
        <f t="shared" si="61"/>
        <v/>
      </c>
      <c r="AY121" s="533" t="str">
        <f t="shared" si="61"/>
        <v/>
      </c>
      <c r="AZ121" s="533" t="str">
        <f t="shared" si="61"/>
        <v/>
      </c>
      <c r="BA121" s="533" t="str">
        <f t="shared" si="61"/>
        <v/>
      </c>
      <c r="BB121" s="533" t="str">
        <f t="shared" si="61"/>
        <v/>
      </c>
      <c r="BC121" s="533" t="str">
        <f t="shared" si="61"/>
        <v/>
      </c>
      <c r="BD121" s="533" t="str">
        <f t="shared" si="61"/>
        <v/>
      </c>
      <c r="BE121" s="533" t="str">
        <f t="shared" si="61"/>
        <v/>
      </c>
      <c r="BF121" s="533" t="str">
        <f t="shared" si="61"/>
        <v/>
      </c>
      <c r="BG121" s="533" t="str">
        <f t="shared" si="61"/>
        <v/>
      </c>
      <c r="BH121" s="533" t="str">
        <f t="shared" si="61"/>
        <v/>
      </c>
      <c r="BI121" s="533" t="str">
        <f t="shared" si="61"/>
        <v/>
      </c>
      <c r="BJ121" s="533" t="str">
        <f t="shared" si="61"/>
        <v/>
      </c>
      <c r="BK121" s="533" t="str">
        <f t="shared" si="61"/>
        <v/>
      </c>
      <c r="BL121" s="533" t="str">
        <f t="shared" si="61"/>
        <v/>
      </c>
      <c r="BM121" s="533" t="str">
        <f t="shared" si="61"/>
        <v/>
      </c>
      <c r="BN121" s="533" t="str">
        <f t="shared" si="61"/>
        <v/>
      </c>
      <c r="BO121" s="533" t="str">
        <f t="shared" si="61"/>
        <v/>
      </c>
      <c r="BP121" s="533" t="str">
        <f t="shared" si="61"/>
        <v/>
      </c>
      <c r="BQ121" s="533" t="str">
        <f t="shared" si="61"/>
        <v/>
      </c>
      <c r="BR121" s="533" t="str">
        <f>IF(BR$106&gt;($B$103-1),"",BR89*BR$100)</f>
        <v/>
      </c>
      <c r="BS121" s="533" t="str">
        <f>IF(BS$106&gt;($B$103-1),"",BS89*BS$100)</f>
        <v/>
      </c>
      <c r="BT121" s="533" t="str">
        <f>IF(BT$106&gt;($B$103-1),"",BT89*BT$100)</f>
        <v/>
      </c>
      <c r="BU121" s="533" t="str">
        <f>IF(BU$106&gt;($B$103-1),"",BU89*BU$100)</f>
        <v/>
      </c>
    </row>
    <row r="122" spans="1:73" ht="12" customHeight="1">
      <c r="A122" s="6" t="s">
        <v>594</v>
      </c>
      <c r="B122" s="274">
        <f>IF(C122=0,0,C122/$B$104)</f>
        <v>0</v>
      </c>
      <c r="C122" s="275">
        <f>SUM(D122:BU122)</f>
        <v>0</v>
      </c>
      <c r="D122" s="275">
        <f>D97</f>
        <v>0</v>
      </c>
      <c r="E122" s="275">
        <f>IF(E$106&gt;($B$103-1),"",E97*E$100)</f>
        <v>0</v>
      </c>
      <c r="F122" s="533">
        <f t="shared" ref="F122:BQ122" si="62">IF(F$106&gt;($B$103-1),"",F97*F$100)</f>
        <v>0</v>
      </c>
      <c r="G122" s="533">
        <f t="shared" si="62"/>
        <v>0</v>
      </c>
      <c r="H122" s="533">
        <f t="shared" si="62"/>
        <v>0</v>
      </c>
      <c r="I122" s="533">
        <f t="shared" si="62"/>
        <v>0</v>
      </c>
      <c r="J122" s="533">
        <f t="shared" si="62"/>
        <v>0</v>
      </c>
      <c r="K122" s="533">
        <f t="shared" si="62"/>
        <v>0</v>
      </c>
      <c r="L122" s="533">
        <f t="shared" si="62"/>
        <v>0</v>
      </c>
      <c r="M122" s="533">
        <f t="shared" si="62"/>
        <v>0</v>
      </c>
      <c r="N122" s="533">
        <f t="shared" si="62"/>
        <v>0</v>
      </c>
      <c r="O122" s="533">
        <f t="shared" si="62"/>
        <v>0</v>
      </c>
      <c r="P122" s="533">
        <f t="shared" si="62"/>
        <v>0</v>
      </c>
      <c r="Q122" s="533">
        <f t="shared" si="62"/>
        <v>0</v>
      </c>
      <c r="R122" s="533">
        <f t="shared" si="62"/>
        <v>0</v>
      </c>
      <c r="S122" s="533" t="str">
        <f t="shared" si="62"/>
        <v/>
      </c>
      <c r="T122" s="533" t="str">
        <f t="shared" si="62"/>
        <v/>
      </c>
      <c r="U122" s="533" t="str">
        <f t="shared" si="62"/>
        <v/>
      </c>
      <c r="V122" s="533" t="str">
        <f t="shared" si="62"/>
        <v/>
      </c>
      <c r="W122" s="533" t="str">
        <f t="shared" si="62"/>
        <v/>
      </c>
      <c r="X122" s="533" t="str">
        <f t="shared" si="62"/>
        <v/>
      </c>
      <c r="Y122" s="533" t="str">
        <f t="shared" si="62"/>
        <v/>
      </c>
      <c r="Z122" s="533" t="str">
        <f t="shared" si="62"/>
        <v/>
      </c>
      <c r="AA122" s="533" t="str">
        <f t="shared" si="62"/>
        <v/>
      </c>
      <c r="AB122" s="533" t="str">
        <f t="shared" si="62"/>
        <v/>
      </c>
      <c r="AC122" s="533" t="str">
        <f t="shared" si="62"/>
        <v/>
      </c>
      <c r="AD122" s="533" t="str">
        <f t="shared" si="62"/>
        <v/>
      </c>
      <c r="AE122" s="533" t="str">
        <f t="shared" si="62"/>
        <v/>
      </c>
      <c r="AF122" s="533" t="str">
        <f t="shared" si="62"/>
        <v/>
      </c>
      <c r="AG122" s="533" t="str">
        <f t="shared" si="62"/>
        <v/>
      </c>
      <c r="AH122" s="533" t="str">
        <f t="shared" si="62"/>
        <v/>
      </c>
      <c r="AI122" s="533" t="str">
        <f t="shared" si="62"/>
        <v/>
      </c>
      <c r="AJ122" s="533" t="str">
        <f t="shared" si="62"/>
        <v/>
      </c>
      <c r="AK122" s="533" t="str">
        <f t="shared" si="62"/>
        <v/>
      </c>
      <c r="AL122" s="533" t="str">
        <f t="shared" si="62"/>
        <v/>
      </c>
      <c r="AM122" s="533" t="str">
        <f t="shared" si="62"/>
        <v/>
      </c>
      <c r="AN122" s="533" t="str">
        <f t="shared" si="62"/>
        <v/>
      </c>
      <c r="AO122" s="533" t="str">
        <f t="shared" si="62"/>
        <v/>
      </c>
      <c r="AP122" s="533" t="str">
        <f t="shared" si="62"/>
        <v/>
      </c>
      <c r="AQ122" s="533" t="str">
        <f t="shared" si="62"/>
        <v/>
      </c>
      <c r="AR122" s="533" t="str">
        <f t="shared" si="62"/>
        <v/>
      </c>
      <c r="AS122" s="533" t="str">
        <f t="shared" si="62"/>
        <v/>
      </c>
      <c r="AT122" s="533" t="str">
        <f t="shared" si="62"/>
        <v/>
      </c>
      <c r="AU122" s="533" t="str">
        <f t="shared" si="62"/>
        <v/>
      </c>
      <c r="AV122" s="533" t="str">
        <f t="shared" si="62"/>
        <v/>
      </c>
      <c r="AW122" s="533" t="str">
        <f t="shared" si="62"/>
        <v/>
      </c>
      <c r="AX122" s="533" t="str">
        <f t="shared" si="62"/>
        <v/>
      </c>
      <c r="AY122" s="533" t="str">
        <f t="shared" si="62"/>
        <v/>
      </c>
      <c r="AZ122" s="533" t="str">
        <f t="shared" si="62"/>
        <v/>
      </c>
      <c r="BA122" s="533" t="str">
        <f t="shared" si="62"/>
        <v/>
      </c>
      <c r="BB122" s="533" t="str">
        <f t="shared" si="62"/>
        <v/>
      </c>
      <c r="BC122" s="533" t="str">
        <f t="shared" si="62"/>
        <v/>
      </c>
      <c r="BD122" s="533" t="str">
        <f t="shared" si="62"/>
        <v/>
      </c>
      <c r="BE122" s="533" t="str">
        <f t="shared" si="62"/>
        <v/>
      </c>
      <c r="BF122" s="533" t="str">
        <f t="shared" si="62"/>
        <v/>
      </c>
      <c r="BG122" s="533" t="str">
        <f t="shared" si="62"/>
        <v/>
      </c>
      <c r="BH122" s="533" t="str">
        <f t="shared" si="62"/>
        <v/>
      </c>
      <c r="BI122" s="533" t="str">
        <f t="shared" si="62"/>
        <v/>
      </c>
      <c r="BJ122" s="533" t="str">
        <f t="shared" si="62"/>
        <v/>
      </c>
      <c r="BK122" s="533" t="str">
        <f t="shared" si="62"/>
        <v/>
      </c>
      <c r="BL122" s="533" t="str">
        <f t="shared" si="62"/>
        <v/>
      </c>
      <c r="BM122" s="533" t="str">
        <f t="shared" si="62"/>
        <v/>
      </c>
      <c r="BN122" s="533" t="str">
        <f t="shared" si="62"/>
        <v/>
      </c>
      <c r="BO122" s="533" t="str">
        <f t="shared" si="62"/>
        <v/>
      </c>
      <c r="BP122" s="533" t="str">
        <f t="shared" si="62"/>
        <v/>
      </c>
      <c r="BQ122" s="533" t="str">
        <f t="shared" si="62"/>
        <v/>
      </c>
      <c r="BR122" s="533" t="str">
        <f>IF(BR$106&gt;($B$103-1),"",BR97*BR$100)</f>
        <v/>
      </c>
      <c r="BS122" s="533" t="str">
        <f>IF(BS$106&gt;($B$103-1),"",BS97*BS$100)</f>
        <v/>
      </c>
      <c r="BT122" s="533" t="str">
        <f>IF(BT$106&gt;($B$103-1),"",BT97*BT$100)</f>
        <v/>
      </c>
      <c r="BU122" s="533" t="str">
        <f>IF(BU$106&gt;($B$103-1),"",BU97*BU$100)</f>
        <v/>
      </c>
    </row>
    <row r="123" spans="1:73" ht="12" customHeight="1">
      <c r="A123" s="75" t="s">
        <v>355</v>
      </c>
      <c r="B123" s="276">
        <f>IF(C123=0,0,C123/$B$104)</f>
        <v>0</v>
      </c>
      <c r="C123" s="276">
        <f>SUM(D123:BU123)</f>
        <v>0</v>
      </c>
      <c r="D123" s="277">
        <f>D101</f>
        <v>0</v>
      </c>
      <c r="E123" s="277">
        <f t="shared" ref="E123:BP123" si="63">E101</f>
        <v>0</v>
      </c>
      <c r="F123" s="277">
        <f t="shared" si="63"/>
        <v>0</v>
      </c>
      <c r="G123" s="277">
        <f t="shared" si="63"/>
        <v>0</v>
      </c>
      <c r="H123" s="277">
        <f t="shared" si="63"/>
        <v>0</v>
      </c>
      <c r="I123" s="277">
        <f t="shared" si="63"/>
        <v>0</v>
      </c>
      <c r="J123" s="277">
        <f t="shared" si="63"/>
        <v>0</v>
      </c>
      <c r="K123" s="277">
        <f t="shared" si="63"/>
        <v>0</v>
      </c>
      <c r="L123" s="277">
        <f t="shared" si="63"/>
        <v>0</v>
      </c>
      <c r="M123" s="277">
        <f t="shared" si="63"/>
        <v>0</v>
      </c>
      <c r="N123" s="277">
        <f t="shared" si="63"/>
        <v>0</v>
      </c>
      <c r="O123" s="277">
        <f t="shared" si="63"/>
        <v>0</v>
      </c>
      <c r="P123" s="277">
        <f t="shared" si="63"/>
        <v>0</v>
      </c>
      <c r="Q123" s="277">
        <f t="shared" si="63"/>
        <v>0</v>
      </c>
      <c r="R123" s="277">
        <f t="shared" si="63"/>
        <v>0</v>
      </c>
      <c r="S123" s="277">
        <f t="shared" si="63"/>
        <v>0</v>
      </c>
      <c r="T123" s="277">
        <f t="shared" si="63"/>
        <v>0</v>
      </c>
      <c r="U123" s="277">
        <f t="shared" si="63"/>
        <v>0</v>
      </c>
      <c r="V123" s="277">
        <f t="shared" si="63"/>
        <v>0</v>
      </c>
      <c r="W123" s="277">
        <f t="shared" si="63"/>
        <v>0</v>
      </c>
      <c r="X123" s="277">
        <f t="shared" si="63"/>
        <v>0</v>
      </c>
      <c r="Y123" s="277">
        <f t="shared" si="63"/>
        <v>0</v>
      </c>
      <c r="Z123" s="277">
        <f t="shared" si="63"/>
        <v>0</v>
      </c>
      <c r="AA123" s="277">
        <f t="shared" si="63"/>
        <v>0</v>
      </c>
      <c r="AB123" s="277">
        <f t="shared" si="63"/>
        <v>0</v>
      </c>
      <c r="AC123" s="277">
        <f t="shared" si="63"/>
        <v>0</v>
      </c>
      <c r="AD123" s="277">
        <f t="shared" si="63"/>
        <v>0</v>
      </c>
      <c r="AE123" s="277">
        <f t="shared" si="63"/>
        <v>0</v>
      </c>
      <c r="AF123" s="277">
        <f t="shared" si="63"/>
        <v>0</v>
      </c>
      <c r="AG123" s="277">
        <f t="shared" si="63"/>
        <v>0</v>
      </c>
      <c r="AH123" s="277">
        <f t="shared" si="63"/>
        <v>0</v>
      </c>
      <c r="AI123" s="277">
        <f t="shared" si="63"/>
        <v>0</v>
      </c>
      <c r="AJ123" s="277">
        <f t="shared" si="63"/>
        <v>0</v>
      </c>
      <c r="AK123" s="277">
        <f t="shared" si="63"/>
        <v>0</v>
      </c>
      <c r="AL123" s="277">
        <f t="shared" si="63"/>
        <v>0</v>
      </c>
      <c r="AM123" s="277">
        <f t="shared" si="63"/>
        <v>0</v>
      </c>
      <c r="AN123" s="277">
        <f t="shared" si="63"/>
        <v>0</v>
      </c>
      <c r="AO123" s="277">
        <f t="shared" si="63"/>
        <v>0</v>
      </c>
      <c r="AP123" s="277">
        <f t="shared" si="63"/>
        <v>0</v>
      </c>
      <c r="AQ123" s="277">
        <f t="shared" si="63"/>
        <v>0</v>
      </c>
      <c r="AR123" s="277">
        <f t="shared" si="63"/>
        <v>0</v>
      </c>
      <c r="AS123" s="277">
        <f t="shared" si="63"/>
        <v>0</v>
      </c>
      <c r="AT123" s="277">
        <f t="shared" si="63"/>
        <v>0</v>
      </c>
      <c r="AU123" s="277">
        <f t="shared" si="63"/>
        <v>0</v>
      </c>
      <c r="AV123" s="277">
        <f t="shared" si="63"/>
        <v>0</v>
      </c>
      <c r="AW123" s="277">
        <f t="shared" si="63"/>
        <v>0</v>
      </c>
      <c r="AX123" s="277">
        <f t="shared" si="63"/>
        <v>0</v>
      </c>
      <c r="AY123" s="277">
        <f t="shared" si="63"/>
        <v>0</v>
      </c>
      <c r="AZ123" s="277">
        <f t="shared" si="63"/>
        <v>0</v>
      </c>
      <c r="BA123" s="277">
        <f t="shared" si="63"/>
        <v>0</v>
      </c>
      <c r="BB123" s="277">
        <f t="shared" si="63"/>
        <v>0</v>
      </c>
      <c r="BC123" s="277">
        <f t="shared" si="63"/>
        <v>0</v>
      </c>
      <c r="BD123" s="277">
        <f t="shared" si="63"/>
        <v>0</v>
      </c>
      <c r="BE123" s="277">
        <f t="shared" si="63"/>
        <v>0</v>
      </c>
      <c r="BF123" s="277">
        <f t="shared" si="63"/>
        <v>0</v>
      </c>
      <c r="BG123" s="277">
        <f t="shared" si="63"/>
        <v>0</v>
      </c>
      <c r="BH123" s="277">
        <f t="shared" si="63"/>
        <v>0</v>
      </c>
      <c r="BI123" s="277">
        <f t="shared" si="63"/>
        <v>0</v>
      </c>
      <c r="BJ123" s="277">
        <f t="shared" si="63"/>
        <v>0</v>
      </c>
      <c r="BK123" s="277">
        <f t="shared" si="63"/>
        <v>0</v>
      </c>
      <c r="BL123" s="277">
        <f t="shared" si="63"/>
        <v>0</v>
      </c>
      <c r="BM123" s="277">
        <f t="shared" si="63"/>
        <v>0</v>
      </c>
      <c r="BN123" s="277">
        <f t="shared" si="63"/>
        <v>0</v>
      </c>
      <c r="BO123" s="277">
        <f t="shared" si="63"/>
        <v>0</v>
      </c>
      <c r="BP123" s="277">
        <f t="shared" si="63"/>
        <v>0</v>
      </c>
      <c r="BQ123" s="277">
        <f>BQ101</f>
        <v>0</v>
      </c>
      <c r="BR123" s="277">
        <f>BR101</f>
        <v>0</v>
      </c>
      <c r="BS123" s="277">
        <f>BS101</f>
        <v>0</v>
      </c>
      <c r="BT123" s="277">
        <f>BT101</f>
        <v>0</v>
      </c>
      <c r="BU123" s="277">
        <f>BU101</f>
        <v>0</v>
      </c>
    </row>
    <row r="124" spans="1:73">
      <c r="BK124" s="8"/>
    </row>
  </sheetData>
  <sheetProtection algorithmName="SHA-512" hashValue="s99MI54prthiC/R3F+0ZwDiPXe0eGY+PZgsnm6jRLjtnAjySblIG/djSgV+978io7lpSKbvP4wUfXxHgPRBRUA==" saltValue="C5Fp9V/U1oGlp4N4FmFOTw==" spinCount="100000" sheet="1" objects="1" scenarios="1"/>
  <mergeCells count="22">
    <mergeCell ref="B31:BU31"/>
    <mergeCell ref="B92:B96"/>
    <mergeCell ref="D1:E1"/>
    <mergeCell ref="B5:B9"/>
    <mergeCell ref="B14:B18"/>
    <mergeCell ref="B20:B24"/>
    <mergeCell ref="B26:B30"/>
    <mergeCell ref="B25:BU25"/>
    <mergeCell ref="B19:BU19"/>
    <mergeCell ref="B13:BU13"/>
    <mergeCell ref="B76:B80"/>
    <mergeCell ref="B84:B88"/>
    <mergeCell ref="B46:B50"/>
    <mergeCell ref="B52:B56"/>
    <mergeCell ref="B58:B62"/>
    <mergeCell ref="B63:BU63"/>
    <mergeCell ref="B64:B68"/>
    <mergeCell ref="B51:BU51"/>
    <mergeCell ref="B32:B33"/>
    <mergeCell ref="B45:BU45"/>
    <mergeCell ref="B34:BU34"/>
    <mergeCell ref="B57:BU57"/>
  </mergeCells>
  <conditionalFormatting sqref="D5:BU5">
    <cfRule type="expression" dxfId="250" priority="63">
      <formula>D4="-"</formula>
    </cfRule>
  </conditionalFormatting>
  <conditionalFormatting sqref="D6:BU6">
    <cfRule type="expression" dxfId="249" priority="62">
      <formula>D4="-"</formula>
    </cfRule>
  </conditionalFormatting>
  <conditionalFormatting sqref="D7:BU7">
    <cfRule type="expression" dxfId="248" priority="61">
      <formula>D4="-"</formula>
    </cfRule>
  </conditionalFormatting>
  <conditionalFormatting sqref="D8:BU8">
    <cfRule type="expression" dxfId="247" priority="60">
      <formula>D4="-"</formula>
    </cfRule>
  </conditionalFormatting>
  <conditionalFormatting sqref="D9:BU9">
    <cfRule type="expression" dxfId="246" priority="59">
      <formula>D4="-"</formula>
    </cfRule>
  </conditionalFormatting>
  <conditionalFormatting sqref="D14:BU14">
    <cfRule type="expression" dxfId="245" priority="53">
      <formula>D4="-"</formula>
    </cfRule>
  </conditionalFormatting>
  <conditionalFormatting sqref="D15:BU15">
    <cfRule type="expression" dxfId="244" priority="52">
      <formula>D4="-"</formula>
    </cfRule>
  </conditionalFormatting>
  <conditionalFormatting sqref="D16:BU16">
    <cfRule type="expression" dxfId="243" priority="51">
      <formula>D4="-"</formula>
    </cfRule>
  </conditionalFormatting>
  <conditionalFormatting sqref="D17:BU17">
    <cfRule type="expression" dxfId="242" priority="50">
      <formula>D4="-"</formula>
    </cfRule>
  </conditionalFormatting>
  <conditionalFormatting sqref="D18:BU18">
    <cfRule type="expression" dxfId="241" priority="49">
      <formula>D4="-"</formula>
    </cfRule>
  </conditionalFormatting>
  <conditionalFormatting sqref="D20:BU20">
    <cfRule type="expression" dxfId="240" priority="48">
      <formula>D4="-"</formula>
    </cfRule>
  </conditionalFormatting>
  <conditionalFormatting sqref="D21:BU21">
    <cfRule type="expression" dxfId="239" priority="47">
      <formula>D4="-"</formula>
    </cfRule>
  </conditionalFormatting>
  <conditionalFormatting sqref="D22:BU22">
    <cfRule type="expression" dxfId="238" priority="46">
      <formula>D4="-"</formula>
    </cfRule>
  </conditionalFormatting>
  <conditionalFormatting sqref="D23:BU23">
    <cfRule type="expression" dxfId="237" priority="45">
      <formula>D4="-"</formula>
    </cfRule>
  </conditionalFormatting>
  <conditionalFormatting sqref="D24:BU24">
    <cfRule type="expression" dxfId="236" priority="44">
      <formula>D4="-"</formula>
    </cfRule>
  </conditionalFormatting>
  <conditionalFormatting sqref="D26:BU26">
    <cfRule type="expression" dxfId="235" priority="43">
      <formula>D4="-"</formula>
    </cfRule>
  </conditionalFormatting>
  <conditionalFormatting sqref="D27:BU27">
    <cfRule type="expression" dxfId="234" priority="42">
      <formula>D4="-"</formula>
    </cfRule>
  </conditionalFormatting>
  <conditionalFormatting sqref="D28:BU28">
    <cfRule type="expression" dxfId="233" priority="41">
      <formula>D4="-"</formula>
    </cfRule>
  </conditionalFormatting>
  <conditionalFormatting sqref="D29:BU29">
    <cfRule type="expression" dxfId="232" priority="40">
      <formula>D4="-"</formula>
    </cfRule>
  </conditionalFormatting>
  <conditionalFormatting sqref="D30:BU30">
    <cfRule type="expression" dxfId="231" priority="39">
      <formula>D4="-"</formula>
    </cfRule>
  </conditionalFormatting>
  <conditionalFormatting sqref="D46:BU46">
    <cfRule type="expression" dxfId="230" priority="38">
      <formula>D4="-"</formula>
    </cfRule>
  </conditionalFormatting>
  <conditionalFormatting sqref="D47:BU47">
    <cfRule type="expression" dxfId="229" priority="37">
      <formula>D4="-"</formula>
    </cfRule>
  </conditionalFormatting>
  <conditionalFormatting sqref="D48:BU48">
    <cfRule type="expression" dxfId="228" priority="36">
      <formula>D4="-"</formula>
    </cfRule>
  </conditionalFormatting>
  <conditionalFormatting sqref="D49:BU49">
    <cfRule type="expression" dxfId="227" priority="35">
      <formula>D4="-"</formula>
    </cfRule>
  </conditionalFormatting>
  <conditionalFormatting sqref="D50:BU50">
    <cfRule type="expression" dxfId="226" priority="34">
      <formula>D4="-"</formula>
    </cfRule>
  </conditionalFormatting>
  <conditionalFormatting sqref="D52:BU52">
    <cfRule type="expression" dxfId="225" priority="33">
      <formula>D4="-"</formula>
    </cfRule>
  </conditionalFormatting>
  <conditionalFormatting sqref="D53:BU53">
    <cfRule type="expression" dxfId="224" priority="32">
      <formula>D4="-"</formula>
    </cfRule>
  </conditionalFormatting>
  <conditionalFormatting sqref="D54:BU54">
    <cfRule type="expression" dxfId="223" priority="31">
      <formula>D4="-"</formula>
    </cfRule>
  </conditionalFormatting>
  <conditionalFormatting sqref="D55:BU55">
    <cfRule type="expression" dxfId="222" priority="30">
      <formula>D4="-"</formula>
    </cfRule>
  </conditionalFormatting>
  <conditionalFormatting sqref="D56:BU56">
    <cfRule type="expression" dxfId="221" priority="29">
      <formula>D4="-"</formula>
    </cfRule>
  </conditionalFormatting>
  <conditionalFormatting sqref="D58:BU58">
    <cfRule type="expression" dxfId="220" priority="28">
      <formula>D4="-"</formula>
    </cfRule>
  </conditionalFormatting>
  <conditionalFormatting sqref="D59:BU59">
    <cfRule type="expression" dxfId="219" priority="27">
      <formula>D4="-"</formula>
    </cfRule>
  </conditionalFormatting>
  <conditionalFormatting sqref="D60:BU60">
    <cfRule type="expression" dxfId="218" priority="26">
      <formula>D4="-"</formula>
    </cfRule>
  </conditionalFormatting>
  <conditionalFormatting sqref="D61:BU61">
    <cfRule type="expression" dxfId="217" priority="25">
      <formula>D4="-"</formula>
    </cfRule>
  </conditionalFormatting>
  <conditionalFormatting sqref="D62:BU62">
    <cfRule type="expression" dxfId="216" priority="24">
      <formula>D4="-"</formula>
    </cfRule>
  </conditionalFormatting>
  <conditionalFormatting sqref="D64:BU64">
    <cfRule type="expression" dxfId="215" priority="23">
      <formula>D4="-"</formula>
    </cfRule>
  </conditionalFormatting>
  <conditionalFormatting sqref="D65:BU65">
    <cfRule type="expression" dxfId="214" priority="22">
      <formula>D4="-"</formula>
    </cfRule>
  </conditionalFormatting>
  <conditionalFormatting sqref="D66:BU66">
    <cfRule type="expression" dxfId="213" priority="21">
      <formula>D4="-"</formula>
    </cfRule>
  </conditionalFormatting>
  <conditionalFormatting sqref="D67:BU67">
    <cfRule type="expression" dxfId="212" priority="20">
      <formula>D4="-"</formula>
    </cfRule>
  </conditionalFormatting>
  <conditionalFormatting sqref="D68:BU68">
    <cfRule type="expression" dxfId="211" priority="19">
      <formula>D4="-"</formula>
    </cfRule>
  </conditionalFormatting>
  <conditionalFormatting sqref="D76:BU76">
    <cfRule type="expression" dxfId="210" priority="18">
      <formula>D75="-"</formula>
    </cfRule>
  </conditionalFormatting>
  <conditionalFormatting sqref="D77:BU77">
    <cfRule type="expression" dxfId="209" priority="17">
      <formula>D75="-"</formula>
    </cfRule>
  </conditionalFormatting>
  <conditionalFormatting sqref="D78:BU78">
    <cfRule type="expression" dxfId="208" priority="16">
      <formula>D75="-"</formula>
    </cfRule>
  </conditionalFormatting>
  <conditionalFormatting sqref="D79:BU79">
    <cfRule type="expression" dxfId="207" priority="15">
      <formula>D75="-"</formula>
    </cfRule>
  </conditionalFormatting>
  <conditionalFormatting sqref="D80:BU80">
    <cfRule type="expression" dxfId="206" priority="14">
      <formula>D75="-"</formula>
    </cfRule>
  </conditionalFormatting>
  <conditionalFormatting sqref="D84:BU84">
    <cfRule type="expression" dxfId="205" priority="13">
      <formula>D83="-"</formula>
    </cfRule>
  </conditionalFormatting>
  <conditionalFormatting sqref="D85:BU85">
    <cfRule type="expression" dxfId="204" priority="12">
      <formula>D83="-"</formula>
    </cfRule>
  </conditionalFormatting>
  <conditionalFormatting sqref="D86:BU86">
    <cfRule type="expression" dxfId="203" priority="11">
      <formula>D83="-"</formula>
    </cfRule>
  </conditionalFormatting>
  <conditionalFormatting sqref="D87:BU87">
    <cfRule type="expression" dxfId="202" priority="10">
      <formula>D83="-"</formula>
    </cfRule>
  </conditionalFormatting>
  <conditionalFormatting sqref="D88:BU88">
    <cfRule type="expression" dxfId="201" priority="9">
      <formula>D83="-"</formula>
    </cfRule>
  </conditionalFormatting>
  <conditionalFormatting sqref="D92:BU92">
    <cfRule type="expression" dxfId="200" priority="8">
      <formula>D91="-"</formula>
    </cfRule>
  </conditionalFormatting>
  <conditionalFormatting sqref="D93:BU93">
    <cfRule type="expression" dxfId="199" priority="7">
      <formula>D91="-"</formula>
    </cfRule>
  </conditionalFormatting>
  <conditionalFormatting sqref="D94:BU94">
    <cfRule type="expression" dxfId="198" priority="6">
      <formula>D91="-"</formula>
    </cfRule>
  </conditionalFormatting>
  <conditionalFormatting sqref="D95:BU95">
    <cfRule type="expression" dxfId="197" priority="5">
      <formula>D91="-"</formula>
    </cfRule>
  </conditionalFormatting>
  <conditionalFormatting sqref="D96:BU96">
    <cfRule type="expression" dxfId="196" priority="4">
      <formula>D91="-"</formula>
    </cfRule>
  </conditionalFormatting>
  <conditionalFormatting sqref="D32:BU32">
    <cfRule type="expression" dxfId="195" priority="3">
      <formula>D4="-"</formula>
    </cfRule>
  </conditionalFormatting>
  <conditionalFormatting sqref="D33:BU33">
    <cfRule type="expression" dxfId="194" priority="2">
      <formula>D4="-"</formula>
    </cfRule>
  </conditionalFormatting>
  <conditionalFormatting sqref="D35:BU35">
    <cfRule type="expression" dxfId="193" priority="1">
      <formula>D4="-"</formula>
    </cfRule>
  </conditionalFormatting>
  <dataValidations count="1">
    <dataValidation type="decimal" allowBlank="1" showInputMessage="1" showErrorMessage="1" error="All values should be entered as a positive number." sqref="D5:BU9 D76:BU80 D14:BU18 D20:BU24 D92:BU96 D32:BU33 D26:BU30 D46:BU50 D52:BU56 D58:BU62 D64:BU68 D84:BU88 D35:BU35" xr:uid="{00000000-0002-0000-0B00-000000000000}">
      <formula1>0</formula1>
      <formula2>9.99999999999999E+24</formula2>
    </dataValidation>
  </dataValidations>
  <hyperlinks>
    <hyperlink ref="D1" location="'User Instructions'!A1" display="Back to User Instructions" xr:uid="{00000000-0004-0000-0B00-000000000000}"/>
    <hyperlink ref="F1" location="'Model Structure'!A1" display="Back to Model Structure" xr:uid="{00000000-0004-0000-0B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9">
    <tabColor theme="7"/>
  </sheetPr>
  <dimension ref="A1:G60"/>
  <sheetViews>
    <sheetView zoomScaleNormal="100" workbookViewId="0">
      <pane ySplit="5" topLeftCell="A6" activePane="bottomLeft" state="frozen"/>
      <selection activeCell="D83" sqref="D83"/>
      <selection pane="bottomLeft" activeCell="D83" sqref="D83"/>
    </sheetView>
  </sheetViews>
  <sheetFormatPr baseColWidth="10" defaultColWidth="8.83203125" defaultRowHeight="15"/>
  <cols>
    <col min="1" max="1" width="26.1640625" customWidth="1"/>
    <col min="2" max="2" width="11.6640625" customWidth="1"/>
    <col min="4" max="4" width="154" bestFit="1" customWidth="1"/>
  </cols>
  <sheetData>
    <row r="1" spans="1:6">
      <c r="A1" s="129" t="s">
        <v>576</v>
      </c>
    </row>
    <row r="2" spans="1:6">
      <c r="A2" s="212" t="s">
        <v>421</v>
      </c>
      <c r="B2" s="382" t="s">
        <v>573</v>
      </c>
    </row>
    <row r="4" spans="1:6" ht="15" customHeight="1">
      <c r="A4" s="633" t="s">
        <v>83</v>
      </c>
      <c r="B4" s="634"/>
      <c r="C4" s="634"/>
      <c r="D4" s="634"/>
      <c r="F4" s="212"/>
    </row>
    <row r="5" spans="1:6" ht="26">
      <c r="A5" s="76" t="s">
        <v>85</v>
      </c>
      <c r="B5" s="77" t="s">
        <v>86</v>
      </c>
      <c r="C5" s="77" t="s">
        <v>120</v>
      </c>
      <c r="D5" s="76" t="s">
        <v>499</v>
      </c>
    </row>
    <row r="6" spans="1:6" ht="12.75" customHeight="1">
      <c r="A6" s="635" t="s">
        <v>89</v>
      </c>
      <c r="B6" s="636">
        <v>4</v>
      </c>
      <c r="C6" s="93" t="s">
        <v>121</v>
      </c>
      <c r="D6" s="94" t="s">
        <v>122</v>
      </c>
    </row>
    <row r="7" spans="1:6" ht="12.75" customHeight="1">
      <c r="A7" s="635"/>
      <c r="B7" s="636"/>
      <c r="C7" s="93" t="s">
        <v>123</v>
      </c>
      <c r="D7" s="94" t="s">
        <v>124</v>
      </c>
    </row>
    <row r="8" spans="1:6" ht="12.75" customHeight="1">
      <c r="A8" s="635"/>
      <c r="B8" s="636"/>
      <c r="C8" s="93" t="s">
        <v>125</v>
      </c>
      <c r="D8" s="94" t="s">
        <v>126</v>
      </c>
    </row>
    <row r="9" spans="1:6" ht="12.75" customHeight="1">
      <c r="A9" s="635" t="s">
        <v>92</v>
      </c>
      <c r="B9" s="636">
        <v>4</v>
      </c>
      <c r="C9" s="93" t="s">
        <v>121</v>
      </c>
      <c r="D9" s="637" t="s">
        <v>494</v>
      </c>
    </row>
    <row r="10" spans="1:6" ht="12.75" customHeight="1">
      <c r="A10" s="635"/>
      <c r="B10" s="636"/>
      <c r="C10" s="93" t="s">
        <v>123</v>
      </c>
      <c r="D10" s="637"/>
    </row>
    <row r="11" spans="1:6" ht="12.75" customHeight="1">
      <c r="A11" s="635"/>
      <c r="B11" s="636"/>
      <c r="C11" s="93" t="s">
        <v>125</v>
      </c>
      <c r="D11" s="637"/>
    </row>
    <row r="12" spans="1:6" ht="12.75" customHeight="1">
      <c r="A12" s="635" t="s">
        <v>95</v>
      </c>
      <c r="B12" s="636">
        <v>3</v>
      </c>
      <c r="C12" s="93" t="s">
        <v>121</v>
      </c>
      <c r="D12" s="94" t="s">
        <v>127</v>
      </c>
    </row>
    <row r="13" spans="1:6" ht="12.75" customHeight="1">
      <c r="A13" s="635"/>
      <c r="B13" s="636"/>
      <c r="C13" s="93" t="s">
        <v>123</v>
      </c>
      <c r="D13" s="94" t="s">
        <v>128</v>
      </c>
    </row>
    <row r="14" spans="1:6" ht="12.75" customHeight="1">
      <c r="A14" s="635"/>
      <c r="B14" s="636"/>
      <c r="C14" s="93" t="s">
        <v>125</v>
      </c>
      <c r="D14" s="94" t="s">
        <v>129</v>
      </c>
    </row>
    <row r="15" spans="1:6" ht="12.75" customHeight="1">
      <c r="A15" s="635" t="s">
        <v>96</v>
      </c>
      <c r="B15" s="636">
        <v>4</v>
      </c>
      <c r="C15" s="93" t="s">
        <v>121</v>
      </c>
      <c r="D15" s="94" t="s">
        <v>498</v>
      </c>
    </row>
    <row r="16" spans="1:6" ht="12.75" customHeight="1">
      <c r="A16" s="635"/>
      <c r="B16" s="636"/>
      <c r="C16" s="93" t="s">
        <v>123</v>
      </c>
      <c r="D16" s="94" t="s">
        <v>130</v>
      </c>
    </row>
    <row r="17" spans="1:4" ht="12.75" customHeight="1">
      <c r="A17" s="635"/>
      <c r="B17" s="636"/>
      <c r="C17" s="93" t="s">
        <v>125</v>
      </c>
      <c r="D17" s="94" t="s">
        <v>422</v>
      </c>
    </row>
    <row r="18" spans="1:4" ht="12.75" customHeight="1">
      <c r="A18" s="635" t="s">
        <v>98</v>
      </c>
      <c r="B18" s="636">
        <v>3</v>
      </c>
      <c r="C18" s="93" t="s">
        <v>121</v>
      </c>
      <c r="D18" s="94"/>
    </row>
    <row r="19" spans="1:4" ht="12.75" customHeight="1">
      <c r="A19" s="635"/>
      <c r="B19" s="636"/>
      <c r="C19" s="93" t="s">
        <v>123</v>
      </c>
      <c r="D19" s="94" t="s">
        <v>131</v>
      </c>
    </row>
    <row r="20" spans="1:4" ht="12.75" customHeight="1">
      <c r="A20" s="635"/>
      <c r="B20" s="636"/>
      <c r="C20" s="93" t="s">
        <v>125</v>
      </c>
      <c r="D20" s="95"/>
    </row>
    <row r="21" spans="1:4" ht="12.75" customHeight="1">
      <c r="A21" s="635" t="s">
        <v>99</v>
      </c>
      <c r="B21" s="636">
        <v>4</v>
      </c>
      <c r="C21" s="93" t="s">
        <v>121</v>
      </c>
      <c r="D21" s="637" t="s">
        <v>495</v>
      </c>
    </row>
    <row r="22" spans="1:4" ht="12.75" customHeight="1">
      <c r="A22" s="635"/>
      <c r="B22" s="636"/>
      <c r="C22" s="93" t="s">
        <v>123</v>
      </c>
      <c r="D22" s="637"/>
    </row>
    <row r="23" spans="1:4" ht="12.75" customHeight="1">
      <c r="A23" s="635"/>
      <c r="B23" s="636"/>
      <c r="C23" s="93" t="s">
        <v>125</v>
      </c>
      <c r="D23" s="637"/>
    </row>
    <row r="24" spans="1:4" ht="12.75" customHeight="1">
      <c r="A24" s="635" t="s">
        <v>100</v>
      </c>
      <c r="B24" s="636">
        <v>2</v>
      </c>
      <c r="C24" s="93" t="s">
        <v>121</v>
      </c>
      <c r="D24" s="94" t="s">
        <v>132</v>
      </c>
    </row>
    <row r="25" spans="1:4" ht="12.75" customHeight="1">
      <c r="A25" s="635"/>
      <c r="B25" s="636"/>
      <c r="C25" s="93" t="s">
        <v>123</v>
      </c>
      <c r="D25" s="637" t="s">
        <v>133</v>
      </c>
    </row>
    <row r="26" spans="1:4" ht="12.75" customHeight="1">
      <c r="A26" s="635"/>
      <c r="B26" s="636"/>
      <c r="C26" s="93" t="s">
        <v>125</v>
      </c>
      <c r="D26" s="637"/>
    </row>
    <row r="27" spans="1:4" ht="12.75" customHeight="1">
      <c r="A27" s="635" t="s">
        <v>102</v>
      </c>
      <c r="B27" s="636">
        <v>3</v>
      </c>
      <c r="C27" s="93" t="s">
        <v>121</v>
      </c>
      <c r="D27" s="637" t="s">
        <v>134</v>
      </c>
    </row>
    <row r="28" spans="1:4" ht="12.75" customHeight="1">
      <c r="A28" s="635"/>
      <c r="B28" s="636"/>
      <c r="C28" s="93" t="s">
        <v>123</v>
      </c>
      <c r="D28" s="637"/>
    </row>
    <row r="29" spans="1:4" ht="12.75" customHeight="1">
      <c r="A29" s="635"/>
      <c r="B29" s="636"/>
      <c r="C29" s="93" t="s">
        <v>125</v>
      </c>
      <c r="D29" s="637"/>
    </row>
    <row r="30" spans="1:4" ht="13.5" customHeight="1">
      <c r="A30" s="635" t="s">
        <v>103</v>
      </c>
      <c r="B30" s="636">
        <v>2</v>
      </c>
      <c r="C30" s="93" t="s">
        <v>121</v>
      </c>
      <c r="D30" s="637" t="s">
        <v>135</v>
      </c>
    </row>
    <row r="31" spans="1:4" ht="12.75" customHeight="1">
      <c r="A31" s="635"/>
      <c r="B31" s="636"/>
      <c r="C31" s="93" t="s">
        <v>123</v>
      </c>
      <c r="D31" s="637"/>
    </row>
    <row r="32" spans="1:4" ht="12.75" customHeight="1">
      <c r="A32" s="635"/>
      <c r="B32" s="636"/>
      <c r="C32" s="93" t="s">
        <v>125</v>
      </c>
      <c r="D32" s="637"/>
    </row>
    <row r="33" spans="1:4" ht="12.75" customHeight="1">
      <c r="A33" s="635" t="s">
        <v>104</v>
      </c>
      <c r="B33" s="636">
        <v>2</v>
      </c>
      <c r="C33" s="93" t="s">
        <v>121</v>
      </c>
      <c r="D33" s="637" t="s">
        <v>136</v>
      </c>
    </row>
    <row r="34" spans="1:4" ht="12.75" customHeight="1">
      <c r="A34" s="635"/>
      <c r="B34" s="636"/>
      <c r="C34" s="93" t="s">
        <v>123</v>
      </c>
      <c r="D34" s="637"/>
    </row>
    <row r="35" spans="1:4" ht="12.75" customHeight="1">
      <c r="A35" s="635"/>
      <c r="B35" s="636"/>
      <c r="C35" s="93" t="s">
        <v>125</v>
      </c>
      <c r="D35" s="637"/>
    </row>
    <row r="36" spans="1:4" ht="12.75" customHeight="1">
      <c r="A36" s="635" t="s">
        <v>106</v>
      </c>
      <c r="B36" s="636">
        <v>6</v>
      </c>
      <c r="C36" s="93" t="s">
        <v>121</v>
      </c>
      <c r="D36" s="94" t="s">
        <v>137</v>
      </c>
    </row>
    <row r="37" spans="1:4" ht="12.75" customHeight="1">
      <c r="A37" s="635"/>
      <c r="B37" s="636"/>
      <c r="C37" s="93" t="s">
        <v>123</v>
      </c>
      <c r="D37" s="94" t="s">
        <v>138</v>
      </c>
    </row>
    <row r="38" spans="1:4" ht="12.75" customHeight="1">
      <c r="A38" s="635"/>
      <c r="B38" s="636"/>
      <c r="C38" s="93" t="s">
        <v>125</v>
      </c>
      <c r="D38" s="94" t="s">
        <v>139</v>
      </c>
    </row>
    <row r="39" spans="1:4" ht="12.75" customHeight="1">
      <c r="A39" s="635" t="s">
        <v>108</v>
      </c>
      <c r="B39" s="636">
        <v>25</v>
      </c>
      <c r="C39" s="93" t="s">
        <v>121</v>
      </c>
      <c r="D39" s="637" t="s">
        <v>140</v>
      </c>
    </row>
    <row r="40" spans="1:4" ht="12.75" customHeight="1">
      <c r="A40" s="635"/>
      <c r="B40" s="636"/>
      <c r="C40" s="93" t="s">
        <v>123</v>
      </c>
      <c r="D40" s="637"/>
    </row>
    <row r="41" spans="1:4" ht="12.75" customHeight="1">
      <c r="A41" s="635"/>
      <c r="B41" s="636"/>
      <c r="C41" s="93" t="s">
        <v>125</v>
      </c>
      <c r="D41" s="637"/>
    </row>
    <row r="42" spans="1:4" ht="12.75" customHeight="1">
      <c r="A42" s="635" t="s">
        <v>110</v>
      </c>
      <c r="B42" s="636">
        <v>5</v>
      </c>
      <c r="C42" s="93" t="s">
        <v>121</v>
      </c>
      <c r="D42" s="94" t="s">
        <v>141</v>
      </c>
    </row>
    <row r="43" spans="1:4" ht="12" customHeight="1">
      <c r="A43" s="635"/>
      <c r="B43" s="636"/>
      <c r="C43" s="93" t="s">
        <v>123</v>
      </c>
      <c r="D43" s="94" t="s">
        <v>142</v>
      </c>
    </row>
    <row r="44" spans="1:4" ht="12.75" customHeight="1">
      <c r="A44" s="635"/>
      <c r="B44" s="636"/>
      <c r="C44" s="93" t="s">
        <v>125</v>
      </c>
      <c r="D44" s="94" t="s">
        <v>143</v>
      </c>
    </row>
    <row r="45" spans="1:4" ht="12.75" customHeight="1">
      <c r="A45" s="635" t="s">
        <v>111</v>
      </c>
      <c r="B45" s="636">
        <v>5</v>
      </c>
      <c r="C45" s="93" t="s">
        <v>121</v>
      </c>
      <c r="D45" s="637" t="s">
        <v>144</v>
      </c>
    </row>
    <row r="46" spans="1:4" ht="12.75" customHeight="1">
      <c r="A46" s="635"/>
      <c r="B46" s="636"/>
      <c r="C46" s="93" t="s">
        <v>123</v>
      </c>
      <c r="D46" s="637"/>
    </row>
    <row r="47" spans="1:4" ht="12.75" customHeight="1">
      <c r="A47" s="635"/>
      <c r="B47" s="636"/>
      <c r="C47" s="93" t="s">
        <v>125</v>
      </c>
      <c r="D47" s="637"/>
    </row>
    <row r="48" spans="1:4" ht="12.75" customHeight="1">
      <c r="A48" s="635" t="s">
        <v>113</v>
      </c>
      <c r="B48" s="636">
        <v>3</v>
      </c>
      <c r="C48" s="93" t="s">
        <v>121</v>
      </c>
      <c r="D48" s="637" t="s">
        <v>145</v>
      </c>
    </row>
    <row r="49" spans="1:7" ht="12.75" customHeight="1">
      <c r="A49" s="635"/>
      <c r="B49" s="636"/>
      <c r="C49" s="93" t="s">
        <v>123</v>
      </c>
      <c r="D49" s="637"/>
    </row>
    <row r="50" spans="1:7" ht="12.75" customHeight="1">
      <c r="A50" s="635"/>
      <c r="B50" s="636"/>
      <c r="C50" s="93" t="s">
        <v>125</v>
      </c>
      <c r="D50" s="637"/>
    </row>
    <row r="51" spans="1:7" ht="12.75" customHeight="1">
      <c r="A51" s="635" t="s">
        <v>114</v>
      </c>
      <c r="B51" s="636">
        <v>3</v>
      </c>
      <c r="C51" s="93" t="s">
        <v>121</v>
      </c>
      <c r="D51" s="637" t="s">
        <v>146</v>
      </c>
    </row>
    <row r="52" spans="1:7" ht="12.75" customHeight="1">
      <c r="A52" s="635"/>
      <c r="B52" s="636"/>
      <c r="C52" s="93" t="s">
        <v>123</v>
      </c>
      <c r="D52" s="637"/>
      <c r="G52" s="2"/>
    </row>
    <row r="53" spans="1:7" ht="12.75" customHeight="1">
      <c r="A53" s="635"/>
      <c r="B53" s="636"/>
      <c r="C53" s="93" t="s">
        <v>125</v>
      </c>
      <c r="D53" s="637"/>
      <c r="G53" s="2"/>
    </row>
    <row r="54" spans="1:7" ht="12.75" customHeight="1">
      <c r="A54" s="635" t="s">
        <v>115</v>
      </c>
      <c r="B54" s="636">
        <v>20</v>
      </c>
      <c r="C54" s="93" t="s">
        <v>121</v>
      </c>
      <c r="D54" s="637" t="s">
        <v>147</v>
      </c>
      <c r="G54" s="2"/>
    </row>
    <row r="55" spans="1:7" ht="12.75" customHeight="1">
      <c r="A55" s="635"/>
      <c r="B55" s="636"/>
      <c r="C55" s="93" t="s">
        <v>123</v>
      </c>
      <c r="D55" s="637"/>
      <c r="G55" s="2"/>
    </row>
    <row r="56" spans="1:7" ht="12.75" customHeight="1">
      <c r="A56" s="635"/>
      <c r="B56" s="636"/>
      <c r="C56" s="93" t="s">
        <v>125</v>
      </c>
      <c r="D56" s="637"/>
      <c r="G56" s="2"/>
    </row>
    <row r="57" spans="1:7" ht="12.75" customHeight="1">
      <c r="A57" s="635" t="s">
        <v>117</v>
      </c>
      <c r="B57" s="636">
        <v>2</v>
      </c>
      <c r="C57" s="93" t="s">
        <v>121</v>
      </c>
      <c r="D57" s="94" t="s">
        <v>148</v>
      </c>
    </row>
    <row r="58" spans="1:7" ht="12.75" customHeight="1">
      <c r="A58" s="635"/>
      <c r="B58" s="636"/>
      <c r="C58" s="93" t="s">
        <v>123</v>
      </c>
      <c r="D58" s="94" t="s">
        <v>149</v>
      </c>
    </row>
    <row r="59" spans="1:7" ht="12.75" customHeight="1">
      <c r="A59" s="635"/>
      <c r="B59" s="636"/>
      <c r="C59" s="93" t="s">
        <v>125</v>
      </c>
      <c r="D59" s="94" t="s">
        <v>150</v>
      </c>
    </row>
    <row r="60" spans="1:7" ht="12.75" customHeight="1">
      <c r="A60" s="96" t="s">
        <v>118</v>
      </c>
      <c r="B60" s="97">
        <f>SUM(B6:B59)</f>
        <v>100</v>
      </c>
      <c r="C60" s="93"/>
      <c r="D60" s="98"/>
    </row>
  </sheetData>
  <sheetProtection algorithmName="SHA-512" hashValue="sJS7XiSPGFQalILB+EYgTa8RB/1sbMT1a5Pn87JXjErUnoC9leT9wS9Zy+RrstQY6fA/Q0ZLv8qJ09csMGdkWQ==" saltValue="YE/264qKyN2wJ8Ab91GcvA==" spinCount="100000" sheet="1" objects="1" scenarios="1"/>
  <mergeCells count="48">
    <mergeCell ref="A57:A59"/>
    <mergeCell ref="B57:B59"/>
    <mergeCell ref="A51:A53"/>
    <mergeCell ref="B51:B53"/>
    <mergeCell ref="D51:D53"/>
    <mergeCell ref="A54:A56"/>
    <mergeCell ref="B54:B56"/>
    <mergeCell ref="D54:D56"/>
    <mergeCell ref="A48:A50"/>
    <mergeCell ref="B48:B50"/>
    <mergeCell ref="D48:D50"/>
    <mergeCell ref="A33:A35"/>
    <mergeCell ref="B33:B35"/>
    <mergeCell ref="D33:D35"/>
    <mergeCell ref="A36:A38"/>
    <mergeCell ref="A45:A47"/>
    <mergeCell ref="B45:B47"/>
    <mergeCell ref="D45:D47"/>
    <mergeCell ref="B36:B38"/>
    <mergeCell ref="A39:A41"/>
    <mergeCell ref="B39:B41"/>
    <mergeCell ref="D39:D41"/>
    <mergeCell ref="A42:A44"/>
    <mergeCell ref="B42:B44"/>
    <mergeCell ref="A27:A29"/>
    <mergeCell ref="B27:B29"/>
    <mergeCell ref="D27:D29"/>
    <mergeCell ref="A30:A32"/>
    <mergeCell ref="B30:B32"/>
    <mergeCell ref="D30:D32"/>
    <mergeCell ref="A21:A23"/>
    <mergeCell ref="B21:B23"/>
    <mergeCell ref="D21:D23"/>
    <mergeCell ref="A24:A26"/>
    <mergeCell ref="B24:B26"/>
    <mergeCell ref="D25:D26"/>
    <mergeCell ref="A12:A14"/>
    <mergeCell ref="B12:B14"/>
    <mergeCell ref="A15:A17"/>
    <mergeCell ref="B15:B17"/>
    <mergeCell ref="A18:A20"/>
    <mergeCell ref="B18:B20"/>
    <mergeCell ref="A4:D4"/>
    <mergeCell ref="A6:A8"/>
    <mergeCell ref="B6:B8"/>
    <mergeCell ref="A9:A11"/>
    <mergeCell ref="B9:B11"/>
    <mergeCell ref="D9:D11"/>
  </mergeCells>
  <hyperlinks>
    <hyperlink ref="A2" location="'User Instructions'!A1" display="Back to User Instructions" xr:uid="{00000000-0004-0000-0C00-000000000000}"/>
    <hyperlink ref="B2" location="'Model Structure'!A1" display="Back to Model Structure" xr:uid="{00000000-0004-0000-0C00-000001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rgb="FF7030A0"/>
  </sheetPr>
  <dimension ref="A1:M94"/>
  <sheetViews>
    <sheetView zoomScaleNormal="100" workbookViewId="0">
      <selection activeCell="D83" sqref="D83"/>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customWidth="1"/>
    <col min="6" max="6" width="9.1640625" style="434" customWidth="1"/>
    <col min="7" max="7" width="27.83203125" style="434" customWidth="1"/>
    <col min="8" max="8" width="11.6640625" style="434" customWidth="1"/>
    <col min="9" max="9" width="31.1640625" style="434" bestFit="1" customWidth="1"/>
    <col min="10" max="10" width="65.5" style="434" customWidth="1"/>
    <col min="11" max="11" width="6.33203125" style="434" customWidth="1"/>
    <col min="12" max="13" width="10.1640625" style="434" customWidth="1"/>
    <col min="14" max="16384" width="9.1640625" style="434"/>
  </cols>
  <sheetData>
    <row r="1" spans="1:12" ht="15" customHeight="1">
      <c r="B1" s="638" t="s">
        <v>82</v>
      </c>
      <c r="C1" s="638"/>
      <c r="D1" s="435" t="s">
        <v>421</v>
      </c>
      <c r="E1" s="436"/>
    </row>
    <row r="2" spans="1:12" ht="45" customHeight="1">
      <c r="A2" s="437"/>
      <c r="B2" s="642" t="str">
        <f>"Option 0 - " &amp; Factors!$B$15</f>
        <v>Option 0 - Business as Usual</v>
      </c>
      <c r="C2" s="642"/>
      <c r="D2" s="438" t="s">
        <v>573</v>
      </c>
      <c r="E2" s="437"/>
      <c r="G2" s="439"/>
      <c r="K2" s="440"/>
    </row>
    <row r="3" spans="1:12">
      <c r="A3" s="437"/>
      <c r="B3" s="441"/>
      <c r="C3" s="441"/>
      <c r="D3" s="442"/>
      <c r="E3" s="442"/>
      <c r="G3" s="439"/>
      <c r="K3" s="440"/>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5:10">
      <c r="E65" s="434"/>
      <c r="G65" s="467" t="s">
        <v>119</v>
      </c>
      <c r="H65" s="468"/>
      <c r="I65" s="468"/>
      <c r="J65" s="468"/>
    </row>
    <row r="66" spans="5:10">
      <c r="E66" s="434"/>
    </row>
    <row r="67" spans="5:10">
      <c r="E67" s="434"/>
    </row>
    <row r="68" spans="5:10">
      <c r="E68" s="434"/>
    </row>
    <row r="69" spans="5:10">
      <c r="E69" s="434"/>
    </row>
    <row r="70" spans="5:10">
      <c r="E70" s="434"/>
    </row>
    <row r="71" spans="5:10">
      <c r="E71" s="434"/>
    </row>
    <row r="72" spans="5:10">
      <c r="E72" s="434"/>
    </row>
    <row r="73" spans="5:10">
      <c r="E73" s="434"/>
    </row>
    <row r="74" spans="5:10">
      <c r="E74" s="434"/>
    </row>
    <row r="75" spans="5:10">
      <c r="E75" s="434"/>
    </row>
    <row r="76" spans="5:10">
      <c r="E76" s="434"/>
    </row>
    <row r="77" spans="5:10">
      <c r="E77" s="434"/>
    </row>
    <row r="78" spans="5:10">
      <c r="E78" s="434"/>
    </row>
    <row r="79" spans="5:10">
      <c r="E79" s="434"/>
    </row>
    <row r="80" spans="5:10">
      <c r="E80" s="434"/>
    </row>
    <row r="81" spans="5:5">
      <c r="E81" s="434"/>
    </row>
    <row r="82" spans="5:5">
      <c r="E82" s="434"/>
    </row>
    <row r="83" spans="5:5">
      <c r="E83" s="434"/>
    </row>
    <row r="84" spans="5:5">
      <c r="E84" s="434"/>
    </row>
    <row r="85" spans="5:5">
      <c r="E85" s="434"/>
    </row>
    <row r="86" spans="5:5">
      <c r="E86" s="434"/>
    </row>
    <row r="87" spans="5:5">
      <c r="E87" s="434"/>
    </row>
    <row r="88" spans="5:5">
      <c r="E88" s="434"/>
    </row>
    <row r="89" spans="5:5">
      <c r="E89" s="434"/>
    </row>
    <row r="90" spans="5:5">
      <c r="E90" s="434"/>
    </row>
    <row r="91" spans="5:5">
      <c r="E91" s="434"/>
    </row>
    <row r="92" spans="5:5">
      <c r="E92" s="434"/>
    </row>
    <row r="93" spans="5:5">
      <c r="E93" s="434"/>
    </row>
    <row r="94" spans="5:5">
      <c r="E94" s="434"/>
    </row>
  </sheetData>
  <sheetProtection algorithmName="SHA-512" hashValue="EqziTkhf794oNItlQtjQHyme8Yyw7K8syty6+ol8aulmfao0co34v8PDXR4QHnY80BGUJV4GFwV2lSxx6KAziQ==" saltValue="fIIJItwUUEJkzPYyF3tr3A==" spinCount="100000" sheet="1" objects="1" scenarios="1"/>
  <dataConsolidate link="1"/>
  <mergeCells count="82">
    <mergeCell ref="J13:J15"/>
    <mergeCell ref="I13:I15"/>
    <mergeCell ref="H13:H15"/>
    <mergeCell ref="G13:G15"/>
    <mergeCell ref="J31:J33"/>
    <mergeCell ref="I31:I33"/>
    <mergeCell ref="H31:H33"/>
    <mergeCell ref="G31:G33"/>
    <mergeCell ref="J25:J27"/>
    <mergeCell ref="I25:I27"/>
    <mergeCell ref="H25:H27"/>
    <mergeCell ref="G25:G27"/>
    <mergeCell ref="G28:G30"/>
    <mergeCell ref="H28:H30"/>
    <mergeCell ref="I28:I30"/>
    <mergeCell ref="J28:J30"/>
    <mergeCell ref="J61:J63"/>
    <mergeCell ref="I61:I63"/>
    <mergeCell ref="H61:H63"/>
    <mergeCell ref="G61:G63"/>
    <mergeCell ref="G58:G60"/>
    <mergeCell ref="H58:H60"/>
    <mergeCell ref="I58:I60"/>
    <mergeCell ref="J58:J60"/>
    <mergeCell ref="G52:G54"/>
    <mergeCell ref="H52:H54"/>
    <mergeCell ref="I52:I54"/>
    <mergeCell ref="J52:J54"/>
    <mergeCell ref="G55:G57"/>
    <mergeCell ref="H55:H57"/>
    <mergeCell ref="I55:I57"/>
    <mergeCell ref="J55:J57"/>
    <mergeCell ref="G46:G48"/>
    <mergeCell ref="H46:H48"/>
    <mergeCell ref="I46:I48"/>
    <mergeCell ref="J46:J48"/>
    <mergeCell ref="G49:G51"/>
    <mergeCell ref="H49:H51"/>
    <mergeCell ref="I49:I51"/>
    <mergeCell ref="J49:J51"/>
    <mergeCell ref="G40:G42"/>
    <mergeCell ref="H40:H42"/>
    <mergeCell ref="I40:I42"/>
    <mergeCell ref="J40:J42"/>
    <mergeCell ref="G43:G45"/>
    <mergeCell ref="H43:H45"/>
    <mergeCell ref="I43:I45"/>
    <mergeCell ref="J43:J45"/>
    <mergeCell ref="G34:G36"/>
    <mergeCell ref="H34:H36"/>
    <mergeCell ref="I34:I36"/>
    <mergeCell ref="J34:J36"/>
    <mergeCell ref="G37:G39"/>
    <mergeCell ref="H37:H39"/>
    <mergeCell ref="I37:I39"/>
    <mergeCell ref="J37:J39"/>
    <mergeCell ref="J22:J24"/>
    <mergeCell ref="G10:G12"/>
    <mergeCell ref="H10:H12"/>
    <mergeCell ref="I10:I12"/>
    <mergeCell ref="J10:J12"/>
    <mergeCell ref="I22:I24"/>
    <mergeCell ref="H22:H24"/>
    <mergeCell ref="G22:G24"/>
    <mergeCell ref="J19:J21"/>
    <mergeCell ref="I19:I21"/>
    <mergeCell ref="H19:H21"/>
    <mergeCell ref="G19:G21"/>
    <mergeCell ref="J16:J18"/>
    <mergeCell ref="I16:I18"/>
    <mergeCell ref="H16:H18"/>
    <mergeCell ref="G16:G18"/>
    <mergeCell ref="B1:C1"/>
    <mergeCell ref="G7:J7"/>
    <mergeCell ref="C7:E7"/>
    <mergeCell ref="G8:G9"/>
    <mergeCell ref="H8:H9"/>
    <mergeCell ref="I8:I9"/>
    <mergeCell ref="J8:J9"/>
    <mergeCell ref="B2:C2"/>
    <mergeCell ref="C8:D8"/>
    <mergeCell ref="C4:E5"/>
  </mergeCells>
  <dataValidations count="12">
    <dataValidation type="list" allowBlank="1" showInputMessage="1" showErrorMessage="1" sqref="D12" xr:uid="{00000000-0002-0000-0D00-000000000000}">
      <formula1>"&lt; 2 years, 2 to 4 years, Over 4 years"</formula1>
    </dataValidation>
    <dataValidation type="list" allowBlank="1" showInputMessage="1" showErrorMessage="1" sqref="D13" xr:uid="{00000000-0002-0000-0D00-000001000000}">
      <formula1>"1 or 2,3 or 4,More than 4"</formula1>
    </dataValidation>
    <dataValidation type="list" allowBlank="1" showInputMessage="1" showErrorMessage="1" sqref="D14" xr:uid="{00000000-0002-0000-0D00-000002000000}">
      <formula1>"Single site,2 sites,More than 2 sites"</formula1>
    </dataValidation>
    <dataValidation type="list" allowBlank="1" showInputMessage="1" showErrorMessage="1" sqref="D17" xr:uid="{00000000-0002-0000-0D00-000003000000}">
      <formula1>"New site: new build - greenfield,New site: new build - brownfield,Existing site: new build,Existing site: &lt;15% refurb,Existing site: 15-50% refurb,Existing site: over 50% refurb"</formula1>
    </dataValidation>
    <dataValidation type="list" allowBlank="1" showInputMessage="1" showErrorMessage="1" sqref="D20" xr:uid="{00000000-0002-0000-0D00-000004000000}">
      <formula1>"No FM,Hard FM only,Hard and soft FM"</formula1>
    </dataValidation>
    <dataValidation type="list" allowBlank="1" showInputMessage="1" showErrorMessage="1" sqref="D21" xr:uid="{00000000-0002-0000-0D00-000005000000}">
      <formula1>"Group 1 + 2 only,Major medical equipment,All equipment included"</formula1>
    </dataValidation>
    <dataValidation type="list" allowBlank="1" showInputMessage="1" showErrorMessage="1" sqref="D22" xr:uid="{00000000-0002-0000-0D00-000006000000}">
      <formula1>"No IT implications,Infrastructure,Infrastructure + systems"</formula1>
    </dataValidation>
    <dataValidation type="list" allowBlank="1" showInputMessage="1" showErrorMessage="1" sqref="D23" xr:uid="{00000000-0002-0000-0D00-000007000000}">
      <formula1>"1 or 2 NHS organisations,3 or more NHS organisations"</formula1>
    </dataValidation>
    <dataValidation type="list" allowBlank="1" showInputMessage="1" showErrorMessage="1" sqref="D24" xr:uid="{00000000-0002-0000-0D00-000008000000}">
      <formula1>"Yes,No"</formula1>
    </dataValidation>
    <dataValidation type="list" allowBlank="1" showInputMessage="1" showErrorMessage="1" sqref="D27" xr:uid="{00000000-0002-0000-0D00-000009000000}">
      <formula1>"Stable environment (no change to service),Identified changes not quantified,Longer timeframe service changes"</formula1>
    </dataValidation>
    <dataValidation type="list" allowBlank="1" showInputMessage="1" showErrorMessage="1" sqref="D30" xr:uid="{00000000-0002-0000-0D00-00000A000000}">
      <formula1>"Low,Medium,High"</formula1>
    </dataValidation>
    <dataValidation type="decimal" allowBlank="1" showInputMessage="1" showErrorMessage="1" sqref="I10:I63" xr:uid="{00000000-0002-0000-0D00-00000B000000}">
      <formula1>0</formula1>
      <formula2>H10</formula2>
    </dataValidation>
  </dataValidations>
  <hyperlinks>
    <hyperlink ref="D1" location="'User Instructions'!A1" display="Back to User Instructions" xr:uid="{00000000-0004-0000-0D00-000000000000}"/>
    <hyperlink ref="D2" location="'Model Structure'!A1" display="Back to Model Structure" xr:uid="{00000000-0004-0000-0D00-000001000000}"/>
  </hyperlink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rgb="FF7030A0"/>
  </sheetPr>
  <dimension ref="A1:M80"/>
  <sheetViews>
    <sheetView topLeftCell="A6" zoomScaleNormal="100" workbookViewId="0">
      <selection activeCell="D14" sqref="D14"/>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1 - " &amp; Factors!$B$16</f>
        <v>Option 1 - 2. Do min: Replace 1 fixed + extend capacity of 2 mobile scanners</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t="s">
        <v>518</v>
      </c>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5:10">
      <c r="E65" s="434"/>
      <c r="G65" s="467" t="s">
        <v>119</v>
      </c>
      <c r="H65" s="468"/>
      <c r="I65" s="468"/>
      <c r="J65" s="468"/>
    </row>
    <row r="66" spans="5:10">
      <c r="E66" s="434"/>
      <c r="G66" s="434"/>
    </row>
    <row r="67" spans="5:10">
      <c r="E67" s="434"/>
      <c r="G67" s="434"/>
    </row>
    <row r="68" spans="5:10">
      <c r="E68" s="434"/>
      <c r="G68" s="434"/>
    </row>
    <row r="69" spans="5:10">
      <c r="E69" s="434"/>
      <c r="G69" s="434"/>
    </row>
    <row r="70" spans="5:10">
      <c r="E70" s="434"/>
      <c r="G70" s="434"/>
    </row>
    <row r="71" spans="5:10">
      <c r="E71" s="434"/>
      <c r="G71" s="434"/>
    </row>
    <row r="72" spans="5:10">
      <c r="E72" s="434"/>
      <c r="G72" s="434"/>
    </row>
    <row r="73" spans="5:10">
      <c r="E73" s="434"/>
      <c r="G73" s="434"/>
    </row>
    <row r="74" spans="5:10">
      <c r="E74" s="434"/>
      <c r="G74" s="434"/>
    </row>
    <row r="75" spans="5:10">
      <c r="E75" s="434"/>
      <c r="G75" s="434"/>
    </row>
    <row r="76" spans="5:10">
      <c r="E76" s="434"/>
      <c r="G76" s="434"/>
    </row>
    <row r="77" spans="5:10">
      <c r="E77" s="434"/>
      <c r="G77" s="434"/>
    </row>
    <row r="78" spans="5:10">
      <c r="E78" s="434"/>
      <c r="G78" s="434"/>
    </row>
    <row r="79" spans="5:10">
      <c r="E79" s="434"/>
      <c r="G79" s="434"/>
    </row>
    <row r="80" spans="5:10">
      <c r="G80" s="434"/>
    </row>
  </sheetData>
  <sheetProtection algorithmName="SHA-512" hashValue="m+Twl1b55brg9qgQjFyufMgsVSA5Ain9FtnSmFW6ohBPOVbexSQVUOQrek0xB9KQlFkar+moZUnzfo48W1+B7Q==" saltValue="uJQ0RuWavNGyORiORgEwmA==" spinCount="100000" sheet="1" objects="1" scenarios="1"/>
  <mergeCells count="82">
    <mergeCell ref="G52:G54"/>
    <mergeCell ref="H52:H54"/>
    <mergeCell ref="I52:I54"/>
    <mergeCell ref="G61:G63"/>
    <mergeCell ref="H61:H63"/>
    <mergeCell ref="I61:I63"/>
    <mergeCell ref="G55:G57"/>
    <mergeCell ref="H55:H57"/>
    <mergeCell ref="I55:I57"/>
    <mergeCell ref="G58:G60"/>
    <mergeCell ref="H58:H60"/>
    <mergeCell ref="I58:I60"/>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I10:I12"/>
    <mergeCell ref="G13:G15"/>
    <mergeCell ref="H13:H15"/>
    <mergeCell ref="I13:I15"/>
    <mergeCell ref="G25:G27"/>
    <mergeCell ref="H25:H27"/>
    <mergeCell ref="I25:I27"/>
    <mergeCell ref="J37:J39"/>
    <mergeCell ref="J55:J57"/>
    <mergeCell ref="J13:J15"/>
    <mergeCell ref="J22:J24"/>
    <mergeCell ref="G16:G18"/>
    <mergeCell ref="H16:H18"/>
    <mergeCell ref="I16:I18"/>
    <mergeCell ref="G19:G21"/>
    <mergeCell ref="H19:H21"/>
    <mergeCell ref="I19:I21"/>
    <mergeCell ref="G22:G24"/>
    <mergeCell ref="H22:H24"/>
    <mergeCell ref="I22:I24"/>
    <mergeCell ref="J16:J18"/>
    <mergeCell ref="J19:J21"/>
    <mergeCell ref="J25:J27"/>
    <mergeCell ref="J28:J30"/>
    <mergeCell ref="J31:J33"/>
    <mergeCell ref="J34:J36"/>
    <mergeCell ref="J10:J12"/>
    <mergeCell ref="B1:C1"/>
    <mergeCell ref="B2:C2"/>
    <mergeCell ref="J8:J9"/>
    <mergeCell ref="C4:E5"/>
    <mergeCell ref="C7:E7"/>
    <mergeCell ref="G7:J7"/>
    <mergeCell ref="C8:D8"/>
    <mergeCell ref="G8:G9"/>
    <mergeCell ref="H8:H9"/>
    <mergeCell ref="I8:I9"/>
    <mergeCell ref="G10:G12"/>
    <mergeCell ref="H10:H12"/>
    <mergeCell ref="J58:J60"/>
    <mergeCell ref="J61:J63"/>
    <mergeCell ref="J40:J42"/>
    <mergeCell ref="J43:J45"/>
    <mergeCell ref="J46:J48"/>
    <mergeCell ref="J49:J51"/>
    <mergeCell ref="J52:J54"/>
  </mergeCells>
  <dataValidations count="12">
    <dataValidation type="list" allowBlank="1" showInputMessage="1" showErrorMessage="1" sqref="D30" xr:uid="{00000000-0002-0000-0E00-000000000000}">
      <formula1>"Low,Medium,High"</formula1>
    </dataValidation>
    <dataValidation type="list" allowBlank="1" showInputMessage="1" showErrorMessage="1" sqref="D27" xr:uid="{00000000-0002-0000-0E00-000001000000}">
      <formula1>"Stable environment (no change to service),Identified changes not quantified,Longer timeframe service changes"</formula1>
    </dataValidation>
    <dataValidation type="list" allowBlank="1" showInputMessage="1" showErrorMessage="1" sqref="D24" xr:uid="{00000000-0002-0000-0E00-000002000000}">
      <formula1>"Yes,No"</formula1>
    </dataValidation>
    <dataValidation type="list" allowBlank="1" showInputMessage="1" showErrorMessage="1" sqref="D23" xr:uid="{00000000-0002-0000-0E00-000003000000}">
      <formula1>"1 or 2 NHS organisations,3 or more NHS organisations"</formula1>
    </dataValidation>
    <dataValidation type="list" allowBlank="1" showInputMessage="1" showErrorMessage="1" sqref="D22" xr:uid="{00000000-0002-0000-0E00-000004000000}">
      <formula1>"No IT implications,Infrastructure,Infrastructure + systems"</formula1>
    </dataValidation>
    <dataValidation type="list" allowBlank="1" showInputMessage="1" showErrorMessage="1" sqref="D21" xr:uid="{00000000-0002-0000-0E00-000005000000}">
      <formula1>"Group 1 + 2 only,Major medical equipment,All equipment included"</formula1>
    </dataValidation>
    <dataValidation type="list" allowBlank="1" showInputMessage="1" showErrorMessage="1" sqref="D20" xr:uid="{00000000-0002-0000-0E00-000006000000}">
      <formula1>"No FM,Hard FM only,Hard and soft FM"</formula1>
    </dataValidation>
    <dataValidation type="list" allowBlank="1" showInputMessage="1" showErrorMessage="1" sqref="D14" xr:uid="{00000000-0002-0000-0E00-000007000000}">
      <formula1>"Single site,2 sites,More than 2 sites"</formula1>
    </dataValidation>
    <dataValidation type="list" allowBlank="1" showInputMessage="1" showErrorMessage="1" sqref="D13" xr:uid="{00000000-0002-0000-0E00-000008000000}">
      <formula1>"1 or 2,3 or 4,More than 4"</formula1>
    </dataValidation>
    <dataValidation type="list" allowBlank="1" showInputMessage="1" showErrorMessage="1" sqref="D12" xr:uid="{00000000-0002-0000-0E00-000009000000}">
      <formula1>"&lt; 2 years, 2 to 4 years, Over 4 years"</formula1>
    </dataValidation>
    <dataValidation type="decimal" allowBlank="1" showInputMessage="1" showErrorMessage="1" sqref="I10:I63" xr:uid="{00000000-0002-0000-0E00-00000A000000}">
      <formula1>0</formula1>
      <formula2>H10</formula2>
    </dataValidation>
    <dataValidation type="list" allowBlank="1" showInputMessage="1" showErrorMessage="1" sqref="D17" xr:uid="{00000000-0002-0000-0E00-00000B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0E00-000000000000}"/>
    <hyperlink ref="D2" location="'Model Structure'!A1" display="Back to Model Structure" xr:uid="{00000000-0004-0000-0E00-000001000000}"/>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7030A0"/>
  </sheetPr>
  <dimension ref="A1:O73"/>
  <sheetViews>
    <sheetView zoomScaleNormal="100" workbookViewId="0">
      <selection activeCell="G10" sqref="G10:G12"/>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2 - " &amp; Factors!$B$17</f>
        <v>Option 2 - 3. Provide 4 fixed scanners over 10 yrs</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2:15">
      <c r="G65" s="467" t="s">
        <v>119</v>
      </c>
      <c r="H65" s="468"/>
      <c r="I65" s="468"/>
      <c r="J65" s="468"/>
    </row>
    <row r="66" spans="2:15">
      <c r="I66" s="462"/>
      <c r="J66" s="462"/>
      <c r="K66" s="462"/>
      <c r="L66" s="462"/>
      <c r="M66" s="462"/>
      <c r="N66" s="462"/>
      <c r="O66" s="462"/>
    </row>
    <row r="67" spans="2:15">
      <c r="E67" s="434"/>
      <c r="I67" s="462"/>
      <c r="K67" s="2"/>
      <c r="L67" s="2"/>
      <c r="M67" s="2"/>
      <c r="N67" s="440"/>
      <c r="O67" s="440"/>
    </row>
    <row r="68" spans="2:15" ht="16.5" customHeight="1">
      <c r="E68" s="434"/>
      <c r="G68" s="434"/>
      <c r="H68" s="462"/>
      <c r="I68" s="462"/>
      <c r="J68" s="472"/>
      <c r="K68" s="472"/>
      <c r="L68" s="472"/>
      <c r="M68" s="472"/>
      <c r="N68" s="440"/>
      <c r="O68" s="440"/>
    </row>
    <row r="69" spans="2:15" ht="16.5" customHeight="1">
      <c r="E69" s="434"/>
      <c r="G69" s="434"/>
      <c r="H69" s="462"/>
      <c r="I69" s="462"/>
      <c r="J69" s="472"/>
      <c r="K69" s="472"/>
      <c r="L69" s="472"/>
      <c r="M69" s="472"/>
      <c r="N69" s="440"/>
      <c r="O69" s="440"/>
    </row>
    <row r="70" spans="2:15">
      <c r="E70" s="434"/>
      <c r="G70" s="434"/>
      <c r="H70" s="440"/>
      <c r="I70" s="440"/>
      <c r="J70" s="440"/>
      <c r="K70" s="440"/>
      <c r="L70" s="440"/>
      <c r="M70" s="440"/>
      <c r="N70" s="440"/>
      <c r="O70" s="440"/>
    </row>
    <row r="71" spans="2:15">
      <c r="E71" s="434"/>
      <c r="G71" s="434"/>
      <c r="H71" s="440"/>
      <c r="I71" s="440"/>
      <c r="O71" s="440"/>
    </row>
    <row r="72" spans="2:15">
      <c r="E72" s="434"/>
      <c r="G72" s="434"/>
      <c r="H72" s="440"/>
      <c r="I72" s="440"/>
      <c r="O72" s="440"/>
    </row>
    <row r="73" spans="2:15">
      <c r="B73" s="440"/>
      <c r="G73" s="434"/>
      <c r="H73" s="440"/>
      <c r="I73" s="440"/>
    </row>
  </sheetData>
  <sheetProtection algorithmName="SHA-512" hashValue="9PYq1YVJQvDCLkDlYM89L1zl4Y4Fe35+Mdo3OjfJwK/xi2CbojWUMLg2eXFDVlzF8sYE8Lwwr7AkcZfjMuNUpg==" saltValue="tyT69Lxr8c3+P3b64oCW/Q==" spinCount="100000" sheet="1" objects="1" scenarios="1"/>
  <mergeCells count="82">
    <mergeCell ref="G58:G60"/>
    <mergeCell ref="H58:H60"/>
    <mergeCell ref="I58:I60"/>
    <mergeCell ref="G61:G63"/>
    <mergeCell ref="H61:H63"/>
    <mergeCell ref="I61:I63"/>
    <mergeCell ref="G52:G54"/>
    <mergeCell ref="H52:H54"/>
    <mergeCell ref="I52:I54"/>
    <mergeCell ref="G55:G57"/>
    <mergeCell ref="H55:H57"/>
    <mergeCell ref="I55:I57"/>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G22:G24"/>
    <mergeCell ref="H22:H24"/>
    <mergeCell ref="I22:I24"/>
    <mergeCell ref="G25:G27"/>
    <mergeCell ref="H25:H27"/>
    <mergeCell ref="I25:I27"/>
    <mergeCell ref="J22:J24"/>
    <mergeCell ref="J16:J18"/>
    <mergeCell ref="J8:J9"/>
    <mergeCell ref="J10:J12"/>
    <mergeCell ref="G7:J7"/>
    <mergeCell ref="G8:G9"/>
    <mergeCell ref="H8:H9"/>
    <mergeCell ref="I8:I9"/>
    <mergeCell ref="G10:G12"/>
    <mergeCell ref="H10:H12"/>
    <mergeCell ref="I10:I12"/>
    <mergeCell ref="J13:J15"/>
    <mergeCell ref="J19:J21"/>
    <mergeCell ref="G13:G15"/>
    <mergeCell ref="H13:H15"/>
    <mergeCell ref="I13:I15"/>
    <mergeCell ref="B1:C1"/>
    <mergeCell ref="B2:C2"/>
    <mergeCell ref="C4:E5"/>
    <mergeCell ref="C7:E7"/>
    <mergeCell ref="C8:D8"/>
    <mergeCell ref="G16:G18"/>
    <mergeCell ref="H16:H18"/>
    <mergeCell ref="I16:I18"/>
    <mergeCell ref="G19:G21"/>
    <mergeCell ref="H19:H21"/>
    <mergeCell ref="I19:I21"/>
    <mergeCell ref="J25:J27"/>
    <mergeCell ref="J28:J30"/>
    <mergeCell ref="J31:J33"/>
    <mergeCell ref="J34:J36"/>
    <mergeCell ref="J37:J39"/>
    <mergeCell ref="J55:J57"/>
    <mergeCell ref="J58:J60"/>
    <mergeCell ref="J61:J63"/>
    <mergeCell ref="J40:J42"/>
    <mergeCell ref="J43:J45"/>
    <mergeCell ref="J46:J48"/>
    <mergeCell ref="J49:J51"/>
    <mergeCell ref="J52:J54"/>
  </mergeCells>
  <dataValidations count="11">
    <dataValidation type="list" allowBlank="1" showInputMessage="1" showErrorMessage="1" sqref="D12" xr:uid="{00000000-0002-0000-0F00-000000000000}">
      <formula1>"&lt; 2 years, 2 to 4 years, Over 4 years"</formula1>
    </dataValidation>
    <dataValidation type="list" allowBlank="1" showInputMessage="1" showErrorMessage="1" sqref="D13" xr:uid="{00000000-0002-0000-0F00-000001000000}">
      <formula1>"1 or 2,3 or 4,More than 4"</formula1>
    </dataValidation>
    <dataValidation type="list" allowBlank="1" showInputMessage="1" showErrorMessage="1" sqref="D14" xr:uid="{00000000-0002-0000-0F00-000002000000}">
      <formula1>"Single site,2 sites,More than 2 sites"</formula1>
    </dataValidation>
    <dataValidation type="list" allowBlank="1" showInputMessage="1" showErrorMessage="1" sqref="D20" xr:uid="{00000000-0002-0000-0F00-000003000000}">
      <formula1>"No FM,Hard FM only,Hard and soft FM"</formula1>
    </dataValidation>
    <dataValidation type="list" allowBlank="1" showInputMessage="1" showErrorMessage="1" sqref="D21" xr:uid="{00000000-0002-0000-0F00-000004000000}">
      <formula1>"Group 1 + 2 only,Major medical equipment,All equipment included"</formula1>
    </dataValidation>
    <dataValidation type="list" allowBlank="1" showInputMessage="1" showErrorMessage="1" sqref="D22" xr:uid="{00000000-0002-0000-0F00-000005000000}">
      <formula1>"No IT implications,Infrastructure,Infrastructure + systems"</formula1>
    </dataValidation>
    <dataValidation type="list" allowBlank="1" showInputMessage="1" showErrorMessage="1" sqref="D23" xr:uid="{00000000-0002-0000-0F00-000006000000}">
      <formula1>"1 or 2 NHS organisations,3 or more NHS organisations"</formula1>
    </dataValidation>
    <dataValidation type="list" allowBlank="1" showInputMessage="1" showErrorMessage="1" sqref="D24" xr:uid="{00000000-0002-0000-0F00-000007000000}">
      <formula1>"Yes,No"</formula1>
    </dataValidation>
    <dataValidation type="list" allowBlank="1" showInputMessage="1" showErrorMessage="1" sqref="D27" xr:uid="{00000000-0002-0000-0F00-000008000000}">
      <formula1>"Stable environment (no change to service),Identified changes not quantified,Longer timeframe service changes"</formula1>
    </dataValidation>
    <dataValidation type="list" allowBlank="1" showInputMessage="1" showErrorMessage="1" sqref="D30" xr:uid="{00000000-0002-0000-0F00-000009000000}">
      <formula1>"Low,Medium,High"</formula1>
    </dataValidation>
    <dataValidation type="list" allowBlank="1" showInputMessage="1" showErrorMessage="1" sqref="D17" xr:uid="{00000000-0002-0000-0F00-00000A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0F00-000000000000}"/>
    <hyperlink ref="D2" location="'Model Structure'!A1" display="Back to Model Structure" xr:uid="{00000000-0004-0000-0F00-000001000000}"/>
  </hyperlinks>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3">
    <tabColor rgb="FF7030A0"/>
  </sheetPr>
  <dimension ref="A1:P73"/>
  <sheetViews>
    <sheetView zoomScaleNormal="100" workbookViewId="0">
      <selection activeCell="D83" sqref="D83"/>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3 - " &amp; Factors!$B$18</f>
        <v>Option 3 - 4. Provide 5 fixed scanners over 10 yrs</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2:16">
      <c r="G65" s="467" t="s">
        <v>119</v>
      </c>
      <c r="H65" s="468"/>
      <c r="I65" s="468"/>
      <c r="J65" s="468"/>
    </row>
    <row r="66" spans="2:16">
      <c r="I66" s="462"/>
      <c r="J66" s="462"/>
      <c r="K66" s="462"/>
      <c r="L66" s="462"/>
      <c r="M66" s="462"/>
      <c r="N66" s="462"/>
      <c r="O66" s="462"/>
      <c r="P66" s="462"/>
    </row>
    <row r="67" spans="2:16">
      <c r="E67" s="434"/>
      <c r="I67" s="462"/>
      <c r="K67" s="2"/>
      <c r="L67" s="2"/>
      <c r="M67" s="2"/>
      <c r="N67" s="440"/>
      <c r="O67" s="440"/>
    </row>
    <row r="68" spans="2:16" ht="16.5" customHeight="1">
      <c r="E68" s="434"/>
      <c r="G68" s="434"/>
      <c r="H68" s="462"/>
      <c r="I68" s="462"/>
      <c r="J68" s="472"/>
      <c r="K68" s="472"/>
      <c r="L68" s="472"/>
      <c r="M68" s="472"/>
      <c r="N68" s="440"/>
      <c r="O68" s="440"/>
    </row>
    <row r="69" spans="2:16" ht="16.5" customHeight="1">
      <c r="E69" s="434"/>
      <c r="G69" s="434"/>
      <c r="H69" s="462"/>
      <c r="I69" s="462"/>
      <c r="J69" s="472"/>
      <c r="K69" s="472"/>
      <c r="L69" s="472"/>
      <c r="M69" s="472"/>
      <c r="N69" s="440"/>
      <c r="O69" s="440"/>
    </row>
    <row r="70" spans="2:16">
      <c r="E70" s="434"/>
      <c r="G70" s="434"/>
      <c r="H70" s="440"/>
      <c r="I70" s="440"/>
      <c r="J70" s="440"/>
      <c r="K70" s="440"/>
      <c r="L70" s="440"/>
      <c r="M70" s="440"/>
      <c r="N70" s="440"/>
      <c r="O70" s="440"/>
    </row>
    <row r="71" spans="2:16">
      <c r="E71" s="434"/>
      <c r="G71" s="434"/>
      <c r="H71" s="440"/>
      <c r="I71" s="440"/>
      <c r="O71" s="440"/>
    </row>
    <row r="72" spans="2:16">
      <c r="E72" s="434"/>
      <c r="G72" s="434"/>
      <c r="H72" s="440"/>
      <c r="I72" s="440"/>
      <c r="O72" s="440"/>
    </row>
    <row r="73" spans="2:16">
      <c r="B73" s="440"/>
      <c r="G73" s="434"/>
      <c r="H73" s="440"/>
      <c r="I73" s="440"/>
    </row>
  </sheetData>
  <sheetProtection algorithmName="SHA-512" hashValue="DHu/qWWd9ppa5YsVcH0lSsVmMuBa6VG74POAepDrBHNp+W7H7r0YONJ42dVpdeZoRPYTqxC9u3K9eXzu3k4uRQ==" saltValue="I1zJjai+CgEDSqCtGkmvlQ==" spinCount="100000" sheet="1" objects="1" scenarios="1"/>
  <mergeCells count="82">
    <mergeCell ref="G58:G60"/>
    <mergeCell ref="H58:H60"/>
    <mergeCell ref="I58:I60"/>
    <mergeCell ref="G61:G63"/>
    <mergeCell ref="H61:H63"/>
    <mergeCell ref="I61:I63"/>
    <mergeCell ref="G52:G54"/>
    <mergeCell ref="H52:H54"/>
    <mergeCell ref="I52:I54"/>
    <mergeCell ref="G55:G57"/>
    <mergeCell ref="H55:H57"/>
    <mergeCell ref="I55:I57"/>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G22:G24"/>
    <mergeCell ref="H22:H24"/>
    <mergeCell ref="I22:I24"/>
    <mergeCell ref="G25:G27"/>
    <mergeCell ref="H25:H27"/>
    <mergeCell ref="I25:I27"/>
    <mergeCell ref="J22:J24"/>
    <mergeCell ref="J16:J18"/>
    <mergeCell ref="J8:J9"/>
    <mergeCell ref="J10:J12"/>
    <mergeCell ref="G7:J7"/>
    <mergeCell ref="G8:G9"/>
    <mergeCell ref="H8:H9"/>
    <mergeCell ref="I8:I9"/>
    <mergeCell ref="G10:G12"/>
    <mergeCell ref="H10:H12"/>
    <mergeCell ref="I10:I12"/>
    <mergeCell ref="J13:J15"/>
    <mergeCell ref="J19:J21"/>
    <mergeCell ref="G13:G15"/>
    <mergeCell ref="H13:H15"/>
    <mergeCell ref="I13:I15"/>
    <mergeCell ref="B1:C1"/>
    <mergeCell ref="B2:C2"/>
    <mergeCell ref="C4:E5"/>
    <mergeCell ref="C7:E7"/>
    <mergeCell ref="C8:D8"/>
    <mergeCell ref="G16:G18"/>
    <mergeCell ref="H16:H18"/>
    <mergeCell ref="I16:I18"/>
    <mergeCell ref="G19:G21"/>
    <mergeCell ref="H19:H21"/>
    <mergeCell ref="I19:I21"/>
    <mergeCell ref="J25:J27"/>
    <mergeCell ref="J28:J30"/>
    <mergeCell ref="J31:J33"/>
    <mergeCell ref="J34:J36"/>
    <mergeCell ref="J37:J39"/>
    <mergeCell ref="J55:J57"/>
    <mergeCell ref="J58:J60"/>
    <mergeCell ref="J61:J63"/>
    <mergeCell ref="J40:J42"/>
    <mergeCell ref="J43:J45"/>
    <mergeCell ref="J46:J48"/>
    <mergeCell ref="J49:J51"/>
    <mergeCell ref="J52:J54"/>
  </mergeCells>
  <dataValidations count="11">
    <dataValidation type="list" allowBlank="1" showInputMessage="1" showErrorMessage="1" sqref="D12" xr:uid="{00000000-0002-0000-1000-000000000000}">
      <formula1>"&lt; 2 years, 2 to 4 years, Over 4 years"</formula1>
    </dataValidation>
    <dataValidation type="list" allowBlank="1" showInputMessage="1" showErrorMessage="1" sqref="D13" xr:uid="{00000000-0002-0000-1000-000001000000}">
      <formula1>"1 or 2,3 or 4,More than 4"</formula1>
    </dataValidation>
    <dataValidation type="list" allowBlank="1" showInputMessage="1" showErrorMessage="1" sqref="D14" xr:uid="{00000000-0002-0000-1000-000002000000}">
      <formula1>"Single site,2 sites,More than 2 sites"</formula1>
    </dataValidation>
    <dataValidation type="list" allowBlank="1" showInputMessage="1" showErrorMessage="1" sqref="D20" xr:uid="{00000000-0002-0000-1000-000003000000}">
      <formula1>"No FM,Hard FM only,Hard and soft FM"</formula1>
    </dataValidation>
    <dataValidation type="list" allowBlank="1" showInputMessage="1" showErrorMessage="1" sqref="D21" xr:uid="{00000000-0002-0000-1000-000004000000}">
      <formula1>"Group 1 + 2 only,Major medical equipment,All equipment included"</formula1>
    </dataValidation>
    <dataValidation type="list" allowBlank="1" showInputMessage="1" showErrorMessage="1" sqref="D22" xr:uid="{00000000-0002-0000-1000-000005000000}">
      <formula1>"No IT implications,Infrastructure,Infrastructure + systems"</formula1>
    </dataValidation>
    <dataValidation type="list" allowBlank="1" showInputMessage="1" showErrorMessage="1" sqref="D23" xr:uid="{00000000-0002-0000-1000-000006000000}">
      <formula1>"1 or 2 NHS organisations,3 or more NHS organisations"</formula1>
    </dataValidation>
    <dataValidation type="list" allowBlank="1" showInputMessage="1" showErrorMessage="1" sqref="D24" xr:uid="{00000000-0002-0000-1000-000007000000}">
      <formula1>"Yes,No"</formula1>
    </dataValidation>
    <dataValidation type="list" allowBlank="1" showInputMessage="1" showErrorMessage="1" sqref="D27" xr:uid="{00000000-0002-0000-1000-000008000000}">
      <formula1>"Stable environment (no change to service),Identified changes not quantified,Longer timeframe service changes"</formula1>
    </dataValidation>
    <dataValidation type="list" allowBlank="1" showInputMessage="1" showErrorMessage="1" sqref="D30" xr:uid="{00000000-0002-0000-1000-000009000000}">
      <formula1>"Low,Medium,High"</formula1>
    </dataValidation>
    <dataValidation type="list" allowBlank="1" showInputMessage="1" showErrorMessage="1" sqref="D17" xr:uid="{00000000-0002-0000-1000-00000A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1000-000000000000}"/>
    <hyperlink ref="D2" location="'Model Structure'!A1" display="Back to Model Structure" xr:uid="{00000000-0004-0000-1000-000001000000}"/>
  </hyperlink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7030A0"/>
  </sheetPr>
  <dimension ref="A1:O73"/>
  <sheetViews>
    <sheetView zoomScaleNormal="100" workbookViewId="0">
      <selection activeCell="D83" sqref="D83"/>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4 - " &amp; Factors!$B$19</f>
        <v xml:space="preserve">Option 4 - </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2:15">
      <c r="G65" s="467" t="s">
        <v>119</v>
      </c>
      <c r="H65" s="468"/>
      <c r="I65" s="468"/>
      <c r="J65" s="468"/>
    </row>
    <row r="66" spans="2:15">
      <c r="I66" s="462"/>
      <c r="J66" s="462"/>
      <c r="K66" s="462"/>
      <c r="L66" s="462"/>
      <c r="M66" s="462"/>
      <c r="N66" s="462"/>
      <c r="O66" s="462"/>
    </row>
    <row r="67" spans="2:15">
      <c r="E67" s="434"/>
      <c r="I67" s="462"/>
      <c r="K67" s="2"/>
      <c r="L67" s="2"/>
      <c r="M67" s="2"/>
      <c r="N67" s="440"/>
      <c r="O67" s="440"/>
    </row>
    <row r="68" spans="2:15" ht="16.5" customHeight="1">
      <c r="E68" s="434"/>
      <c r="G68" s="434"/>
      <c r="H68" s="462"/>
      <c r="I68" s="462"/>
      <c r="J68" s="472"/>
      <c r="K68" s="472"/>
      <c r="L68" s="472"/>
      <c r="M68" s="472"/>
      <c r="N68" s="440"/>
      <c r="O68" s="440"/>
    </row>
    <row r="69" spans="2:15" ht="16.5" customHeight="1">
      <c r="E69" s="434"/>
      <c r="G69" s="434"/>
      <c r="H69" s="462"/>
      <c r="I69" s="462"/>
      <c r="J69" s="472"/>
      <c r="K69" s="472"/>
      <c r="L69" s="472"/>
      <c r="M69" s="472"/>
      <c r="N69" s="440"/>
      <c r="O69" s="440"/>
    </row>
    <row r="70" spans="2:15">
      <c r="E70" s="434"/>
      <c r="G70" s="434"/>
      <c r="H70" s="440"/>
      <c r="I70" s="440"/>
      <c r="J70" s="440"/>
      <c r="K70" s="440"/>
      <c r="L70" s="440"/>
      <c r="M70" s="440"/>
      <c r="N70" s="440"/>
      <c r="O70" s="440"/>
    </row>
    <row r="71" spans="2:15">
      <c r="E71" s="434"/>
      <c r="G71" s="434"/>
      <c r="H71" s="440"/>
      <c r="I71" s="440"/>
      <c r="O71" s="440"/>
    </row>
    <row r="72" spans="2:15">
      <c r="E72" s="434"/>
      <c r="G72" s="434"/>
      <c r="H72" s="440"/>
      <c r="I72" s="440"/>
      <c r="O72" s="440"/>
    </row>
    <row r="73" spans="2:15">
      <c r="B73" s="440"/>
      <c r="G73" s="434"/>
      <c r="H73" s="440"/>
      <c r="I73" s="440"/>
    </row>
  </sheetData>
  <sheetProtection algorithmName="SHA-512" hashValue="3jlEJsKnGADf8/OAImyxM7d5s53rTosUNoouH1sy3REIbLtIFnz8UqmF97Qwly5cw5QC8Z14pyJQdP6DLVOtlA==" saltValue="PTntyStirMZPl7lhxhS9BA==" spinCount="100000" sheet="1" objects="1" scenarios="1"/>
  <mergeCells count="82">
    <mergeCell ref="G58:G60"/>
    <mergeCell ref="H58:H60"/>
    <mergeCell ref="I58:I60"/>
    <mergeCell ref="G61:G63"/>
    <mergeCell ref="H61:H63"/>
    <mergeCell ref="I61:I63"/>
    <mergeCell ref="G52:G54"/>
    <mergeCell ref="H52:H54"/>
    <mergeCell ref="I52:I54"/>
    <mergeCell ref="G55:G57"/>
    <mergeCell ref="H55:H57"/>
    <mergeCell ref="I55:I57"/>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G22:G24"/>
    <mergeCell ref="H22:H24"/>
    <mergeCell ref="I22:I24"/>
    <mergeCell ref="G25:G27"/>
    <mergeCell ref="H25:H27"/>
    <mergeCell ref="I25:I27"/>
    <mergeCell ref="J22:J24"/>
    <mergeCell ref="J16:J18"/>
    <mergeCell ref="J8:J9"/>
    <mergeCell ref="J10:J12"/>
    <mergeCell ref="G7:J7"/>
    <mergeCell ref="G8:G9"/>
    <mergeCell ref="H8:H9"/>
    <mergeCell ref="I8:I9"/>
    <mergeCell ref="G10:G12"/>
    <mergeCell ref="H10:H12"/>
    <mergeCell ref="I10:I12"/>
    <mergeCell ref="J13:J15"/>
    <mergeCell ref="J19:J21"/>
    <mergeCell ref="G13:G15"/>
    <mergeCell ref="H13:H15"/>
    <mergeCell ref="I13:I15"/>
    <mergeCell ref="B1:C1"/>
    <mergeCell ref="B2:C2"/>
    <mergeCell ref="C4:E5"/>
    <mergeCell ref="C7:E7"/>
    <mergeCell ref="C8:D8"/>
    <mergeCell ref="G16:G18"/>
    <mergeCell ref="H16:H18"/>
    <mergeCell ref="I16:I18"/>
    <mergeCell ref="G19:G21"/>
    <mergeCell ref="H19:H21"/>
    <mergeCell ref="I19:I21"/>
    <mergeCell ref="J25:J27"/>
    <mergeCell ref="J28:J30"/>
    <mergeCell ref="J31:J33"/>
    <mergeCell ref="J34:J36"/>
    <mergeCell ref="J37:J39"/>
    <mergeCell ref="J55:J57"/>
    <mergeCell ref="J58:J60"/>
    <mergeCell ref="J61:J63"/>
    <mergeCell ref="J40:J42"/>
    <mergeCell ref="J43:J45"/>
    <mergeCell ref="J46:J48"/>
    <mergeCell ref="J49:J51"/>
    <mergeCell ref="J52:J54"/>
  </mergeCells>
  <dataValidations count="11">
    <dataValidation type="list" allowBlank="1" showInputMessage="1" showErrorMessage="1" sqref="D12" xr:uid="{00000000-0002-0000-1100-000000000000}">
      <formula1>"&lt; 2 years, 2 to 4 years, Over 4 years"</formula1>
    </dataValidation>
    <dataValidation type="list" allowBlank="1" showInputMessage="1" showErrorMessage="1" sqref="D13" xr:uid="{00000000-0002-0000-1100-000001000000}">
      <formula1>"1 or 2,3 or 4,More than 4"</formula1>
    </dataValidation>
    <dataValidation type="list" allowBlank="1" showInputMessage="1" showErrorMessage="1" sqref="D14" xr:uid="{00000000-0002-0000-1100-000002000000}">
      <formula1>"Single site,2 sites,More than 2 sites"</formula1>
    </dataValidation>
    <dataValidation type="list" allowBlank="1" showInputMessage="1" showErrorMessage="1" sqref="D20" xr:uid="{00000000-0002-0000-1100-000003000000}">
      <formula1>"No FM,Hard FM only,Hard and soft FM"</formula1>
    </dataValidation>
    <dataValidation type="list" allowBlank="1" showInputMessage="1" showErrorMessage="1" sqref="D21" xr:uid="{00000000-0002-0000-1100-000004000000}">
      <formula1>"Group 1 + 2 only,Major medical equipment,All equipment included"</formula1>
    </dataValidation>
    <dataValidation type="list" allowBlank="1" showInputMessage="1" showErrorMessage="1" sqref="D22" xr:uid="{00000000-0002-0000-1100-000005000000}">
      <formula1>"No IT implications,Infrastructure,Infrastructure + systems"</formula1>
    </dataValidation>
    <dataValidation type="list" allowBlank="1" showInputMessage="1" showErrorMessage="1" sqref="D23" xr:uid="{00000000-0002-0000-1100-000006000000}">
      <formula1>"1 or 2 NHS organisations,3 or more NHS organisations"</formula1>
    </dataValidation>
    <dataValidation type="list" allowBlank="1" showInputMessage="1" showErrorMessage="1" sqref="D24" xr:uid="{00000000-0002-0000-1100-000007000000}">
      <formula1>"Yes,No"</formula1>
    </dataValidation>
    <dataValidation type="list" allowBlank="1" showInputMessage="1" showErrorMessage="1" sqref="D27" xr:uid="{00000000-0002-0000-1100-000008000000}">
      <formula1>"Stable environment (no change to service),Identified changes not quantified,Longer timeframe service changes"</formula1>
    </dataValidation>
    <dataValidation type="list" allowBlank="1" showInputMessage="1" showErrorMessage="1" sqref="D30" xr:uid="{00000000-0002-0000-1100-000009000000}">
      <formula1>"Low,Medium,High"</formula1>
    </dataValidation>
    <dataValidation type="list" allowBlank="1" showInputMessage="1" showErrorMessage="1" sqref="D17" xr:uid="{00000000-0002-0000-1100-00000A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1100-000000000000}"/>
    <hyperlink ref="D2" location="'Model Structure'!A1" display="Back to Model Structure" xr:uid="{00000000-0004-0000-1100-000001000000}"/>
  </hyperlink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rgb="FF7030A0"/>
  </sheetPr>
  <dimension ref="A1:O73"/>
  <sheetViews>
    <sheetView topLeftCell="B34" zoomScaleNormal="100" workbookViewId="0">
      <selection activeCell="D83" sqref="D83"/>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5 - " &amp; Factors!$B$20</f>
        <v xml:space="preserve">Option 5 - </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2:15">
      <c r="G65" s="467" t="s">
        <v>119</v>
      </c>
      <c r="H65" s="468"/>
      <c r="I65" s="468"/>
      <c r="J65" s="468"/>
    </row>
    <row r="66" spans="2:15">
      <c r="I66" s="462"/>
      <c r="J66" s="462"/>
      <c r="K66" s="462"/>
      <c r="L66" s="462"/>
      <c r="M66" s="462"/>
      <c r="N66" s="462"/>
      <c r="O66" s="462"/>
    </row>
    <row r="67" spans="2:15">
      <c r="E67" s="434"/>
      <c r="I67" s="462"/>
      <c r="K67" s="2"/>
      <c r="L67" s="2"/>
      <c r="M67" s="2"/>
      <c r="N67" s="440"/>
      <c r="O67" s="440"/>
    </row>
    <row r="68" spans="2:15" ht="16.5" customHeight="1">
      <c r="E68" s="434"/>
      <c r="G68" s="434"/>
      <c r="H68" s="462"/>
      <c r="I68" s="462"/>
      <c r="J68" s="472"/>
      <c r="K68" s="472"/>
      <c r="L68" s="472"/>
      <c r="M68" s="472"/>
      <c r="N68" s="440"/>
      <c r="O68" s="440"/>
    </row>
    <row r="69" spans="2:15" ht="16.5" customHeight="1">
      <c r="E69" s="434"/>
      <c r="G69" s="434"/>
      <c r="H69" s="462"/>
      <c r="I69" s="462"/>
      <c r="J69" s="472"/>
      <c r="K69" s="472"/>
      <c r="L69" s="472"/>
      <c r="M69" s="472"/>
      <c r="N69" s="440"/>
      <c r="O69" s="440"/>
    </row>
    <row r="70" spans="2:15">
      <c r="E70" s="434"/>
      <c r="G70" s="434"/>
      <c r="H70" s="440"/>
      <c r="I70" s="440"/>
      <c r="J70" s="440"/>
      <c r="K70" s="440"/>
      <c r="L70" s="440"/>
      <c r="M70" s="440"/>
      <c r="N70" s="440"/>
      <c r="O70" s="440"/>
    </row>
    <row r="71" spans="2:15">
      <c r="E71" s="434"/>
      <c r="G71" s="434"/>
      <c r="H71" s="440"/>
      <c r="I71" s="440"/>
      <c r="O71" s="440"/>
    </row>
    <row r="72" spans="2:15">
      <c r="E72" s="434"/>
      <c r="G72" s="434"/>
      <c r="H72" s="440"/>
      <c r="I72" s="440"/>
      <c r="O72" s="440"/>
    </row>
    <row r="73" spans="2:15">
      <c r="B73" s="440"/>
      <c r="G73" s="434"/>
      <c r="H73" s="440"/>
      <c r="I73" s="440"/>
    </row>
  </sheetData>
  <sheetProtection algorithmName="SHA-512" hashValue="EvZczd0XjQDOml53jrCQFqVOKDU5ApM1KtIjgTWdEyW0VzVxRXXH0DP4f/JjUpgxapGARgrcKZBimvRkfjs3dQ==" saltValue="pd5npeQ/sOCLro0ekAM2pw==" spinCount="100000" sheet="1" objects="1" scenarios="1"/>
  <mergeCells count="82">
    <mergeCell ref="G58:G60"/>
    <mergeCell ref="H58:H60"/>
    <mergeCell ref="I58:I60"/>
    <mergeCell ref="G61:G63"/>
    <mergeCell ref="H61:H63"/>
    <mergeCell ref="I61:I63"/>
    <mergeCell ref="G52:G54"/>
    <mergeCell ref="H52:H54"/>
    <mergeCell ref="I52:I54"/>
    <mergeCell ref="G55:G57"/>
    <mergeCell ref="H55:H57"/>
    <mergeCell ref="I55:I57"/>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G22:G24"/>
    <mergeCell ref="H22:H24"/>
    <mergeCell ref="I22:I24"/>
    <mergeCell ref="G25:G27"/>
    <mergeCell ref="H25:H27"/>
    <mergeCell ref="I25:I27"/>
    <mergeCell ref="J22:J24"/>
    <mergeCell ref="J16:J18"/>
    <mergeCell ref="J8:J9"/>
    <mergeCell ref="J10:J12"/>
    <mergeCell ref="G7:J7"/>
    <mergeCell ref="G8:G9"/>
    <mergeCell ref="H8:H9"/>
    <mergeCell ref="I8:I9"/>
    <mergeCell ref="G10:G12"/>
    <mergeCell ref="H10:H12"/>
    <mergeCell ref="I10:I12"/>
    <mergeCell ref="J13:J15"/>
    <mergeCell ref="J19:J21"/>
    <mergeCell ref="G13:G15"/>
    <mergeCell ref="H13:H15"/>
    <mergeCell ref="I13:I15"/>
    <mergeCell ref="B1:C1"/>
    <mergeCell ref="B2:C2"/>
    <mergeCell ref="C4:E5"/>
    <mergeCell ref="C7:E7"/>
    <mergeCell ref="C8:D8"/>
    <mergeCell ref="G16:G18"/>
    <mergeCell ref="H16:H18"/>
    <mergeCell ref="I16:I18"/>
    <mergeCell ref="G19:G21"/>
    <mergeCell ref="H19:H21"/>
    <mergeCell ref="I19:I21"/>
    <mergeCell ref="J25:J27"/>
    <mergeCell ref="J28:J30"/>
    <mergeCell ref="J31:J33"/>
    <mergeCell ref="J34:J36"/>
    <mergeCell ref="J37:J39"/>
    <mergeCell ref="J55:J57"/>
    <mergeCell ref="J58:J60"/>
    <mergeCell ref="J61:J63"/>
    <mergeCell ref="J40:J42"/>
    <mergeCell ref="J43:J45"/>
    <mergeCell ref="J46:J48"/>
    <mergeCell ref="J49:J51"/>
    <mergeCell ref="J52:J54"/>
  </mergeCells>
  <dataValidations count="11">
    <dataValidation type="list" allowBlank="1" showInputMessage="1" showErrorMessage="1" sqref="D12" xr:uid="{00000000-0002-0000-1200-000000000000}">
      <formula1>"&lt; 2 years, 2 to 4 years, Over 4 years"</formula1>
    </dataValidation>
    <dataValidation type="list" allowBlank="1" showInputMessage="1" showErrorMessage="1" sqref="D13" xr:uid="{00000000-0002-0000-1200-000001000000}">
      <formula1>"1 or 2,3 or 4,More than 4"</formula1>
    </dataValidation>
    <dataValidation type="list" allowBlank="1" showInputMessage="1" showErrorMessage="1" sqref="D14" xr:uid="{00000000-0002-0000-1200-000002000000}">
      <formula1>"Single site,2 sites,More than 2 sites"</formula1>
    </dataValidation>
    <dataValidation type="list" allowBlank="1" showInputMessage="1" showErrorMessage="1" sqref="D20" xr:uid="{00000000-0002-0000-1200-000003000000}">
      <formula1>"No FM,Hard FM only,Hard and soft FM"</formula1>
    </dataValidation>
    <dataValidation type="list" allowBlank="1" showInputMessage="1" showErrorMessage="1" sqref="D21" xr:uid="{00000000-0002-0000-1200-000004000000}">
      <formula1>"Group 1 + 2 only,Major medical equipment,All equipment included"</formula1>
    </dataValidation>
    <dataValidation type="list" allowBlank="1" showInputMessage="1" showErrorMessage="1" sqref="D22" xr:uid="{00000000-0002-0000-1200-000005000000}">
      <formula1>"No IT implications,Infrastructure,Infrastructure + systems"</formula1>
    </dataValidation>
    <dataValidation type="list" allowBlank="1" showInputMessage="1" showErrorMessage="1" sqref="D23" xr:uid="{00000000-0002-0000-1200-000006000000}">
      <formula1>"1 or 2 NHS organisations,3 or more NHS organisations"</formula1>
    </dataValidation>
    <dataValidation type="list" allowBlank="1" showInputMessage="1" showErrorMessage="1" sqref="D24" xr:uid="{00000000-0002-0000-1200-000007000000}">
      <formula1>"Yes,No"</formula1>
    </dataValidation>
    <dataValidation type="list" allowBlank="1" showInputMessage="1" showErrorMessage="1" sqref="D27" xr:uid="{00000000-0002-0000-1200-000008000000}">
      <formula1>"Stable environment (no change to service),Identified changes not quantified,Longer timeframe service changes"</formula1>
    </dataValidation>
    <dataValidation type="list" allowBlank="1" showInputMessage="1" showErrorMessage="1" sqref="D30" xr:uid="{00000000-0002-0000-1200-000009000000}">
      <formula1>"Low,Medium,High"</formula1>
    </dataValidation>
    <dataValidation type="list" allowBlank="1" showInputMessage="1" showErrorMessage="1" sqref="D17" xr:uid="{00000000-0002-0000-1200-00000A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1200-000000000000}"/>
    <hyperlink ref="D2" location="'Model Structure'!A1" display="Back to Model Structure" xr:uid="{00000000-0004-0000-1200-000001000000}"/>
  </hyperlinks>
  <pageMargins left="0.7" right="0.7" top="0.75" bottom="0.75" header="0.3" footer="0.3"/>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tabColor rgb="FF7030A0"/>
  </sheetPr>
  <dimension ref="A1:O73"/>
  <sheetViews>
    <sheetView zoomScaleNormal="100" workbookViewId="0">
      <selection activeCell="D83" sqref="D83"/>
    </sheetView>
  </sheetViews>
  <sheetFormatPr baseColWidth="10" defaultColWidth="9.1640625" defaultRowHeight="16"/>
  <cols>
    <col min="1" max="1" width="1.6640625" style="434" customWidth="1"/>
    <col min="2" max="2" width="3.1640625" style="434" customWidth="1"/>
    <col min="3" max="3" width="27.5" style="434" customWidth="1"/>
    <col min="4" max="4" width="44.5" style="434" bestFit="1" customWidth="1"/>
    <col min="5" max="5" width="23.83203125" style="461" bestFit="1" customWidth="1"/>
    <col min="6" max="6" width="9.1640625" style="434"/>
    <col min="7" max="7" width="27.83203125" style="469" customWidth="1"/>
    <col min="8" max="8" width="11.6640625" style="434" customWidth="1"/>
    <col min="9" max="9" width="31.1640625" style="434" bestFit="1" customWidth="1"/>
    <col min="10" max="10" width="65.5" style="434" customWidth="1"/>
    <col min="11" max="11" width="12.83203125" style="434" customWidth="1"/>
    <col min="12" max="12" width="21.1640625" style="434" customWidth="1"/>
    <col min="13" max="13" width="31.1640625" style="434" customWidth="1"/>
    <col min="14" max="14" width="6.33203125" style="434" customWidth="1"/>
    <col min="15" max="16" width="10.1640625" style="434" customWidth="1"/>
    <col min="17" max="16384" width="9.1640625" style="434"/>
  </cols>
  <sheetData>
    <row r="1" spans="1:12" ht="15" customHeight="1">
      <c r="B1" s="638" t="s">
        <v>82</v>
      </c>
      <c r="C1" s="638"/>
      <c r="D1" s="435" t="s">
        <v>421</v>
      </c>
      <c r="E1" s="436"/>
    </row>
    <row r="2" spans="1:12" ht="45" customHeight="1">
      <c r="A2" s="437"/>
      <c r="B2" s="642" t="str">
        <f>"Option 6 - " &amp; Factors!$B$21</f>
        <v xml:space="preserve">Option 6 - </v>
      </c>
      <c r="C2" s="642"/>
      <c r="D2" s="438" t="s">
        <v>573</v>
      </c>
      <c r="E2" s="437"/>
    </row>
    <row r="3" spans="1:12" s="470" customFormat="1">
      <c r="A3" s="442"/>
      <c r="B3" s="441"/>
      <c r="C3" s="441"/>
      <c r="D3" s="442"/>
      <c r="E3" s="442"/>
      <c r="G3" s="471"/>
    </row>
    <row r="4" spans="1:12" ht="30.75" customHeight="1">
      <c r="A4" s="437"/>
      <c r="C4" s="645" t="s">
        <v>517</v>
      </c>
      <c r="D4" s="646"/>
      <c r="E4" s="647"/>
      <c r="G4" s="439"/>
      <c r="K4" s="440"/>
      <c r="L4" s="440"/>
    </row>
    <row r="5" spans="1:12">
      <c r="A5" s="437"/>
      <c r="B5" s="443"/>
      <c r="C5" s="648"/>
      <c r="D5" s="649"/>
      <c r="E5" s="650"/>
      <c r="G5" s="439"/>
      <c r="K5" s="440"/>
      <c r="L5" s="440"/>
    </row>
    <row r="6" spans="1:12" ht="16.5" customHeight="1">
      <c r="A6" s="437"/>
      <c r="B6" s="437"/>
      <c r="C6" s="437"/>
      <c r="D6" s="437"/>
      <c r="E6" s="437"/>
      <c r="G6" s="439"/>
      <c r="K6" s="440"/>
      <c r="L6" s="440"/>
    </row>
    <row r="7" spans="1:12" ht="15.75" customHeight="1">
      <c r="A7" s="444"/>
      <c r="B7" s="444"/>
      <c r="C7" s="633" t="s">
        <v>84</v>
      </c>
      <c r="D7" s="634"/>
      <c r="E7" s="634"/>
      <c r="F7" s="439" t="str">
        <f>IF(D7=0,"",$C$11+D7+1)</f>
        <v/>
      </c>
      <c r="G7" s="639" t="s">
        <v>83</v>
      </c>
      <c r="H7" s="634"/>
      <c r="I7" s="634"/>
      <c r="J7" s="634"/>
      <c r="K7" s="440"/>
      <c r="L7" s="440"/>
    </row>
    <row r="8" spans="1:12" ht="15" customHeight="1">
      <c r="A8" s="444"/>
      <c r="B8" s="444"/>
      <c r="C8" s="643" t="s">
        <v>90</v>
      </c>
      <c r="D8" s="644"/>
      <c r="E8" s="445">
        <f>E32</f>
        <v>0</v>
      </c>
      <c r="G8" s="640" t="s">
        <v>85</v>
      </c>
      <c r="H8" s="640" t="s">
        <v>86</v>
      </c>
      <c r="I8" s="640" t="s">
        <v>87</v>
      </c>
      <c r="J8" s="640" t="s">
        <v>88</v>
      </c>
      <c r="K8" s="440"/>
      <c r="L8" s="440"/>
    </row>
    <row r="9" spans="1:12" ht="15" customHeight="1">
      <c r="A9" s="444"/>
      <c r="B9" s="444"/>
      <c r="C9" s="446" t="s">
        <v>91</v>
      </c>
      <c r="D9" s="446"/>
      <c r="E9" s="447">
        <f>E8*I64</f>
        <v>0</v>
      </c>
      <c r="F9" s="440"/>
      <c r="G9" s="641"/>
      <c r="H9" s="641"/>
      <c r="I9" s="641"/>
      <c r="J9" s="641"/>
      <c r="K9" s="440"/>
      <c r="L9" s="440"/>
    </row>
    <row r="10" spans="1:12" ht="15" customHeight="1">
      <c r="A10" s="444"/>
      <c r="B10" s="444"/>
      <c r="C10" s="444"/>
      <c r="D10" s="448"/>
      <c r="E10" s="449"/>
      <c r="F10" s="450"/>
      <c r="G10" s="654" t="s">
        <v>89</v>
      </c>
      <c r="H10" s="657">
        <v>0.04</v>
      </c>
      <c r="I10" s="660"/>
      <c r="J10" s="663"/>
      <c r="K10" s="440"/>
      <c r="L10" s="440"/>
    </row>
    <row r="11" spans="1:12" ht="15" customHeight="1">
      <c r="A11" s="444"/>
      <c r="B11" s="444"/>
      <c r="C11" s="451" t="s">
        <v>93</v>
      </c>
      <c r="D11" s="452" t="s">
        <v>511</v>
      </c>
      <c r="E11" s="452" t="s">
        <v>512</v>
      </c>
      <c r="F11" s="450"/>
      <c r="G11" s="655"/>
      <c r="H11" s="658"/>
      <c r="I11" s="661"/>
      <c r="J11" s="664"/>
      <c r="K11" s="440"/>
      <c r="L11" s="440"/>
    </row>
    <row r="12" spans="1:12" ht="15" customHeight="1">
      <c r="A12" s="444"/>
      <c r="B12" s="444"/>
      <c r="C12" s="453" t="s">
        <v>94</v>
      </c>
      <c r="D12" s="473"/>
      <c r="E12" s="454">
        <f>IF(D12="&lt; 2 years",0.005,IF(D12="2 to 4 years",0.02,IF(D12="Over 4 Years",0.05,0)))</f>
        <v>0</v>
      </c>
      <c r="F12" s="450"/>
      <c r="G12" s="656"/>
      <c r="H12" s="659"/>
      <c r="I12" s="662"/>
      <c r="J12" s="665"/>
      <c r="K12" s="440"/>
      <c r="L12" s="440"/>
    </row>
    <row r="13" spans="1:12" ht="15" customHeight="1">
      <c r="A13" s="444"/>
      <c r="B13" s="444"/>
      <c r="C13" s="453" t="s">
        <v>97</v>
      </c>
      <c r="D13" s="473"/>
      <c r="E13" s="454">
        <f>IF(D13="1 or 2",0.005,IF(D13="3 or 4",0.02,IF(D13="More than 4",0.05,0)))</f>
        <v>0</v>
      </c>
      <c r="F13" s="450"/>
      <c r="G13" s="654" t="s">
        <v>92</v>
      </c>
      <c r="H13" s="657">
        <v>0.04</v>
      </c>
      <c r="I13" s="660"/>
      <c r="J13" s="651"/>
      <c r="K13" s="440"/>
      <c r="L13" s="440"/>
    </row>
    <row r="14" spans="1:12" ht="30" customHeight="1">
      <c r="A14" s="444"/>
      <c r="B14" s="444"/>
      <c r="C14" s="455" t="s">
        <v>513</v>
      </c>
      <c r="D14" s="473"/>
      <c r="E14" s="454">
        <f>IF(D14="Single site",0.02,IF(D14="2 sites",0.02,IF(D14="More than 2 sites",0.05,0)))</f>
        <v>0</v>
      </c>
      <c r="F14" s="450"/>
      <c r="G14" s="655"/>
      <c r="H14" s="658"/>
      <c r="I14" s="661"/>
      <c r="J14" s="652"/>
      <c r="K14" s="440"/>
      <c r="L14" s="440"/>
    </row>
    <row r="15" spans="1:12" ht="15" customHeight="1">
      <c r="A15" s="444"/>
      <c r="B15" s="444"/>
      <c r="C15" s="448"/>
      <c r="D15" s="456"/>
      <c r="E15" s="449"/>
      <c r="F15" s="450"/>
      <c r="G15" s="656"/>
      <c r="H15" s="659"/>
      <c r="I15" s="662"/>
      <c r="J15" s="653"/>
      <c r="K15" s="440"/>
      <c r="L15" s="440"/>
    </row>
    <row r="16" spans="1:12" ht="15" customHeight="1">
      <c r="A16" s="444"/>
      <c r="B16" s="444"/>
      <c r="C16" s="451" t="s">
        <v>101</v>
      </c>
      <c r="D16" s="452" t="s">
        <v>511</v>
      </c>
      <c r="E16" s="452" t="s">
        <v>512</v>
      </c>
      <c r="F16" s="450"/>
      <c r="G16" s="654" t="s">
        <v>95</v>
      </c>
      <c r="H16" s="657">
        <v>0.03</v>
      </c>
      <c r="I16" s="660"/>
      <c r="J16" s="651"/>
      <c r="K16" s="440"/>
      <c r="L16" s="440"/>
    </row>
    <row r="17" spans="1:13" ht="15" customHeight="1">
      <c r="A17" s="444"/>
      <c r="B17" s="444"/>
      <c r="C17" s="453" t="s">
        <v>520</v>
      </c>
      <c r="D17" s="474"/>
      <c r="E17" s="454">
        <f>IF(D17="New site: new build - greenfield",0.03,IF(D17="New site: new build - brownfield",0.08,IF(D17="Existing site: new build",0.05,IF(D17="Existing site: &lt;15% refurb",0.06,IF(D17="Existing site: 15-50% refurb",0.1,IF(D17="Existing site: over 50% refurb",0.16,0))))))</f>
        <v>0</v>
      </c>
      <c r="F17" s="450"/>
      <c r="G17" s="655"/>
      <c r="H17" s="658"/>
      <c r="I17" s="661"/>
      <c r="J17" s="652"/>
      <c r="K17" s="440"/>
      <c r="L17" s="440"/>
    </row>
    <row r="18" spans="1:13">
      <c r="A18" s="444"/>
      <c r="B18" s="444"/>
      <c r="C18" s="448"/>
      <c r="D18" s="456"/>
      <c r="E18" s="448"/>
      <c r="F18" s="450"/>
      <c r="G18" s="656"/>
      <c r="H18" s="659"/>
      <c r="I18" s="662"/>
      <c r="J18" s="653"/>
      <c r="K18" s="440"/>
      <c r="L18" s="440"/>
    </row>
    <row r="19" spans="1:13" ht="15" customHeight="1">
      <c r="A19" s="444"/>
      <c r="B19" s="444"/>
      <c r="C19" s="451" t="s">
        <v>105</v>
      </c>
      <c r="D19" s="452" t="s">
        <v>511</v>
      </c>
      <c r="E19" s="452" t="s">
        <v>512</v>
      </c>
      <c r="F19" s="450"/>
      <c r="G19" s="654" t="s">
        <v>96</v>
      </c>
      <c r="H19" s="657">
        <v>0.04</v>
      </c>
      <c r="I19" s="660"/>
      <c r="J19" s="651"/>
      <c r="K19" s="440"/>
      <c r="L19" s="440"/>
    </row>
    <row r="20" spans="1:13" ht="15" customHeight="1">
      <c r="A20" s="444"/>
      <c r="B20" s="444"/>
      <c r="C20" s="453" t="s">
        <v>496</v>
      </c>
      <c r="D20" s="473"/>
      <c r="E20" s="457">
        <f>IF(D20="No FM",0,IF(D20="Hard FM only",0,IF(D20="Hard and soft FM",0.02,0)))</f>
        <v>0</v>
      </c>
      <c r="F20" s="450"/>
      <c r="G20" s="655"/>
      <c r="H20" s="658"/>
      <c r="I20" s="661"/>
      <c r="J20" s="652"/>
      <c r="K20" s="440"/>
      <c r="L20" s="440"/>
    </row>
    <row r="21" spans="1:13">
      <c r="A21" s="444"/>
      <c r="B21" s="444"/>
      <c r="C21" s="453" t="s">
        <v>107</v>
      </c>
      <c r="D21" s="473"/>
      <c r="E21" s="457">
        <f>IF(D21="Group 1 + 2 only",0.005,IF(D21="Major medical equipment",0.015,IF(D21="All equipment included",0.05,0)))</f>
        <v>0</v>
      </c>
      <c r="F21" s="450"/>
      <c r="G21" s="656"/>
      <c r="H21" s="659"/>
      <c r="I21" s="662"/>
      <c r="J21" s="653"/>
      <c r="K21" s="440"/>
      <c r="L21" s="440"/>
    </row>
    <row r="22" spans="1:13" ht="15" customHeight="1">
      <c r="A22" s="444"/>
      <c r="B22" s="444"/>
      <c r="C22" s="453" t="s">
        <v>109</v>
      </c>
      <c r="D22" s="473"/>
      <c r="E22" s="457">
        <f>IF(D22="No IT implications",0,IF(D22="Infrastructure",0.015,IF(D22="Infrastructure + systems",0.05,0)))</f>
        <v>0</v>
      </c>
      <c r="F22" s="450"/>
      <c r="G22" s="654" t="s">
        <v>98</v>
      </c>
      <c r="H22" s="657">
        <v>0.03</v>
      </c>
      <c r="I22" s="660"/>
      <c r="J22" s="651"/>
      <c r="K22" s="440"/>
      <c r="L22" s="440"/>
    </row>
    <row r="23" spans="1:13" ht="15" customHeight="1">
      <c r="A23" s="444"/>
      <c r="B23" s="444"/>
      <c r="C23" s="453" t="s">
        <v>112</v>
      </c>
      <c r="D23" s="473"/>
      <c r="E23" s="457">
        <f>IF(D23="1 or 2 NHS organisations",0.01,IF(D23="3 or more NHS organisations",0.04,0))</f>
        <v>0</v>
      </c>
      <c r="F23" s="450"/>
      <c r="G23" s="655"/>
      <c r="H23" s="658"/>
      <c r="I23" s="661"/>
      <c r="J23" s="652"/>
      <c r="K23" s="440"/>
      <c r="L23" s="440"/>
    </row>
    <row r="24" spans="1:13" ht="40">
      <c r="A24" s="444"/>
      <c r="B24" s="444"/>
      <c r="C24" s="455" t="s">
        <v>514</v>
      </c>
      <c r="D24" s="475"/>
      <c r="E24" s="457">
        <f>IF(D24="Yes",0.08,0)</f>
        <v>0</v>
      </c>
      <c r="F24" s="450"/>
      <c r="G24" s="656"/>
      <c r="H24" s="659"/>
      <c r="I24" s="662"/>
      <c r="J24" s="653"/>
      <c r="K24" s="440"/>
      <c r="L24" s="440"/>
    </row>
    <row r="25" spans="1:13">
      <c r="A25" s="444"/>
      <c r="B25" s="444"/>
      <c r="C25" s="448"/>
      <c r="D25" s="456"/>
      <c r="E25" s="448"/>
      <c r="F25" s="450"/>
      <c r="G25" s="654" t="s">
        <v>99</v>
      </c>
      <c r="H25" s="657">
        <v>0.04</v>
      </c>
      <c r="I25" s="660"/>
      <c r="J25" s="651"/>
      <c r="K25" s="440"/>
      <c r="L25" s="440"/>
    </row>
    <row r="26" spans="1:13" ht="15" customHeight="1">
      <c r="A26" s="444"/>
      <c r="B26" s="444"/>
      <c r="C26" s="451" t="s">
        <v>516</v>
      </c>
      <c r="D26" s="452" t="s">
        <v>511</v>
      </c>
      <c r="E26" s="452" t="s">
        <v>512</v>
      </c>
      <c r="F26" s="450"/>
      <c r="G26" s="655"/>
      <c r="H26" s="658"/>
      <c r="I26" s="661"/>
      <c r="J26" s="652"/>
      <c r="K26" s="440"/>
      <c r="L26" s="440"/>
    </row>
    <row r="27" spans="1:13">
      <c r="A27" s="444"/>
      <c r="B27" s="444"/>
      <c r="C27" s="455" t="s">
        <v>515</v>
      </c>
      <c r="D27" s="473"/>
      <c r="E27" s="457">
        <f>IF(D27="Stable environment (no change to service)",0.05,IF(D27="Identified changes not quantified",0.1,IF(D27="Longer timeframe service changes",0.2,0)))</f>
        <v>0</v>
      </c>
      <c r="F27" s="450"/>
      <c r="G27" s="656"/>
      <c r="H27" s="659"/>
      <c r="I27" s="662"/>
      <c r="J27" s="653"/>
      <c r="K27" s="440"/>
      <c r="L27" s="440"/>
    </row>
    <row r="28" spans="1:13" ht="15" customHeight="1">
      <c r="A28" s="444"/>
      <c r="B28" s="444"/>
      <c r="C28" s="448"/>
      <c r="D28" s="456"/>
      <c r="E28" s="448"/>
      <c r="F28" s="450"/>
      <c r="G28" s="654" t="s">
        <v>100</v>
      </c>
      <c r="H28" s="657">
        <v>0.02</v>
      </c>
      <c r="I28" s="660"/>
      <c r="J28" s="651"/>
      <c r="K28" s="440"/>
      <c r="L28" s="440"/>
    </row>
    <row r="29" spans="1:13" ht="15" customHeight="1">
      <c r="A29" s="444"/>
      <c r="B29" s="444"/>
      <c r="C29" s="451" t="s">
        <v>116</v>
      </c>
      <c r="D29" s="452" t="s">
        <v>511</v>
      </c>
      <c r="E29" s="452" t="s">
        <v>512</v>
      </c>
      <c r="F29" s="450"/>
      <c r="G29" s="655"/>
      <c r="H29" s="658"/>
      <c r="I29" s="661"/>
      <c r="J29" s="652"/>
      <c r="K29" s="440"/>
      <c r="L29" s="440"/>
    </row>
    <row r="30" spans="1:13" ht="27">
      <c r="A30" s="444"/>
      <c r="B30" s="444"/>
      <c r="C30" s="455" t="s">
        <v>497</v>
      </c>
      <c r="D30" s="473"/>
      <c r="E30" s="457">
        <f>IF(D30="Low",0,IF(D30="Medium",0.02,IF(D30="High",0.05,0)))</f>
        <v>0</v>
      </c>
      <c r="F30" s="440"/>
      <c r="G30" s="656"/>
      <c r="H30" s="659"/>
      <c r="I30" s="662"/>
      <c r="J30" s="653"/>
      <c r="K30" s="440"/>
      <c r="L30" s="440"/>
    </row>
    <row r="31" spans="1:13" ht="15" customHeight="1">
      <c r="A31" s="444"/>
      <c r="B31" s="444"/>
      <c r="C31" s="448"/>
      <c r="D31" s="448"/>
      <c r="E31" s="434"/>
      <c r="F31" s="440"/>
      <c r="G31" s="654" t="s">
        <v>102</v>
      </c>
      <c r="H31" s="657">
        <v>0.03</v>
      </c>
      <c r="I31" s="660"/>
      <c r="J31" s="651"/>
      <c r="K31" s="440"/>
      <c r="L31" s="440"/>
    </row>
    <row r="32" spans="1:13" ht="15.75" customHeight="1">
      <c r="A32" s="444"/>
      <c r="B32" s="444"/>
      <c r="C32" s="444"/>
      <c r="D32" s="458" t="s">
        <v>55</v>
      </c>
      <c r="E32" s="447">
        <f>SUM(E12:E30)</f>
        <v>0</v>
      </c>
      <c r="F32" s="459"/>
      <c r="G32" s="655"/>
      <c r="H32" s="658"/>
      <c r="I32" s="661"/>
      <c r="J32" s="652"/>
      <c r="K32" s="440"/>
      <c r="L32" s="440"/>
      <c r="M32" s="460"/>
    </row>
    <row r="33" spans="1:13">
      <c r="A33" s="444"/>
      <c r="B33" s="444"/>
      <c r="F33" s="462"/>
      <c r="G33" s="656"/>
      <c r="H33" s="659"/>
      <c r="I33" s="662"/>
      <c r="J33" s="653"/>
      <c r="K33" s="440"/>
      <c r="L33" s="440"/>
      <c r="M33" s="460"/>
    </row>
    <row r="34" spans="1:13" ht="15" customHeight="1">
      <c r="A34" s="444"/>
      <c r="B34" s="444"/>
      <c r="F34" s="440"/>
      <c r="G34" s="654" t="s">
        <v>103</v>
      </c>
      <c r="H34" s="657">
        <v>0.02</v>
      </c>
      <c r="I34" s="660"/>
      <c r="J34" s="651"/>
      <c r="K34" s="440"/>
      <c r="L34" s="440"/>
    </row>
    <row r="35" spans="1:13" ht="15" customHeight="1">
      <c r="A35" s="444"/>
      <c r="B35" s="444"/>
      <c r="F35" s="463"/>
      <c r="G35" s="655"/>
      <c r="H35" s="658"/>
      <c r="I35" s="661"/>
      <c r="J35" s="652"/>
      <c r="K35" s="440"/>
      <c r="L35" s="440"/>
    </row>
    <row r="36" spans="1:13">
      <c r="A36" s="444"/>
      <c r="B36" s="444"/>
      <c r="E36" s="434"/>
      <c r="F36" s="463"/>
      <c r="G36" s="656"/>
      <c r="H36" s="659"/>
      <c r="I36" s="662"/>
      <c r="J36" s="653"/>
      <c r="K36" s="440"/>
      <c r="L36" s="440"/>
    </row>
    <row r="37" spans="1:13" ht="15" customHeight="1">
      <c r="A37" s="444"/>
      <c r="B37" s="444"/>
      <c r="E37" s="434"/>
      <c r="F37" s="463"/>
      <c r="G37" s="654" t="s">
        <v>104</v>
      </c>
      <c r="H37" s="657">
        <v>0.02</v>
      </c>
      <c r="I37" s="660"/>
      <c r="J37" s="651"/>
      <c r="K37" s="440"/>
      <c r="L37" s="440"/>
    </row>
    <row r="38" spans="1:13" ht="15" customHeight="1">
      <c r="A38" s="444"/>
      <c r="B38" s="444"/>
      <c r="E38" s="434"/>
      <c r="F38" s="463"/>
      <c r="G38" s="655"/>
      <c r="H38" s="658"/>
      <c r="I38" s="661"/>
      <c r="J38" s="652"/>
      <c r="K38" s="462"/>
      <c r="L38" s="440"/>
    </row>
    <row r="39" spans="1:13" ht="15" customHeight="1">
      <c r="E39" s="434"/>
      <c r="F39" s="462"/>
      <c r="G39" s="656"/>
      <c r="H39" s="659"/>
      <c r="I39" s="662"/>
      <c r="J39" s="653"/>
      <c r="K39" s="440"/>
      <c r="L39" s="440"/>
    </row>
    <row r="40" spans="1:13">
      <c r="E40" s="434"/>
      <c r="F40" s="464"/>
      <c r="G40" s="654" t="s">
        <v>106</v>
      </c>
      <c r="H40" s="657">
        <v>0.06</v>
      </c>
      <c r="I40" s="660"/>
      <c r="J40" s="651"/>
      <c r="K40" s="440"/>
      <c r="L40" s="440"/>
    </row>
    <row r="41" spans="1:13" ht="15" customHeight="1">
      <c r="E41" s="434"/>
      <c r="F41" s="462"/>
      <c r="G41" s="655"/>
      <c r="H41" s="658"/>
      <c r="I41" s="661"/>
      <c r="J41" s="652"/>
      <c r="K41" s="440"/>
      <c r="L41" s="440"/>
    </row>
    <row r="42" spans="1:13" ht="15" customHeight="1">
      <c r="E42" s="434"/>
      <c r="F42" s="462"/>
      <c r="G42" s="656"/>
      <c r="H42" s="659"/>
      <c r="I42" s="662"/>
      <c r="J42" s="653"/>
      <c r="K42" s="440"/>
      <c r="L42" s="440"/>
    </row>
    <row r="43" spans="1:13">
      <c r="E43" s="434"/>
      <c r="F43" s="462"/>
      <c r="G43" s="654" t="s">
        <v>108</v>
      </c>
      <c r="H43" s="657">
        <v>0.25</v>
      </c>
      <c r="I43" s="660"/>
      <c r="J43" s="651"/>
      <c r="L43" s="440"/>
    </row>
    <row r="44" spans="1:13">
      <c r="E44" s="434"/>
      <c r="F44" s="462"/>
      <c r="G44" s="655"/>
      <c r="H44" s="658"/>
      <c r="I44" s="661"/>
      <c r="J44" s="652"/>
      <c r="L44" s="440"/>
    </row>
    <row r="45" spans="1:13" ht="16.5" customHeight="1">
      <c r="E45" s="434"/>
      <c r="F45" s="462"/>
      <c r="G45" s="656"/>
      <c r="H45" s="659"/>
      <c r="I45" s="662"/>
      <c r="J45" s="653"/>
    </row>
    <row r="46" spans="1:13" ht="16.5" customHeight="1">
      <c r="E46" s="434"/>
      <c r="F46" s="462"/>
      <c r="G46" s="654" t="s">
        <v>110</v>
      </c>
      <c r="H46" s="657">
        <v>0.05</v>
      </c>
      <c r="I46" s="660"/>
      <c r="J46" s="651"/>
    </row>
    <row r="47" spans="1:13">
      <c r="E47" s="434"/>
      <c r="F47" s="440"/>
      <c r="G47" s="655"/>
      <c r="H47" s="658"/>
      <c r="I47" s="661"/>
      <c r="J47" s="652"/>
    </row>
    <row r="48" spans="1:13">
      <c r="E48" s="434"/>
      <c r="F48" s="440"/>
      <c r="G48" s="656"/>
      <c r="H48" s="659"/>
      <c r="I48" s="662"/>
      <c r="J48" s="653"/>
    </row>
    <row r="49" spans="5:10">
      <c r="E49" s="434"/>
      <c r="F49" s="440"/>
      <c r="G49" s="654" t="s">
        <v>111</v>
      </c>
      <c r="H49" s="657">
        <v>0.05</v>
      </c>
      <c r="I49" s="660"/>
      <c r="J49" s="651"/>
    </row>
    <row r="50" spans="5:10">
      <c r="E50" s="434"/>
      <c r="F50" s="440"/>
      <c r="G50" s="655"/>
      <c r="H50" s="658"/>
      <c r="I50" s="661"/>
      <c r="J50" s="652"/>
    </row>
    <row r="51" spans="5:10">
      <c r="E51" s="434"/>
      <c r="G51" s="656"/>
      <c r="H51" s="659"/>
      <c r="I51" s="662"/>
      <c r="J51" s="653"/>
    </row>
    <row r="52" spans="5:10">
      <c r="E52" s="434"/>
      <c r="G52" s="654" t="s">
        <v>113</v>
      </c>
      <c r="H52" s="657">
        <v>0.03</v>
      </c>
      <c r="I52" s="660"/>
      <c r="J52" s="651"/>
    </row>
    <row r="53" spans="5:10">
      <c r="E53" s="434"/>
      <c r="G53" s="655"/>
      <c r="H53" s="658"/>
      <c r="I53" s="661"/>
      <c r="J53" s="652"/>
    </row>
    <row r="54" spans="5:10">
      <c r="E54" s="434"/>
      <c r="G54" s="656"/>
      <c r="H54" s="659"/>
      <c r="I54" s="662"/>
      <c r="J54" s="653"/>
    </row>
    <row r="55" spans="5:10">
      <c r="E55" s="434"/>
      <c r="G55" s="654" t="s">
        <v>114</v>
      </c>
      <c r="H55" s="657">
        <v>0.03</v>
      </c>
      <c r="I55" s="660"/>
      <c r="J55" s="651"/>
    </row>
    <row r="56" spans="5:10">
      <c r="E56" s="434"/>
      <c r="G56" s="655"/>
      <c r="H56" s="658"/>
      <c r="I56" s="661"/>
      <c r="J56" s="652"/>
    </row>
    <row r="57" spans="5:10">
      <c r="E57" s="434"/>
      <c r="G57" s="656"/>
      <c r="H57" s="659"/>
      <c r="I57" s="662"/>
      <c r="J57" s="653"/>
    </row>
    <row r="58" spans="5:10">
      <c r="E58" s="434"/>
      <c r="G58" s="654" t="s">
        <v>115</v>
      </c>
      <c r="H58" s="657">
        <v>0.2</v>
      </c>
      <c r="I58" s="660"/>
      <c r="J58" s="651"/>
    </row>
    <row r="59" spans="5:10">
      <c r="E59" s="434"/>
      <c r="G59" s="655"/>
      <c r="H59" s="658"/>
      <c r="I59" s="661"/>
      <c r="J59" s="652"/>
    </row>
    <row r="60" spans="5:10">
      <c r="E60" s="434"/>
      <c r="G60" s="656"/>
      <c r="H60" s="659"/>
      <c r="I60" s="662"/>
      <c r="J60" s="653"/>
    </row>
    <row r="61" spans="5:10">
      <c r="E61" s="434"/>
      <c r="G61" s="654" t="s">
        <v>117</v>
      </c>
      <c r="H61" s="657">
        <v>0.02</v>
      </c>
      <c r="I61" s="660"/>
      <c r="J61" s="651"/>
    </row>
    <row r="62" spans="5:10">
      <c r="E62" s="434"/>
      <c r="G62" s="655"/>
      <c r="H62" s="658"/>
      <c r="I62" s="661"/>
      <c r="J62" s="652"/>
    </row>
    <row r="63" spans="5:10">
      <c r="E63" s="434"/>
      <c r="G63" s="656"/>
      <c r="H63" s="659"/>
      <c r="I63" s="662"/>
      <c r="J63" s="653"/>
    </row>
    <row r="64" spans="5:10">
      <c r="E64" s="434"/>
      <c r="G64" s="465" t="s">
        <v>118</v>
      </c>
      <c r="H64" s="466">
        <f>SUM(H10:H63)</f>
        <v>1.0000000000000002</v>
      </c>
      <c r="I64" s="466">
        <f>SUM(I10:I63)</f>
        <v>0</v>
      </c>
      <c r="J64" s="466"/>
    </row>
    <row r="65" spans="2:15">
      <c r="G65" s="467" t="s">
        <v>119</v>
      </c>
      <c r="H65" s="468"/>
      <c r="I65" s="468"/>
      <c r="J65" s="468"/>
    </row>
    <row r="66" spans="2:15">
      <c r="I66" s="462"/>
      <c r="N66" s="440"/>
      <c r="O66" s="440"/>
    </row>
    <row r="67" spans="2:15">
      <c r="E67" s="434"/>
      <c r="I67" s="462"/>
      <c r="K67" s="2"/>
      <c r="L67" s="2"/>
      <c r="M67" s="2"/>
      <c r="N67" s="440"/>
      <c r="O67" s="440"/>
    </row>
    <row r="68" spans="2:15" ht="16.5" customHeight="1">
      <c r="E68" s="434"/>
      <c r="G68" s="434"/>
      <c r="H68" s="462"/>
      <c r="I68" s="462"/>
      <c r="J68" s="472"/>
      <c r="K68" s="472"/>
      <c r="L68" s="472"/>
      <c r="M68" s="472"/>
      <c r="N68" s="440"/>
      <c r="O68" s="440"/>
    </row>
    <row r="69" spans="2:15" ht="16.5" customHeight="1">
      <c r="E69" s="434"/>
      <c r="G69" s="434"/>
      <c r="H69" s="462"/>
      <c r="I69" s="462"/>
      <c r="J69" s="472"/>
      <c r="K69" s="472"/>
      <c r="L69" s="472"/>
      <c r="M69" s="472"/>
      <c r="N69" s="440"/>
      <c r="O69" s="440"/>
    </row>
    <row r="70" spans="2:15">
      <c r="E70" s="434"/>
      <c r="G70" s="434"/>
      <c r="H70" s="440"/>
      <c r="I70" s="440"/>
      <c r="J70" s="440"/>
      <c r="K70" s="440"/>
      <c r="L70" s="440"/>
      <c r="M70" s="440"/>
      <c r="N70" s="440"/>
      <c r="O70" s="440"/>
    </row>
    <row r="71" spans="2:15">
      <c r="E71" s="434"/>
      <c r="G71" s="434"/>
      <c r="H71" s="440"/>
      <c r="I71" s="440"/>
      <c r="O71" s="440"/>
    </row>
    <row r="72" spans="2:15">
      <c r="E72" s="434"/>
      <c r="G72" s="434"/>
      <c r="H72" s="440"/>
      <c r="I72" s="440"/>
      <c r="O72" s="440"/>
    </row>
    <row r="73" spans="2:15">
      <c r="B73" s="440"/>
      <c r="G73" s="434"/>
      <c r="H73" s="440"/>
      <c r="I73" s="440"/>
    </row>
  </sheetData>
  <sheetProtection algorithmName="SHA-512" hashValue="9+KgGOF7EShEAEhaBI/MvkRyMkN5wCaJ3plJ8pob7x184ypN7+7dlhfnEHhkyKlUzgT7V7fu/xb9Su8QwEDiww==" saltValue="0+IS+wBW+gtPbBGuiHxO4w==" spinCount="100000" sheet="1" objects="1" scenarios="1"/>
  <mergeCells count="82">
    <mergeCell ref="G52:G54"/>
    <mergeCell ref="H52:H54"/>
    <mergeCell ref="I52:I54"/>
    <mergeCell ref="G61:G63"/>
    <mergeCell ref="H61:H63"/>
    <mergeCell ref="I61:I63"/>
    <mergeCell ref="G55:G57"/>
    <mergeCell ref="H55:H57"/>
    <mergeCell ref="I55:I57"/>
    <mergeCell ref="G58:G60"/>
    <mergeCell ref="H58:H60"/>
    <mergeCell ref="I58:I60"/>
    <mergeCell ref="G46:G48"/>
    <mergeCell ref="H46:H48"/>
    <mergeCell ref="I46:I48"/>
    <mergeCell ref="G49:G51"/>
    <mergeCell ref="H49:H51"/>
    <mergeCell ref="I49:I51"/>
    <mergeCell ref="G40:G42"/>
    <mergeCell ref="H40:H42"/>
    <mergeCell ref="I40:I42"/>
    <mergeCell ref="G43:G45"/>
    <mergeCell ref="H43:H45"/>
    <mergeCell ref="I43:I45"/>
    <mergeCell ref="G34:G36"/>
    <mergeCell ref="H34:H36"/>
    <mergeCell ref="I34:I36"/>
    <mergeCell ref="G37:G39"/>
    <mergeCell ref="H37:H39"/>
    <mergeCell ref="I37:I39"/>
    <mergeCell ref="G28:G30"/>
    <mergeCell ref="H28:H30"/>
    <mergeCell ref="I28:I30"/>
    <mergeCell ref="G31:G33"/>
    <mergeCell ref="H31:H33"/>
    <mergeCell ref="I31:I33"/>
    <mergeCell ref="G22:G24"/>
    <mergeCell ref="H22:H24"/>
    <mergeCell ref="I22:I24"/>
    <mergeCell ref="G25:G27"/>
    <mergeCell ref="H25:H27"/>
    <mergeCell ref="I25:I27"/>
    <mergeCell ref="G16:G18"/>
    <mergeCell ref="H16:H18"/>
    <mergeCell ref="I16:I18"/>
    <mergeCell ref="G19:G21"/>
    <mergeCell ref="H19:H21"/>
    <mergeCell ref="I19:I21"/>
    <mergeCell ref="J22:J24"/>
    <mergeCell ref="J19:J21"/>
    <mergeCell ref="J8:J9"/>
    <mergeCell ref="J10:J12"/>
    <mergeCell ref="G7:J7"/>
    <mergeCell ref="G8:G9"/>
    <mergeCell ref="H8:H9"/>
    <mergeCell ref="I8:I9"/>
    <mergeCell ref="G10:G12"/>
    <mergeCell ref="H10:H12"/>
    <mergeCell ref="I10:I12"/>
    <mergeCell ref="J16:J18"/>
    <mergeCell ref="J13:J15"/>
    <mergeCell ref="G13:G15"/>
    <mergeCell ref="H13:H15"/>
    <mergeCell ref="I13:I15"/>
    <mergeCell ref="B1:C1"/>
    <mergeCell ref="B2:C2"/>
    <mergeCell ref="C4:E5"/>
    <mergeCell ref="C7:E7"/>
    <mergeCell ref="C8:D8"/>
    <mergeCell ref="J55:J57"/>
    <mergeCell ref="J58:J60"/>
    <mergeCell ref="J61:J63"/>
    <mergeCell ref="J40:J42"/>
    <mergeCell ref="J43:J45"/>
    <mergeCell ref="J46:J48"/>
    <mergeCell ref="J49:J51"/>
    <mergeCell ref="J52:J54"/>
    <mergeCell ref="J25:J27"/>
    <mergeCell ref="J28:J30"/>
    <mergeCell ref="J31:J33"/>
    <mergeCell ref="J34:J36"/>
    <mergeCell ref="J37:J39"/>
  </mergeCells>
  <dataValidations count="11">
    <dataValidation type="list" allowBlank="1" showInputMessage="1" showErrorMessage="1" sqref="D12" xr:uid="{00000000-0002-0000-1300-000000000000}">
      <formula1>"&lt; 2 years, 2 to 4 years, Over 4 years"</formula1>
    </dataValidation>
    <dataValidation type="list" allowBlank="1" showInputMessage="1" showErrorMessage="1" sqref="D13" xr:uid="{00000000-0002-0000-1300-000001000000}">
      <formula1>"1 or 2,3 or 4,More than 4"</formula1>
    </dataValidation>
    <dataValidation type="list" allowBlank="1" showInputMessage="1" showErrorMessage="1" sqref="D14" xr:uid="{00000000-0002-0000-1300-000002000000}">
      <formula1>"Single site,2 sites,More than 2 sites"</formula1>
    </dataValidation>
    <dataValidation type="list" allowBlank="1" showInputMessage="1" showErrorMessage="1" sqref="D20" xr:uid="{00000000-0002-0000-1300-000003000000}">
      <formula1>"No FM,Hard FM only,Hard and soft FM"</formula1>
    </dataValidation>
    <dataValidation type="list" allowBlank="1" showInputMessage="1" showErrorMessage="1" sqref="D21" xr:uid="{00000000-0002-0000-1300-000004000000}">
      <formula1>"Group 1 + 2 only,Major medical equipment,All equipment included"</formula1>
    </dataValidation>
    <dataValidation type="list" allowBlank="1" showInputMessage="1" showErrorMessage="1" sqref="D22" xr:uid="{00000000-0002-0000-1300-000005000000}">
      <formula1>"No IT implications,Infrastructure,Infrastructure + systems"</formula1>
    </dataValidation>
    <dataValidation type="list" allowBlank="1" showInputMessage="1" showErrorMessage="1" sqref="D23" xr:uid="{00000000-0002-0000-1300-000006000000}">
      <formula1>"1 or 2 NHS organisations,3 or more NHS organisations"</formula1>
    </dataValidation>
    <dataValidation type="list" allowBlank="1" showInputMessage="1" showErrorMessage="1" sqref="D24" xr:uid="{00000000-0002-0000-1300-000007000000}">
      <formula1>"Yes,No"</formula1>
    </dataValidation>
    <dataValidation type="list" allowBlank="1" showInputMessage="1" showErrorMessage="1" sqref="D27" xr:uid="{00000000-0002-0000-1300-000008000000}">
      <formula1>"Stable environment (no change to service),Identified changes not quantified,Longer timeframe service changes"</formula1>
    </dataValidation>
    <dataValidation type="list" allowBlank="1" showInputMessage="1" showErrorMessage="1" sqref="D30" xr:uid="{00000000-0002-0000-1300-000009000000}">
      <formula1>"Low,Medium,High"</formula1>
    </dataValidation>
    <dataValidation type="list" allowBlank="1" showInputMessage="1" showErrorMessage="1" sqref="D17" xr:uid="{00000000-0002-0000-1300-00000A000000}">
      <formula1>"New site: new build - greenfield,New site: new build - brownfield,Existing site: new build,Existing site: &lt;15% refurb,Existing site: 15-50% refurb,Existing site: over 50% refurb"</formula1>
    </dataValidation>
  </dataValidations>
  <hyperlinks>
    <hyperlink ref="D1" location="'User Instructions'!A1" display="Back to User Instructions" xr:uid="{00000000-0004-0000-1300-000000000000}"/>
    <hyperlink ref="D2" location="'Model Structure'!A1" display="Back to Model Structure" xr:uid="{00000000-0004-0000-1300-000001000000}"/>
  </hyperlinks>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7">
    <tabColor theme="4"/>
  </sheetPr>
  <dimension ref="A1:K30"/>
  <sheetViews>
    <sheetView topLeftCell="A2" workbookViewId="0">
      <selection activeCell="C18" sqref="C18"/>
    </sheetView>
  </sheetViews>
  <sheetFormatPr baseColWidth="10" defaultColWidth="8.83203125" defaultRowHeight="15"/>
  <cols>
    <col min="2" max="2" width="26" customWidth="1"/>
    <col min="3" max="9" width="28" customWidth="1"/>
  </cols>
  <sheetData>
    <row r="1" spans="1:11" ht="15" customHeight="1">
      <c r="A1" s="78" t="s">
        <v>151</v>
      </c>
      <c r="B1" s="79"/>
      <c r="C1" s="213" t="s">
        <v>421</v>
      </c>
      <c r="D1" s="382" t="s">
        <v>573</v>
      </c>
      <c r="E1" s="382"/>
      <c r="F1" s="382"/>
      <c r="G1" s="382"/>
      <c r="H1" s="382"/>
      <c r="I1" s="382"/>
      <c r="K1" s="212"/>
    </row>
    <row r="2" spans="1:11" ht="15" customHeight="1"/>
    <row r="3" spans="1:11" ht="44.25" customHeight="1">
      <c r="A3" s="666" t="str">
        <f>"Quantitative Risks (Discounted) - " &amp;Factors!$C$10</f>
        <v>Quantitative Risks (Discounted) - £'000</v>
      </c>
      <c r="B3" s="667"/>
      <c r="C3" s="414" t="str">
        <f xml:space="preserve"> Factors!$A$15 &amp; "- " &amp; Factors!$B$15</f>
        <v>Option 0 - Business as Usual</v>
      </c>
      <c r="D3" s="414" t="str">
        <f xml:space="preserve"> Factors!$A$16 &amp; "- " &amp; Factors!$B$16</f>
        <v>Option 1 - 2. Do min: Replace 1 fixed + extend capacity of 2 mobile scanners</v>
      </c>
      <c r="E3" s="414" t="str">
        <f xml:space="preserve"> Factors!$A$17 &amp; "- " &amp; Factors!$B$17</f>
        <v>Option 2- 3. Provide 4 fixed scanners over 10 yrs</v>
      </c>
      <c r="F3" s="414" t="str">
        <f xml:space="preserve"> Factors!$A$18 &amp; "- " &amp; Factors!$B$18</f>
        <v>Option 3- 4. Provide 5 fixed scanners over 10 yrs</v>
      </c>
      <c r="G3" s="414" t="str">
        <f xml:space="preserve"> Factors!$A$19 &amp; "- " &amp; Factors!$B$19</f>
        <v xml:space="preserve">Option 4- </v>
      </c>
      <c r="H3" s="414" t="str">
        <f xml:space="preserve"> Factors!$A$20 &amp; "- " &amp; Factors!$B$20</f>
        <v xml:space="preserve">Option 5- </v>
      </c>
      <c r="I3" s="414" t="str">
        <f xml:space="preserve"> Factors!$A$21 &amp; "- " &amp; Factors!$B$21</f>
        <v xml:space="preserve">Option 6- </v>
      </c>
    </row>
    <row r="4" spans="1:11" ht="15" customHeight="1">
      <c r="A4" s="668" t="s">
        <v>152</v>
      </c>
      <c r="B4" s="668"/>
      <c r="C4" s="81">
        <f ca="1">'Risk (£) Option 0'!$R$14</f>
        <v>0</v>
      </c>
      <c r="D4" s="81">
        <f ca="1">'Risk (£) Option 1'!$R$14</f>
        <v>0</v>
      </c>
      <c r="E4" s="81">
        <f ca="1">'Risk (£) Option 2'!$R$14</f>
        <v>0</v>
      </c>
      <c r="F4" s="81">
        <f ca="1">'Risk (£) Option 3'!$R$14</f>
        <v>0</v>
      </c>
      <c r="G4" s="81">
        <f ca="1">'Risk (£) Option 4'!$R$14</f>
        <v>0</v>
      </c>
      <c r="H4" s="81">
        <f ca="1">'Risk (£) Option 5'!$R$14</f>
        <v>0</v>
      </c>
      <c r="I4" s="81">
        <f ca="1">'Risk (£) Option 6'!$R$14</f>
        <v>0</v>
      </c>
    </row>
    <row r="5" spans="1:11" ht="15" customHeight="1">
      <c r="A5" s="668" t="s">
        <v>153</v>
      </c>
      <c r="B5" s="668"/>
      <c r="C5" s="81">
        <f ca="1">'Risk (£) Option 0'!$R$36</f>
        <v>0</v>
      </c>
      <c r="D5" s="81">
        <f ca="1">'Risk (£) Option 1'!$R$36</f>
        <v>0</v>
      </c>
      <c r="E5" s="81">
        <f ca="1">'Risk (£) Option 2'!$R$36</f>
        <v>0</v>
      </c>
      <c r="F5" s="81">
        <f ca="1">'Risk (£) Option 3'!$R$36</f>
        <v>0</v>
      </c>
      <c r="G5" s="81">
        <f ca="1">'Risk (£) Option 4'!$R$36</f>
        <v>0</v>
      </c>
      <c r="H5" s="81">
        <f ca="1">'Risk (£) Option 5'!$R$36</f>
        <v>0</v>
      </c>
      <c r="I5" s="81">
        <f ca="1">'Risk (£) Option 6'!$R$36</f>
        <v>0</v>
      </c>
    </row>
    <row r="6" spans="1:11" ht="15" customHeight="1">
      <c r="A6" s="668" t="s">
        <v>154</v>
      </c>
      <c r="B6" s="668"/>
      <c r="C6" s="81">
        <f ca="1">'Risk (£) Option 0'!$R$49</f>
        <v>0</v>
      </c>
      <c r="D6" s="81">
        <f ca="1">'Risk (£) Option 1'!$R$49</f>
        <v>0</v>
      </c>
      <c r="E6" s="81">
        <f ca="1">'Risk (£) Option 2'!$R$49</f>
        <v>0</v>
      </c>
      <c r="F6" s="81">
        <f ca="1">'Risk (£) Option 3'!$R$49</f>
        <v>0</v>
      </c>
      <c r="G6" s="81">
        <f ca="1">'Risk (£) Option 4'!$R$49</f>
        <v>0</v>
      </c>
      <c r="H6" s="81">
        <f ca="1">'Risk (£) Option 5'!$R$49</f>
        <v>0</v>
      </c>
      <c r="I6" s="81">
        <f ca="1">'Risk (£) Option 6'!$R$49</f>
        <v>0</v>
      </c>
    </row>
    <row r="7" spans="1:11" ht="15" customHeight="1">
      <c r="A7" s="668" t="s">
        <v>155</v>
      </c>
      <c r="B7" s="668"/>
      <c r="C7" s="81">
        <f ca="1">'Risk (£) Option 0'!$R$62</f>
        <v>0</v>
      </c>
      <c r="D7" s="81">
        <f ca="1">'Risk (£) Option 1'!$R$62</f>
        <v>0</v>
      </c>
      <c r="E7" s="81">
        <f ca="1">'Risk (£) Option 2'!$R$62</f>
        <v>0</v>
      </c>
      <c r="F7" s="81">
        <f ca="1">'Risk (£) Option 3'!$R$62</f>
        <v>0</v>
      </c>
      <c r="G7" s="81">
        <f ca="1">'Risk (£) Option 4'!$R$62</f>
        <v>0</v>
      </c>
      <c r="H7" s="81">
        <f ca="1">'Risk (£) Option 5'!$R$62</f>
        <v>0</v>
      </c>
      <c r="I7" s="81">
        <f ca="1">'Risk (£) Option 6'!$R$62</f>
        <v>0</v>
      </c>
    </row>
    <row r="8" spans="1:11" ht="15" customHeight="1">
      <c r="A8" s="668" t="s">
        <v>156</v>
      </c>
      <c r="B8" s="668"/>
      <c r="C8" s="81">
        <f ca="1">'Risk (£) Option 0'!$R$72</f>
        <v>0</v>
      </c>
      <c r="D8" s="81">
        <f ca="1">'Risk (£) Option 1'!$R$72</f>
        <v>0</v>
      </c>
      <c r="E8" s="81">
        <f ca="1">'Risk (£) Option 2'!$R$72</f>
        <v>0</v>
      </c>
      <c r="F8" s="81">
        <f ca="1">'Risk (£) Option 3'!$R$72</f>
        <v>0</v>
      </c>
      <c r="G8" s="81">
        <f ca="1">'Risk (£) Option 4'!$R$72</f>
        <v>0</v>
      </c>
      <c r="H8" s="81">
        <f ca="1">'Risk (£) Option 5'!$R$72</f>
        <v>0</v>
      </c>
      <c r="I8" s="81">
        <f ca="1">'Risk (£) Option 6'!$R$72</f>
        <v>0</v>
      </c>
    </row>
    <row r="9" spans="1:11" ht="15" customHeight="1">
      <c r="A9" s="668" t="s">
        <v>157</v>
      </c>
      <c r="B9" s="668"/>
      <c r="C9" s="81">
        <f ca="1">'Risk (£) Option 0'!$R$77</f>
        <v>0</v>
      </c>
      <c r="D9" s="81">
        <f ca="1">'Risk (£) Option 1'!$R$77</f>
        <v>0</v>
      </c>
      <c r="E9" s="81">
        <f ca="1">'Risk (£) Option 2'!$R$77</f>
        <v>0</v>
      </c>
      <c r="F9" s="81">
        <f ca="1">'Risk (£) Option 3'!$R$77</f>
        <v>0</v>
      </c>
      <c r="G9" s="81">
        <f ca="1">'Risk (£) Option 4'!$R$77</f>
        <v>0</v>
      </c>
      <c r="H9" s="81">
        <f ca="1">'Risk (£) Option 5'!$R$77</f>
        <v>0</v>
      </c>
      <c r="I9" s="81">
        <f ca="1">'Risk (£) Option 6'!$R$77</f>
        <v>0</v>
      </c>
    </row>
    <row r="10" spans="1:11" ht="15" customHeight="1">
      <c r="A10" s="668" t="s">
        <v>158</v>
      </c>
      <c r="B10" s="668"/>
      <c r="C10" s="81">
        <f ca="1">'Risk (£) Option 0'!$R$81</f>
        <v>0</v>
      </c>
      <c r="D10" s="81">
        <f ca="1">'Risk (£) Option 1'!$R$81</f>
        <v>0</v>
      </c>
      <c r="E10" s="81">
        <f ca="1">'Risk (£) Option 2'!$R$81</f>
        <v>0</v>
      </c>
      <c r="F10" s="81">
        <f ca="1">'Risk (£) Option 3'!$R$81</f>
        <v>0</v>
      </c>
      <c r="G10" s="81">
        <f ca="1">'Risk (£) Option 4'!$R$81</f>
        <v>0</v>
      </c>
      <c r="H10" s="81">
        <f ca="1">'Risk (£) Option 5'!$R$81</f>
        <v>0</v>
      </c>
      <c r="I10" s="81">
        <f ca="1">'Risk (£) Option 6'!$R$81</f>
        <v>0</v>
      </c>
    </row>
    <row r="11" spans="1:11" ht="15" customHeight="1">
      <c r="A11" s="668" t="s">
        <v>159</v>
      </c>
      <c r="B11" s="668"/>
      <c r="C11" s="81">
        <f ca="1">'Risk (£) Option 0'!$R$85</f>
        <v>0</v>
      </c>
      <c r="D11" s="81">
        <f ca="1">'Risk (£) Option 1'!$R$85</f>
        <v>0</v>
      </c>
      <c r="E11" s="81">
        <f ca="1">'Risk (£) Option 2'!$R$85</f>
        <v>0</v>
      </c>
      <c r="F11" s="81">
        <f ca="1">'Risk (£) Option 3'!$R$85</f>
        <v>0</v>
      </c>
      <c r="G11" s="81">
        <f ca="1">'Risk (£) Option 4'!$R$85</f>
        <v>0</v>
      </c>
      <c r="H11" s="81">
        <f ca="1">'Risk (£) Option 5'!$R$85</f>
        <v>0</v>
      </c>
      <c r="I11" s="81">
        <f ca="1">'Risk (£) Option 6'!$R$85</f>
        <v>0</v>
      </c>
    </row>
    <row r="12" spans="1:11" ht="15" customHeight="1">
      <c r="A12" s="668" t="s">
        <v>160</v>
      </c>
      <c r="B12" s="668"/>
      <c r="C12" s="81">
        <f ca="1">'Risk (£) Option 0'!$R$88</f>
        <v>0</v>
      </c>
      <c r="D12" s="81">
        <f ca="1">'Risk (£) Option 1'!$R$88</f>
        <v>0</v>
      </c>
      <c r="E12" s="81">
        <f ca="1">'Risk (£) Option 2'!$R$88</f>
        <v>0</v>
      </c>
      <c r="F12" s="81">
        <f ca="1">'Risk (£) Option 3'!$R$88</f>
        <v>0</v>
      </c>
      <c r="G12" s="81">
        <f ca="1">'Risk (£) Option 4'!$R$88</f>
        <v>0</v>
      </c>
      <c r="H12" s="81">
        <f ca="1">'Risk (£) Option 5'!$R$88</f>
        <v>0</v>
      </c>
      <c r="I12" s="81">
        <f ca="1">'Risk (£) Option 6'!$R$88</f>
        <v>0</v>
      </c>
    </row>
    <row r="13" spans="1:11" ht="15" customHeight="1">
      <c r="A13" s="668" t="s">
        <v>161</v>
      </c>
      <c r="B13" s="668"/>
      <c r="C13" s="81">
        <f ca="1">'Risk (£) Option 0'!$R$93</f>
        <v>0</v>
      </c>
      <c r="D13" s="81">
        <f ca="1">'Risk (£) Option 1'!$R$93</f>
        <v>0</v>
      </c>
      <c r="E13" s="81">
        <f ca="1">'Risk (£) Option 2'!$R$93</f>
        <v>0</v>
      </c>
      <c r="F13" s="81">
        <f ca="1">'Risk (£) Option 3'!$R$93</f>
        <v>0</v>
      </c>
      <c r="G13" s="81">
        <f ca="1">'Risk (£) Option 4'!$R$93</f>
        <v>0</v>
      </c>
      <c r="H13" s="81">
        <f ca="1">'Risk (£) Option 5'!$R$93</f>
        <v>0</v>
      </c>
      <c r="I13" s="81">
        <f ca="1">'Risk (£) Option 6'!$R$93</f>
        <v>0</v>
      </c>
    </row>
    <row r="14" spans="1:11">
      <c r="A14" s="613" t="s">
        <v>336</v>
      </c>
      <c r="B14" s="614"/>
      <c r="C14" s="81">
        <f ca="1">'Risk (£) Option 0'!$R$120</f>
        <v>0</v>
      </c>
      <c r="D14" s="81">
        <f ca="1">'Risk (£) Option 1'!$R$120</f>
        <v>0</v>
      </c>
      <c r="E14" s="81">
        <f ca="1">'Risk (£) Option 2'!$R$120</f>
        <v>0</v>
      </c>
      <c r="F14" s="81">
        <f ca="1">'Risk (£) Option 3'!$R$120</f>
        <v>0</v>
      </c>
      <c r="G14" s="81">
        <f ca="1">'Risk (£) Option 4'!$R$120</f>
        <v>0</v>
      </c>
      <c r="H14" s="81">
        <f ca="1">'Risk (£) Option 5'!$R$120</f>
        <v>0</v>
      </c>
      <c r="I14" s="81">
        <f ca="1">'Risk (£) Option 6'!$R$120</f>
        <v>0</v>
      </c>
    </row>
    <row r="15" spans="1:11">
      <c r="A15" s="671" t="s">
        <v>56</v>
      </c>
      <c r="B15" s="671"/>
      <c r="C15" s="82">
        <f ca="1">SUM(C4:C14)</f>
        <v>0</v>
      </c>
      <c r="D15" s="82">
        <f t="shared" ref="D15:I15" ca="1" si="0">SUM(D4:D14)</f>
        <v>0</v>
      </c>
      <c r="E15" s="82">
        <f t="shared" ca="1" si="0"/>
        <v>0</v>
      </c>
      <c r="F15" s="82">
        <f t="shared" ca="1" si="0"/>
        <v>0</v>
      </c>
      <c r="G15" s="82">
        <f t="shared" ca="1" si="0"/>
        <v>0</v>
      </c>
      <c r="H15" s="82">
        <f t="shared" ca="1" si="0"/>
        <v>0</v>
      </c>
      <c r="I15" s="82">
        <f t="shared" ca="1" si="0"/>
        <v>0</v>
      </c>
    </row>
    <row r="16" spans="1:11">
      <c r="C16" s="83"/>
      <c r="D16" s="83"/>
      <c r="E16" s="83"/>
      <c r="F16" s="83"/>
      <c r="G16" s="83"/>
      <c r="H16" s="83"/>
      <c r="I16" s="83"/>
    </row>
    <row r="17" spans="1:9" ht="45" customHeight="1">
      <c r="A17" s="615" t="s">
        <v>565</v>
      </c>
      <c r="B17" s="672"/>
      <c r="C17" s="414" t="str">
        <f xml:space="preserve"> Factors!$A$15&amp; "- " &amp; Factors!$B$15</f>
        <v>Option 0 - Business as Usual</v>
      </c>
      <c r="D17" s="414" t="str">
        <f xml:space="preserve"> Factors!$A$16 &amp; "- " &amp; Factors!$B$16</f>
        <v>Option 1 - 2. Do min: Replace 1 fixed + extend capacity of 2 mobile scanners</v>
      </c>
      <c r="E17" s="414" t="str">
        <f xml:space="preserve"> Factors!$A$17 &amp; "- " &amp; Factors!$B$17</f>
        <v>Option 2- 3. Provide 4 fixed scanners over 10 yrs</v>
      </c>
      <c r="F17" s="414" t="str">
        <f xml:space="preserve"> Factors!$A$18 &amp; "- " &amp; Factors!$B$18</f>
        <v>Option 3- 4. Provide 5 fixed scanners over 10 yrs</v>
      </c>
      <c r="G17" s="414" t="str">
        <f xml:space="preserve"> Factors!$A$19 &amp; "- " &amp; Factors!$B$19</f>
        <v xml:space="preserve">Option 4- </v>
      </c>
      <c r="H17" s="414" t="str">
        <f xml:space="preserve"> Factors!$A$20 &amp; "- " &amp; Factors!$B$20</f>
        <v xml:space="preserve">Option 5- </v>
      </c>
      <c r="I17" s="414" t="str">
        <f xml:space="preserve"> Factors!$A$21 &amp; "- " &amp; Factors!$B$21</f>
        <v xml:space="preserve">Option 6- </v>
      </c>
    </row>
    <row r="18" spans="1:9">
      <c r="A18" s="613" t="s">
        <v>152</v>
      </c>
      <c r="B18" s="614"/>
      <c r="C18" s="108">
        <f>'Risk (U)'!J$10</f>
        <v>0</v>
      </c>
      <c r="D18" s="108">
        <f>'Risk (U)'!O$10</f>
        <v>0</v>
      </c>
      <c r="E18" s="108">
        <f>'Risk (U)'!T$10</f>
        <v>0</v>
      </c>
      <c r="F18" s="108">
        <f>'Risk (U)'!Y$10</f>
        <v>0</v>
      </c>
      <c r="G18" s="108">
        <f>'Risk (U)'!AD$10</f>
        <v>0</v>
      </c>
      <c r="H18" s="108">
        <f>'Risk (U)'!AI$10</f>
        <v>0</v>
      </c>
      <c r="I18" s="108">
        <f>'Risk (U)'!AN$10</f>
        <v>0</v>
      </c>
    </row>
    <row r="19" spans="1:9" ht="15" customHeight="1">
      <c r="A19" s="613" t="s">
        <v>153</v>
      </c>
      <c r="B19" s="614"/>
      <c r="C19" s="109">
        <f>'Risk (U)'!J$16</f>
        <v>0</v>
      </c>
      <c r="D19" s="109">
        <f>'Risk (U)'!O$16</f>
        <v>0</v>
      </c>
      <c r="E19" s="109">
        <f>'Risk (U)'!T$16</f>
        <v>0</v>
      </c>
      <c r="F19" s="109">
        <f>'Risk (U)'!Y$16</f>
        <v>0</v>
      </c>
      <c r="G19" s="109">
        <f>'Risk (U)'!AD$16</f>
        <v>0</v>
      </c>
      <c r="H19" s="109">
        <f>'Risk (U)'!AI$16</f>
        <v>0</v>
      </c>
      <c r="I19" s="109">
        <f>'Risk (U)'!AN$16</f>
        <v>0</v>
      </c>
    </row>
    <row r="20" spans="1:9" ht="15" customHeight="1">
      <c r="A20" s="613" t="s">
        <v>154</v>
      </c>
      <c r="B20" s="614"/>
      <c r="C20" s="109">
        <f>'Risk (U)'!J$22</f>
        <v>0</v>
      </c>
      <c r="D20" s="109">
        <f>'Risk (U)'!O$22</f>
        <v>0</v>
      </c>
      <c r="E20" s="109">
        <f>'Risk (U)'!T$22</f>
        <v>0</v>
      </c>
      <c r="F20" s="109">
        <f>'Risk (U)'!Y$22</f>
        <v>0</v>
      </c>
      <c r="G20" s="109">
        <f>'Risk (U)'!AD$22</f>
        <v>0</v>
      </c>
      <c r="H20" s="109">
        <f>'Risk (U)'!AI$22</f>
        <v>0</v>
      </c>
      <c r="I20" s="109">
        <f>'Risk (U)'!AN$22</f>
        <v>0</v>
      </c>
    </row>
    <row r="21" spans="1:9">
      <c r="A21" s="613" t="s">
        <v>155</v>
      </c>
      <c r="B21" s="614"/>
      <c r="C21" s="109">
        <f>'Risk (U)'!J$28</f>
        <v>0</v>
      </c>
      <c r="D21" s="109">
        <f>'Risk (U)'!O$28</f>
        <v>0</v>
      </c>
      <c r="E21" s="109">
        <f>'Risk (U)'!T$28</f>
        <v>0</v>
      </c>
      <c r="F21" s="109">
        <f>'Risk (U)'!Y$28</f>
        <v>0</v>
      </c>
      <c r="G21" s="109">
        <f>'Risk (U)'!AD$28</f>
        <v>0</v>
      </c>
      <c r="H21" s="109">
        <f>'Risk (U)'!AI$28</f>
        <v>0</v>
      </c>
      <c r="I21" s="109">
        <f>'Risk (U)'!AN$28</f>
        <v>0</v>
      </c>
    </row>
    <row r="22" spans="1:9">
      <c r="A22" s="613" t="s">
        <v>156</v>
      </c>
      <c r="B22" s="614"/>
      <c r="C22" s="109">
        <f>'Risk (U)'!J$34</f>
        <v>0</v>
      </c>
      <c r="D22" s="109">
        <f>'Risk (U)'!O$34</f>
        <v>0</v>
      </c>
      <c r="E22" s="109">
        <f>'Risk (U)'!T$34</f>
        <v>0</v>
      </c>
      <c r="F22" s="109">
        <f>'Risk (U)'!Y$34</f>
        <v>0</v>
      </c>
      <c r="G22" s="109">
        <f>'Risk (U)'!AD$34</f>
        <v>0</v>
      </c>
      <c r="H22" s="109">
        <f>'Risk (U)'!AI$34</f>
        <v>0</v>
      </c>
      <c r="I22" s="109">
        <f>'Risk (U)'!AN$34</f>
        <v>0</v>
      </c>
    </row>
    <row r="23" spans="1:9" ht="15" customHeight="1">
      <c r="A23" s="613" t="s">
        <v>157</v>
      </c>
      <c r="B23" s="614"/>
      <c r="C23" s="109">
        <f>'Risk (U)'!J$40</f>
        <v>0</v>
      </c>
      <c r="D23" s="109">
        <f>'Risk (U)'!O$40</f>
        <v>0</v>
      </c>
      <c r="E23" s="109">
        <f>'Risk (U)'!T$40</f>
        <v>0</v>
      </c>
      <c r="F23" s="109">
        <f>'Risk (U)'!Y$40</f>
        <v>0</v>
      </c>
      <c r="G23" s="109">
        <f>'Risk (U)'!AD$40</f>
        <v>0</v>
      </c>
      <c r="H23" s="109">
        <f>'Risk (U)'!AI$40</f>
        <v>0</v>
      </c>
      <c r="I23" s="109">
        <f>'Risk (U)'!AN$40</f>
        <v>0</v>
      </c>
    </row>
    <row r="24" spans="1:9" ht="15" customHeight="1">
      <c r="A24" s="613" t="s">
        <v>158</v>
      </c>
      <c r="B24" s="614"/>
      <c r="C24" s="109">
        <f>'Risk (U)'!J$46</f>
        <v>0</v>
      </c>
      <c r="D24" s="109">
        <f>'Risk (U)'!O$46</f>
        <v>0</v>
      </c>
      <c r="E24" s="109">
        <f>'Risk (U)'!T$46</f>
        <v>0</v>
      </c>
      <c r="F24" s="109">
        <f>'Risk (U)'!Y$46</f>
        <v>0</v>
      </c>
      <c r="G24" s="109">
        <f>'Risk (U)'!AD$46</f>
        <v>0</v>
      </c>
      <c r="H24" s="109">
        <f>'Risk (U)'!AI$46</f>
        <v>0</v>
      </c>
      <c r="I24" s="109">
        <f>'Risk (U)'!AN$46</f>
        <v>0</v>
      </c>
    </row>
    <row r="25" spans="1:9">
      <c r="A25" s="613" t="s">
        <v>159</v>
      </c>
      <c r="B25" s="614"/>
      <c r="C25" s="109">
        <f>'Risk (U)'!J$52</f>
        <v>0</v>
      </c>
      <c r="D25" s="109">
        <f>'Risk (U)'!O$52</f>
        <v>0</v>
      </c>
      <c r="E25" s="109">
        <f>'Risk (U)'!T$52</f>
        <v>0</v>
      </c>
      <c r="F25" s="109">
        <f>'Risk (U)'!Y$52</f>
        <v>0</v>
      </c>
      <c r="G25" s="109">
        <f>'Risk (U)'!AD$52</f>
        <v>0</v>
      </c>
      <c r="H25" s="109">
        <f>'Risk (U)'!AI$52</f>
        <v>0</v>
      </c>
      <c r="I25" s="109">
        <f>'Risk (U)'!AN$52</f>
        <v>0</v>
      </c>
    </row>
    <row r="26" spans="1:9" ht="15" customHeight="1">
      <c r="A26" s="613" t="s">
        <v>160</v>
      </c>
      <c r="B26" s="614"/>
      <c r="C26" s="109">
        <f>'Risk (U)'!J$58</f>
        <v>0</v>
      </c>
      <c r="D26" s="109">
        <f>'Risk (U)'!O$58</f>
        <v>0</v>
      </c>
      <c r="E26" s="109">
        <f>'Risk (U)'!T$58</f>
        <v>0</v>
      </c>
      <c r="F26" s="109">
        <f>'Risk (U)'!Y$58</f>
        <v>0</v>
      </c>
      <c r="G26" s="109">
        <f>'Risk (U)'!AD$58</f>
        <v>0</v>
      </c>
      <c r="H26" s="109">
        <f>'Risk (U)'!AI$58</f>
        <v>0</v>
      </c>
      <c r="I26" s="109">
        <f>'Risk (U)'!AN$58</f>
        <v>0</v>
      </c>
    </row>
    <row r="27" spans="1:9">
      <c r="A27" s="613" t="s">
        <v>161</v>
      </c>
      <c r="B27" s="614"/>
      <c r="C27" s="109">
        <f>'Risk (U)'!J$64</f>
        <v>0</v>
      </c>
      <c r="D27" s="109">
        <f>'Risk (U)'!O$64</f>
        <v>0</v>
      </c>
      <c r="E27" s="109">
        <f>'Risk (U)'!T$64</f>
        <v>0</v>
      </c>
      <c r="F27" s="109">
        <f>'Risk (U)'!Y$64</f>
        <v>0</v>
      </c>
      <c r="G27" s="109">
        <f>'Risk (U)'!AD$64</f>
        <v>0</v>
      </c>
      <c r="H27" s="109">
        <f>'Risk (U)'!AI$64</f>
        <v>0</v>
      </c>
      <c r="I27" s="109">
        <f>'Risk (U)'!AN$64</f>
        <v>0</v>
      </c>
    </row>
    <row r="28" spans="1:9">
      <c r="A28" s="613" t="s">
        <v>336</v>
      </c>
      <c r="B28" s="614"/>
      <c r="C28" s="109">
        <f>'Risk (U)'!J$91</f>
        <v>0</v>
      </c>
      <c r="D28" s="109">
        <f>'Risk (U)'!O$91</f>
        <v>0</v>
      </c>
      <c r="E28" s="109">
        <f>'Risk (U)'!T$91</f>
        <v>0</v>
      </c>
      <c r="F28" s="109">
        <f>'Risk (U)'!Y$91</f>
        <v>0</v>
      </c>
      <c r="G28" s="109">
        <f>'Risk (U)'!AD$91</f>
        <v>0</v>
      </c>
      <c r="H28" s="109">
        <f>'Risk (U)'!AI$91</f>
        <v>0</v>
      </c>
      <c r="I28" s="109">
        <f>'Risk (U)'!AN$91</f>
        <v>0</v>
      </c>
    </row>
    <row r="29" spans="1:9">
      <c r="A29" s="669" t="s">
        <v>56</v>
      </c>
      <c r="B29" s="670"/>
      <c r="C29" s="119">
        <f>'Risk (U)'!J$92</f>
        <v>0</v>
      </c>
      <c r="D29" s="119">
        <f>'Risk (U)'!O$92</f>
        <v>0</v>
      </c>
      <c r="E29" s="119">
        <f>'Risk (U)'!T$92</f>
        <v>0</v>
      </c>
      <c r="F29" s="119">
        <f>'Risk (U)'!Y$92</f>
        <v>0</v>
      </c>
      <c r="G29" s="119">
        <f>'Risk (U)'!AD$92</f>
        <v>0</v>
      </c>
      <c r="H29" s="119">
        <f>'Risk (U)'!AI$92</f>
        <v>0</v>
      </c>
      <c r="I29" s="119">
        <f>'Risk (U)'!AN$92</f>
        <v>0</v>
      </c>
    </row>
    <row r="30" spans="1:9" ht="15" customHeight="1"/>
  </sheetData>
  <sheetProtection algorithmName="SHA-512" hashValue="oJ/4ZpvGSyZOtptHFbR9iYLssFJooqQkhMx/pLerV9FAVI03+Is9WkTp65Wl1EqGB+DvvZ4PMaONR9seeQYawQ==" saltValue="1VTFFSbCHyJW9Pck2jnuNA==" spinCount="100000" sheet="1" objects="1" scenarios="1"/>
  <mergeCells count="26">
    <mergeCell ref="A13:B13"/>
    <mergeCell ref="A27:B27"/>
    <mergeCell ref="A29:B29"/>
    <mergeCell ref="A28:B28"/>
    <mergeCell ref="A21:B21"/>
    <mergeCell ref="A22:B22"/>
    <mergeCell ref="A23:B23"/>
    <mergeCell ref="A24:B24"/>
    <mergeCell ref="A25:B25"/>
    <mergeCell ref="A26:B26"/>
    <mergeCell ref="A14:B14"/>
    <mergeCell ref="A15:B15"/>
    <mergeCell ref="A17:B17"/>
    <mergeCell ref="A18:B18"/>
    <mergeCell ref="A19:B19"/>
    <mergeCell ref="A20:B20"/>
    <mergeCell ref="A8:B8"/>
    <mergeCell ref="A9:B9"/>
    <mergeCell ref="A10:B10"/>
    <mergeCell ref="A11:B11"/>
    <mergeCell ref="A12:B12"/>
    <mergeCell ref="A3:B3"/>
    <mergeCell ref="A4:B4"/>
    <mergeCell ref="A5:B5"/>
    <mergeCell ref="A6:B6"/>
    <mergeCell ref="A7:B7"/>
  </mergeCells>
  <hyperlinks>
    <hyperlink ref="C1" location="'User Instructions'!A1" display="Back to User Instructions" xr:uid="{00000000-0004-0000-1400-000000000000}"/>
    <hyperlink ref="D1" location="'Model Structure'!A1" display="Back to Model Structure" xr:uid="{00000000-0004-0000-14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tabColor theme="4"/>
  </sheetPr>
  <dimension ref="A1:E115"/>
  <sheetViews>
    <sheetView zoomScaleNormal="100" workbookViewId="0">
      <pane ySplit="2" topLeftCell="A77" activePane="bottomLeft" state="frozen"/>
      <selection activeCell="D83" sqref="D83"/>
      <selection pane="bottomLeft" activeCell="A91" sqref="A91"/>
    </sheetView>
  </sheetViews>
  <sheetFormatPr baseColWidth="10" defaultColWidth="8.83203125" defaultRowHeight="15"/>
  <cols>
    <col min="2" max="2" width="89.5" bestFit="1" customWidth="1"/>
    <col min="3" max="3" width="43.83203125" customWidth="1"/>
    <col min="4" max="4" width="59.6640625" customWidth="1"/>
  </cols>
  <sheetData>
    <row r="1" spans="1:5" ht="15" customHeight="1">
      <c r="A1" s="86" t="s">
        <v>575</v>
      </c>
      <c r="B1" s="87"/>
      <c r="C1" s="86"/>
      <c r="D1" s="257"/>
      <c r="E1" s="256" t="s">
        <v>421</v>
      </c>
    </row>
    <row r="2" spans="1:5" ht="24.75" customHeight="1">
      <c r="A2" s="85" t="s">
        <v>360</v>
      </c>
      <c r="B2" s="85" t="s">
        <v>162</v>
      </c>
      <c r="C2" s="255" t="s">
        <v>163</v>
      </c>
      <c r="D2" s="85" t="s">
        <v>361</v>
      </c>
      <c r="E2" s="382" t="s">
        <v>573</v>
      </c>
    </row>
    <row r="3" spans="1:5" ht="15" customHeight="1">
      <c r="A3" s="673" t="s">
        <v>165</v>
      </c>
      <c r="B3" s="674"/>
      <c r="C3" s="674"/>
      <c r="D3" s="675"/>
    </row>
    <row r="4" spans="1:5">
      <c r="A4" s="144" t="s">
        <v>166</v>
      </c>
      <c r="B4" s="153" t="s">
        <v>167</v>
      </c>
      <c r="C4" s="169"/>
      <c r="D4" s="173"/>
    </row>
    <row r="5" spans="1:5" ht="15" customHeight="1">
      <c r="A5" s="120" t="s">
        <v>168</v>
      </c>
      <c r="B5" s="153" t="s">
        <v>169</v>
      </c>
      <c r="C5" s="172"/>
      <c r="D5" s="173"/>
    </row>
    <row r="6" spans="1:5" ht="15" customHeight="1">
      <c r="A6" s="120" t="s">
        <v>170</v>
      </c>
      <c r="B6" s="153" t="s">
        <v>171</v>
      </c>
      <c r="C6" s="174"/>
      <c r="D6" s="173"/>
    </row>
    <row r="7" spans="1:5" ht="15" customHeight="1">
      <c r="A7" s="120" t="s">
        <v>172</v>
      </c>
      <c r="B7" s="153" t="s">
        <v>173</v>
      </c>
      <c r="C7" s="194"/>
      <c r="D7" s="173"/>
    </row>
    <row r="8" spans="1:5" ht="15" customHeight="1">
      <c r="A8" s="120" t="s">
        <v>174</v>
      </c>
      <c r="B8" s="153" t="s">
        <v>175</v>
      </c>
      <c r="C8" s="172"/>
      <c r="D8" s="173"/>
    </row>
    <row r="9" spans="1:5" ht="15" customHeight="1">
      <c r="A9" s="120" t="s">
        <v>176</v>
      </c>
      <c r="B9" s="153" t="s">
        <v>177</v>
      </c>
      <c r="C9" s="172"/>
      <c r="D9" s="173"/>
    </row>
    <row r="10" spans="1:5" ht="15" customHeight="1">
      <c r="A10" s="678"/>
      <c r="B10" s="678"/>
      <c r="C10" s="678"/>
      <c r="D10" s="679"/>
    </row>
    <row r="11" spans="1:5" ht="15" customHeight="1">
      <c r="A11" s="673" t="s">
        <v>178</v>
      </c>
      <c r="B11" s="674"/>
      <c r="C11" s="674"/>
      <c r="D11" s="675"/>
    </row>
    <row r="12" spans="1:5" ht="15" customHeight="1">
      <c r="A12" s="120" t="s">
        <v>179</v>
      </c>
      <c r="B12" s="153" t="s">
        <v>180</v>
      </c>
      <c r="C12" s="172"/>
      <c r="D12" s="173"/>
    </row>
    <row r="13" spans="1:5" ht="15" customHeight="1">
      <c r="A13" s="120" t="s">
        <v>181</v>
      </c>
      <c r="B13" s="153" t="s">
        <v>182</v>
      </c>
      <c r="C13" s="172"/>
      <c r="D13" s="173"/>
    </row>
    <row r="14" spans="1:5" ht="15" customHeight="1">
      <c r="A14" s="120" t="s">
        <v>183</v>
      </c>
      <c r="B14" s="153" t="s">
        <v>492</v>
      </c>
      <c r="C14" s="172"/>
      <c r="D14" s="173"/>
    </row>
    <row r="15" spans="1:5" ht="15" customHeight="1">
      <c r="A15" s="120" t="s">
        <v>185</v>
      </c>
      <c r="B15" s="153" t="s">
        <v>493</v>
      </c>
      <c r="C15" s="172"/>
      <c r="D15" s="173"/>
    </row>
    <row r="16" spans="1:5" ht="15" customHeight="1">
      <c r="A16" s="120" t="s">
        <v>187</v>
      </c>
      <c r="B16" s="153" t="s">
        <v>188</v>
      </c>
      <c r="C16" s="172"/>
      <c r="D16" s="173"/>
    </row>
    <row r="17" spans="1:4" ht="15" customHeight="1">
      <c r="A17" s="120" t="s">
        <v>189</v>
      </c>
      <c r="B17" s="153" t="s">
        <v>190</v>
      </c>
      <c r="C17" s="172"/>
      <c r="D17" s="173"/>
    </row>
    <row r="18" spans="1:4" ht="15" customHeight="1">
      <c r="A18" s="120" t="s">
        <v>191</v>
      </c>
      <c r="B18" s="153" t="s">
        <v>192</v>
      </c>
      <c r="C18" s="172"/>
      <c r="D18" s="173"/>
    </row>
    <row r="19" spans="1:4" ht="15" customHeight="1">
      <c r="A19" s="120" t="s">
        <v>193</v>
      </c>
      <c r="B19" s="153" t="s">
        <v>194</v>
      </c>
      <c r="C19" s="172"/>
      <c r="D19" s="173"/>
    </row>
    <row r="20" spans="1:4" ht="15" customHeight="1">
      <c r="A20" s="120" t="s">
        <v>195</v>
      </c>
      <c r="B20" s="153" t="s">
        <v>508</v>
      </c>
      <c r="C20" s="172"/>
      <c r="D20" s="173"/>
    </row>
    <row r="21" spans="1:4" ht="15" customHeight="1">
      <c r="A21" s="120" t="s">
        <v>196</v>
      </c>
      <c r="B21" s="153" t="s">
        <v>197</v>
      </c>
      <c r="C21" s="172"/>
      <c r="D21" s="173"/>
    </row>
    <row r="22" spans="1:4" ht="15" customHeight="1">
      <c r="A22" s="120" t="s">
        <v>198</v>
      </c>
      <c r="B22" s="153" t="s">
        <v>199</v>
      </c>
      <c r="C22" s="172"/>
      <c r="D22" s="173"/>
    </row>
    <row r="23" spans="1:4" ht="15" customHeight="1">
      <c r="A23" s="120" t="s">
        <v>200</v>
      </c>
      <c r="B23" s="153" t="s">
        <v>201</v>
      </c>
      <c r="C23" s="172"/>
      <c r="D23" s="173"/>
    </row>
    <row r="24" spans="1:4" ht="15" customHeight="1">
      <c r="A24" s="120" t="s">
        <v>202</v>
      </c>
      <c r="B24" s="153" t="s">
        <v>203</v>
      </c>
      <c r="C24" s="172"/>
      <c r="D24" s="173"/>
    </row>
    <row r="25" spans="1:4" ht="15" customHeight="1">
      <c r="A25" s="120" t="s">
        <v>204</v>
      </c>
      <c r="B25" s="153" t="s">
        <v>205</v>
      </c>
      <c r="C25" s="172"/>
      <c r="D25" s="173"/>
    </row>
    <row r="26" spans="1:4" ht="15" customHeight="1">
      <c r="A26" s="120" t="s">
        <v>206</v>
      </c>
      <c r="B26" s="153" t="s">
        <v>210</v>
      </c>
      <c r="C26" s="172"/>
      <c r="D26" s="173"/>
    </row>
    <row r="27" spans="1:4" ht="15" customHeight="1">
      <c r="A27" s="120" t="s">
        <v>207</v>
      </c>
      <c r="B27" s="153" t="s">
        <v>212</v>
      </c>
      <c r="C27" s="172"/>
      <c r="D27" s="173"/>
    </row>
    <row r="28" spans="1:4" ht="15" customHeight="1">
      <c r="A28" s="120" t="s">
        <v>208</v>
      </c>
      <c r="B28" s="153" t="s">
        <v>214</v>
      </c>
      <c r="C28" s="172"/>
      <c r="D28" s="173"/>
    </row>
    <row r="29" spans="1:4" ht="15" customHeight="1">
      <c r="A29" s="120" t="s">
        <v>209</v>
      </c>
      <c r="B29" s="153" t="s">
        <v>215</v>
      </c>
      <c r="C29" s="172"/>
      <c r="D29" s="173"/>
    </row>
    <row r="30" spans="1:4" ht="15" customHeight="1">
      <c r="A30" s="120" t="s">
        <v>211</v>
      </c>
      <c r="B30" s="153" t="s">
        <v>216</v>
      </c>
      <c r="C30" s="172"/>
      <c r="D30" s="173"/>
    </row>
    <row r="31" spans="1:4" s="13" customFormat="1" ht="15" customHeight="1">
      <c r="A31" s="120" t="s">
        <v>213</v>
      </c>
      <c r="B31" s="153" t="s">
        <v>217</v>
      </c>
      <c r="C31" s="172"/>
      <c r="D31" s="173"/>
    </row>
    <row r="32" spans="1:4" ht="15" customHeight="1">
      <c r="A32" s="676"/>
      <c r="B32" s="676"/>
      <c r="C32" s="676"/>
      <c r="D32" s="677"/>
    </row>
    <row r="33" spans="1:4" ht="15" customHeight="1">
      <c r="A33" s="673" t="s">
        <v>218</v>
      </c>
      <c r="B33" s="674"/>
      <c r="C33" s="674"/>
      <c r="D33" s="675"/>
    </row>
    <row r="34" spans="1:4" ht="15" customHeight="1">
      <c r="A34" s="120" t="s">
        <v>219</v>
      </c>
      <c r="B34" s="153" t="s">
        <v>220</v>
      </c>
      <c r="C34" s="172"/>
      <c r="D34" s="173"/>
    </row>
    <row r="35" spans="1:4" ht="15" customHeight="1">
      <c r="A35" s="120" t="s">
        <v>221</v>
      </c>
      <c r="B35" s="153" t="s">
        <v>606</v>
      </c>
      <c r="C35" s="172"/>
      <c r="D35" s="173"/>
    </row>
    <row r="36" spans="1:4" ht="15" customHeight="1">
      <c r="A36" s="120" t="s">
        <v>222</v>
      </c>
      <c r="B36" s="153" t="s">
        <v>223</v>
      </c>
      <c r="C36" s="172"/>
      <c r="D36" s="173"/>
    </row>
    <row r="37" spans="1:4" ht="15" customHeight="1">
      <c r="A37" s="120" t="s">
        <v>224</v>
      </c>
      <c r="B37" s="153" t="s">
        <v>225</v>
      </c>
      <c r="C37" s="172"/>
      <c r="D37" s="173"/>
    </row>
    <row r="38" spans="1:4" ht="15" customHeight="1">
      <c r="A38" s="120" t="s">
        <v>226</v>
      </c>
      <c r="B38" s="153" t="s">
        <v>227</v>
      </c>
      <c r="C38" s="172"/>
      <c r="D38" s="173"/>
    </row>
    <row r="39" spans="1:4" ht="15" customHeight="1">
      <c r="A39" s="120" t="s">
        <v>228</v>
      </c>
      <c r="B39" s="153" t="s">
        <v>229</v>
      </c>
      <c r="C39" s="172"/>
      <c r="D39" s="173"/>
    </row>
    <row r="40" spans="1:4" ht="15" customHeight="1">
      <c r="A40" s="120" t="s">
        <v>230</v>
      </c>
      <c r="B40" s="153" t="s">
        <v>231</v>
      </c>
      <c r="C40" s="172"/>
      <c r="D40" s="173"/>
    </row>
    <row r="41" spans="1:4" ht="15" customHeight="1">
      <c r="A41" s="120" t="s">
        <v>232</v>
      </c>
      <c r="B41" s="153" t="s">
        <v>509</v>
      </c>
      <c r="C41" s="172"/>
      <c r="D41" s="173"/>
    </row>
    <row r="42" spans="1:4" ht="15" customHeight="1">
      <c r="A42" s="120" t="s">
        <v>234</v>
      </c>
      <c r="B42" s="153" t="s">
        <v>197</v>
      </c>
      <c r="C42" s="172"/>
      <c r="D42" s="173"/>
    </row>
    <row r="43" spans="1:4" ht="15" customHeight="1">
      <c r="A43" s="120" t="s">
        <v>235</v>
      </c>
      <c r="B43" s="153" t="s">
        <v>199</v>
      </c>
      <c r="C43" s="172"/>
      <c r="D43" s="173"/>
    </row>
    <row r="44" spans="1:4" ht="15" customHeight="1">
      <c r="A44" s="120" t="s">
        <v>236</v>
      </c>
      <c r="B44" s="153" t="s">
        <v>201</v>
      </c>
      <c r="C44" s="172"/>
      <c r="D44" s="173"/>
    </row>
    <row r="45" spans="1:4" ht="15" customHeight="1">
      <c r="A45" s="676"/>
      <c r="B45" s="676"/>
      <c r="C45" s="676"/>
      <c r="D45" s="677"/>
    </row>
    <row r="46" spans="1:4" ht="15" customHeight="1">
      <c r="A46" s="673" t="s">
        <v>237</v>
      </c>
      <c r="B46" s="674"/>
      <c r="C46" s="674"/>
      <c r="D46" s="675"/>
    </row>
    <row r="47" spans="1:4" ht="15" customHeight="1">
      <c r="A47" s="120" t="s">
        <v>238</v>
      </c>
      <c r="B47" s="153" t="s">
        <v>239</v>
      </c>
      <c r="C47" s="172"/>
      <c r="D47" s="173"/>
    </row>
    <row r="48" spans="1:4" ht="15" customHeight="1">
      <c r="A48" s="120" t="s">
        <v>240</v>
      </c>
      <c r="B48" s="153" t="s">
        <v>241</v>
      </c>
      <c r="C48" s="172"/>
      <c r="D48" s="173"/>
    </row>
    <row r="49" spans="1:4" ht="15" customHeight="1">
      <c r="A49" s="120" t="s">
        <v>242</v>
      </c>
      <c r="B49" s="153" t="s">
        <v>243</v>
      </c>
      <c r="C49" s="172"/>
      <c r="D49" s="173"/>
    </row>
    <row r="50" spans="1:4" ht="15" customHeight="1">
      <c r="A50" s="120" t="s">
        <v>244</v>
      </c>
      <c r="B50" s="153" t="s">
        <v>245</v>
      </c>
      <c r="C50" s="172"/>
      <c r="D50" s="173"/>
    </row>
    <row r="51" spans="1:4" ht="15" customHeight="1">
      <c r="A51" s="120" t="s">
        <v>246</v>
      </c>
      <c r="B51" s="153" t="s">
        <v>249</v>
      </c>
      <c r="C51" s="172"/>
      <c r="D51" s="173"/>
    </row>
    <row r="52" spans="1:4" ht="15" customHeight="1">
      <c r="A52" s="120" t="s">
        <v>247</v>
      </c>
      <c r="B52" s="153" t="s">
        <v>251</v>
      </c>
      <c r="C52" s="172"/>
      <c r="D52" s="173"/>
    </row>
    <row r="53" spans="1:4" ht="15" customHeight="1">
      <c r="A53" s="120" t="s">
        <v>248</v>
      </c>
      <c r="B53" s="153" t="s">
        <v>253</v>
      </c>
      <c r="C53" s="172"/>
      <c r="D53" s="173"/>
    </row>
    <row r="54" spans="1:4" ht="15" customHeight="1">
      <c r="A54" s="120" t="s">
        <v>250</v>
      </c>
      <c r="B54" s="349" t="s">
        <v>582</v>
      </c>
      <c r="C54" s="172"/>
      <c r="D54" s="173"/>
    </row>
    <row r="55" spans="1:4" ht="15" customHeight="1">
      <c r="A55" s="120" t="s">
        <v>252</v>
      </c>
      <c r="B55" s="153" t="s">
        <v>256</v>
      </c>
      <c r="C55" s="172"/>
      <c r="D55" s="173"/>
    </row>
    <row r="56" spans="1:4" ht="15" customHeight="1">
      <c r="A56" s="120" t="s">
        <v>254</v>
      </c>
      <c r="B56" s="153" t="s">
        <v>257</v>
      </c>
      <c r="C56" s="172"/>
      <c r="D56" s="173"/>
    </row>
    <row r="57" spans="1:4" ht="15" customHeight="1">
      <c r="A57" s="120" t="s">
        <v>255</v>
      </c>
      <c r="B57" s="153" t="s">
        <v>258</v>
      </c>
      <c r="C57" s="172"/>
      <c r="D57" s="173"/>
    </row>
    <row r="58" spans="1:4" ht="15" customHeight="1">
      <c r="A58" s="676"/>
      <c r="B58" s="676"/>
      <c r="C58" s="676"/>
      <c r="D58" s="677"/>
    </row>
    <row r="59" spans="1:4" ht="15" customHeight="1">
      <c r="A59" s="673" t="s">
        <v>259</v>
      </c>
      <c r="B59" s="674"/>
      <c r="C59" s="674"/>
      <c r="D59" s="675"/>
    </row>
    <row r="60" spans="1:4" ht="15" customHeight="1">
      <c r="A60" s="120" t="s">
        <v>260</v>
      </c>
      <c r="B60" s="153" t="s">
        <v>261</v>
      </c>
      <c r="C60" s="172"/>
      <c r="D60" s="173"/>
    </row>
    <row r="61" spans="1:4" ht="15" customHeight="1">
      <c r="A61" s="120" t="s">
        <v>262</v>
      </c>
      <c r="B61" s="153" t="s">
        <v>263</v>
      </c>
      <c r="C61" s="172"/>
      <c r="D61" s="173"/>
    </row>
    <row r="62" spans="1:4" ht="15" customHeight="1">
      <c r="A62" s="120" t="s">
        <v>264</v>
      </c>
      <c r="B62" s="153" t="s">
        <v>265</v>
      </c>
      <c r="C62" s="172"/>
      <c r="D62" s="173"/>
    </row>
    <row r="63" spans="1:4" ht="15" customHeight="1">
      <c r="A63" s="120" t="s">
        <v>266</v>
      </c>
      <c r="B63" s="153" t="s">
        <v>267</v>
      </c>
      <c r="C63" s="172"/>
      <c r="D63" s="173"/>
    </row>
    <row r="64" spans="1:4" ht="15" customHeight="1">
      <c r="A64" s="120" t="s">
        <v>268</v>
      </c>
      <c r="B64" s="153" t="s">
        <v>269</v>
      </c>
      <c r="C64" s="172"/>
      <c r="D64" s="173"/>
    </row>
    <row r="65" spans="1:4" ht="15" customHeight="1">
      <c r="A65" s="120" t="s">
        <v>270</v>
      </c>
      <c r="B65" s="153" t="s">
        <v>271</v>
      </c>
      <c r="C65" s="172"/>
      <c r="D65" s="173"/>
    </row>
    <row r="66" spans="1:4" ht="15" customHeight="1">
      <c r="A66" s="120" t="s">
        <v>272</v>
      </c>
      <c r="B66" s="153" t="s">
        <v>273</v>
      </c>
      <c r="C66" s="172"/>
      <c r="D66" s="173"/>
    </row>
    <row r="67" spans="1:4" ht="15" customHeight="1">
      <c r="A67" s="120" t="s">
        <v>274</v>
      </c>
      <c r="B67" s="153" t="s">
        <v>275</v>
      </c>
      <c r="C67" s="172"/>
      <c r="D67" s="173"/>
    </row>
    <row r="68" spans="1:4" ht="15" customHeight="1">
      <c r="A68" s="676"/>
      <c r="B68" s="676"/>
      <c r="C68" s="676"/>
      <c r="D68" s="677"/>
    </row>
    <row r="69" spans="1:4" ht="15" customHeight="1">
      <c r="A69" s="673" t="s">
        <v>276</v>
      </c>
      <c r="B69" s="674"/>
      <c r="C69" s="674"/>
      <c r="D69" s="675"/>
    </row>
    <row r="70" spans="1:4" ht="15" customHeight="1">
      <c r="A70" s="120" t="s">
        <v>277</v>
      </c>
      <c r="B70" s="153" t="s">
        <v>278</v>
      </c>
      <c r="C70" s="172"/>
      <c r="D70" s="173"/>
    </row>
    <row r="71" spans="1:4" ht="15" customHeight="1">
      <c r="A71" s="120" t="s">
        <v>279</v>
      </c>
      <c r="B71" s="153" t="s">
        <v>280</v>
      </c>
      <c r="C71" s="172"/>
      <c r="D71" s="173"/>
    </row>
    <row r="72" spans="1:4" ht="15" customHeight="1">
      <c r="A72" s="120" t="s">
        <v>281</v>
      </c>
      <c r="B72" s="153" t="s">
        <v>282</v>
      </c>
      <c r="C72" s="172"/>
      <c r="D72" s="173"/>
    </row>
    <row r="73" spans="1:4" ht="15" customHeight="1">
      <c r="A73" s="676"/>
      <c r="B73" s="676"/>
      <c r="C73" s="676"/>
      <c r="D73" s="677"/>
    </row>
    <row r="74" spans="1:4" ht="15" customHeight="1">
      <c r="A74" s="673" t="s">
        <v>284</v>
      </c>
      <c r="B74" s="674"/>
      <c r="C74" s="674"/>
      <c r="D74" s="675"/>
    </row>
    <row r="75" spans="1:4" ht="15" customHeight="1">
      <c r="A75" s="120" t="s">
        <v>285</v>
      </c>
      <c r="B75" s="153" t="s">
        <v>286</v>
      </c>
      <c r="C75" s="172"/>
      <c r="D75" s="173"/>
    </row>
    <row r="76" spans="1:4" ht="15" customHeight="1">
      <c r="A76" s="120" t="s">
        <v>287</v>
      </c>
      <c r="B76" s="153" t="s">
        <v>288</v>
      </c>
      <c r="C76" s="172"/>
      <c r="D76" s="173"/>
    </row>
    <row r="77" spans="1:4" ht="15" customHeight="1">
      <c r="A77" s="676"/>
      <c r="B77" s="676"/>
      <c r="C77" s="676"/>
      <c r="D77" s="677"/>
    </row>
    <row r="78" spans="1:4" ht="15" customHeight="1">
      <c r="A78" s="673" t="s">
        <v>291</v>
      </c>
      <c r="B78" s="674"/>
      <c r="C78" s="674"/>
      <c r="D78" s="675"/>
    </row>
    <row r="79" spans="1:4" ht="15" customHeight="1">
      <c r="A79" s="120" t="s">
        <v>292</v>
      </c>
      <c r="B79" s="153" t="s">
        <v>293</v>
      </c>
      <c r="C79" s="172"/>
      <c r="D79" s="173"/>
    </row>
    <row r="80" spans="1:4" ht="15" customHeight="1">
      <c r="A80" s="120" t="s">
        <v>294</v>
      </c>
      <c r="B80" s="153" t="s">
        <v>295</v>
      </c>
      <c r="C80" s="172"/>
      <c r="D80" s="173"/>
    </row>
    <row r="81" spans="1:4" ht="15" customHeight="1">
      <c r="A81" s="676"/>
      <c r="B81" s="676"/>
      <c r="C81" s="676"/>
      <c r="D81" s="677"/>
    </row>
    <row r="82" spans="1:4" ht="15" customHeight="1">
      <c r="A82" s="673" t="s">
        <v>298</v>
      </c>
      <c r="B82" s="674"/>
      <c r="C82" s="674"/>
      <c r="D82" s="675"/>
    </row>
    <row r="83" spans="1:4" ht="15" customHeight="1">
      <c r="A83" s="120" t="s">
        <v>299</v>
      </c>
      <c r="B83" s="153" t="s">
        <v>300</v>
      </c>
      <c r="C83" s="172"/>
      <c r="D83" s="173"/>
    </row>
    <row r="84" spans="1:4" ht="15" customHeight="1">
      <c r="A84" s="676"/>
      <c r="B84" s="676"/>
      <c r="C84" s="676"/>
      <c r="D84" s="677"/>
    </row>
    <row r="85" spans="1:4" ht="15" customHeight="1">
      <c r="A85" s="673" t="s">
        <v>304</v>
      </c>
      <c r="B85" s="674"/>
      <c r="C85" s="674"/>
      <c r="D85" s="675"/>
    </row>
    <row r="86" spans="1:4" ht="15" customHeight="1">
      <c r="A86" s="120" t="s">
        <v>305</v>
      </c>
      <c r="B86" s="153" t="s">
        <v>306</v>
      </c>
      <c r="C86" s="172"/>
      <c r="D86" s="173"/>
    </row>
    <row r="87" spans="1:4" ht="15" customHeight="1">
      <c r="A87" s="120" t="s">
        <v>307</v>
      </c>
      <c r="B87" s="153" t="s">
        <v>308</v>
      </c>
      <c r="C87" s="172"/>
      <c r="D87" s="173"/>
    </row>
    <row r="88" spans="1:4" ht="15" customHeight="1">
      <c r="A88" s="120" t="s">
        <v>309</v>
      </c>
      <c r="B88" s="153" t="s">
        <v>310</v>
      </c>
      <c r="C88" s="172"/>
      <c r="D88" s="173"/>
    </row>
    <row r="89" spans="1:4" ht="15" customHeight="1">
      <c r="A89" s="676"/>
      <c r="B89" s="676"/>
      <c r="C89" s="676"/>
      <c r="D89" s="677"/>
    </row>
    <row r="90" spans="1:4" ht="15" customHeight="1">
      <c r="A90" s="673" t="s">
        <v>328</v>
      </c>
      <c r="B90" s="674"/>
      <c r="C90" s="674"/>
      <c r="D90" s="675"/>
    </row>
    <row r="91" spans="1:4" ht="15" customHeight="1">
      <c r="A91" s="120" t="s">
        <v>333</v>
      </c>
      <c r="B91" s="171"/>
      <c r="C91" s="170"/>
      <c r="D91" s="173"/>
    </row>
    <row r="92" spans="1:4" ht="15" customHeight="1">
      <c r="A92" s="120" t="s">
        <v>334</v>
      </c>
      <c r="B92" s="171"/>
      <c r="C92" s="170"/>
      <c r="D92" s="173"/>
    </row>
    <row r="93" spans="1:4" ht="15" customHeight="1">
      <c r="A93" s="120" t="s">
        <v>335</v>
      </c>
      <c r="B93" s="171"/>
      <c r="C93" s="172"/>
      <c r="D93" s="173"/>
    </row>
    <row r="94" spans="1:4" ht="15" customHeight="1">
      <c r="A94" s="120" t="s">
        <v>329</v>
      </c>
      <c r="B94" s="171"/>
      <c r="C94" s="172"/>
      <c r="D94" s="173"/>
    </row>
    <row r="95" spans="1:4" ht="15" customHeight="1">
      <c r="A95" s="120" t="s">
        <v>330</v>
      </c>
      <c r="B95" s="171"/>
      <c r="C95" s="172"/>
      <c r="D95" s="173"/>
    </row>
    <row r="96" spans="1:4" ht="15" customHeight="1">
      <c r="A96" s="120" t="s">
        <v>331</v>
      </c>
      <c r="B96" s="171"/>
      <c r="C96" s="172"/>
      <c r="D96" s="173"/>
    </row>
    <row r="97" spans="1:4" ht="15" customHeight="1">
      <c r="A97" s="121" t="s">
        <v>332</v>
      </c>
      <c r="B97" s="171"/>
      <c r="C97" s="172"/>
      <c r="D97" s="173"/>
    </row>
    <row r="98" spans="1:4">
      <c r="A98" s="121" t="s">
        <v>368</v>
      </c>
      <c r="B98" s="171"/>
      <c r="C98" s="174"/>
      <c r="D98" s="173"/>
    </row>
    <row r="99" spans="1:4">
      <c r="A99" s="121" t="s">
        <v>558</v>
      </c>
      <c r="B99" s="171"/>
      <c r="C99" s="174"/>
      <c r="D99" s="173"/>
    </row>
    <row r="100" spans="1:4">
      <c r="A100" s="121" t="s">
        <v>559</v>
      </c>
      <c r="B100" s="171"/>
      <c r="C100" s="174"/>
      <c r="D100" s="173"/>
    </row>
    <row r="101" spans="1:4">
      <c r="A101" s="121" t="s">
        <v>560</v>
      </c>
      <c r="B101" s="171"/>
      <c r="C101" s="174"/>
      <c r="D101" s="173"/>
    </row>
    <row r="102" spans="1:4">
      <c r="A102" s="121" t="s">
        <v>561</v>
      </c>
      <c r="B102" s="171"/>
      <c r="C102" s="174"/>
      <c r="D102" s="173"/>
    </row>
    <row r="103" spans="1:4">
      <c r="A103" s="121" t="s">
        <v>562</v>
      </c>
      <c r="B103" s="171"/>
      <c r="C103" s="174"/>
      <c r="D103" s="173"/>
    </row>
    <row r="104" spans="1:4">
      <c r="A104" s="121" t="s">
        <v>563</v>
      </c>
      <c r="B104" s="171"/>
      <c r="C104" s="174"/>
      <c r="D104" s="173"/>
    </row>
    <row r="105" spans="1:4">
      <c r="A105" s="121" t="s">
        <v>564</v>
      </c>
      <c r="B105" s="173"/>
      <c r="C105" s="174"/>
      <c r="D105" s="173"/>
    </row>
    <row r="106" spans="1:4" ht="15" customHeight="1">
      <c r="A106" s="121" t="s">
        <v>645</v>
      </c>
      <c r="B106" s="171"/>
      <c r="C106" s="174"/>
      <c r="D106" s="173"/>
    </row>
    <row r="107" spans="1:4">
      <c r="A107" s="121" t="s">
        <v>646</v>
      </c>
      <c r="B107" s="171"/>
      <c r="C107" s="174"/>
      <c r="D107" s="173"/>
    </row>
    <row r="108" spans="1:4">
      <c r="A108" s="121" t="s">
        <v>647</v>
      </c>
      <c r="B108" s="171"/>
      <c r="C108" s="174"/>
      <c r="D108" s="173"/>
    </row>
    <row r="109" spans="1:4">
      <c r="A109" s="121" t="s">
        <v>648</v>
      </c>
      <c r="B109" s="171"/>
      <c r="C109" s="174"/>
      <c r="D109" s="173"/>
    </row>
    <row r="110" spans="1:4">
      <c r="A110" s="121" t="s">
        <v>649</v>
      </c>
      <c r="B110" s="173"/>
      <c r="C110" s="174"/>
      <c r="D110" s="173"/>
    </row>
    <row r="111" spans="1:4">
      <c r="A111" s="121" t="s">
        <v>650</v>
      </c>
      <c r="B111" s="171"/>
      <c r="C111" s="174"/>
      <c r="D111" s="173"/>
    </row>
    <row r="112" spans="1:4">
      <c r="A112" s="121" t="s">
        <v>651</v>
      </c>
      <c r="B112" s="171"/>
      <c r="C112" s="174"/>
      <c r="D112" s="173"/>
    </row>
    <row r="113" spans="1:4">
      <c r="A113" s="121" t="s">
        <v>652</v>
      </c>
      <c r="B113" s="171"/>
      <c r="C113" s="174"/>
      <c r="D113" s="173"/>
    </row>
    <row r="114" spans="1:4">
      <c r="A114" s="121" t="s">
        <v>653</v>
      </c>
      <c r="B114" s="171"/>
      <c r="C114" s="174"/>
      <c r="D114" s="173"/>
    </row>
    <row r="115" spans="1:4">
      <c r="A115" s="121" t="s">
        <v>654</v>
      </c>
      <c r="B115" s="173"/>
      <c r="C115" s="174"/>
      <c r="D115" s="173"/>
    </row>
  </sheetData>
  <sheetProtection algorithmName="SHA-512" hashValue="X9j7v9nloTrVV6y5zE7TM3RHKflE06fXIwornhHoRhnXt2FrvD8sM2MpDbeyT0QkwVTMkJnKaqCSJYVjy5uZAA==" saltValue="IQehDnNwWy37+/JRAmUWvA==" spinCount="100000" sheet="1" objects="1" scenarios="1"/>
  <mergeCells count="21">
    <mergeCell ref="A3:D3"/>
    <mergeCell ref="A10:D10"/>
    <mergeCell ref="A11:D11"/>
    <mergeCell ref="A59:D59"/>
    <mergeCell ref="A58:D58"/>
    <mergeCell ref="A46:D46"/>
    <mergeCell ref="A45:D45"/>
    <mergeCell ref="A32:D32"/>
    <mergeCell ref="A33:D33"/>
    <mergeCell ref="A74:D74"/>
    <mergeCell ref="A73:D73"/>
    <mergeCell ref="A69:D69"/>
    <mergeCell ref="A68:D68"/>
    <mergeCell ref="A90:D90"/>
    <mergeCell ref="A89:D89"/>
    <mergeCell ref="A85:D85"/>
    <mergeCell ref="A84:D84"/>
    <mergeCell ref="A82:D82"/>
    <mergeCell ref="A81:D81"/>
    <mergeCell ref="A78:D78"/>
    <mergeCell ref="A77:D77"/>
  </mergeCells>
  <hyperlinks>
    <hyperlink ref="E1" location="'User Instructions'!A1" display="Back to User Instructions" xr:uid="{00000000-0004-0000-1500-000000000000}"/>
    <hyperlink ref="E2" location="'Model Structure'!A1" display="Back to Model Structure" xr:uid="{00000000-0004-0000-15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tabColor theme="4"/>
  </sheetPr>
  <dimension ref="A1:R125"/>
  <sheetViews>
    <sheetView zoomScaleNormal="100" workbookViewId="0">
      <pane xSplit="2" ySplit="7" topLeftCell="C91" activePane="bottomRight" state="frozen"/>
      <selection activeCell="D83" sqref="D83"/>
      <selection pane="topRight" activeCell="D83" sqref="D83"/>
      <selection pane="bottomLeft" activeCell="D83" sqref="D83"/>
      <selection pane="bottomRight" activeCell="A95" sqref="A95"/>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0 - " &amp; Factors!$B$15</f>
        <v>Option 0 - Business as Usual</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0'!M8,'Risk (£) Option 0'!N8)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0'!M9,'Risk (£) Option 0'!N9)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0'!M10,'Risk (£) Option 0'!N10)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0'!M11,'Risk (£) Option 0'!N11)</f>
        <v>1</v>
      </c>
      <c r="Q11" s="334">
        <f t="shared" si="3"/>
        <v>0</v>
      </c>
      <c r="R11" s="331">
        <f t="shared" ca="1" si="4"/>
        <v>0</v>
      </c>
    </row>
    <row r="12" spans="1:18" ht="15" customHeight="1">
      <c r="A12" s="335" t="s">
        <v>172</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0'!M12,'Risk (£) Option 0'!N12)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0'!M13,'Risk (£) Option 0'!N13)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0"/>
      <c r="N14" s="340"/>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106"/>
      <c r="N15" s="106"/>
      <c r="O15" s="106"/>
      <c r="P15" s="106"/>
      <c r="Q15" s="308"/>
      <c r="R15" s="308"/>
    </row>
    <row r="16" spans="1:18" ht="15" customHeight="1">
      <c r="A16" s="120"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0'!M16,'Risk (£) Option 0'!N16)</f>
        <v>1</v>
      </c>
      <c r="Q16" s="334">
        <f t="shared" ref="Q16:Q35" si="8">L16*O16</f>
        <v>0</v>
      </c>
      <c r="R16" s="331">
        <f t="shared" ref="R16:R35" ca="1" si="9">L16*P16</f>
        <v>0</v>
      </c>
    </row>
    <row r="17" spans="1:18" ht="15" customHeight="1">
      <c r="A17" s="120"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0'!M17,'Risk (£) Option 0'!N17)</f>
        <v>1</v>
      </c>
      <c r="Q17" s="334">
        <f t="shared" si="8"/>
        <v>0</v>
      </c>
      <c r="R17" s="331">
        <f t="shared" ca="1" si="9"/>
        <v>0</v>
      </c>
    </row>
    <row r="18" spans="1:18" ht="15" customHeight="1">
      <c r="A18" s="120" t="s">
        <v>183</v>
      </c>
      <c r="B18" s="336" t="s">
        <v>492</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0'!M18,'Risk (£) Option 0'!N18)</f>
        <v>1</v>
      </c>
      <c r="Q18" s="334">
        <f t="shared" si="8"/>
        <v>0</v>
      </c>
      <c r="R18" s="331">
        <f t="shared" ca="1" si="9"/>
        <v>0</v>
      </c>
    </row>
    <row r="19" spans="1:18" ht="15" customHeight="1">
      <c r="A19" s="120" t="s">
        <v>185</v>
      </c>
      <c r="B19" s="336" t="s">
        <v>493</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0'!M19,'Risk (£) Option 0'!N19)</f>
        <v>1</v>
      </c>
      <c r="Q19" s="334">
        <f t="shared" si="8"/>
        <v>0</v>
      </c>
      <c r="R19" s="331">
        <f t="shared" ca="1" si="9"/>
        <v>0</v>
      </c>
    </row>
    <row r="20" spans="1:18" ht="15" customHeight="1">
      <c r="A20" s="120"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0'!M20,'Risk (£) Option 0'!N20)</f>
        <v>1</v>
      </c>
      <c r="Q20" s="334">
        <f t="shared" si="8"/>
        <v>0</v>
      </c>
      <c r="R20" s="331">
        <f t="shared" ca="1" si="9"/>
        <v>0</v>
      </c>
    </row>
    <row r="21" spans="1:18" ht="15" customHeight="1">
      <c r="A21" s="120"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0'!M21,'Risk (£) Option 0'!N21)</f>
        <v>1</v>
      </c>
      <c r="Q21" s="334">
        <f t="shared" si="8"/>
        <v>0</v>
      </c>
      <c r="R21" s="331">
        <f t="shared" ca="1" si="9"/>
        <v>0</v>
      </c>
    </row>
    <row r="22" spans="1:18" ht="15" customHeight="1">
      <c r="A22" s="120"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0'!M22,'Risk (£) Option 0'!N22)</f>
        <v>1</v>
      </c>
      <c r="Q22" s="334">
        <f t="shared" si="8"/>
        <v>0</v>
      </c>
      <c r="R22" s="331">
        <f t="shared" ca="1" si="9"/>
        <v>0</v>
      </c>
    </row>
    <row r="23" spans="1:18" ht="15" customHeight="1">
      <c r="A23" s="120"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0'!M23,'Risk (£) Option 0'!N23)</f>
        <v>1</v>
      </c>
      <c r="Q23" s="334">
        <f t="shared" si="8"/>
        <v>0</v>
      </c>
      <c r="R23" s="331">
        <f t="shared" ca="1" si="9"/>
        <v>0</v>
      </c>
    </row>
    <row r="24" spans="1:18" ht="15" customHeight="1">
      <c r="A24" s="120"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0'!M24,'Risk (£) Option 0'!N24)</f>
        <v>1</v>
      </c>
      <c r="Q24" s="334">
        <f t="shared" si="8"/>
        <v>0</v>
      </c>
      <c r="R24" s="331">
        <f t="shared" ca="1" si="9"/>
        <v>0</v>
      </c>
    </row>
    <row r="25" spans="1:18" ht="15" customHeight="1">
      <c r="A25" s="120"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0'!M25,'Risk (£) Option 0'!N25)</f>
        <v>1</v>
      </c>
      <c r="Q25" s="334">
        <f t="shared" si="8"/>
        <v>0</v>
      </c>
      <c r="R25" s="331">
        <f t="shared" ca="1" si="9"/>
        <v>0</v>
      </c>
    </row>
    <row r="26" spans="1:18" ht="15" customHeight="1">
      <c r="A26" s="120"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0'!M26,'Risk (£) Option 0'!N26)</f>
        <v>1</v>
      </c>
      <c r="Q26" s="334">
        <f t="shared" si="8"/>
        <v>0</v>
      </c>
      <c r="R26" s="331">
        <f t="shared" ca="1" si="9"/>
        <v>0</v>
      </c>
    </row>
    <row r="27" spans="1:18" ht="15" customHeight="1">
      <c r="A27" s="120"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0'!M27,'Risk (£) Option 0'!N27)</f>
        <v>1</v>
      </c>
      <c r="Q27" s="334">
        <f t="shared" si="8"/>
        <v>0</v>
      </c>
      <c r="R27" s="331">
        <f t="shared" ca="1" si="9"/>
        <v>0</v>
      </c>
    </row>
    <row r="28" spans="1:18" ht="15" customHeight="1">
      <c r="A28" s="120"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0'!M28,'Risk (£) Option 0'!N28)</f>
        <v>1</v>
      </c>
      <c r="Q28" s="334">
        <f t="shared" si="8"/>
        <v>0</v>
      </c>
      <c r="R28" s="331">
        <f t="shared" ca="1" si="9"/>
        <v>0</v>
      </c>
    </row>
    <row r="29" spans="1:18" ht="15" customHeight="1">
      <c r="A29" s="120"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0'!M29,'Risk (£) Option 0'!N29)</f>
        <v>1</v>
      </c>
      <c r="Q29" s="334">
        <f t="shared" si="8"/>
        <v>0</v>
      </c>
      <c r="R29" s="331">
        <f t="shared" ca="1" si="9"/>
        <v>0</v>
      </c>
    </row>
    <row r="30" spans="1:18" ht="15" customHeight="1">
      <c r="A30" s="120"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0'!M30,'Risk (£) Option 0'!N30)</f>
        <v>1</v>
      </c>
      <c r="Q30" s="334">
        <f t="shared" si="8"/>
        <v>0</v>
      </c>
      <c r="R30" s="331">
        <f t="shared" ca="1" si="9"/>
        <v>0</v>
      </c>
    </row>
    <row r="31" spans="1:18" ht="15" customHeight="1">
      <c r="A31" s="120"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0'!M31,'Risk (£) Option 0'!N31)</f>
        <v>1</v>
      </c>
      <c r="Q31" s="334">
        <f t="shared" si="8"/>
        <v>0</v>
      </c>
      <c r="R31" s="331">
        <f t="shared" ca="1" si="9"/>
        <v>0</v>
      </c>
    </row>
    <row r="32" spans="1:18" ht="15" customHeight="1">
      <c r="A32" s="120"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0'!M32,'Risk (£) Option 0'!N32)</f>
        <v>1</v>
      </c>
      <c r="Q32" s="334">
        <f t="shared" si="8"/>
        <v>0</v>
      </c>
      <c r="R32" s="331">
        <f t="shared" ca="1" si="9"/>
        <v>0</v>
      </c>
    </row>
    <row r="33" spans="1:18" ht="15" customHeight="1">
      <c r="A33" s="120"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0'!M33,'Risk (£) Option 0'!N33)</f>
        <v>1</v>
      </c>
      <c r="Q33" s="334">
        <f t="shared" si="8"/>
        <v>0</v>
      </c>
      <c r="R33" s="331">
        <f t="shared" ca="1" si="9"/>
        <v>0</v>
      </c>
    </row>
    <row r="34" spans="1:18" ht="15" customHeight="1">
      <c r="A34" s="120"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0'!M34,'Risk (£) Option 0'!N34)</f>
        <v>1</v>
      </c>
      <c r="Q34" s="334">
        <f t="shared" si="8"/>
        <v>0</v>
      </c>
      <c r="R34" s="331">
        <f t="shared" ca="1" si="9"/>
        <v>0</v>
      </c>
    </row>
    <row r="35" spans="1:18" ht="15" customHeight="1">
      <c r="A35" s="120"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0'!M35,'Risk (£) Option 0'!N35)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0"/>
      <c r="N36" s="340"/>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106"/>
      <c r="N37" s="106"/>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0'!M38,'Risk (£) Option 0'!N38)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0'!M39,'Risk (£) Option 0'!N39)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0'!M40,'Risk (£) Option 0'!N40)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0'!M41,'Risk (£) Option 0'!N41)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0'!M42,'Risk (£) Option 0'!N42)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0'!M43,'Risk (£) Option 0'!N43)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0'!M44,'Risk (£) Option 0'!N44)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0'!M45,'Risk (£) Option 0'!N45)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0'!M46,'Risk (£) Option 0'!N46)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0'!M47,'Risk (£) Option 0'!N47)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0'!M48,'Risk (£) Option 0'!N48)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0"/>
      <c r="N49" s="340"/>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106"/>
      <c r="N50" s="106"/>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0'!M51,'Risk (£) Option 0'!N51)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0'!M52,'Risk (£) Option 0'!N52)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0'!M53,'Risk (£) Option 0'!N53)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0'!M54,'Risk (£) Option 0'!N54)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0'!M55,'Risk (£) Option 0'!N55)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0'!M56,'Risk (£) Option 0'!N56)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0'!M57,'Risk (£) Option 0'!N57)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0'!M58,'Risk (£) Option 0'!N58)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0'!M59,'Risk (£) Option 0'!N59)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0'!M60,'Risk (£) Option 0'!N60)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0'!M61,'Risk (£) Option 0'!N61)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0"/>
      <c r="N62" s="340"/>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106"/>
      <c r="N63" s="106"/>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0'!M64,'Risk (£) Option 0'!N64)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0'!M65,'Risk (£) Option 0'!N65)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0'!M66,'Risk (£) Option 0'!N66)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0'!M67,'Risk (£) Option 0'!N67)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0'!M68,'Risk (£) Option 0'!N68)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0'!M69,'Risk (£) Option 0'!N69)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0'!M70,'Risk (£) Option 0'!N70)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0'!M71,'Risk (£) Option 0'!N71)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7"/>
      <c r="N72" s="347"/>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106"/>
      <c r="N73" s="106"/>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0'!M74,'Risk (£) Option 0'!N74)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0'!M75,'Risk (£) Option 0'!N75)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0'!M76,'Risk (£) Option 0'!N76)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0"/>
      <c r="N77" s="340"/>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106"/>
      <c r="N78" s="106"/>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0'!M79,'Risk (£) Option 0'!N79)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0'!M80,'Risk (£) Option 0'!N80)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0"/>
      <c r="N81" s="340"/>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106"/>
      <c r="N82" s="106"/>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0'!M83,'Risk (£) Option 0'!N83)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0'!M84,'Risk (£) Option 0'!N84)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0"/>
      <c r="N85" s="340"/>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106"/>
      <c r="N86" s="106"/>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0'!M87,'Risk (£) Option 0'!N87)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0"/>
      <c r="N88" s="340"/>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106"/>
      <c r="N89" s="106"/>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0'!M90,'Risk (£) Option 0'!N90)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0'!M91,'Risk (£) Option 0'!N91)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0'!M92,'Risk (£) Option 0'!N92)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0"/>
      <c r="N93" s="340"/>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106"/>
      <c r="N94" s="106"/>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0'!M95,'Risk (£) Option 0'!N95)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0'!M96,'Risk (£) Option 0'!N96)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0'!M97,'Risk (£) Option 0'!N97)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0'!M98,'Risk (£) Option 0'!N98)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0'!M99,'Risk (£) Option 0'!N99)</f>
        <v>1</v>
      </c>
      <c r="Q99" s="334">
        <f t="shared" si="29"/>
        <v>0</v>
      </c>
      <c r="R99" s="352">
        <f t="shared" ca="1" si="30"/>
        <v>0</v>
      </c>
    </row>
    <row r="100" spans="1:18" ht="15" customHeight="1">
      <c r="A100" s="335" t="s">
        <v>331</v>
      </c>
      <c r="B100" s="350">
        <f>'Risk Log'!B96</f>
        <v>0</v>
      </c>
      <c r="C100" s="175"/>
      <c r="D100" s="175"/>
      <c r="E100" s="175"/>
      <c r="F100" s="175"/>
      <c r="G100" s="330">
        <f t="shared" si="26"/>
        <v>0</v>
      </c>
      <c r="H100" s="433"/>
      <c r="I100" s="433"/>
      <c r="J100" s="433"/>
      <c r="K100" s="331">
        <v>0</v>
      </c>
      <c r="L100" s="331">
        <f t="shared" si="27"/>
        <v>0</v>
      </c>
      <c r="M100" s="176"/>
      <c r="N100" s="176"/>
      <c r="O100" s="332">
        <f t="shared" si="28"/>
        <v>1</v>
      </c>
      <c r="P100" s="351">
        <f ca="1">OFFSET('Table of Discount Factors'!$C$3,'Risk (£) Option 0'!M100,'Risk (£) Option 0'!N100)</f>
        <v>1</v>
      </c>
      <c r="Q100" s="334">
        <f t="shared" si="29"/>
        <v>0</v>
      </c>
      <c r="R100" s="352">
        <f t="shared" ca="1" si="30"/>
        <v>0</v>
      </c>
    </row>
    <row r="101" spans="1:18" ht="15" customHeight="1">
      <c r="A101" s="335" t="s">
        <v>332</v>
      </c>
      <c r="B101" s="350">
        <f>'Risk Log'!B97</f>
        <v>0</v>
      </c>
      <c r="C101" s="175"/>
      <c r="D101" s="175"/>
      <c r="E101" s="175"/>
      <c r="F101" s="175"/>
      <c r="G101" s="330">
        <f t="shared" si="26"/>
        <v>0</v>
      </c>
      <c r="H101" s="433"/>
      <c r="I101" s="433"/>
      <c r="J101" s="433"/>
      <c r="K101" s="331">
        <v>0</v>
      </c>
      <c r="L101" s="331">
        <f t="shared" si="27"/>
        <v>0</v>
      </c>
      <c r="M101" s="176"/>
      <c r="N101" s="176"/>
      <c r="O101" s="332">
        <f t="shared" si="28"/>
        <v>1</v>
      </c>
      <c r="P101" s="351">
        <f ca="1">OFFSET('Table of Discount Factors'!$C$3,'Risk (£) Option 0'!M101,'Risk (£) Option 0'!N101)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0'!M102,'Risk (£) Option 0'!N102)</f>
        <v>1</v>
      </c>
      <c r="Q102" s="334">
        <f>L102*O102</f>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0'!M103,'Risk (£) Option 0'!N103)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0'!M104,'Risk (£) Option 0'!N104)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0'!M105,'Risk (£) Option 0'!N105)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0'!M106,'Risk (£) Option 0'!N106)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0'!M107,'Risk (£) Option 0'!N107)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0'!M108,'Risk (£) Option 0'!N108)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0'!M109,'Risk (£) Option 0'!N109)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0'!M110,'Risk (£) Option 0'!N110)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0'!M111,'Risk (£) Option 0'!N111)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0'!M112,'Risk (£) Option 0'!N112)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0'!M113,'Risk (£) Option 0'!N113)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0'!M114,'Risk (£) Option 0'!N114)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0'!M115,'Risk (£) Option 0'!N115)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0'!M116,'Risk (£) Option 0'!N116)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0'!M117,'Risk (£) Option 0'!N117)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0'!M118,'Risk (£) Option 0'!N118)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0'!M119,'Risk (£) Option 0'!N119)</f>
        <v>1</v>
      </c>
      <c r="Q119" s="334">
        <f t="shared" si="29"/>
        <v>0</v>
      </c>
      <c r="R119" s="352">
        <f t="shared" ca="1" si="30"/>
        <v>0</v>
      </c>
    </row>
    <row r="120" spans="1:18" ht="15" customHeight="1">
      <c r="A120" s="353"/>
      <c r="B120" s="354"/>
      <c r="C120" s="354"/>
      <c r="D120" s="354"/>
      <c r="E120" s="355"/>
      <c r="F120" s="355"/>
      <c r="G120" s="355"/>
      <c r="H120" s="356"/>
      <c r="I120" s="357"/>
      <c r="J120" s="356"/>
      <c r="K120" s="346"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X2S3646jgWrgimhU4WByexEesBJaZeBXxApHjnmmy2KMEOKGfYfz0X+2tkfdpyNNHGds3Mw9wcpDNqq/4OF9Bw==" saltValue="Z+8LK1Pn1+od8s4wyOAGhg==" spinCount="100000" sheet="1" objects="1" scenarios="1"/>
  <mergeCells count="9">
    <mergeCell ref="R5:R6"/>
    <mergeCell ref="P5:P6"/>
    <mergeCell ref="Q5:Q6"/>
    <mergeCell ref="A1:B1"/>
    <mergeCell ref="A2:B2"/>
    <mergeCell ref="M5:O5"/>
    <mergeCell ref="H5:K5"/>
    <mergeCell ref="L5:L6"/>
    <mergeCell ref="C5:G5"/>
  </mergeCells>
  <conditionalFormatting sqref="G90:G92 G87 G83:G84 G79:G80 G74:G76 G64:G71 G51:G61 G38:G48 G16:G35 G8:G13 G95:G119">
    <cfRule type="cellIs" dxfId="192" priority="1" operator="equal">
      <formula>1</formula>
    </cfRule>
    <cfRule type="cellIs" dxfId="191" priority="2" operator="notEqual">
      <formula>100%</formula>
    </cfRule>
  </conditionalFormatting>
  <dataValidations xWindow="1258" yWindow="410" count="2">
    <dataValidation type="custom" showInputMessage="1" showErrorMessage="1" error="The values entered must total to 100%. All cells must have a value. " sqref="C8:F13 C16:F35 C38:F48 C51:F61 C64:F71 C74:F76 C79:F80 C83:F84 C87:F87 C90:F92 C95:F119" xr:uid="{00000000-0002-0000-16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600-000001000000}">
      <formula1>0</formula1>
      <formula2>9.99999999999999E+24</formula2>
    </dataValidation>
  </dataValidations>
  <hyperlinks>
    <hyperlink ref="C1" location="'User Instructions'!A1" display="Back to User Instructions" xr:uid="{00000000-0004-0000-1600-000000000000}"/>
    <hyperlink ref="C2" location="'Model Structure'!A1" display="Back to Model Structure" xr:uid="{00000000-0004-0000-16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xWindow="1258" yWindow="410" count="2">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600-000002000000}">
          <x14:formula1>
            <xm:f>0</xm:f>
          </x14:formula1>
          <x14:formula2>
            <xm:f>Factors!$H$15</xm:f>
          </x14:formula2>
          <xm:sqref>M8:N13 M38:N48 M64:N71 M74:N76 M79:N80 M83:N84 M87:N87 M90:N92 M95:N119 M51:N61 M17:N35</xm:sqref>
        </x14:dataValidation>
        <x14:dataValidation type="whole" allowBlank="1" showInputMessage="1" showErrorMessage="1" error="Enter a value between 0 and the final project year" prompt="If the risk will be present from year 0 to to year 35, input 0 in column and 35 in column N. Do not enter financial or calendar years in these columns" xr:uid="{00000000-0002-0000-1600-000003000000}">
          <x14:formula1>
            <xm:f>0</xm:f>
          </x14:formula1>
          <x14:formula2>
            <xm:f>Factors!$H$15</xm:f>
          </x14:formula2>
          <xm:sqref>M16:N16</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theme="4"/>
  </sheetPr>
  <dimension ref="A1:R125"/>
  <sheetViews>
    <sheetView zoomScaleNormal="100" workbookViewId="0">
      <pane xSplit="2" ySplit="7" topLeftCell="L91" activePane="bottomRight" state="frozen"/>
      <selection activeCell="D83" sqref="D83"/>
      <selection pane="topRight" activeCell="D83" sqref="D83"/>
      <selection pane="bottomLeft" activeCell="D83" sqref="D83"/>
      <selection pane="bottomRight" activeCell="M95" sqref="M95:N99"/>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1 - " &amp; Factors!$B$16</f>
        <v>Option 1 - 2. Do min: Replace 1 fixed + extend capacity of 2 mobile scanners</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1'!M8,'Risk (£) Option 1'!N8)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1'!M9,'Risk (£) Option 1'!N9)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1'!M10,'Risk (£) Option 1'!N10)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1'!M11,'Risk (£) Option 1'!N11)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1'!M12,'Risk (£) Option 1'!N12)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1'!M13,'Risk (£) Option 1'!N13)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0"/>
      <c r="N14" s="340"/>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106"/>
      <c r="N15" s="106"/>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1'!M16,'Risk (£) Option 1'!N16)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1'!M17,'Risk (£) Option 1'!N17)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1'!M18,'Risk (£) Option 1'!N18)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1'!M19,'Risk (£) Option 1'!N19)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1'!M20,'Risk (£) Option 1'!N20)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1'!M21,'Risk (£) Option 1'!N21)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1'!M22,'Risk (£) Option 1'!N22)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1'!M23,'Risk (£) Option 1'!N23)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1'!M24,'Risk (£) Option 1'!N24)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1'!M25,'Risk (£) Option 1'!N25)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1'!M26,'Risk (£) Option 1'!N26)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1'!M27,'Risk (£) Option 1'!N27)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1'!M28,'Risk (£) Option 1'!N28)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1'!M29,'Risk (£) Option 1'!N29)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1'!M30,'Risk (£) Option 1'!N30)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1'!M31,'Risk (£) Option 1'!N31)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1'!M32,'Risk (£) Option 1'!N32)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1'!M33,'Risk (£) Option 1'!N33)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1'!M34,'Risk (£) Option 1'!N34)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1'!M35,'Risk (£) Option 1'!N35)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0"/>
      <c r="N36" s="340"/>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106"/>
      <c r="N37" s="106"/>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1'!M38,'Risk (£) Option 1'!N38)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1'!M39,'Risk (£) Option 1'!N39)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1'!M40,'Risk (£) Option 1'!N40)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1'!M41,'Risk (£) Option 1'!N41)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1'!M42,'Risk (£) Option 1'!N42)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1'!M43,'Risk (£) Option 1'!N43)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1'!M44,'Risk (£) Option 1'!N44)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1'!M45,'Risk (£) Option 1'!N45)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1'!M46,'Risk (£) Option 1'!N46)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1'!M47,'Risk (£) Option 1'!N47)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1'!M48,'Risk (£) Option 1'!N48)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0"/>
      <c r="N49" s="340"/>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106"/>
      <c r="N50" s="106"/>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1'!M51,'Risk (£) Option 1'!N51)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1'!M52,'Risk (£) Option 1'!N52)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1'!M53,'Risk (£) Option 1'!N53)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1'!M54,'Risk (£) Option 1'!N54)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1'!M55,'Risk (£) Option 1'!N55)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1'!M56,'Risk (£) Option 1'!N56)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1'!M57,'Risk (£) Option 1'!N57)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1'!M58,'Risk (£) Option 1'!N58)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1'!M59,'Risk (£) Option 1'!N59)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1'!M60,'Risk (£) Option 1'!N60)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1'!M61,'Risk (£) Option 1'!N61)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0"/>
      <c r="N62" s="340"/>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106"/>
      <c r="N63" s="106"/>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1'!M64,'Risk (£) Option 1'!N64)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1'!M65,'Risk (£) Option 1'!N65)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1'!M66,'Risk (£) Option 1'!N66)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1'!M67,'Risk (£) Option 1'!N67)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1'!M68,'Risk (£) Option 1'!N68)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1'!M69,'Risk (£) Option 1'!N69)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1'!M70,'Risk (£) Option 1'!N70)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1'!M71,'Risk (£) Option 1'!N71)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7"/>
      <c r="N72" s="347"/>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106"/>
      <c r="N73" s="106"/>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1'!M74,'Risk (£) Option 1'!N74)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1'!M75,'Risk (£) Option 1'!N75)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1'!M76,'Risk (£) Option 1'!N76)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0"/>
      <c r="N77" s="340"/>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106"/>
      <c r="N78" s="106"/>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1'!M79,'Risk (£) Option 1'!N79)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1'!M80,'Risk (£) Option 1'!N80)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0"/>
      <c r="N81" s="340"/>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106"/>
      <c r="N82" s="106"/>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1'!M83,'Risk (£) Option 1'!N83)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1'!M84,'Risk (£) Option 1'!N84)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0"/>
      <c r="N85" s="340"/>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106"/>
      <c r="N86" s="106"/>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1'!M87,'Risk (£) Option 1'!N87)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0"/>
      <c r="N88" s="340"/>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106"/>
      <c r="N89" s="106"/>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1'!M90,'Risk (£) Option 1'!N90)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1'!M91,'Risk (£) Option 1'!N91)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1'!M92,'Risk (£) Option 1'!N92)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0"/>
      <c r="N93" s="340"/>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106"/>
      <c r="N94" s="106"/>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1'!M95,'Risk (£) Option 1'!N95)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1'!M96,'Risk (£) Option 1'!N96)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1'!M97,'Risk (£) Option 1'!N97)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1'!M98,'Risk (£) Option 1'!N98)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1'!M99,'Risk (£) Option 1'!N99)</f>
        <v>1</v>
      </c>
      <c r="Q99" s="334">
        <f t="shared" si="29"/>
        <v>0</v>
      </c>
      <c r="R99" s="352">
        <f t="shared" ca="1" si="30"/>
        <v>0</v>
      </c>
    </row>
    <row r="100" spans="1:18" ht="15" customHeight="1">
      <c r="A100" s="335" t="s">
        <v>331</v>
      </c>
      <c r="B100" s="350">
        <f>'Risk Log'!B96</f>
        <v>0</v>
      </c>
      <c r="C100" s="175"/>
      <c r="D100" s="175"/>
      <c r="E100" s="175"/>
      <c r="F100" s="175"/>
      <c r="G100" s="330">
        <f t="shared" si="26"/>
        <v>0</v>
      </c>
      <c r="H100" s="433"/>
      <c r="I100" s="433"/>
      <c r="J100" s="433"/>
      <c r="K100" s="331">
        <v>0</v>
      </c>
      <c r="L100" s="331">
        <f t="shared" si="27"/>
        <v>0</v>
      </c>
      <c r="M100" s="176"/>
      <c r="N100" s="176"/>
      <c r="O100" s="332">
        <f t="shared" si="28"/>
        <v>1</v>
      </c>
      <c r="P100" s="351">
        <f ca="1">OFFSET('Table of Discount Factors'!$C$3,'Risk (£) Option 1'!M100,'Risk (£) Option 1'!N100)</f>
        <v>1</v>
      </c>
      <c r="Q100" s="334">
        <f t="shared" si="29"/>
        <v>0</v>
      </c>
      <c r="R100" s="352">
        <f t="shared" ca="1" si="30"/>
        <v>0</v>
      </c>
    </row>
    <row r="101" spans="1:18" ht="15" customHeight="1">
      <c r="A101" s="335" t="s">
        <v>332</v>
      </c>
      <c r="B101" s="350">
        <f>'Risk Log'!B97</f>
        <v>0</v>
      </c>
      <c r="C101" s="175"/>
      <c r="D101" s="175"/>
      <c r="E101" s="175"/>
      <c r="F101" s="175"/>
      <c r="G101" s="330">
        <f t="shared" si="26"/>
        <v>0</v>
      </c>
      <c r="H101" s="433"/>
      <c r="I101" s="433"/>
      <c r="J101" s="433"/>
      <c r="K101" s="331">
        <v>0</v>
      </c>
      <c r="L101" s="331">
        <f t="shared" si="27"/>
        <v>0</v>
      </c>
      <c r="M101" s="176"/>
      <c r="N101" s="176"/>
      <c r="O101" s="332">
        <f t="shared" si="28"/>
        <v>1</v>
      </c>
      <c r="P101" s="351">
        <f ca="1">OFFSET('Table of Discount Factors'!$C$3,'Risk (£) Option 1'!M101,'Risk (£) Option 1'!N101)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1'!M102,'Risk (£) Option 1'!N102)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1'!M103,'Risk (£) Option 1'!N103)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1'!M104,'Risk (£) Option 1'!N104)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1'!M105,'Risk (£) Option 1'!N105)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1'!M106,'Risk (£) Option 1'!N106)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1'!M107,'Risk (£) Option 1'!N107)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1'!M108,'Risk (£) Option 1'!N108)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1'!M109,'Risk (£) Option 1'!N109)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1'!M110,'Risk (£) Option 1'!N110)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1'!M111,'Risk (£) Option 1'!N111)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1'!M112,'Risk (£) Option 1'!N112)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1'!M113,'Risk (£) Option 1'!N113)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1'!M114,'Risk (£) Option 1'!N114)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1'!M115,'Risk (£) Option 1'!N115)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1'!M116,'Risk (£) Option 1'!N116)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1'!M117,'Risk (£) Option 1'!N117)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1'!M118,'Risk (£) Option 1'!N118)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1'!M119,'Risk (£) Option 1'!N119)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HMJCoRPVCRd9iyE7uTYFmdn7Vbh7pIPG06rjTZNs1yu+v8aO0V8/jZfvLm7JWTtoA27rvRepg8IWSy8rU6U1eg==" saltValue="G2aHDi0FgsUDSdvqAmbZEg=="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90" priority="1" operator="equal">
      <formula>1</formula>
    </cfRule>
    <cfRule type="cellIs" dxfId="189" priority="2" operator="notEqual">
      <formula>100%</formula>
    </cfRule>
  </conditionalFormatting>
  <dataValidations xWindow="1254" yWindow="429" count="2">
    <dataValidation type="custom" showInputMessage="1" showErrorMessage="1" error="The values entered must total to 100%. All cells must have a value. " sqref="C8:F13 C16:F35 C38:F48 C51:F61 C64:F71 C74:F76 C79:F80 C83:F84 C87:F87 C90:F92 C95:F119" xr:uid="{00000000-0002-0000-17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700-000001000000}">
      <formula1>0</formula1>
      <formula2>9.99999999999999E+24</formula2>
    </dataValidation>
  </dataValidations>
  <hyperlinks>
    <hyperlink ref="C1" location="'User Instructions'!A1" display="Back to User Instructions" xr:uid="{00000000-0004-0000-1700-000000000000}"/>
    <hyperlink ref="C2" location="'Model Structure'!A1" display="Back to Model Structure" xr:uid="{00000000-0004-0000-17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xWindow="1254" yWindow="429"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700-000002000000}">
          <x14:formula1>
            <xm:f>0</xm:f>
          </x14:formula1>
          <x14:formula2>
            <xm:f>Factors!$H$16</xm:f>
          </x14:formula2>
          <xm:sqref>M8:N13 M95:N119 M90:N92 M87:N87 M83:N84 M79:N80 M74:N76 M64:N71 M51:N61 M38:N48 M16:N35</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8">
    <tabColor theme="4"/>
  </sheetPr>
  <dimension ref="A1:R125"/>
  <sheetViews>
    <sheetView zoomScaleNormal="100" workbookViewId="0">
      <pane xSplit="2" ySplit="7" topLeftCell="C93" activePane="bottomRight" state="frozen"/>
      <selection activeCell="D83" sqref="D83"/>
      <selection pane="topRight" activeCell="D83" sqref="D83"/>
      <selection pane="bottomLeft" activeCell="D83" sqref="D83"/>
      <selection pane="bottomRight" activeCell="C99" sqref="C99:F99"/>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2 - " &amp; Factors!$B$17</f>
        <v>Option 2 - 3. Provide 4 fixed scanners over 10 yrs</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2'!M8,'Risk (£) Option 2'!N8)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2'!M9,'Risk (£) Option 2'!N9)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2'!M10,'Risk (£) Option 2'!N10)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2'!M11,'Risk (£) Option 2'!N11)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2'!M12,'Risk (£) Option 2'!N12)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2'!M13,'Risk (£) Option 2'!N13)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3"/>
      <c r="N14" s="344"/>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307"/>
      <c r="N15" s="307"/>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2'!M16,'Risk (£) Option 2'!N16)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2'!M17,'Risk (£) Option 2'!N17)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2'!M18,'Risk (£) Option 2'!N18)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2'!M19,'Risk (£) Option 2'!N19)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2'!M20,'Risk (£) Option 2'!N20)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2'!M21,'Risk (£) Option 2'!N21)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2'!M22,'Risk (£) Option 2'!N22)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2'!M23,'Risk (£) Option 2'!N23)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2'!M24,'Risk (£) Option 2'!N24)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2'!M25,'Risk (£) Option 2'!N25)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2'!M26,'Risk (£) Option 2'!N26)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2'!M27,'Risk (£) Option 2'!N27)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2'!M28,'Risk (£) Option 2'!N28)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2'!M29,'Risk (£) Option 2'!N29)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2'!M30,'Risk (£) Option 2'!N30)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2'!M31,'Risk (£) Option 2'!N31)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2'!M32,'Risk (£) Option 2'!N32)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2'!M33,'Risk (£) Option 2'!N33)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2'!M34,'Risk (£) Option 2'!N34)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2'!M35,'Risk (£) Option 2'!N35)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3"/>
      <c r="N36" s="344"/>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307"/>
      <c r="N37" s="307"/>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2'!M38,'Risk (£) Option 2'!N38)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2'!M39,'Risk (£) Option 2'!N39)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2'!M40,'Risk (£) Option 2'!N40)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2'!M41,'Risk (£) Option 2'!N41)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2'!M42,'Risk (£) Option 2'!N42)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2'!M43,'Risk (£) Option 2'!N43)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2'!M44,'Risk (£) Option 2'!N44)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2'!M45,'Risk (£) Option 2'!N45)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2'!M46,'Risk (£) Option 2'!N46)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2'!M47,'Risk (£) Option 2'!N47)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2'!M48,'Risk (£) Option 2'!N48)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3"/>
      <c r="N49" s="344"/>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307"/>
      <c r="N50" s="307"/>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2'!M51,'Risk (£) Option 2'!N51)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2'!M52,'Risk (£) Option 2'!N52)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2'!M53,'Risk (£) Option 2'!N53)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2'!M54,'Risk (£) Option 2'!N54)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2'!M55,'Risk (£) Option 2'!N55)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2'!M56,'Risk (£) Option 2'!N56)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2'!M57,'Risk (£) Option 2'!N57)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2'!M58,'Risk (£) Option 2'!N58)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2'!M59,'Risk (£) Option 2'!N59)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2'!M60,'Risk (£) Option 2'!N60)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2'!M61,'Risk (£) Option 2'!N61)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3"/>
      <c r="N62" s="344"/>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307"/>
      <c r="N63" s="307"/>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2'!M64,'Risk (£) Option 2'!N64)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2'!M65,'Risk (£) Option 2'!N65)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2'!M66,'Risk (£) Option 2'!N66)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2'!M67,'Risk (£) Option 2'!N67)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2'!M68,'Risk (£) Option 2'!N68)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2'!M69,'Risk (£) Option 2'!N69)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2'!M70,'Risk (£) Option 2'!N70)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2'!M71,'Risk (£) Option 2'!N71)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3"/>
      <c r="N72" s="344"/>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307"/>
      <c r="N73" s="307"/>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2'!M74,'Risk (£) Option 2'!N74)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2'!M75,'Risk (£) Option 2'!N75)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2'!M76,'Risk (£) Option 2'!N76)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3"/>
      <c r="N77" s="344"/>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307"/>
      <c r="N78" s="307"/>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2'!M79,'Risk (£) Option 2'!N79)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2'!M80,'Risk (£) Option 2'!N80)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3"/>
      <c r="N81" s="344"/>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307"/>
      <c r="N82" s="307"/>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2'!M83,'Risk (£) Option 2'!N83)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2'!M84,'Risk (£) Option 2'!N84)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3"/>
      <c r="N85" s="344"/>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307"/>
      <c r="N86" s="307"/>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2'!M87,'Risk (£) Option 2'!N87)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3"/>
      <c r="N88" s="344"/>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307"/>
      <c r="N89" s="307"/>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2'!M90,'Risk (£) Option 2'!N90)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2'!M91,'Risk (£) Option 2'!N91)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2'!M92,'Risk (£) Option 2'!N92)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3"/>
      <c r="N93" s="344"/>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307"/>
      <c r="N94" s="307"/>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2'!M95,'Risk (£) Option 2'!N95)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2'!M96,'Risk (£) Option 2'!N96)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2'!M97,'Risk (£) Option 2'!N97)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2'!M98,'Risk (£) Option 2'!N98)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2'!M99,'Risk (£) Option 2'!N99)</f>
        <v>1</v>
      </c>
      <c r="Q99" s="334">
        <f t="shared" si="29"/>
        <v>0</v>
      </c>
      <c r="R99" s="352">
        <f t="shared" ca="1" si="30"/>
        <v>0</v>
      </c>
    </row>
    <row r="100" spans="1:18" ht="15" customHeight="1">
      <c r="A100" s="335" t="s">
        <v>331</v>
      </c>
      <c r="B100" s="350">
        <f>'Risk Log'!B96</f>
        <v>0</v>
      </c>
      <c r="C100" s="175"/>
      <c r="D100" s="175"/>
      <c r="E100" s="175"/>
      <c r="F100" s="175"/>
      <c r="G100" s="330">
        <f t="shared" si="26"/>
        <v>0</v>
      </c>
      <c r="H100" s="551"/>
      <c r="I100" s="551"/>
      <c r="J100" s="551"/>
      <c r="K100" s="331">
        <v>0</v>
      </c>
      <c r="L100" s="331">
        <f t="shared" si="27"/>
        <v>0</v>
      </c>
      <c r="M100" s="176"/>
      <c r="N100" s="176"/>
      <c r="O100" s="332">
        <f t="shared" si="28"/>
        <v>1</v>
      </c>
      <c r="P100" s="351">
        <f ca="1">OFFSET('Table of Discount Factors'!$C$3,'Risk (£) Option 2'!M100,'Risk (£) Option 2'!N100)</f>
        <v>1</v>
      </c>
      <c r="Q100" s="334">
        <f t="shared" si="29"/>
        <v>0</v>
      </c>
      <c r="R100" s="352">
        <f t="shared" ca="1" si="30"/>
        <v>0</v>
      </c>
    </row>
    <row r="101" spans="1:18" ht="15" customHeight="1">
      <c r="A101" s="335" t="s">
        <v>332</v>
      </c>
      <c r="B101" s="350">
        <f>'Risk Log'!B97</f>
        <v>0</v>
      </c>
      <c r="C101" s="175"/>
      <c r="D101" s="175"/>
      <c r="E101" s="175"/>
      <c r="F101" s="175"/>
      <c r="G101" s="330">
        <f t="shared" si="26"/>
        <v>0</v>
      </c>
      <c r="H101" s="551"/>
      <c r="I101" s="551"/>
      <c r="J101" s="551"/>
      <c r="K101" s="331">
        <v>0</v>
      </c>
      <c r="L101" s="331">
        <f t="shared" si="27"/>
        <v>0</v>
      </c>
      <c r="M101" s="176"/>
      <c r="N101" s="176"/>
      <c r="O101" s="332">
        <f t="shared" si="28"/>
        <v>1</v>
      </c>
      <c r="P101" s="351">
        <f ca="1">OFFSET('Table of Discount Factors'!$C$3,'Risk (£) Option 2'!M101,'Risk (£) Option 2'!N101)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2'!M102,'Risk (£) Option 2'!N102)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2'!M103,'Risk (£) Option 2'!N103)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2'!M104,'Risk (£) Option 2'!N104)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2'!M105,'Risk (£) Option 2'!N105)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2'!M106,'Risk (£) Option 2'!N106)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2'!M107,'Risk (£) Option 2'!N107)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2'!M108,'Risk (£) Option 2'!N108)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2'!M109,'Risk (£) Option 2'!N109)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2'!M110,'Risk (£) Option 2'!N110)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2'!M111,'Risk (£) Option 2'!N111)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2'!M112,'Risk (£) Option 2'!N112)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2'!M113,'Risk (£) Option 2'!N113)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2'!M114,'Risk (£) Option 2'!N114)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2'!M115,'Risk (£) Option 2'!N115)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2'!M116,'Risk (£) Option 2'!N116)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2'!M117,'Risk (£) Option 2'!N117)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2'!M118,'Risk (£) Option 2'!N118)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2'!M119,'Risk (£) Option 2'!N119)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iOsUbkBd+isjuIVPmz3s7I4bqvhDhPuqtJebYQbzgiRxyEpDVuz2AJpKQ7jMnT3+UoZHOG8XQJDKEOusGIoK2Q==" saltValue="d2dedV9A3Btws+62CYINgA=="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88" priority="1" operator="equal">
      <formula>1</formula>
    </cfRule>
    <cfRule type="cellIs" dxfId="187" priority="2" operator="notEqual">
      <formula>100%</formula>
    </cfRule>
  </conditionalFormatting>
  <dataValidations count="2">
    <dataValidation type="custom" showInputMessage="1" showErrorMessage="1" error="The values entered must total to 100%. All cells must have a value. " sqref="C8:F13 C16:F35 C38:F48 C51:F61 C64:F71 C74:F76 C79:F80 C83:F84 C87:F87 C90:F92 C95:F119" xr:uid="{00000000-0002-0000-18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800-000001000000}">
      <formula1>0</formula1>
      <formula2>9.99999999999999E+24</formula2>
    </dataValidation>
  </dataValidations>
  <hyperlinks>
    <hyperlink ref="C1" location="'User Instructions'!A1" display="Back to User Instructions" xr:uid="{00000000-0004-0000-1800-000000000000}"/>
    <hyperlink ref="C2" location="'Model Structure'!A1" display="Back to Model Structure" xr:uid="{00000000-0004-0000-18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800-000002000000}">
          <x14:formula1>
            <xm:f>0</xm:f>
          </x14:formula1>
          <x14:formula2>
            <xm:f>Factors!$H$17</xm:f>
          </x14:formula2>
          <xm:sqref>M95:N119 M90:N92 M87:N87 M83:N84 M79:N80 M74:N76 M64:N71 M51:N61 M38:N48 M8:N13 M16:N35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sheetPr>
  <dimension ref="A1:R125"/>
  <sheetViews>
    <sheetView zoomScaleNormal="100" workbookViewId="0">
      <pane xSplit="2" ySplit="7" topLeftCell="C95" activePane="bottomRight" state="frozen"/>
      <selection activeCell="D83" sqref="D83"/>
      <selection pane="topRight" activeCell="D83" sqref="D83"/>
      <selection pane="bottomLeft" activeCell="D83" sqref="D83"/>
      <selection pane="bottomRight" activeCell="C99" sqref="C99:F99"/>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3 - " &amp; Factors!$B$18</f>
        <v>Option 3 - 4. Provide 5 fixed scanners over 10 yrs</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3'!M8,'Risk (£) Option 3'!N8)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3'!M9,'Risk (£) Option 3'!N9)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3'!M10,'Risk (£) Option 3'!N10)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3'!M11,'Risk (£) Option 3'!N11)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3'!M12,'Risk (£) Option 3'!N12)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3'!M13,'Risk (£) Option 3'!N13)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3"/>
      <c r="N14" s="344"/>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307"/>
      <c r="N15" s="307"/>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3'!M16,'Risk (£) Option 3'!N16)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3'!M17,'Risk (£) Option 3'!N17)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3'!M18,'Risk (£) Option 3'!N18)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3'!M19,'Risk (£) Option 3'!N19)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3'!M20,'Risk (£) Option 3'!N20)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3'!M21,'Risk (£) Option 3'!N21)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3'!M22,'Risk (£) Option 3'!N22)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3'!M23,'Risk (£) Option 3'!N23)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3'!M24,'Risk (£) Option 3'!N24)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3'!M25,'Risk (£) Option 3'!N25)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3'!M26,'Risk (£) Option 3'!N26)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3'!M27,'Risk (£) Option 3'!N27)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3'!M28,'Risk (£) Option 3'!N28)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3'!M29,'Risk (£) Option 3'!N29)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3'!M30,'Risk (£) Option 3'!N30)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3'!M31,'Risk (£) Option 3'!N31)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3'!M32,'Risk (£) Option 3'!N32)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3'!M33,'Risk (£) Option 3'!N33)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3'!M34,'Risk (£) Option 3'!N34)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3'!M35,'Risk (£) Option 3'!N35)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3"/>
      <c r="N36" s="344"/>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307"/>
      <c r="N37" s="307"/>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3'!M38,'Risk (£) Option 3'!N38)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3'!M39,'Risk (£) Option 3'!N39)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3'!M40,'Risk (£) Option 3'!N40)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3'!M41,'Risk (£) Option 3'!N41)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3'!M42,'Risk (£) Option 3'!N42)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3'!M43,'Risk (£) Option 3'!N43)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3'!M44,'Risk (£) Option 3'!N44)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3'!M45,'Risk (£) Option 3'!N45)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3'!M46,'Risk (£) Option 3'!N46)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3'!M47,'Risk (£) Option 3'!N47)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3'!M48,'Risk (£) Option 3'!N48)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3"/>
      <c r="N49" s="344"/>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307"/>
      <c r="N50" s="307"/>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3'!M51,'Risk (£) Option 3'!N51)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3'!M52,'Risk (£) Option 3'!N52)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3'!M53,'Risk (£) Option 3'!N53)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3'!M54,'Risk (£) Option 3'!N54)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3'!M55,'Risk (£) Option 3'!N55)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3'!M56,'Risk (£) Option 3'!N56)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3'!M57,'Risk (£) Option 3'!N57)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3'!M58,'Risk (£) Option 3'!N58)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3'!M59,'Risk (£) Option 3'!N59)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3'!M60,'Risk (£) Option 3'!N60)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3'!M61,'Risk (£) Option 3'!N61)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3"/>
      <c r="N62" s="344"/>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307"/>
      <c r="N63" s="307"/>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3'!M64,'Risk (£) Option 3'!N64)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3'!M65,'Risk (£) Option 3'!N65)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3'!M66,'Risk (£) Option 3'!N66)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3'!M67,'Risk (£) Option 3'!N67)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3'!M68,'Risk (£) Option 3'!N68)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3'!M69,'Risk (£) Option 3'!N69)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3'!M70,'Risk (£) Option 3'!N70)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3'!M71,'Risk (£) Option 3'!N71)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3"/>
      <c r="N72" s="344"/>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307"/>
      <c r="N73" s="307"/>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3'!M74,'Risk (£) Option 3'!N74)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3'!M75,'Risk (£) Option 3'!N75)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3'!M76,'Risk (£) Option 3'!N76)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0"/>
      <c r="N77" s="340"/>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106"/>
      <c r="N78" s="106"/>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3'!M79,'Risk (£) Option 3'!N79)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3'!M80,'Risk (£) Option 3'!N80)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3"/>
      <c r="N81" s="344"/>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307"/>
      <c r="N82" s="307"/>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3'!M83,'Risk (£) Option 3'!N83)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3'!M84,'Risk (£) Option 3'!N84)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3"/>
      <c r="N85" s="344"/>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307"/>
      <c r="N86" s="307"/>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3'!M87,'Risk (£) Option 3'!N87)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3"/>
      <c r="N88" s="344"/>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307"/>
      <c r="N89" s="307"/>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3'!M90,'Risk (£) Option 3'!N90)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3'!M91,'Risk (£) Option 3'!N91)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3'!M92,'Risk (£) Option 3'!N92)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3"/>
      <c r="N93" s="344"/>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307"/>
      <c r="N94" s="307"/>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3'!M95,'Risk (£) Option 3'!N95)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3'!M96,'Risk (£) Option 3'!N96)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3'!M97,'Risk (£) Option 3'!N97)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3'!M98,'Risk (£) Option 3'!N98)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3'!M99,'Risk (£) Option 3'!N99)</f>
        <v>1</v>
      </c>
      <c r="Q99" s="334">
        <f t="shared" si="29"/>
        <v>0</v>
      </c>
      <c r="R99" s="352">
        <f t="shared" ca="1" si="30"/>
        <v>0</v>
      </c>
    </row>
    <row r="100" spans="1:18" ht="15" customHeight="1">
      <c r="A100" s="335" t="s">
        <v>331</v>
      </c>
      <c r="B100" s="350">
        <f>'Risk Log'!B96</f>
        <v>0</v>
      </c>
      <c r="C100" s="175"/>
      <c r="D100" s="175"/>
      <c r="E100" s="175"/>
      <c r="F100" s="175"/>
      <c r="G100" s="330">
        <f t="shared" si="26"/>
        <v>0</v>
      </c>
      <c r="H100" s="551"/>
      <c r="I100" s="551"/>
      <c r="J100" s="551"/>
      <c r="K100" s="331">
        <v>0</v>
      </c>
      <c r="L100" s="331">
        <f t="shared" si="27"/>
        <v>0</v>
      </c>
      <c r="M100" s="176"/>
      <c r="N100" s="176"/>
      <c r="O100" s="332">
        <f t="shared" si="28"/>
        <v>1</v>
      </c>
      <c r="P100" s="351">
        <f ca="1">OFFSET('Table of Discount Factors'!$C$3,'Risk (£) Option 3'!M100,'Risk (£) Option 3'!N100)</f>
        <v>1</v>
      </c>
      <c r="Q100" s="334">
        <f t="shared" si="29"/>
        <v>0</v>
      </c>
      <c r="R100" s="352">
        <f t="shared" ca="1" si="30"/>
        <v>0</v>
      </c>
    </row>
    <row r="101" spans="1:18" ht="15" customHeight="1">
      <c r="A101" s="335" t="s">
        <v>332</v>
      </c>
      <c r="B101" s="350">
        <f>'Risk Log'!B97</f>
        <v>0</v>
      </c>
      <c r="C101" s="175"/>
      <c r="D101" s="175"/>
      <c r="E101" s="175"/>
      <c r="F101" s="175"/>
      <c r="G101" s="330">
        <f t="shared" si="26"/>
        <v>0</v>
      </c>
      <c r="H101" s="551"/>
      <c r="I101" s="551"/>
      <c r="J101" s="551"/>
      <c r="K101" s="331">
        <v>0</v>
      </c>
      <c r="L101" s="331">
        <f t="shared" si="27"/>
        <v>0</v>
      </c>
      <c r="M101" s="176"/>
      <c r="N101" s="176"/>
      <c r="O101" s="332">
        <f t="shared" si="28"/>
        <v>1</v>
      </c>
      <c r="P101" s="351">
        <f ca="1">OFFSET('Table of Discount Factors'!$C$3,'Risk (£) Option 3'!M101,'Risk (£) Option 3'!N101)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3'!M102,'Risk (£) Option 3'!N102)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3'!M103,'Risk (£) Option 3'!N103)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3'!M104,'Risk (£) Option 3'!N104)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3'!M105,'Risk (£) Option 3'!N105)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3'!M106,'Risk (£) Option 3'!N106)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3'!M107,'Risk (£) Option 3'!N107)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3'!M108,'Risk (£) Option 3'!N108)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3'!M109,'Risk (£) Option 3'!N109)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3'!M110,'Risk (£) Option 3'!N110)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3'!M111,'Risk (£) Option 3'!N111)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3'!M112,'Risk (£) Option 3'!N112)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3'!M113,'Risk (£) Option 3'!N113)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3'!M114,'Risk (£) Option 3'!N114)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3'!M115,'Risk (£) Option 3'!N115)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3'!M116,'Risk (£) Option 3'!N116)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3'!M117,'Risk (£) Option 3'!N117)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3'!M118,'Risk (£) Option 3'!N118)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3'!M119,'Risk (£) Option 3'!N119)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FJjbdMZU8gp8VTk2r5ol153j5Sp5+5qImiJ8hhRPX061tMtg4nQYQUWWJNGnX5QhFX5wJFi5g7OAKcxKQjSN1A==" saltValue="+/H675apvSMwGdouPq5ZHA=="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86" priority="1" operator="equal">
      <formula>1</formula>
    </cfRule>
    <cfRule type="cellIs" dxfId="185" priority="2" operator="notEqual">
      <formula>100%</formula>
    </cfRule>
  </conditionalFormatting>
  <dataValidations count="2">
    <dataValidation type="custom" showInputMessage="1" showErrorMessage="1" error="The values entered must total to 100%. All cells must have a value. " sqref="C8:F13 C16:F35 C38:F48 C51:F61 C64:F71 C74:F76 C79:F80 C83:F84 C87:F87 C90:F92 C95:F119" xr:uid="{00000000-0002-0000-19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900-000001000000}">
      <formula1>0</formula1>
      <formula2>9.99999999999999E+24</formula2>
    </dataValidation>
  </dataValidations>
  <hyperlinks>
    <hyperlink ref="C1" location="'User Instructions'!A1" display="Back to User Instructions" xr:uid="{00000000-0004-0000-1900-000000000000}"/>
    <hyperlink ref="C2" location="'Model Structure'!A1" display="Back to Model Structure" xr:uid="{00000000-0004-0000-19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900-000002000000}">
          <x14:formula1>
            <xm:f>0</xm:f>
          </x14:formula1>
          <x14:formula2>
            <xm:f>Factors!$H$18</xm:f>
          </x14:formula2>
          <xm:sqref>M95:N119 M90:N92 M87:N87 M83:N84 M74:N80 M64:N71 M51:N61 M38:N48 M8:N13 M16:N35</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2">
    <tabColor theme="4"/>
  </sheetPr>
  <dimension ref="A1:R125"/>
  <sheetViews>
    <sheetView zoomScaleNormal="100" workbookViewId="0">
      <pane xSplit="2" ySplit="7" topLeftCell="C95"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4 - "&amp;Factors!$B$19</f>
        <v xml:space="preserve">Option 4 - </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4'!M8,'Risk (£) Option 4'!N8)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4'!M9,'Risk (£) Option 4'!N9)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4'!M10,'Risk (£) Option 4'!N10)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4'!M11,'Risk (£) Option 4'!N11)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4'!M12,'Risk (£) Option 4'!N12)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4'!M13,'Risk (£) Option 4'!N13)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3"/>
      <c r="N14" s="344"/>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307"/>
      <c r="N15" s="307"/>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4'!M16,'Risk (£) Option 4'!N16)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4'!M17,'Risk (£) Option 4'!N17)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4'!M18,'Risk (£) Option 4'!N18)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4'!M19,'Risk (£) Option 4'!N19)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4'!M20,'Risk (£) Option 4'!N20)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4'!M21,'Risk (£) Option 4'!N21)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4'!M22,'Risk (£) Option 4'!N22)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4'!M23,'Risk (£) Option 4'!N23)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4'!M24,'Risk (£) Option 4'!N24)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4'!M25,'Risk (£) Option 4'!N25)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4'!M26,'Risk (£) Option 4'!N26)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4'!M27,'Risk (£) Option 4'!N27)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4'!M28,'Risk (£) Option 4'!N28)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4'!M29,'Risk (£) Option 4'!N29)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4'!M30,'Risk (£) Option 4'!N30)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4'!M31,'Risk (£) Option 4'!N31)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4'!M32,'Risk (£) Option 4'!N32)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4'!M33,'Risk (£) Option 4'!N33)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4'!M34,'Risk (£) Option 4'!N34)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4'!M35,'Risk (£) Option 4'!N35)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3"/>
      <c r="N36" s="344"/>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307"/>
      <c r="N37" s="307"/>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4'!M38,'Risk (£) Option 4'!N38)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4'!M39,'Risk (£) Option 4'!N39)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4'!M40,'Risk (£) Option 4'!N40)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4'!M41,'Risk (£) Option 4'!N41)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4'!M42,'Risk (£) Option 4'!N42)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4'!M43,'Risk (£) Option 4'!N43)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4'!M44,'Risk (£) Option 4'!N44)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4'!M45,'Risk (£) Option 4'!N45)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4'!M46,'Risk (£) Option 4'!N46)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4'!M47,'Risk (£) Option 4'!N47)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4'!M48,'Risk (£) Option 4'!N48)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3"/>
      <c r="N49" s="344"/>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307"/>
      <c r="N50" s="307"/>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4'!M51,'Risk (£) Option 4'!N51)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4'!M52,'Risk (£) Option 4'!N52)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4'!M53,'Risk (£) Option 4'!N53)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4'!M54,'Risk (£) Option 4'!N54)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4'!M55,'Risk (£) Option 4'!N55)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4'!M56,'Risk (£) Option 4'!N56)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4'!M57,'Risk (£) Option 4'!N57)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4'!M58,'Risk (£) Option 4'!N58)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4'!M59,'Risk (£) Option 4'!N59)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4'!M60,'Risk (£) Option 4'!N60)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4'!M61,'Risk (£) Option 4'!N61)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3"/>
      <c r="N62" s="344"/>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307"/>
      <c r="N63" s="307"/>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4'!M64,'Risk (£) Option 4'!N64)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4'!M65,'Risk (£) Option 4'!N65)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4'!M66,'Risk (£) Option 4'!N66)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4'!M67,'Risk (£) Option 4'!N67)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4'!M68,'Risk (£) Option 4'!N68)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4'!M69,'Risk (£) Option 4'!N69)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4'!M70,'Risk (£) Option 4'!N70)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4'!M71,'Risk (£) Option 4'!N71)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3"/>
      <c r="N72" s="344"/>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307"/>
      <c r="N73" s="307"/>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4'!M74,'Risk (£) Option 4'!N74)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4'!M75,'Risk (£) Option 4'!N75)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4'!M76,'Risk (£) Option 4'!N76)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3"/>
      <c r="N77" s="344"/>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307"/>
      <c r="N78" s="307"/>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4'!M79,'Risk (£) Option 4'!N79)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4'!M80,'Risk (£) Option 4'!N80)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3"/>
      <c r="N81" s="344"/>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307"/>
      <c r="N82" s="307"/>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4'!M83,'Risk (£) Option 4'!N83)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4'!M84,'Risk (£) Option 4'!N84)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3"/>
      <c r="N85" s="344"/>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307"/>
      <c r="N86" s="307"/>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4'!M87,'Risk (£) Option 4'!N87)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3"/>
      <c r="N88" s="344"/>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307"/>
      <c r="N89" s="307"/>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4'!M90,'Risk (£) Option 4'!N90)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4'!M91,'Risk (£) Option 4'!N91)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4'!M92,'Risk (£) Option 4'!N92)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3"/>
      <c r="N93" s="344"/>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307"/>
      <c r="N94" s="307"/>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4'!M95,'Risk (£) Option 4'!N95)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4'!M96,'Risk (£) Option 4'!N96)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4'!M97,'Risk (£) Option 4'!N97)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4'!M98,'Risk (£) Option 4'!N98)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4'!M99,'Risk (£) Option 4'!N99)</f>
        <v>1</v>
      </c>
      <c r="Q99" s="334">
        <f t="shared" si="29"/>
        <v>0</v>
      </c>
      <c r="R99" s="352">
        <f t="shared" ca="1" si="30"/>
        <v>0</v>
      </c>
    </row>
    <row r="100" spans="1:18" ht="15" customHeight="1">
      <c r="A100" s="335" t="s">
        <v>331</v>
      </c>
      <c r="B100" s="350">
        <f>'Risk Log'!B96</f>
        <v>0</v>
      </c>
      <c r="C100" s="175"/>
      <c r="D100" s="175"/>
      <c r="E100" s="175"/>
      <c r="F100" s="175"/>
      <c r="G100" s="330">
        <f t="shared" si="26"/>
        <v>0</v>
      </c>
      <c r="H100" s="551"/>
      <c r="I100" s="551"/>
      <c r="J100" s="551"/>
      <c r="K100" s="331">
        <v>0</v>
      </c>
      <c r="L100" s="331">
        <f t="shared" si="27"/>
        <v>0</v>
      </c>
      <c r="M100" s="176"/>
      <c r="N100" s="176"/>
      <c r="O100" s="332">
        <f t="shared" si="28"/>
        <v>1</v>
      </c>
      <c r="P100" s="351">
        <f ca="1">OFFSET('Table of Discount Factors'!$C$3,'Risk (£) Option 4'!M100,'Risk (£) Option 4'!N100)</f>
        <v>1</v>
      </c>
      <c r="Q100" s="334">
        <f t="shared" si="29"/>
        <v>0</v>
      </c>
      <c r="R100" s="352">
        <f t="shared" ca="1" si="30"/>
        <v>0</v>
      </c>
    </row>
    <row r="101" spans="1:18" ht="15" customHeight="1">
      <c r="A101" s="335" t="s">
        <v>332</v>
      </c>
      <c r="B101" s="350">
        <f>'Risk Log'!B97</f>
        <v>0</v>
      </c>
      <c r="C101" s="175"/>
      <c r="D101" s="175"/>
      <c r="E101" s="175"/>
      <c r="F101" s="175"/>
      <c r="G101" s="330">
        <f t="shared" si="26"/>
        <v>0</v>
      </c>
      <c r="H101" s="551"/>
      <c r="I101" s="551"/>
      <c r="J101" s="551"/>
      <c r="K101" s="331">
        <v>0</v>
      </c>
      <c r="L101" s="331">
        <f t="shared" si="27"/>
        <v>0</v>
      </c>
      <c r="M101" s="176"/>
      <c r="N101" s="176"/>
      <c r="O101" s="332">
        <f t="shared" si="28"/>
        <v>1</v>
      </c>
      <c r="P101" s="351">
        <f ca="1">OFFSET('Table of Discount Factors'!$C$3,'Risk (£) Option 4'!M101,'Risk (£) Option 4'!N101)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4'!M102,'Risk (£) Option 4'!N102)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4'!M103,'Risk (£) Option 4'!N103)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4'!M104,'Risk (£) Option 4'!N104)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4'!M105,'Risk (£) Option 4'!N105)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4'!M106,'Risk (£) Option 4'!N106)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4'!M107,'Risk (£) Option 4'!N107)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4'!M108,'Risk (£) Option 4'!N108)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4'!M109,'Risk (£) Option 4'!N109)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4'!M110,'Risk (£) Option 4'!N110)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4'!M111,'Risk (£) Option 4'!N111)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4'!M112,'Risk (£) Option 4'!N112)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4'!M113,'Risk (£) Option 4'!N113)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4'!M114,'Risk (£) Option 4'!N114)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4'!M115,'Risk (£) Option 4'!N115)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4'!M116,'Risk (£) Option 4'!N116)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4'!M117,'Risk (£) Option 4'!N117)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4'!M118,'Risk (£) Option 4'!N118)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4'!M119,'Risk (£) Option 4'!N119)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WFwfvdpkRa8JPOzyucB9SnBA3UB/FpN/4K1M2cOA1tJSC7wL3TK71bvVcz6NIUnvdyjpVusFW0o3K1V1Boukmg==" saltValue="izf46Z40ehw2hb5Ms7U10Q=="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84" priority="1" operator="equal">
      <formula>1</formula>
    </cfRule>
    <cfRule type="cellIs" dxfId="183" priority="2" operator="notEqual">
      <formula>100%</formula>
    </cfRule>
  </conditionalFormatting>
  <dataValidations count="2">
    <dataValidation type="custom" showInputMessage="1" showErrorMessage="1" error="The values entered must total to 100%. All cells must have a value. " sqref="C8:F13 C16:F35 C38:F48 C51:F61 C64:F71 C74:F76 C79:F80 C83:F84 C87:F87 C90:F92 C95:F119" xr:uid="{00000000-0002-0000-1A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A00-000001000000}">
      <formula1>0</formula1>
      <formula2>9.99999999999999E+24</formula2>
    </dataValidation>
  </dataValidations>
  <hyperlinks>
    <hyperlink ref="C1" location="'User Instructions'!A1" display="Back to User Instructions" xr:uid="{00000000-0004-0000-1A00-000000000000}"/>
    <hyperlink ref="C2" location="'Model Structure'!A1" display="Back to Model Structure" xr:uid="{00000000-0004-0000-1A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A00-000002000000}">
          <x14:formula1>
            <xm:f>0</xm:f>
          </x14:formula1>
          <x14:formula2>
            <xm:f>Factors!$H$19</xm:f>
          </x14:formula2>
          <xm:sqref>M95:N119 M90:N92 M87:N87 M83:N84 M79:N80 M74:N76 M64:N71 M51:N61 M38:N48 M8:N13 M16:N35</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3">
    <tabColor theme="4"/>
  </sheetPr>
  <dimension ref="A1:R125"/>
  <sheetViews>
    <sheetView zoomScaleNormal="100" workbookViewId="0">
      <pane xSplit="2" ySplit="7" topLeftCell="C92"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5 - " &amp; Factors!$B$20</f>
        <v xml:space="preserve">Option 5 - </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v>0</v>
      </c>
      <c r="N8" s="176">
        <v>1</v>
      </c>
      <c r="O8" s="332">
        <f t="shared" ref="O8:O13" si="2">(N8-M8)+1</f>
        <v>2</v>
      </c>
      <c r="P8" s="333">
        <f ca="1">OFFSET('Table of Discount Factors'!$C$3,'Risk (£) Option 5'!M8,'Risk (£) Option 5'!N8)</f>
        <v>1.9661835748792271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5'!M9,'Risk (£) Option 5'!N9)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5'!M10,'Risk (£) Option 5'!N10)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5'!M11,'Risk (£) Option 5'!N11)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5'!M12,'Risk (£) Option 5'!N12)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5'!M13,'Risk (£) Option 5'!N13)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3"/>
      <c r="N14" s="344"/>
      <c r="O14" s="347"/>
      <c r="P14" s="348">
        <f ca="1">SUM(P8:P13)</f>
        <v>6.9661835748792269</v>
      </c>
      <c r="Q14" s="346">
        <f>SUM(Q8:Q13)</f>
        <v>0</v>
      </c>
      <c r="R14" s="346">
        <f ca="1">SUM(R8:R13)</f>
        <v>0</v>
      </c>
    </row>
    <row r="15" spans="1:18" ht="15" customHeight="1">
      <c r="A15" s="105" t="s">
        <v>178</v>
      </c>
      <c r="B15" s="106"/>
      <c r="C15" s="106"/>
      <c r="D15" s="106"/>
      <c r="E15" s="106"/>
      <c r="F15" s="106"/>
      <c r="G15" s="106"/>
      <c r="H15" s="307"/>
      <c r="I15" s="307"/>
      <c r="J15" s="307"/>
      <c r="K15" s="307"/>
      <c r="L15" s="307"/>
      <c r="M15" s="307"/>
      <c r="N15" s="307"/>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5'!M16,'Risk (£) Option 5'!N16)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5'!M17,'Risk (£) Option 5'!N17)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5'!M18,'Risk (£) Option 5'!N18)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5'!M19,'Risk (£) Option 5'!N19)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5'!M20,'Risk (£) Option 5'!N20)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5'!M21,'Risk (£) Option 5'!N21)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5'!M22,'Risk (£) Option 5'!N22)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5'!M23,'Risk (£) Option 5'!N23)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5'!M24,'Risk (£) Option 5'!N24)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5'!M25,'Risk (£) Option 5'!N25)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5'!M26,'Risk (£) Option 5'!N26)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5'!M27,'Risk (£) Option 5'!N27)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5'!M28,'Risk (£) Option 5'!N28)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5'!M29,'Risk (£) Option 5'!N29)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5'!M30,'Risk (£) Option 5'!N30)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5'!M31,'Risk (£) Option 5'!N31)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5'!M32,'Risk (£) Option 5'!N32)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5'!M33,'Risk (£) Option 5'!N33)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5'!M34,'Risk (£) Option 5'!N34)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5'!M35,'Risk (£) Option 5'!N35)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3"/>
      <c r="N36" s="344"/>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307"/>
      <c r="N37" s="307"/>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5'!M38,'Risk (£) Option 5'!N38)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5'!M39,'Risk (£) Option 5'!N39)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5'!M40,'Risk (£) Option 5'!N40)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5'!M41,'Risk (£) Option 5'!N41)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5'!M42,'Risk (£) Option 5'!N42)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5'!M43,'Risk (£) Option 5'!N43)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5'!M44,'Risk (£) Option 5'!N44)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5'!M45,'Risk (£) Option 5'!N45)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5'!M46,'Risk (£) Option 5'!N46)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5'!M47,'Risk (£) Option 5'!N47)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5'!M48,'Risk (£) Option 5'!N48)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3"/>
      <c r="N49" s="344"/>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307"/>
      <c r="N50" s="307"/>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5'!M51,'Risk (£) Option 5'!N51)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5'!M52,'Risk (£) Option 5'!N52)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5'!M53,'Risk (£) Option 5'!N53)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5'!M54,'Risk (£) Option 5'!N54)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5'!M55,'Risk (£) Option 5'!N55)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5'!M56,'Risk (£) Option 5'!N56)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5'!M57,'Risk (£) Option 5'!N57)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5'!M58,'Risk (£) Option 5'!N58)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5'!M59,'Risk (£) Option 5'!N59)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5'!M60,'Risk (£) Option 5'!N60)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5'!M61,'Risk (£) Option 5'!N61)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3"/>
      <c r="N62" s="344"/>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307"/>
      <c r="N63" s="307"/>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5'!M64,'Risk (£) Option 5'!N64)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5'!M65,'Risk (£) Option 5'!N65)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5'!M66,'Risk (£) Option 5'!N66)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5'!M67,'Risk (£) Option 5'!N67)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5'!M68,'Risk (£) Option 5'!N68)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5'!M69,'Risk (£) Option 5'!N69)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5'!M70,'Risk (£) Option 5'!N70)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5'!M71,'Risk (£) Option 5'!N71)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3"/>
      <c r="N72" s="344"/>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307"/>
      <c r="N73" s="307"/>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5'!M74,'Risk (£) Option 5'!N74)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5'!M75,'Risk (£) Option 5'!N75)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5'!M76,'Risk (£) Option 5'!N76)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3"/>
      <c r="N77" s="344"/>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307"/>
      <c r="N78" s="307"/>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5'!M79,'Risk (£) Option 5'!N79)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5'!M80,'Risk (£) Option 5'!N80)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3"/>
      <c r="N81" s="344"/>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307"/>
      <c r="N82" s="307"/>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5'!M83,'Risk (£) Option 5'!N83)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5'!M84,'Risk (£) Option 5'!N84)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3"/>
      <c r="N85" s="344"/>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307"/>
      <c r="N86" s="307"/>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5'!M87,'Risk (£) Option 5'!N87)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3"/>
      <c r="N88" s="344"/>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307"/>
      <c r="N89" s="307"/>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5'!M90,'Risk (£) Option 5'!N90)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5'!M91,'Risk (£) Option 5'!N91)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5'!M92,'Risk (£) Option 5'!N92)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3"/>
      <c r="N93" s="344"/>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307"/>
      <c r="N94" s="307"/>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5'!M95,'Risk (£) Option 5'!N95)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 t="shared" si="27"/>
        <v>0</v>
      </c>
      <c r="M96" s="176"/>
      <c r="N96" s="176"/>
      <c r="O96" s="332">
        <f t="shared" si="28"/>
        <v>1</v>
      </c>
      <c r="P96" s="351">
        <f ca="1">OFFSET('Table of Discount Factors'!$C$3,'Risk (£) Option 5'!M96,'Risk (£) Option 5'!N96)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5'!M97,'Risk (£) Option 5'!N97)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5'!M98,'Risk (£) Option 5'!N98)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5'!M99,'Risk (£) Option 5'!N99)</f>
        <v>1</v>
      </c>
      <c r="Q99" s="334">
        <f t="shared" si="29"/>
        <v>0</v>
      </c>
      <c r="R99" s="352">
        <f t="shared" ca="1" si="30"/>
        <v>0</v>
      </c>
    </row>
    <row r="100" spans="1:18" ht="15" customHeight="1">
      <c r="A100" s="335" t="s">
        <v>331</v>
      </c>
      <c r="B100" s="350">
        <f>'Risk Log'!B96</f>
        <v>0</v>
      </c>
      <c r="C100" s="175"/>
      <c r="D100" s="175"/>
      <c r="E100" s="175"/>
      <c r="F100" s="175"/>
      <c r="G100" s="330">
        <f t="shared" si="26"/>
        <v>0</v>
      </c>
      <c r="H100" s="551"/>
      <c r="I100" s="551"/>
      <c r="J100" s="551"/>
      <c r="K100" s="331">
        <v>0</v>
      </c>
      <c r="L100" s="331">
        <f t="shared" si="27"/>
        <v>0</v>
      </c>
      <c r="M100" s="176"/>
      <c r="N100" s="176"/>
      <c r="O100" s="332">
        <f t="shared" si="28"/>
        <v>1</v>
      </c>
      <c r="P100" s="351">
        <f ca="1">OFFSET('Table of Discount Factors'!$C$3,'Risk (£) Option 5'!M100,'Risk (£) Option 5'!N100)</f>
        <v>1</v>
      </c>
      <c r="Q100" s="334">
        <f t="shared" si="29"/>
        <v>0</v>
      </c>
      <c r="R100" s="352">
        <f t="shared" ca="1" si="30"/>
        <v>0</v>
      </c>
    </row>
    <row r="101" spans="1:18" ht="15" customHeight="1">
      <c r="A101" s="335" t="s">
        <v>332</v>
      </c>
      <c r="B101" s="350">
        <f>'Risk Log'!B97</f>
        <v>0</v>
      </c>
      <c r="C101" s="175"/>
      <c r="D101" s="175"/>
      <c r="E101" s="175"/>
      <c r="F101" s="175"/>
      <c r="G101" s="330">
        <f t="shared" si="26"/>
        <v>0</v>
      </c>
      <c r="H101" s="551"/>
      <c r="I101" s="551"/>
      <c r="J101" s="551"/>
      <c r="K101" s="331">
        <v>0</v>
      </c>
      <c r="L101" s="331">
        <f t="shared" si="27"/>
        <v>0</v>
      </c>
      <c r="M101" s="176"/>
      <c r="N101" s="176"/>
      <c r="O101" s="332">
        <f t="shared" si="28"/>
        <v>1</v>
      </c>
      <c r="P101" s="351">
        <f ca="1">OFFSET('Table of Discount Factors'!$C$3,'Risk (£) Option 5'!M101,'Risk (£) Option 5'!N101)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5'!M102,'Risk (£) Option 5'!N102)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5'!M103,'Risk (£) Option 5'!N103)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5'!M104,'Risk (£) Option 5'!N104)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5'!M105,'Risk (£) Option 5'!N105)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5'!M106,'Risk (£) Option 5'!N106)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5'!M107,'Risk (£) Option 5'!N107)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5'!M108,'Risk (£) Option 5'!N108)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5'!M109,'Risk (£) Option 5'!N109)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5'!M110,'Risk (£) Option 5'!N110)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5'!M111,'Risk (£) Option 5'!N111)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5'!M112,'Risk (£) Option 5'!N112)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5'!M113,'Risk (£) Option 5'!N113)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5'!M114,'Risk (£) Option 5'!N114)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5'!M115,'Risk (£) Option 5'!N115)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5'!M116,'Risk (£) Option 5'!N116)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5'!M117,'Risk (£) Option 5'!N117)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5'!M118,'Risk (£) Option 5'!N118)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5'!M119,'Risk (£) Option 5'!N119)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92.966183574879224</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nxqQA87pNDIaGTxS55IRM8UUfgqGlhzBDNPxQZoJhNEaHRNB++hFOtQeawWhAUF8tLgE2dcK15AJkGVFQZjCUg==" saltValue="9GTJoipKEL6QgazP04GopQ=="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82" priority="1" operator="equal">
      <formula>1</formula>
    </cfRule>
    <cfRule type="cellIs" dxfId="181" priority="2" operator="notEqual">
      <formula>100%</formula>
    </cfRule>
  </conditionalFormatting>
  <dataValidations count="2">
    <dataValidation type="custom" showInputMessage="1" showErrorMessage="1" error="The values entered must total to 100%. All cells must have a value. " sqref="C8:F13 C16:F35 C38:F48 C51:F61 C64:F71 C74:F76 C79:F80 C83:F84 C87:F87 C90:F92 C95:F119" xr:uid="{00000000-0002-0000-1B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B00-000001000000}">
      <formula1>0</formula1>
      <formula2>9.99999999999999E+24</formula2>
    </dataValidation>
  </dataValidations>
  <hyperlinks>
    <hyperlink ref="C1" location="'User Instructions'!A1" display="Back to User Instructions" xr:uid="{00000000-0004-0000-1B00-000000000000}"/>
    <hyperlink ref="C2" location="'Model Structure'!A1" display="Back to Model Structure" xr:uid="{00000000-0004-0000-1B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B00-000002000000}">
          <x14:formula1>
            <xm:f>0</xm:f>
          </x14:formula1>
          <x14:formula2>
            <xm:f>Factors!$H$20</xm:f>
          </x14:formula2>
          <xm:sqref>M95:N119 M90:N92 M87:N87 M83:N84 M79:N80 M74:N76 M64:N71 M51:N61 M38:N48 M8:N13 M16:N35</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4">
    <tabColor theme="4"/>
  </sheetPr>
  <dimension ref="A1:R125"/>
  <sheetViews>
    <sheetView zoomScaleNormal="100" workbookViewId="0">
      <pane xSplit="2" ySplit="7" topLeftCell="C89"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5"/>
  <cols>
    <col min="1" max="1" width="7.83203125" style="2" customWidth="1"/>
    <col min="2" max="2" width="89.5" style="2" bestFit="1" customWidth="1"/>
    <col min="3" max="8" width="17.5" style="2" customWidth="1"/>
    <col min="9" max="12" width="17.5" style="322" customWidth="1"/>
    <col min="13" max="15" width="17.5" style="2" customWidth="1"/>
    <col min="16" max="18" width="17.5" style="322" customWidth="1"/>
    <col min="19" max="16384" width="9.1640625" style="2"/>
  </cols>
  <sheetData>
    <row r="1" spans="1:18">
      <c r="A1" s="638" t="s">
        <v>577</v>
      </c>
      <c r="B1" s="638"/>
      <c r="C1" s="321" t="s">
        <v>421</v>
      </c>
    </row>
    <row r="2" spans="1:18">
      <c r="A2" s="642" t="str">
        <f>"Option 6 - " &amp; Factors!$B$21</f>
        <v xml:space="preserve">Option 6 - </v>
      </c>
      <c r="B2" s="642"/>
      <c r="C2" s="382" t="s">
        <v>573</v>
      </c>
    </row>
    <row r="4" spans="1:18" ht="15" customHeight="1">
      <c r="A4" s="323" t="str">
        <f>"RISK ANALYSIS - " &amp; Factors!$C$10</f>
        <v>RISK ANALYSIS - £'000</v>
      </c>
      <c r="B4" s="324"/>
      <c r="C4" s="325"/>
      <c r="D4" s="326"/>
      <c r="E4" s="326"/>
      <c r="F4" s="326"/>
      <c r="G4" s="326"/>
      <c r="H4" s="326"/>
      <c r="I4" s="326"/>
      <c r="J4" s="326"/>
      <c r="K4" s="326"/>
      <c r="L4" s="326"/>
      <c r="M4" s="326"/>
      <c r="N4" s="326"/>
      <c r="O4" s="326"/>
      <c r="P4" s="326"/>
      <c r="Q4" s="324"/>
      <c r="R4" s="324"/>
    </row>
    <row r="5" spans="1:18" s="327" customFormat="1" ht="15" customHeight="1">
      <c r="A5" s="320" t="s">
        <v>360</v>
      </c>
      <c r="B5" s="320" t="s">
        <v>162</v>
      </c>
      <c r="C5" s="684" t="s">
        <v>425</v>
      </c>
      <c r="D5" s="685"/>
      <c r="E5" s="685"/>
      <c r="F5" s="685"/>
      <c r="G5" s="686"/>
      <c r="H5" s="683" t="s">
        <v>469</v>
      </c>
      <c r="I5" s="687"/>
      <c r="J5" s="687"/>
      <c r="K5" s="688"/>
      <c r="L5" s="680" t="s">
        <v>357</v>
      </c>
      <c r="M5" s="684" t="s">
        <v>453</v>
      </c>
      <c r="N5" s="685"/>
      <c r="O5" s="686"/>
      <c r="P5" s="682" t="s">
        <v>348</v>
      </c>
      <c r="Q5" s="680" t="s">
        <v>364</v>
      </c>
      <c r="R5" s="680" t="s">
        <v>363</v>
      </c>
    </row>
    <row r="6" spans="1:18" ht="15" customHeight="1">
      <c r="A6" s="142"/>
      <c r="B6" s="143"/>
      <c r="C6" s="104" t="s">
        <v>449</v>
      </c>
      <c r="D6" s="104" t="s">
        <v>450</v>
      </c>
      <c r="E6" s="104" t="s">
        <v>451</v>
      </c>
      <c r="F6" s="104" t="s">
        <v>452</v>
      </c>
      <c r="G6" s="104" t="s">
        <v>465</v>
      </c>
      <c r="H6" s="104" t="s">
        <v>449</v>
      </c>
      <c r="I6" s="104" t="s">
        <v>450</v>
      </c>
      <c r="J6" s="104" t="s">
        <v>451</v>
      </c>
      <c r="K6" s="104" t="s">
        <v>452</v>
      </c>
      <c r="L6" s="681"/>
      <c r="M6" s="104" t="s">
        <v>454</v>
      </c>
      <c r="N6" s="104" t="s">
        <v>455</v>
      </c>
      <c r="O6" s="104" t="s">
        <v>346</v>
      </c>
      <c r="P6" s="683"/>
      <c r="Q6" s="681"/>
      <c r="R6" s="681"/>
    </row>
    <row r="7" spans="1:18" ht="15" customHeight="1">
      <c r="A7" s="105" t="s">
        <v>165</v>
      </c>
      <c r="B7" s="106"/>
      <c r="C7" s="106"/>
      <c r="D7" s="106"/>
      <c r="E7" s="106"/>
      <c r="F7" s="106"/>
      <c r="G7" s="106"/>
      <c r="H7" s="106"/>
      <c r="I7" s="106"/>
      <c r="J7" s="106"/>
      <c r="K7" s="106"/>
      <c r="L7" s="106"/>
      <c r="M7" s="106"/>
      <c r="N7" s="106"/>
      <c r="O7" s="106"/>
      <c r="P7" s="106"/>
      <c r="Q7" s="107"/>
      <c r="R7" s="107"/>
    </row>
    <row r="8" spans="1:18" ht="15" customHeight="1">
      <c r="A8" s="328" t="s">
        <v>166</v>
      </c>
      <c r="B8" s="329" t="s">
        <v>167</v>
      </c>
      <c r="C8" s="175"/>
      <c r="D8" s="175"/>
      <c r="E8" s="175"/>
      <c r="F8" s="175"/>
      <c r="G8" s="330">
        <f t="shared" ref="G8:G13" si="0">SUM(C8:F8)</f>
        <v>0</v>
      </c>
      <c r="H8" s="433"/>
      <c r="I8" s="433"/>
      <c r="J8" s="433"/>
      <c r="K8" s="331">
        <v>0</v>
      </c>
      <c r="L8" s="331">
        <f t="shared" ref="L8:L13" si="1">(C8*H8)+(D8*I8)+(E8*J8)+(F8*K8)</f>
        <v>0</v>
      </c>
      <c r="M8" s="176"/>
      <c r="N8" s="176"/>
      <c r="O8" s="332">
        <f t="shared" ref="O8:O13" si="2">(N8-M8)+1</f>
        <v>1</v>
      </c>
      <c r="P8" s="333">
        <f ca="1">OFFSET('Table of Discount Factors'!$C$3,'Risk (£) Option 6'!M8,'Risk (£) Option 6'!N8)</f>
        <v>1</v>
      </c>
      <c r="Q8" s="334">
        <f t="shared" ref="Q8:Q13" si="3">L8*O8</f>
        <v>0</v>
      </c>
      <c r="R8" s="334">
        <f t="shared" ref="R8:R13" ca="1" si="4">L8*P8</f>
        <v>0</v>
      </c>
    </row>
    <row r="9" spans="1:18" ht="15" customHeight="1">
      <c r="A9" s="335" t="s">
        <v>168</v>
      </c>
      <c r="B9" s="336" t="s">
        <v>169</v>
      </c>
      <c r="C9" s="175"/>
      <c r="D9" s="175"/>
      <c r="E9" s="175"/>
      <c r="F9" s="175"/>
      <c r="G9" s="330">
        <f t="shared" si="0"/>
        <v>0</v>
      </c>
      <c r="H9" s="433"/>
      <c r="I9" s="433"/>
      <c r="J9" s="433"/>
      <c r="K9" s="331">
        <v>0</v>
      </c>
      <c r="L9" s="331">
        <f t="shared" si="1"/>
        <v>0</v>
      </c>
      <c r="M9" s="176"/>
      <c r="N9" s="176"/>
      <c r="O9" s="337">
        <f t="shared" si="2"/>
        <v>1</v>
      </c>
      <c r="P9" s="338">
        <f ca="1">OFFSET('Table of Discount Factors'!$C$3,'Risk (£) Option 6'!M9,'Risk (£) Option 6'!N9)</f>
        <v>1</v>
      </c>
      <c r="Q9" s="334">
        <f t="shared" si="3"/>
        <v>0</v>
      </c>
      <c r="R9" s="331">
        <f t="shared" ca="1" si="4"/>
        <v>0</v>
      </c>
    </row>
    <row r="10" spans="1:18" ht="15" customHeight="1">
      <c r="A10" s="335" t="s">
        <v>170</v>
      </c>
      <c r="B10" s="336" t="s">
        <v>171</v>
      </c>
      <c r="C10" s="175"/>
      <c r="D10" s="175"/>
      <c r="E10" s="175"/>
      <c r="F10" s="175"/>
      <c r="G10" s="330">
        <f t="shared" si="0"/>
        <v>0</v>
      </c>
      <c r="H10" s="433"/>
      <c r="I10" s="433"/>
      <c r="J10" s="433"/>
      <c r="K10" s="331">
        <v>0</v>
      </c>
      <c r="L10" s="331">
        <f t="shared" si="1"/>
        <v>0</v>
      </c>
      <c r="M10" s="176"/>
      <c r="N10" s="176"/>
      <c r="O10" s="337">
        <f t="shared" si="2"/>
        <v>1</v>
      </c>
      <c r="P10" s="338">
        <f ca="1">OFFSET('Table of Discount Factors'!$C$3,'Risk (£) Option 6'!M10,'Risk (£) Option 6'!N10)</f>
        <v>1</v>
      </c>
      <c r="Q10" s="334">
        <f t="shared" si="3"/>
        <v>0</v>
      </c>
      <c r="R10" s="331">
        <f t="shared" ca="1" si="4"/>
        <v>0</v>
      </c>
    </row>
    <row r="11" spans="1:18" ht="15" customHeight="1">
      <c r="A11" s="335" t="s">
        <v>172</v>
      </c>
      <c r="B11" s="336" t="s">
        <v>173</v>
      </c>
      <c r="C11" s="175"/>
      <c r="D11" s="175"/>
      <c r="E11" s="175"/>
      <c r="F11" s="175"/>
      <c r="G11" s="330">
        <f t="shared" si="0"/>
        <v>0</v>
      </c>
      <c r="H11" s="433"/>
      <c r="I11" s="433"/>
      <c r="J11" s="433"/>
      <c r="K11" s="331">
        <v>0</v>
      </c>
      <c r="L11" s="331">
        <f t="shared" si="1"/>
        <v>0</v>
      </c>
      <c r="M11" s="176"/>
      <c r="N11" s="176"/>
      <c r="O11" s="337">
        <f t="shared" si="2"/>
        <v>1</v>
      </c>
      <c r="P11" s="338">
        <f ca="1">OFFSET('Table of Discount Factors'!$C$3,'Risk (£) Option 6'!M11,'Risk (£) Option 6'!N11)</f>
        <v>1</v>
      </c>
      <c r="Q11" s="334">
        <f t="shared" si="3"/>
        <v>0</v>
      </c>
      <c r="R11" s="331">
        <f t="shared" ca="1" si="4"/>
        <v>0</v>
      </c>
    </row>
    <row r="12" spans="1:18" ht="15" customHeight="1">
      <c r="A12" s="335" t="s">
        <v>174</v>
      </c>
      <c r="B12" s="336" t="s">
        <v>175</v>
      </c>
      <c r="C12" s="175"/>
      <c r="D12" s="175"/>
      <c r="E12" s="175"/>
      <c r="F12" s="175"/>
      <c r="G12" s="330">
        <f t="shared" si="0"/>
        <v>0</v>
      </c>
      <c r="H12" s="433"/>
      <c r="I12" s="433"/>
      <c r="J12" s="433"/>
      <c r="K12" s="331">
        <v>0</v>
      </c>
      <c r="L12" s="331">
        <f t="shared" si="1"/>
        <v>0</v>
      </c>
      <c r="M12" s="176"/>
      <c r="N12" s="176"/>
      <c r="O12" s="337">
        <f t="shared" si="2"/>
        <v>1</v>
      </c>
      <c r="P12" s="338">
        <f ca="1">OFFSET('Table of Discount Factors'!$C$3,'Risk (£) Option 6'!M12,'Risk (£) Option 6'!N12)</f>
        <v>1</v>
      </c>
      <c r="Q12" s="334">
        <f t="shared" si="3"/>
        <v>0</v>
      </c>
      <c r="R12" s="331">
        <f t="shared" ca="1" si="4"/>
        <v>0</v>
      </c>
    </row>
    <row r="13" spans="1:18" ht="15" customHeight="1">
      <c r="A13" s="335" t="s">
        <v>176</v>
      </c>
      <c r="B13" s="336" t="s">
        <v>177</v>
      </c>
      <c r="C13" s="175"/>
      <c r="D13" s="175"/>
      <c r="E13" s="175"/>
      <c r="F13" s="175"/>
      <c r="G13" s="330">
        <f t="shared" si="0"/>
        <v>0</v>
      </c>
      <c r="H13" s="433"/>
      <c r="I13" s="433"/>
      <c r="J13" s="433"/>
      <c r="K13" s="331">
        <v>0</v>
      </c>
      <c r="L13" s="331">
        <f t="shared" si="1"/>
        <v>0</v>
      </c>
      <c r="M13" s="176"/>
      <c r="N13" s="176"/>
      <c r="O13" s="337">
        <f t="shared" si="2"/>
        <v>1</v>
      </c>
      <c r="P13" s="338">
        <f ca="1">OFFSET('Table of Discount Factors'!$C$3,'Risk (£) Option 6'!M13,'Risk (£) Option 6'!N13)</f>
        <v>1</v>
      </c>
      <c r="Q13" s="334">
        <f t="shared" si="3"/>
        <v>0</v>
      </c>
      <c r="R13" s="331">
        <f t="shared" ca="1" si="4"/>
        <v>0</v>
      </c>
    </row>
    <row r="14" spans="1:18" ht="15" customHeight="1">
      <c r="A14" s="339"/>
      <c r="B14" s="340"/>
      <c r="C14" s="341"/>
      <c r="D14" s="341"/>
      <c r="E14" s="341"/>
      <c r="F14" s="341"/>
      <c r="G14" s="341"/>
      <c r="H14" s="342"/>
      <c r="I14" s="343"/>
      <c r="J14" s="344"/>
      <c r="K14" s="345" t="s">
        <v>55</v>
      </c>
      <c r="L14" s="346">
        <f>SUM(L8:L13)</f>
        <v>0</v>
      </c>
      <c r="M14" s="340"/>
      <c r="N14" s="340"/>
      <c r="O14" s="347"/>
      <c r="P14" s="348">
        <f ca="1">SUM(P8:P13)</f>
        <v>6</v>
      </c>
      <c r="Q14" s="346">
        <f>SUM(Q8:Q13)</f>
        <v>0</v>
      </c>
      <c r="R14" s="346">
        <f ca="1">SUM(R8:R13)</f>
        <v>0</v>
      </c>
    </row>
    <row r="15" spans="1:18" ht="15" customHeight="1">
      <c r="A15" s="105" t="s">
        <v>178</v>
      </c>
      <c r="B15" s="106"/>
      <c r="C15" s="106"/>
      <c r="D15" s="106"/>
      <c r="E15" s="106"/>
      <c r="F15" s="106"/>
      <c r="G15" s="106"/>
      <c r="H15" s="307"/>
      <c r="I15" s="307"/>
      <c r="J15" s="307"/>
      <c r="K15" s="307"/>
      <c r="L15" s="307"/>
      <c r="M15" s="106"/>
      <c r="N15" s="106"/>
      <c r="O15" s="106"/>
      <c r="P15" s="106"/>
      <c r="Q15" s="308"/>
      <c r="R15" s="308"/>
    </row>
    <row r="16" spans="1:18" ht="15" customHeight="1">
      <c r="A16" s="335" t="s">
        <v>179</v>
      </c>
      <c r="B16" s="336" t="s">
        <v>180</v>
      </c>
      <c r="C16" s="175"/>
      <c r="D16" s="175"/>
      <c r="E16" s="175"/>
      <c r="F16" s="175"/>
      <c r="G16" s="330">
        <f t="shared" ref="G16:G35" si="5">SUM(C16:F16)</f>
        <v>0</v>
      </c>
      <c r="H16" s="433"/>
      <c r="I16" s="433"/>
      <c r="J16" s="433"/>
      <c r="K16" s="331">
        <v>0</v>
      </c>
      <c r="L16" s="331">
        <f t="shared" ref="L16:L35" si="6">(C16*H16)+(D16*I16)+(E16*J16)+(F16*K16)</f>
        <v>0</v>
      </c>
      <c r="M16" s="176"/>
      <c r="N16" s="176"/>
      <c r="O16" s="332">
        <f t="shared" ref="O16:O22" si="7">(N16-M16)+1</f>
        <v>1</v>
      </c>
      <c r="P16" s="338">
        <f ca="1">OFFSET('Table of Discount Factors'!$C$3,'Risk (£) Option 6'!M16,'Risk (£) Option 6'!N16)</f>
        <v>1</v>
      </c>
      <c r="Q16" s="334">
        <f t="shared" ref="Q16:Q35" si="8">L16*O16</f>
        <v>0</v>
      </c>
      <c r="R16" s="331">
        <f t="shared" ref="R16:R35" ca="1" si="9">L16*P16</f>
        <v>0</v>
      </c>
    </row>
    <row r="17" spans="1:18" ht="15" customHeight="1">
      <c r="A17" s="335" t="s">
        <v>181</v>
      </c>
      <c r="B17" s="336" t="s">
        <v>182</v>
      </c>
      <c r="C17" s="175"/>
      <c r="D17" s="175"/>
      <c r="E17" s="175"/>
      <c r="F17" s="175"/>
      <c r="G17" s="330">
        <f t="shared" si="5"/>
        <v>0</v>
      </c>
      <c r="H17" s="433"/>
      <c r="I17" s="433"/>
      <c r="J17" s="433"/>
      <c r="K17" s="331">
        <v>0</v>
      </c>
      <c r="L17" s="331">
        <f t="shared" si="6"/>
        <v>0</v>
      </c>
      <c r="M17" s="176"/>
      <c r="N17" s="176"/>
      <c r="O17" s="337">
        <f t="shared" si="7"/>
        <v>1</v>
      </c>
      <c r="P17" s="338">
        <f ca="1">OFFSET('Table of Discount Factors'!$C$3,'Risk (£) Option 6'!M17,'Risk (£) Option 6'!N17)</f>
        <v>1</v>
      </c>
      <c r="Q17" s="334">
        <f t="shared" si="8"/>
        <v>0</v>
      </c>
      <c r="R17" s="331">
        <f t="shared" ca="1" si="9"/>
        <v>0</v>
      </c>
    </row>
    <row r="18" spans="1:18" ht="15" customHeight="1">
      <c r="A18" s="335" t="s">
        <v>183</v>
      </c>
      <c r="B18" s="336" t="s">
        <v>184</v>
      </c>
      <c r="C18" s="175"/>
      <c r="D18" s="175"/>
      <c r="E18" s="175"/>
      <c r="F18" s="175"/>
      <c r="G18" s="330">
        <f t="shared" si="5"/>
        <v>0</v>
      </c>
      <c r="H18" s="433"/>
      <c r="I18" s="433"/>
      <c r="J18" s="433"/>
      <c r="K18" s="331">
        <v>0</v>
      </c>
      <c r="L18" s="331">
        <f t="shared" si="6"/>
        <v>0</v>
      </c>
      <c r="M18" s="176"/>
      <c r="N18" s="176"/>
      <c r="O18" s="337">
        <f t="shared" si="7"/>
        <v>1</v>
      </c>
      <c r="P18" s="338">
        <f ca="1">OFFSET('Table of Discount Factors'!$C$3,'Risk (£) Option 6'!M18,'Risk (£) Option 6'!N18)</f>
        <v>1</v>
      </c>
      <c r="Q18" s="334">
        <f t="shared" si="8"/>
        <v>0</v>
      </c>
      <c r="R18" s="331">
        <f t="shared" ca="1" si="9"/>
        <v>0</v>
      </c>
    </row>
    <row r="19" spans="1:18" ht="15" customHeight="1">
      <c r="A19" s="335" t="s">
        <v>185</v>
      </c>
      <c r="B19" s="336" t="s">
        <v>186</v>
      </c>
      <c r="C19" s="175"/>
      <c r="D19" s="175"/>
      <c r="E19" s="175"/>
      <c r="F19" s="175"/>
      <c r="G19" s="330">
        <f t="shared" si="5"/>
        <v>0</v>
      </c>
      <c r="H19" s="433"/>
      <c r="I19" s="433"/>
      <c r="J19" s="433"/>
      <c r="K19" s="331">
        <v>0</v>
      </c>
      <c r="L19" s="331">
        <f t="shared" si="6"/>
        <v>0</v>
      </c>
      <c r="M19" s="176"/>
      <c r="N19" s="176"/>
      <c r="O19" s="337">
        <f t="shared" si="7"/>
        <v>1</v>
      </c>
      <c r="P19" s="338">
        <f ca="1">OFFSET('Table of Discount Factors'!$C$3,'Risk (£) Option 6'!M19,'Risk (£) Option 6'!N19)</f>
        <v>1</v>
      </c>
      <c r="Q19" s="334">
        <f t="shared" si="8"/>
        <v>0</v>
      </c>
      <c r="R19" s="331">
        <f t="shared" ca="1" si="9"/>
        <v>0</v>
      </c>
    </row>
    <row r="20" spans="1:18" ht="15" customHeight="1">
      <c r="A20" s="335" t="s">
        <v>187</v>
      </c>
      <c r="B20" s="336" t="s">
        <v>188</v>
      </c>
      <c r="C20" s="175"/>
      <c r="D20" s="175"/>
      <c r="E20" s="175"/>
      <c r="F20" s="175"/>
      <c r="G20" s="330">
        <f t="shared" si="5"/>
        <v>0</v>
      </c>
      <c r="H20" s="433"/>
      <c r="I20" s="433"/>
      <c r="J20" s="433"/>
      <c r="K20" s="331">
        <v>0</v>
      </c>
      <c r="L20" s="331">
        <f t="shared" si="6"/>
        <v>0</v>
      </c>
      <c r="M20" s="176"/>
      <c r="N20" s="176"/>
      <c r="O20" s="337">
        <f t="shared" si="7"/>
        <v>1</v>
      </c>
      <c r="P20" s="338">
        <f ca="1">OFFSET('Table of Discount Factors'!$C$3,'Risk (£) Option 6'!M20,'Risk (£) Option 6'!N20)</f>
        <v>1</v>
      </c>
      <c r="Q20" s="334">
        <f t="shared" si="8"/>
        <v>0</v>
      </c>
      <c r="R20" s="331">
        <f t="shared" ca="1" si="9"/>
        <v>0</v>
      </c>
    </row>
    <row r="21" spans="1:18" ht="15" customHeight="1">
      <c r="A21" s="335" t="s">
        <v>189</v>
      </c>
      <c r="B21" s="336" t="s">
        <v>190</v>
      </c>
      <c r="C21" s="175"/>
      <c r="D21" s="175"/>
      <c r="E21" s="175"/>
      <c r="F21" s="175"/>
      <c r="G21" s="330">
        <f t="shared" si="5"/>
        <v>0</v>
      </c>
      <c r="H21" s="433"/>
      <c r="I21" s="433"/>
      <c r="J21" s="433"/>
      <c r="K21" s="331">
        <v>0</v>
      </c>
      <c r="L21" s="331">
        <f t="shared" si="6"/>
        <v>0</v>
      </c>
      <c r="M21" s="176"/>
      <c r="N21" s="176"/>
      <c r="O21" s="337">
        <f t="shared" si="7"/>
        <v>1</v>
      </c>
      <c r="P21" s="338">
        <f ca="1">OFFSET('Table of Discount Factors'!$C$3,'Risk (£) Option 6'!M21,'Risk (£) Option 6'!N21)</f>
        <v>1</v>
      </c>
      <c r="Q21" s="334">
        <f t="shared" si="8"/>
        <v>0</v>
      </c>
      <c r="R21" s="331">
        <f t="shared" ca="1" si="9"/>
        <v>0</v>
      </c>
    </row>
    <row r="22" spans="1:18" ht="15" customHeight="1">
      <c r="A22" s="335" t="s">
        <v>191</v>
      </c>
      <c r="B22" s="336" t="s">
        <v>192</v>
      </c>
      <c r="C22" s="175"/>
      <c r="D22" s="175"/>
      <c r="E22" s="175"/>
      <c r="F22" s="175"/>
      <c r="G22" s="330">
        <f t="shared" si="5"/>
        <v>0</v>
      </c>
      <c r="H22" s="433"/>
      <c r="I22" s="433"/>
      <c r="J22" s="433"/>
      <c r="K22" s="331">
        <v>0</v>
      </c>
      <c r="L22" s="331">
        <f t="shared" si="6"/>
        <v>0</v>
      </c>
      <c r="M22" s="176"/>
      <c r="N22" s="176"/>
      <c r="O22" s="332">
        <f t="shared" si="7"/>
        <v>1</v>
      </c>
      <c r="P22" s="338">
        <f ca="1">OFFSET('Table of Discount Factors'!$C$3,'Risk (£) Option 6'!M22,'Risk (£) Option 6'!N22)</f>
        <v>1</v>
      </c>
      <c r="Q22" s="334">
        <f t="shared" si="8"/>
        <v>0</v>
      </c>
      <c r="R22" s="331">
        <f t="shared" ca="1" si="9"/>
        <v>0</v>
      </c>
    </row>
    <row r="23" spans="1:18" ht="15" customHeight="1">
      <c r="A23" s="335" t="s">
        <v>193</v>
      </c>
      <c r="B23" s="336" t="s">
        <v>194</v>
      </c>
      <c r="C23" s="175"/>
      <c r="D23" s="175"/>
      <c r="E23" s="175"/>
      <c r="F23" s="175"/>
      <c r="G23" s="330">
        <f t="shared" si="5"/>
        <v>0</v>
      </c>
      <c r="H23" s="433"/>
      <c r="I23" s="433"/>
      <c r="J23" s="433"/>
      <c r="K23" s="331">
        <v>0</v>
      </c>
      <c r="L23" s="331">
        <f t="shared" si="6"/>
        <v>0</v>
      </c>
      <c r="M23" s="176"/>
      <c r="N23" s="176"/>
      <c r="O23" s="332">
        <f t="shared" ref="O23:O35" si="10">(N23-M23)+1</f>
        <v>1</v>
      </c>
      <c r="P23" s="338">
        <f ca="1">OFFSET('Table of Discount Factors'!$C$3,'Risk (£) Option 6'!M23,'Risk (£) Option 6'!N23)</f>
        <v>1</v>
      </c>
      <c r="Q23" s="334">
        <f t="shared" si="8"/>
        <v>0</v>
      </c>
      <c r="R23" s="331">
        <f t="shared" ca="1" si="9"/>
        <v>0</v>
      </c>
    </row>
    <row r="24" spans="1:18" ht="15" customHeight="1">
      <c r="A24" s="335" t="s">
        <v>195</v>
      </c>
      <c r="B24" s="336" t="s">
        <v>362</v>
      </c>
      <c r="C24" s="175"/>
      <c r="D24" s="175"/>
      <c r="E24" s="175"/>
      <c r="F24" s="175"/>
      <c r="G24" s="330">
        <f t="shared" si="5"/>
        <v>0</v>
      </c>
      <c r="H24" s="433"/>
      <c r="I24" s="433"/>
      <c r="J24" s="433"/>
      <c r="K24" s="331">
        <v>0</v>
      </c>
      <c r="L24" s="331">
        <f t="shared" si="6"/>
        <v>0</v>
      </c>
      <c r="M24" s="176"/>
      <c r="N24" s="176"/>
      <c r="O24" s="332">
        <f t="shared" si="10"/>
        <v>1</v>
      </c>
      <c r="P24" s="338">
        <f ca="1">OFFSET('Table of Discount Factors'!$C$3,'Risk (£) Option 6'!M24,'Risk (£) Option 6'!N24)</f>
        <v>1</v>
      </c>
      <c r="Q24" s="334">
        <f t="shared" si="8"/>
        <v>0</v>
      </c>
      <c r="R24" s="331">
        <f t="shared" ca="1" si="9"/>
        <v>0</v>
      </c>
    </row>
    <row r="25" spans="1:18" ht="15" customHeight="1">
      <c r="A25" s="335" t="s">
        <v>196</v>
      </c>
      <c r="B25" s="336" t="s">
        <v>197</v>
      </c>
      <c r="C25" s="175"/>
      <c r="D25" s="175"/>
      <c r="E25" s="175"/>
      <c r="F25" s="175"/>
      <c r="G25" s="330">
        <f t="shared" si="5"/>
        <v>0</v>
      </c>
      <c r="H25" s="433"/>
      <c r="I25" s="433"/>
      <c r="J25" s="433"/>
      <c r="K25" s="331">
        <v>0</v>
      </c>
      <c r="L25" s="331">
        <f t="shared" si="6"/>
        <v>0</v>
      </c>
      <c r="M25" s="176"/>
      <c r="N25" s="176"/>
      <c r="O25" s="332">
        <f t="shared" si="10"/>
        <v>1</v>
      </c>
      <c r="P25" s="338">
        <f ca="1">OFFSET('Table of Discount Factors'!$C$3,'Risk (£) Option 6'!M25,'Risk (£) Option 6'!N25)</f>
        <v>1</v>
      </c>
      <c r="Q25" s="334">
        <f t="shared" si="8"/>
        <v>0</v>
      </c>
      <c r="R25" s="331">
        <f t="shared" ca="1" si="9"/>
        <v>0</v>
      </c>
    </row>
    <row r="26" spans="1:18" ht="15" customHeight="1">
      <c r="A26" s="335" t="s">
        <v>198</v>
      </c>
      <c r="B26" s="336" t="s">
        <v>199</v>
      </c>
      <c r="C26" s="175"/>
      <c r="D26" s="175"/>
      <c r="E26" s="175"/>
      <c r="F26" s="175"/>
      <c r="G26" s="330">
        <f t="shared" si="5"/>
        <v>0</v>
      </c>
      <c r="H26" s="433"/>
      <c r="I26" s="433"/>
      <c r="J26" s="433"/>
      <c r="K26" s="331">
        <v>0</v>
      </c>
      <c r="L26" s="331">
        <f t="shared" si="6"/>
        <v>0</v>
      </c>
      <c r="M26" s="176"/>
      <c r="N26" s="176"/>
      <c r="O26" s="332">
        <f t="shared" si="10"/>
        <v>1</v>
      </c>
      <c r="P26" s="338">
        <f ca="1">OFFSET('Table of Discount Factors'!$C$3,'Risk (£) Option 6'!M26,'Risk (£) Option 6'!N26)</f>
        <v>1</v>
      </c>
      <c r="Q26" s="334">
        <f t="shared" si="8"/>
        <v>0</v>
      </c>
      <c r="R26" s="331">
        <f t="shared" ca="1" si="9"/>
        <v>0</v>
      </c>
    </row>
    <row r="27" spans="1:18" ht="15" customHeight="1">
      <c r="A27" s="335" t="s">
        <v>200</v>
      </c>
      <c r="B27" s="336" t="s">
        <v>201</v>
      </c>
      <c r="C27" s="175"/>
      <c r="D27" s="175"/>
      <c r="E27" s="175"/>
      <c r="F27" s="175"/>
      <c r="G27" s="330">
        <f t="shared" si="5"/>
        <v>0</v>
      </c>
      <c r="H27" s="433"/>
      <c r="I27" s="433"/>
      <c r="J27" s="433"/>
      <c r="K27" s="331">
        <v>0</v>
      </c>
      <c r="L27" s="331">
        <f t="shared" si="6"/>
        <v>0</v>
      </c>
      <c r="M27" s="176"/>
      <c r="N27" s="176"/>
      <c r="O27" s="332">
        <f t="shared" si="10"/>
        <v>1</v>
      </c>
      <c r="P27" s="338">
        <f ca="1">OFFSET('Table of Discount Factors'!$C$3,'Risk (£) Option 6'!M27,'Risk (£) Option 6'!N27)</f>
        <v>1</v>
      </c>
      <c r="Q27" s="334">
        <f t="shared" si="8"/>
        <v>0</v>
      </c>
      <c r="R27" s="331">
        <f t="shared" ca="1" si="9"/>
        <v>0</v>
      </c>
    </row>
    <row r="28" spans="1:18" ht="15" customHeight="1">
      <c r="A28" s="335" t="s">
        <v>202</v>
      </c>
      <c r="B28" s="336" t="s">
        <v>203</v>
      </c>
      <c r="C28" s="175"/>
      <c r="D28" s="175"/>
      <c r="E28" s="175"/>
      <c r="F28" s="175"/>
      <c r="G28" s="330">
        <f t="shared" si="5"/>
        <v>0</v>
      </c>
      <c r="H28" s="433"/>
      <c r="I28" s="433"/>
      <c r="J28" s="433"/>
      <c r="K28" s="331">
        <v>0</v>
      </c>
      <c r="L28" s="331">
        <f t="shared" si="6"/>
        <v>0</v>
      </c>
      <c r="M28" s="176"/>
      <c r="N28" s="176"/>
      <c r="O28" s="332">
        <f t="shared" si="10"/>
        <v>1</v>
      </c>
      <c r="P28" s="338">
        <f ca="1">OFFSET('Table of Discount Factors'!$C$3,'Risk (£) Option 6'!M28,'Risk (£) Option 6'!N28)</f>
        <v>1</v>
      </c>
      <c r="Q28" s="334">
        <f t="shared" si="8"/>
        <v>0</v>
      </c>
      <c r="R28" s="331">
        <f t="shared" ca="1" si="9"/>
        <v>0</v>
      </c>
    </row>
    <row r="29" spans="1:18" ht="15" customHeight="1">
      <c r="A29" s="335" t="s">
        <v>204</v>
      </c>
      <c r="B29" s="336" t="s">
        <v>205</v>
      </c>
      <c r="C29" s="175"/>
      <c r="D29" s="175"/>
      <c r="E29" s="175"/>
      <c r="F29" s="175"/>
      <c r="G29" s="330">
        <f t="shared" si="5"/>
        <v>0</v>
      </c>
      <c r="H29" s="433"/>
      <c r="I29" s="433"/>
      <c r="J29" s="433"/>
      <c r="K29" s="331">
        <v>0</v>
      </c>
      <c r="L29" s="331">
        <f t="shared" si="6"/>
        <v>0</v>
      </c>
      <c r="M29" s="176"/>
      <c r="N29" s="176"/>
      <c r="O29" s="332">
        <f t="shared" si="10"/>
        <v>1</v>
      </c>
      <c r="P29" s="338">
        <f ca="1">OFFSET('Table of Discount Factors'!$C$3,'Risk (£) Option 6'!M29,'Risk (£) Option 6'!N29)</f>
        <v>1</v>
      </c>
      <c r="Q29" s="334">
        <f t="shared" si="8"/>
        <v>0</v>
      </c>
      <c r="R29" s="331">
        <f t="shared" ca="1" si="9"/>
        <v>0</v>
      </c>
    </row>
    <row r="30" spans="1:18" ht="15" customHeight="1">
      <c r="A30" s="335" t="s">
        <v>206</v>
      </c>
      <c r="B30" s="336" t="s">
        <v>210</v>
      </c>
      <c r="C30" s="175"/>
      <c r="D30" s="175"/>
      <c r="E30" s="175"/>
      <c r="F30" s="175"/>
      <c r="G30" s="330">
        <f t="shared" si="5"/>
        <v>0</v>
      </c>
      <c r="H30" s="433"/>
      <c r="I30" s="433"/>
      <c r="J30" s="433"/>
      <c r="K30" s="331">
        <v>0</v>
      </c>
      <c r="L30" s="331">
        <f t="shared" si="6"/>
        <v>0</v>
      </c>
      <c r="M30" s="176"/>
      <c r="N30" s="176"/>
      <c r="O30" s="332">
        <f t="shared" si="10"/>
        <v>1</v>
      </c>
      <c r="P30" s="338">
        <f ca="1">OFFSET('Table of Discount Factors'!$C$3,'Risk (£) Option 6'!M30,'Risk (£) Option 6'!N30)</f>
        <v>1</v>
      </c>
      <c r="Q30" s="334">
        <f t="shared" si="8"/>
        <v>0</v>
      </c>
      <c r="R30" s="331">
        <f t="shared" ca="1" si="9"/>
        <v>0</v>
      </c>
    </row>
    <row r="31" spans="1:18" ht="15" customHeight="1">
      <c r="A31" s="335" t="s">
        <v>207</v>
      </c>
      <c r="B31" s="336" t="s">
        <v>212</v>
      </c>
      <c r="C31" s="175"/>
      <c r="D31" s="175"/>
      <c r="E31" s="175"/>
      <c r="F31" s="175"/>
      <c r="G31" s="330">
        <f t="shared" si="5"/>
        <v>0</v>
      </c>
      <c r="H31" s="433"/>
      <c r="I31" s="433"/>
      <c r="J31" s="433"/>
      <c r="K31" s="331">
        <v>0</v>
      </c>
      <c r="L31" s="331">
        <f t="shared" si="6"/>
        <v>0</v>
      </c>
      <c r="M31" s="176"/>
      <c r="N31" s="176"/>
      <c r="O31" s="332">
        <f t="shared" si="10"/>
        <v>1</v>
      </c>
      <c r="P31" s="338">
        <f ca="1">OFFSET('Table of Discount Factors'!$C$3,'Risk (£) Option 6'!M31,'Risk (£) Option 6'!N31)</f>
        <v>1</v>
      </c>
      <c r="Q31" s="334">
        <f t="shared" si="8"/>
        <v>0</v>
      </c>
      <c r="R31" s="331">
        <f t="shared" ca="1" si="9"/>
        <v>0</v>
      </c>
    </row>
    <row r="32" spans="1:18" ht="15" customHeight="1">
      <c r="A32" s="335" t="s">
        <v>208</v>
      </c>
      <c r="B32" s="336" t="s">
        <v>214</v>
      </c>
      <c r="C32" s="175"/>
      <c r="D32" s="175"/>
      <c r="E32" s="175"/>
      <c r="F32" s="175"/>
      <c r="G32" s="330">
        <f t="shared" si="5"/>
        <v>0</v>
      </c>
      <c r="H32" s="433"/>
      <c r="I32" s="433"/>
      <c r="J32" s="433"/>
      <c r="K32" s="331">
        <v>0</v>
      </c>
      <c r="L32" s="331">
        <f t="shared" si="6"/>
        <v>0</v>
      </c>
      <c r="M32" s="176"/>
      <c r="N32" s="176"/>
      <c r="O32" s="332">
        <f t="shared" si="10"/>
        <v>1</v>
      </c>
      <c r="P32" s="338">
        <f ca="1">OFFSET('Table of Discount Factors'!$C$3,'Risk (£) Option 6'!M32,'Risk (£) Option 6'!N32)</f>
        <v>1</v>
      </c>
      <c r="Q32" s="334">
        <f t="shared" si="8"/>
        <v>0</v>
      </c>
      <c r="R32" s="331">
        <f t="shared" ca="1" si="9"/>
        <v>0</v>
      </c>
    </row>
    <row r="33" spans="1:18" ht="15" customHeight="1">
      <c r="A33" s="335" t="s">
        <v>209</v>
      </c>
      <c r="B33" s="336" t="s">
        <v>215</v>
      </c>
      <c r="C33" s="175"/>
      <c r="D33" s="175"/>
      <c r="E33" s="175"/>
      <c r="F33" s="175"/>
      <c r="G33" s="330">
        <f t="shared" si="5"/>
        <v>0</v>
      </c>
      <c r="H33" s="433"/>
      <c r="I33" s="433"/>
      <c r="J33" s="433"/>
      <c r="K33" s="331">
        <v>0</v>
      </c>
      <c r="L33" s="331">
        <f t="shared" si="6"/>
        <v>0</v>
      </c>
      <c r="M33" s="176"/>
      <c r="N33" s="176"/>
      <c r="O33" s="332">
        <f t="shared" si="10"/>
        <v>1</v>
      </c>
      <c r="P33" s="338">
        <f ca="1">OFFSET('Table of Discount Factors'!$C$3,'Risk (£) Option 6'!M33,'Risk (£) Option 6'!N33)</f>
        <v>1</v>
      </c>
      <c r="Q33" s="334">
        <f t="shared" si="8"/>
        <v>0</v>
      </c>
      <c r="R33" s="331">
        <f t="shared" ca="1" si="9"/>
        <v>0</v>
      </c>
    </row>
    <row r="34" spans="1:18" ht="15" customHeight="1">
      <c r="A34" s="335" t="s">
        <v>211</v>
      </c>
      <c r="B34" s="336" t="s">
        <v>216</v>
      </c>
      <c r="C34" s="175"/>
      <c r="D34" s="175"/>
      <c r="E34" s="175"/>
      <c r="F34" s="175"/>
      <c r="G34" s="330">
        <f t="shared" si="5"/>
        <v>0</v>
      </c>
      <c r="H34" s="433"/>
      <c r="I34" s="433"/>
      <c r="J34" s="433"/>
      <c r="K34" s="331">
        <v>0</v>
      </c>
      <c r="L34" s="331">
        <f t="shared" si="6"/>
        <v>0</v>
      </c>
      <c r="M34" s="176"/>
      <c r="N34" s="176"/>
      <c r="O34" s="332">
        <f t="shared" si="10"/>
        <v>1</v>
      </c>
      <c r="P34" s="338">
        <f ca="1">OFFSET('Table of Discount Factors'!$C$3,'Risk (£) Option 6'!M34,'Risk (£) Option 6'!N34)</f>
        <v>1</v>
      </c>
      <c r="Q34" s="334">
        <f t="shared" si="8"/>
        <v>0</v>
      </c>
      <c r="R34" s="331">
        <f t="shared" ca="1" si="9"/>
        <v>0</v>
      </c>
    </row>
    <row r="35" spans="1:18" ht="15" customHeight="1">
      <c r="A35" s="335" t="s">
        <v>213</v>
      </c>
      <c r="B35" s="336" t="s">
        <v>217</v>
      </c>
      <c r="C35" s="175"/>
      <c r="D35" s="175"/>
      <c r="E35" s="175"/>
      <c r="F35" s="175"/>
      <c r="G35" s="330">
        <f t="shared" si="5"/>
        <v>0</v>
      </c>
      <c r="H35" s="433"/>
      <c r="I35" s="433"/>
      <c r="J35" s="433"/>
      <c r="K35" s="331">
        <v>0</v>
      </c>
      <c r="L35" s="331">
        <f t="shared" si="6"/>
        <v>0</v>
      </c>
      <c r="M35" s="176"/>
      <c r="N35" s="176"/>
      <c r="O35" s="332">
        <f t="shared" si="10"/>
        <v>1</v>
      </c>
      <c r="P35" s="338">
        <f ca="1">OFFSET('Table of Discount Factors'!$C$3,'Risk (£) Option 6'!M35,'Risk (£) Option 6'!N35)</f>
        <v>1</v>
      </c>
      <c r="Q35" s="334">
        <f t="shared" si="8"/>
        <v>0</v>
      </c>
      <c r="R35" s="331">
        <f t="shared" ca="1" si="9"/>
        <v>0</v>
      </c>
    </row>
    <row r="36" spans="1:18" ht="15" customHeight="1">
      <c r="A36" s="339"/>
      <c r="B36" s="340"/>
      <c r="C36" s="341"/>
      <c r="D36" s="341"/>
      <c r="E36" s="341"/>
      <c r="F36" s="341"/>
      <c r="G36" s="341"/>
      <c r="H36" s="342"/>
      <c r="I36" s="343"/>
      <c r="J36" s="344"/>
      <c r="K36" s="345" t="s">
        <v>55</v>
      </c>
      <c r="L36" s="346">
        <f>SUM(L16:L35)</f>
        <v>0</v>
      </c>
      <c r="M36" s="340"/>
      <c r="N36" s="340"/>
      <c r="O36" s="347"/>
      <c r="P36" s="348">
        <f ca="1">SUM(P16:P35)</f>
        <v>20</v>
      </c>
      <c r="Q36" s="346">
        <f>SUM(Q16:Q35)</f>
        <v>0</v>
      </c>
      <c r="R36" s="346">
        <f ca="1">SUM(R16:R35)</f>
        <v>0</v>
      </c>
    </row>
    <row r="37" spans="1:18" ht="15" customHeight="1">
      <c r="A37" s="105" t="s">
        <v>218</v>
      </c>
      <c r="B37" s="106"/>
      <c r="C37" s="106"/>
      <c r="D37" s="106"/>
      <c r="E37" s="106"/>
      <c r="F37" s="106"/>
      <c r="G37" s="106"/>
      <c r="H37" s="307"/>
      <c r="I37" s="307"/>
      <c r="J37" s="307"/>
      <c r="K37" s="307"/>
      <c r="L37" s="307"/>
      <c r="M37" s="106"/>
      <c r="N37" s="106"/>
      <c r="O37" s="106"/>
      <c r="P37" s="106"/>
      <c r="Q37" s="308"/>
      <c r="R37" s="308"/>
    </row>
    <row r="38" spans="1:18" ht="15" customHeight="1">
      <c r="A38" s="335" t="s">
        <v>219</v>
      </c>
      <c r="B38" s="336" t="s">
        <v>220</v>
      </c>
      <c r="C38" s="175"/>
      <c r="D38" s="175"/>
      <c r="E38" s="175"/>
      <c r="F38" s="175"/>
      <c r="G38" s="330">
        <f t="shared" ref="G38:G48" si="11">SUM(C38:F38)</f>
        <v>0</v>
      </c>
      <c r="H38" s="433"/>
      <c r="I38" s="433"/>
      <c r="J38" s="433"/>
      <c r="K38" s="331">
        <v>0</v>
      </c>
      <c r="L38" s="331">
        <f t="shared" ref="L38:L48" si="12">(C38*H38)+(D38*I38)+(E38*J38)+(F38*K38)</f>
        <v>0</v>
      </c>
      <c r="M38" s="176"/>
      <c r="N38" s="176"/>
      <c r="O38" s="332">
        <f t="shared" ref="O38:O48" si="13">(N38-M38)+1</f>
        <v>1</v>
      </c>
      <c r="P38" s="338">
        <f ca="1">OFFSET('Table of Discount Factors'!$C$3,'Risk (£) Option 6'!M38,'Risk (£) Option 6'!N38)</f>
        <v>1</v>
      </c>
      <c r="Q38" s="334">
        <f t="shared" ref="Q38:Q48" si="14">L38*O38</f>
        <v>0</v>
      </c>
      <c r="R38" s="331">
        <f t="shared" ref="R38:R48" ca="1" si="15">L38*P38</f>
        <v>0</v>
      </c>
    </row>
    <row r="39" spans="1:18" ht="15" customHeight="1">
      <c r="A39" s="335" t="s">
        <v>221</v>
      </c>
      <c r="B39" s="336" t="s">
        <v>606</v>
      </c>
      <c r="C39" s="175"/>
      <c r="D39" s="175"/>
      <c r="E39" s="175"/>
      <c r="F39" s="175"/>
      <c r="G39" s="330">
        <f t="shared" si="11"/>
        <v>0</v>
      </c>
      <c r="H39" s="433"/>
      <c r="I39" s="433"/>
      <c r="J39" s="433"/>
      <c r="K39" s="331">
        <v>0</v>
      </c>
      <c r="L39" s="331">
        <f t="shared" si="12"/>
        <v>0</v>
      </c>
      <c r="M39" s="176"/>
      <c r="N39" s="176"/>
      <c r="O39" s="332">
        <f t="shared" si="13"/>
        <v>1</v>
      </c>
      <c r="P39" s="338">
        <f ca="1">OFFSET('Table of Discount Factors'!$C$3,'Risk (£) Option 6'!M39,'Risk (£) Option 6'!N39)</f>
        <v>1</v>
      </c>
      <c r="Q39" s="334">
        <f t="shared" si="14"/>
        <v>0</v>
      </c>
      <c r="R39" s="331">
        <f t="shared" ca="1" si="15"/>
        <v>0</v>
      </c>
    </row>
    <row r="40" spans="1:18" ht="15" customHeight="1">
      <c r="A40" s="335" t="s">
        <v>222</v>
      </c>
      <c r="B40" s="336" t="s">
        <v>223</v>
      </c>
      <c r="C40" s="175"/>
      <c r="D40" s="175"/>
      <c r="E40" s="175"/>
      <c r="F40" s="175"/>
      <c r="G40" s="330">
        <f t="shared" si="11"/>
        <v>0</v>
      </c>
      <c r="H40" s="433"/>
      <c r="I40" s="433"/>
      <c r="J40" s="433"/>
      <c r="K40" s="331">
        <v>0</v>
      </c>
      <c r="L40" s="331">
        <f t="shared" si="12"/>
        <v>0</v>
      </c>
      <c r="M40" s="176"/>
      <c r="N40" s="176"/>
      <c r="O40" s="332">
        <f t="shared" si="13"/>
        <v>1</v>
      </c>
      <c r="P40" s="338">
        <f ca="1">OFFSET('Table of Discount Factors'!$C$3,'Risk (£) Option 6'!M40,'Risk (£) Option 6'!N40)</f>
        <v>1</v>
      </c>
      <c r="Q40" s="334">
        <f t="shared" si="14"/>
        <v>0</v>
      </c>
      <c r="R40" s="331">
        <f t="shared" ca="1" si="15"/>
        <v>0</v>
      </c>
    </row>
    <row r="41" spans="1:18" ht="15" customHeight="1">
      <c r="A41" s="335" t="s">
        <v>224</v>
      </c>
      <c r="B41" s="336" t="s">
        <v>225</v>
      </c>
      <c r="C41" s="175"/>
      <c r="D41" s="175"/>
      <c r="E41" s="175"/>
      <c r="F41" s="175"/>
      <c r="G41" s="330">
        <f t="shared" si="11"/>
        <v>0</v>
      </c>
      <c r="H41" s="433"/>
      <c r="I41" s="433"/>
      <c r="J41" s="433"/>
      <c r="K41" s="331">
        <v>0</v>
      </c>
      <c r="L41" s="331">
        <f t="shared" si="12"/>
        <v>0</v>
      </c>
      <c r="M41" s="176"/>
      <c r="N41" s="176"/>
      <c r="O41" s="332">
        <f t="shared" si="13"/>
        <v>1</v>
      </c>
      <c r="P41" s="338">
        <f ca="1">OFFSET('Table of Discount Factors'!$C$3,'Risk (£) Option 6'!M41,'Risk (£) Option 6'!N41)</f>
        <v>1</v>
      </c>
      <c r="Q41" s="334">
        <f t="shared" si="14"/>
        <v>0</v>
      </c>
      <c r="R41" s="331">
        <f t="shared" ca="1" si="15"/>
        <v>0</v>
      </c>
    </row>
    <row r="42" spans="1:18" ht="15" customHeight="1">
      <c r="A42" s="335" t="s">
        <v>226</v>
      </c>
      <c r="B42" s="336" t="s">
        <v>227</v>
      </c>
      <c r="C42" s="175"/>
      <c r="D42" s="175"/>
      <c r="E42" s="175"/>
      <c r="F42" s="175"/>
      <c r="G42" s="330">
        <f t="shared" si="11"/>
        <v>0</v>
      </c>
      <c r="H42" s="433"/>
      <c r="I42" s="433"/>
      <c r="J42" s="433"/>
      <c r="K42" s="331">
        <v>0</v>
      </c>
      <c r="L42" s="331">
        <f t="shared" si="12"/>
        <v>0</v>
      </c>
      <c r="M42" s="176"/>
      <c r="N42" s="176"/>
      <c r="O42" s="332">
        <f t="shared" si="13"/>
        <v>1</v>
      </c>
      <c r="P42" s="338">
        <f ca="1">OFFSET('Table of Discount Factors'!$C$3,'Risk (£) Option 6'!M42,'Risk (£) Option 6'!N42)</f>
        <v>1</v>
      </c>
      <c r="Q42" s="334">
        <f t="shared" si="14"/>
        <v>0</v>
      </c>
      <c r="R42" s="331">
        <f t="shared" ca="1" si="15"/>
        <v>0</v>
      </c>
    </row>
    <row r="43" spans="1:18" ht="15" customHeight="1">
      <c r="A43" s="335" t="s">
        <v>228</v>
      </c>
      <c r="B43" s="336" t="s">
        <v>229</v>
      </c>
      <c r="C43" s="175"/>
      <c r="D43" s="175"/>
      <c r="E43" s="175"/>
      <c r="F43" s="175"/>
      <c r="G43" s="330">
        <f t="shared" si="11"/>
        <v>0</v>
      </c>
      <c r="H43" s="433"/>
      <c r="I43" s="433"/>
      <c r="J43" s="433"/>
      <c r="K43" s="331">
        <v>0</v>
      </c>
      <c r="L43" s="331">
        <f t="shared" si="12"/>
        <v>0</v>
      </c>
      <c r="M43" s="176"/>
      <c r="N43" s="176"/>
      <c r="O43" s="332">
        <f t="shared" si="13"/>
        <v>1</v>
      </c>
      <c r="P43" s="338">
        <f ca="1">OFFSET('Table of Discount Factors'!$C$3,'Risk (£) Option 6'!M43,'Risk (£) Option 6'!N43)</f>
        <v>1</v>
      </c>
      <c r="Q43" s="334">
        <f t="shared" si="14"/>
        <v>0</v>
      </c>
      <c r="R43" s="331">
        <f t="shared" ca="1" si="15"/>
        <v>0</v>
      </c>
    </row>
    <row r="44" spans="1:18" ht="15" customHeight="1">
      <c r="A44" s="335" t="s">
        <v>230</v>
      </c>
      <c r="B44" s="336" t="s">
        <v>231</v>
      </c>
      <c r="C44" s="175"/>
      <c r="D44" s="175"/>
      <c r="E44" s="175"/>
      <c r="F44" s="175"/>
      <c r="G44" s="330">
        <f t="shared" si="11"/>
        <v>0</v>
      </c>
      <c r="H44" s="433"/>
      <c r="I44" s="433"/>
      <c r="J44" s="433"/>
      <c r="K44" s="331">
        <v>0</v>
      </c>
      <c r="L44" s="331">
        <f t="shared" si="12"/>
        <v>0</v>
      </c>
      <c r="M44" s="176"/>
      <c r="N44" s="176"/>
      <c r="O44" s="332">
        <f t="shared" si="13"/>
        <v>1</v>
      </c>
      <c r="P44" s="338">
        <f ca="1">OFFSET('Table of Discount Factors'!$C$3,'Risk (£) Option 6'!M44,'Risk (£) Option 6'!N44)</f>
        <v>1</v>
      </c>
      <c r="Q44" s="334">
        <f t="shared" si="14"/>
        <v>0</v>
      </c>
      <c r="R44" s="331">
        <f t="shared" ca="1" si="15"/>
        <v>0</v>
      </c>
    </row>
    <row r="45" spans="1:18" ht="15" customHeight="1">
      <c r="A45" s="335" t="s">
        <v>232</v>
      </c>
      <c r="B45" s="336" t="s">
        <v>233</v>
      </c>
      <c r="C45" s="175"/>
      <c r="D45" s="175"/>
      <c r="E45" s="175"/>
      <c r="F45" s="175"/>
      <c r="G45" s="330">
        <f t="shared" si="11"/>
        <v>0</v>
      </c>
      <c r="H45" s="433"/>
      <c r="I45" s="433"/>
      <c r="J45" s="433"/>
      <c r="K45" s="331">
        <v>0</v>
      </c>
      <c r="L45" s="331">
        <f t="shared" si="12"/>
        <v>0</v>
      </c>
      <c r="M45" s="176"/>
      <c r="N45" s="176"/>
      <c r="O45" s="332">
        <f t="shared" si="13"/>
        <v>1</v>
      </c>
      <c r="P45" s="338">
        <f ca="1">OFFSET('Table of Discount Factors'!$C$3,'Risk (£) Option 6'!M45,'Risk (£) Option 6'!N45)</f>
        <v>1</v>
      </c>
      <c r="Q45" s="334">
        <f t="shared" si="14"/>
        <v>0</v>
      </c>
      <c r="R45" s="331">
        <f t="shared" ca="1" si="15"/>
        <v>0</v>
      </c>
    </row>
    <row r="46" spans="1:18" ht="15" customHeight="1">
      <c r="A46" s="335" t="s">
        <v>234</v>
      </c>
      <c r="B46" s="336" t="s">
        <v>197</v>
      </c>
      <c r="C46" s="175"/>
      <c r="D46" s="175"/>
      <c r="E46" s="175"/>
      <c r="F46" s="175"/>
      <c r="G46" s="330">
        <f t="shared" si="11"/>
        <v>0</v>
      </c>
      <c r="H46" s="433"/>
      <c r="I46" s="433"/>
      <c r="J46" s="433"/>
      <c r="K46" s="331">
        <v>0</v>
      </c>
      <c r="L46" s="331">
        <f t="shared" si="12"/>
        <v>0</v>
      </c>
      <c r="M46" s="176"/>
      <c r="N46" s="176"/>
      <c r="O46" s="332">
        <f t="shared" si="13"/>
        <v>1</v>
      </c>
      <c r="P46" s="338">
        <f ca="1">OFFSET('Table of Discount Factors'!$C$3,'Risk (£) Option 6'!M46,'Risk (£) Option 6'!N46)</f>
        <v>1</v>
      </c>
      <c r="Q46" s="334">
        <f t="shared" si="14"/>
        <v>0</v>
      </c>
      <c r="R46" s="331">
        <f t="shared" ca="1" si="15"/>
        <v>0</v>
      </c>
    </row>
    <row r="47" spans="1:18" ht="15" customHeight="1">
      <c r="A47" s="335" t="s">
        <v>235</v>
      </c>
      <c r="B47" s="336" t="s">
        <v>199</v>
      </c>
      <c r="C47" s="175"/>
      <c r="D47" s="175"/>
      <c r="E47" s="175"/>
      <c r="F47" s="175"/>
      <c r="G47" s="330">
        <f t="shared" si="11"/>
        <v>0</v>
      </c>
      <c r="H47" s="433"/>
      <c r="I47" s="433"/>
      <c r="J47" s="433"/>
      <c r="K47" s="331">
        <v>0</v>
      </c>
      <c r="L47" s="331">
        <f t="shared" si="12"/>
        <v>0</v>
      </c>
      <c r="M47" s="176"/>
      <c r="N47" s="176"/>
      <c r="O47" s="332">
        <f t="shared" si="13"/>
        <v>1</v>
      </c>
      <c r="P47" s="338">
        <f ca="1">OFFSET('Table of Discount Factors'!$C$3,'Risk (£) Option 6'!M47,'Risk (£) Option 6'!N47)</f>
        <v>1</v>
      </c>
      <c r="Q47" s="334">
        <f t="shared" si="14"/>
        <v>0</v>
      </c>
      <c r="R47" s="331">
        <f t="shared" ca="1" si="15"/>
        <v>0</v>
      </c>
    </row>
    <row r="48" spans="1:18" ht="15" customHeight="1">
      <c r="A48" s="335" t="s">
        <v>236</v>
      </c>
      <c r="B48" s="336" t="s">
        <v>201</v>
      </c>
      <c r="C48" s="175"/>
      <c r="D48" s="175"/>
      <c r="E48" s="175"/>
      <c r="F48" s="175"/>
      <c r="G48" s="330">
        <f t="shared" si="11"/>
        <v>0</v>
      </c>
      <c r="H48" s="433"/>
      <c r="I48" s="433"/>
      <c r="J48" s="433"/>
      <c r="K48" s="331">
        <v>0</v>
      </c>
      <c r="L48" s="331">
        <f t="shared" si="12"/>
        <v>0</v>
      </c>
      <c r="M48" s="176"/>
      <c r="N48" s="176"/>
      <c r="O48" s="332">
        <f t="shared" si="13"/>
        <v>1</v>
      </c>
      <c r="P48" s="338">
        <f ca="1">OFFSET('Table of Discount Factors'!$C$3,'Risk (£) Option 6'!M48,'Risk (£) Option 6'!N48)</f>
        <v>1</v>
      </c>
      <c r="Q48" s="334">
        <f t="shared" si="14"/>
        <v>0</v>
      </c>
      <c r="R48" s="331">
        <f t="shared" ca="1" si="15"/>
        <v>0</v>
      </c>
    </row>
    <row r="49" spans="1:18" ht="15" customHeight="1">
      <c r="A49" s="339"/>
      <c r="B49" s="340"/>
      <c r="C49" s="341"/>
      <c r="D49" s="341"/>
      <c r="E49" s="341"/>
      <c r="F49" s="341"/>
      <c r="G49" s="341"/>
      <c r="H49" s="342"/>
      <c r="I49" s="343"/>
      <c r="J49" s="344"/>
      <c r="K49" s="345" t="s">
        <v>55</v>
      </c>
      <c r="L49" s="346">
        <f>SUM(L38:L48)</f>
        <v>0</v>
      </c>
      <c r="M49" s="340"/>
      <c r="N49" s="340"/>
      <c r="O49" s="347"/>
      <c r="P49" s="348">
        <f ca="1">SUM(P38:P48)</f>
        <v>11</v>
      </c>
      <c r="Q49" s="346">
        <f>SUM(Q38:Q48)</f>
        <v>0</v>
      </c>
      <c r="R49" s="346">
        <f ca="1">SUM(R38:R48)</f>
        <v>0</v>
      </c>
    </row>
    <row r="50" spans="1:18" ht="15" customHeight="1">
      <c r="A50" s="105" t="s">
        <v>237</v>
      </c>
      <c r="B50" s="106"/>
      <c r="C50" s="106"/>
      <c r="D50" s="106"/>
      <c r="E50" s="106"/>
      <c r="F50" s="106"/>
      <c r="G50" s="106"/>
      <c r="H50" s="307"/>
      <c r="I50" s="307"/>
      <c r="J50" s="307"/>
      <c r="K50" s="307"/>
      <c r="L50" s="307"/>
      <c r="M50" s="106"/>
      <c r="N50" s="106"/>
      <c r="O50" s="106"/>
      <c r="P50" s="106"/>
      <c r="Q50" s="308"/>
      <c r="R50" s="308"/>
    </row>
    <row r="51" spans="1:18" ht="15" customHeight="1">
      <c r="A51" s="335" t="s">
        <v>238</v>
      </c>
      <c r="B51" s="349" t="s">
        <v>239</v>
      </c>
      <c r="C51" s="175"/>
      <c r="D51" s="175"/>
      <c r="E51" s="175"/>
      <c r="F51" s="175"/>
      <c r="G51" s="330">
        <f t="shared" ref="G51:G61" si="16">SUM(C51:F51)</f>
        <v>0</v>
      </c>
      <c r="H51" s="433"/>
      <c r="I51" s="433"/>
      <c r="J51" s="433"/>
      <c r="K51" s="331">
        <v>0</v>
      </c>
      <c r="L51" s="331">
        <f t="shared" ref="L51:L61" si="17">(C51*H51)+(D51*I51)+(E51*J51)+(F51*K51)</f>
        <v>0</v>
      </c>
      <c r="M51" s="176"/>
      <c r="N51" s="176"/>
      <c r="O51" s="332">
        <f t="shared" ref="O51:O61" si="18">(N51-M51)+1</f>
        <v>1</v>
      </c>
      <c r="P51" s="338">
        <f ca="1">OFFSET('Table of Discount Factors'!$C$3,'Risk (£) Option 6'!M51,'Risk (£) Option 6'!N51)</f>
        <v>1</v>
      </c>
      <c r="Q51" s="334">
        <f t="shared" ref="Q51:Q61" si="19">L51*O51</f>
        <v>0</v>
      </c>
      <c r="R51" s="331">
        <f t="shared" ref="R51:R61" ca="1" si="20">L51*P51</f>
        <v>0</v>
      </c>
    </row>
    <row r="52" spans="1:18" ht="15" customHeight="1">
      <c r="A52" s="335" t="s">
        <v>240</v>
      </c>
      <c r="B52" s="349" t="s">
        <v>241</v>
      </c>
      <c r="C52" s="175"/>
      <c r="D52" s="175"/>
      <c r="E52" s="175"/>
      <c r="F52" s="175"/>
      <c r="G52" s="330">
        <f t="shared" si="16"/>
        <v>0</v>
      </c>
      <c r="H52" s="433"/>
      <c r="I52" s="433"/>
      <c r="J52" s="433"/>
      <c r="K52" s="331">
        <v>0</v>
      </c>
      <c r="L52" s="331">
        <f t="shared" si="17"/>
        <v>0</v>
      </c>
      <c r="M52" s="176"/>
      <c r="N52" s="176"/>
      <c r="O52" s="332">
        <f t="shared" si="18"/>
        <v>1</v>
      </c>
      <c r="P52" s="338">
        <f ca="1">OFFSET('Table of Discount Factors'!$C$3,'Risk (£) Option 6'!M52,'Risk (£) Option 6'!N52)</f>
        <v>1</v>
      </c>
      <c r="Q52" s="334">
        <f t="shared" si="19"/>
        <v>0</v>
      </c>
      <c r="R52" s="331">
        <f t="shared" ca="1" si="20"/>
        <v>0</v>
      </c>
    </row>
    <row r="53" spans="1:18" ht="15" customHeight="1">
      <c r="A53" s="335" t="s">
        <v>242</v>
      </c>
      <c r="B53" s="349" t="s">
        <v>243</v>
      </c>
      <c r="C53" s="175"/>
      <c r="D53" s="175"/>
      <c r="E53" s="175"/>
      <c r="F53" s="175"/>
      <c r="G53" s="330">
        <f t="shared" si="16"/>
        <v>0</v>
      </c>
      <c r="H53" s="433"/>
      <c r="I53" s="433"/>
      <c r="J53" s="433"/>
      <c r="K53" s="331">
        <v>0</v>
      </c>
      <c r="L53" s="331">
        <f t="shared" si="17"/>
        <v>0</v>
      </c>
      <c r="M53" s="176"/>
      <c r="N53" s="176"/>
      <c r="O53" s="332">
        <f t="shared" si="18"/>
        <v>1</v>
      </c>
      <c r="P53" s="338">
        <f ca="1">OFFSET('Table of Discount Factors'!$C$3,'Risk (£) Option 6'!M53,'Risk (£) Option 6'!N53)</f>
        <v>1</v>
      </c>
      <c r="Q53" s="334">
        <f t="shared" si="19"/>
        <v>0</v>
      </c>
      <c r="R53" s="331">
        <f t="shared" ca="1" si="20"/>
        <v>0</v>
      </c>
    </row>
    <row r="54" spans="1:18" ht="15" customHeight="1">
      <c r="A54" s="335" t="s">
        <v>244</v>
      </c>
      <c r="B54" s="349" t="s">
        <v>245</v>
      </c>
      <c r="C54" s="175"/>
      <c r="D54" s="175"/>
      <c r="E54" s="175"/>
      <c r="F54" s="175"/>
      <c r="G54" s="330">
        <f t="shared" si="16"/>
        <v>0</v>
      </c>
      <c r="H54" s="433"/>
      <c r="I54" s="433"/>
      <c r="J54" s="433"/>
      <c r="K54" s="331">
        <v>0</v>
      </c>
      <c r="L54" s="331">
        <f t="shared" si="17"/>
        <v>0</v>
      </c>
      <c r="M54" s="176"/>
      <c r="N54" s="176"/>
      <c r="O54" s="332">
        <f t="shared" si="18"/>
        <v>1</v>
      </c>
      <c r="P54" s="338">
        <f ca="1">OFFSET('Table of Discount Factors'!$C$3,'Risk (£) Option 6'!M54,'Risk (£) Option 6'!N54)</f>
        <v>1</v>
      </c>
      <c r="Q54" s="334">
        <f t="shared" si="19"/>
        <v>0</v>
      </c>
      <c r="R54" s="331">
        <f t="shared" ca="1" si="20"/>
        <v>0</v>
      </c>
    </row>
    <row r="55" spans="1:18" ht="15" customHeight="1">
      <c r="A55" s="335" t="s">
        <v>246</v>
      </c>
      <c r="B55" s="349" t="s">
        <v>249</v>
      </c>
      <c r="C55" s="175"/>
      <c r="D55" s="175"/>
      <c r="E55" s="175"/>
      <c r="F55" s="175"/>
      <c r="G55" s="330">
        <f t="shared" si="16"/>
        <v>0</v>
      </c>
      <c r="H55" s="433"/>
      <c r="I55" s="433"/>
      <c r="J55" s="433"/>
      <c r="K55" s="331">
        <v>0</v>
      </c>
      <c r="L55" s="331">
        <f t="shared" si="17"/>
        <v>0</v>
      </c>
      <c r="M55" s="176"/>
      <c r="N55" s="176"/>
      <c r="O55" s="332">
        <f t="shared" si="18"/>
        <v>1</v>
      </c>
      <c r="P55" s="338">
        <f ca="1">OFFSET('Table of Discount Factors'!$C$3,'Risk (£) Option 6'!M55,'Risk (£) Option 6'!N55)</f>
        <v>1</v>
      </c>
      <c r="Q55" s="334">
        <f t="shared" si="19"/>
        <v>0</v>
      </c>
      <c r="R55" s="331">
        <f t="shared" ca="1" si="20"/>
        <v>0</v>
      </c>
    </row>
    <row r="56" spans="1:18" ht="15" customHeight="1">
      <c r="A56" s="335" t="s">
        <v>247</v>
      </c>
      <c r="B56" s="349" t="s">
        <v>251</v>
      </c>
      <c r="C56" s="175"/>
      <c r="D56" s="175"/>
      <c r="E56" s="175"/>
      <c r="F56" s="175"/>
      <c r="G56" s="330">
        <f t="shared" si="16"/>
        <v>0</v>
      </c>
      <c r="H56" s="433"/>
      <c r="I56" s="433"/>
      <c r="J56" s="433"/>
      <c r="K56" s="331">
        <v>0</v>
      </c>
      <c r="L56" s="331">
        <f t="shared" si="17"/>
        <v>0</v>
      </c>
      <c r="M56" s="176"/>
      <c r="N56" s="176"/>
      <c r="O56" s="332">
        <f t="shared" si="18"/>
        <v>1</v>
      </c>
      <c r="P56" s="338">
        <f ca="1">OFFSET('Table of Discount Factors'!$C$3,'Risk (£) Option 6'!M56,'Risk (£) Option 6'!N56)</f>
        <v>1</v>
      </c>
      <c r="Q56" s="334">
        <f t="shared" si="19"/>
        <v>0</v>
      </c>
      <c r="R56" s="331">
        <f t="shared" ca="1" si="20"/>
        <v>0</v>
      </c>
    </row>
    <row r="57" spans="1:18" ht="15" customHeight="1">
      <c r="A57" s="335" t="s">
        <v>248</v>
      </c>
      <c r="B57" s="349" t="s">
        <v>253</v>
      </c>
      <c r="C57" s="175"/>
      <c r="D57" s="175"/>
      <c r="E57" s="175"/>
      <c r="F57" s="175"/>
      <c r="G57" s="330">
        <f t="shared" si="16"/>
        <v>0</v>
      </c>
      <c r="H57" s="433"/>
      <c r="I57" s="433"/>
      <c r="J57" s="433"/>
      <c r="K57" s="331">
        <v>0</v>
      </c>
      <c r="L57" s="331">
        <f t="shared" si="17"/>
        <v>0</v>
      </c>
      <c r="M57" s="176"/>
      <c r="N57" s="176"/>
      <c r="O57" s="332">
        <f t="shared" si="18"/>
        <v>1</v>
      </c>
      <c r="P57" s="338">
        <f ca="1">OFFSET('Table of Discount Factors'!$C$3,'Risk (£) Option 6'!M57,'Risk (£) Option 6'!N57)</f>
        <v>1</v>
      </c>
      <c r="Q57" s="334">
        <f t="shared" si="19"/>
        <v>0</v>
      </c>
      <c r="R57" s="331">
        <f t="shared" ca="1" si="20"/>
        <v>0</v>
      </c>
    </row>
    <row r="58" spans="1:18" ht="15" customHeight="1">
      <c r="A58" s="335" t="s">
        <v>250</v>
      </c>
      <c r="B58" s="349" t="s">
        <v>582</v>
      </c>
      <c r="C58" s="175"/>
      <c r="D58" s="175"/>
      <c r="E58" s="175"/>
      <c r="F58" s="175"/>
      <c r="G58" s="330">
        <f t="shared" si="16"/>
        <v>0</v>
      </c>
      <c r="H58" s="433"/>
      <c r="I58" s="433"/>
      <c r="J58" s="433"/>
      <c r="K58" s="331">
        <v>0</v>
      </c>
      <c r="L58" s="331">
        <f t="shared" si="17"/>
        <v>0</v>
      </c>
      <c r="M58" s="176"/>
      <c r="N58" s="176"/>
      <c r="O58" s="332">
        <f t="shared" si="18"/>
        <v>1</v>
      </c>
      <c r="P58" s="338">
        <f ca="1">OFFSET('Table of Discount Factors'!$C$3,'Risk (£) Option 6'!M58,'Risk (£) Option 6'!N58)</f>
        <v>1</v>
      </c>
      <c r="Q58" s="334">
        <f t="shared" si="19"/>
        <v>0</v>
      </c>
      <c r="R58" s="331">
        <f t="shared" ca="1" si="20"/>
        <v>0</v>
      </c>
    </row>
    <row r="59" spans="1:18" ht="15" customHeight="1">
      <c r="A59" s="335" t="s">
        <v>252</v>
      </c>
      <c r="B59" s="349" t="s">
        <v>256</v>
      </c>
      <c r="C59" s="175"/>
      <c r="D59" s="175"/>
      <c r="E59" s="175"/>
      <c r="F59" s="175"/>
      <c r="G59" s="330">
        <f t="shared" si="16"/>
        <v>0</v>
      </c>
      <c r="H59" s="433"/>
      <c r="I59" s="433"/>
      <c r="J59" s="433"/>
      <c r="K59" s="331">
        <v>0</v>
      </c>
      <c r="L59" s="331">
        <f t="shared" si="17"/>
        <v>0</v>
      </c>
      <c r="M59" s="176"/>
      <c r="N59" s="176"/>
      <c r="O59" s="332">
        <f t="shared" si="18"/>
        <v>1</v>
      </c>
      <c r="P59" s="338">
        <f ca="1">OFFSET('Table of Discount Factors'!$C$3,'Risk (£) Option 6'!M59,'Risk (£) Option 6'!N59)</f>
        <v>1</v>
      </c>
      <c r="Q59" s="334">
        <f t="shared" si="19"/>
        <v>0</v>
      </c>
      <c r="R59" s="331">
        <f t="shared" ca="1" si="20"/>
        <v>0</v>
      </c>
    </row>
    <row r="60" spans="1:18" ht="15" customHeight="1">
      <c r="A60" s="335" t="s">
        <v>254</v>
      </c>
      <c r="B60" s="349" t="s">
        <v>257</v>
      </c>
      <c r="C60" s="175"/>
      <c r="D60" s="175"/>
      <c r="E60" s="175"/>
      <c r="F60" s="175"/>
      <c r="G60" s="330">
        <f t="shared" si="16"/>
        <v>0</v>
      </c>
      <c r="H60" s="433"/>
      <c r="I60" s="433"/>
      <c r="J60" s="433"/>
      <c r="K60" s="331">
        <v>0</v>
      </c>
      <c r="L60" s="331">
        <f t="shared" si="17"/>
        <v>0</v>
      </c>
      <c r="M60" s="176"/>
      <c r="N60" s="176"/>
      <c r="O60" s="332">
        <f t="shared" si="18"/>
        <v>1</v>
      </c>
      <c r="P60" s="338">
        <f ca="1">OFFSET('Table of Discount Factors'!$C$3,'Risk (£) Option 6'!M60,'Risk (£) Option 6'!N60)</f>
        <v>1</v>
      </c>
      <c r="Q60" s="334">
        <f t="shared" si="19"/>
        <v>0</v>
      </c>
      <c r="R60" s="331">
        <f t="shared" ca="1" si="20"/>
        <v>0</v>
      </c>
    </row>
    <row r="61" spans="1:18" ht="15" customHeight="1">
      <c r="A61" s="335" t="s">
        <v>255</v>
      </c>
      <c r="B61" s="349" t="s">
        <v>258</v>
      </c>
      <c r="C61" s="175"/>
      <c r="D61" s="175"/>
      <c r="E61" s="175"/>
      <c r="F61" s="175"/>
      <c r="G61" s="330">
        <f t="shared" si="16"/>
        <v>0</v>
      </c>
      <c r="H61" s="433"/>
      <c r="I61" s="433"/>
      <c r="J61" s="433"/>
      <c r="K61" s="331">
        <v>0</v>
      </c>
      <c r="L61" s="331">
        <f t="shared" si="17"/>
        <v>0</v>
      </c>
      <c r="M61" s="176"/>
      <c r="N61" s="176"/>
      <c r="O61" s="332">
        <f t="shared" si="18"/>
        <v>1</v>
      </c>
      <c r="P61" s="338">
        <f ca="1">OFFSET('Table of Discount Factors'!$C$3,'Risk (£) Option 6'!M61,'Risk (£) Option 6'!N61)</f>
        <v>1</v>
      </c>
      <c r="Q61" s="334">
        <f t="shared" si="19"/>
        <v>0</v>
      </c>
      <c r="R61" s="331">
        <f t="shared" ca="1" si="20"/>
        <v>0</v>
      </c>
    </row>
    <row r="62" spans="1:18" ht="15" customHeight="1">
      <c r="A62" s="339"/>
      <c r="B62" s="340"/>
      <c r="C62" s="341"/>
      <c r="D62" s="341"/>
      <c r="E62" s="341"/>
      <c r="F62" s="341"/>
      <c r="G62" s="341"/>
      <c r="H62" s="342"/>
      <c r="I62" s="343"/>
      <c r="J62" s="344"/>
      <c r="K62" s="345" t="s">
        <v>55</v>
      </c>
      <c r="L62" s="346">
        <f>SUM(L51:L61)</f>
        <v>0</v>
      </c>
      <c r="M62" s="343"/>
      <c r="N62" s="344"/>
      <c r="O62" s="347"/>
      <c r="P62" s="348">
        <f ca="1">SUM(P51:P61)</f>
        <v>11</v>
      </c>
      <c r="Q62" s="346">
        <f>SUM(Q51:Q61)</f>
        <v>0</v>
      </c>
      <c r="R62" s="346">
        <f ca="1">SUM(R51:R61)</f>
        <v>0</v>
      </c>
    </row>
    <row r="63" spans="1:18" ht="15" customHeight="1">
      <c r="A63" s="105" t="s">
        <v>259</v>
      </c>
      <c r="B63" s="106"/>
      <c r="C63" s="106"/>
      <c r="D63" s="106"/>
      <c r="E63" s="106"/>
      <c r="F63" s="106"/>
      <c r="G63" s="106"/>
      <c r="H63" s="307"/>
      <c r="I63" s="307"/>
      <c r="J63" s="307"/>
      <c r="K63" s="307"/>
      <c r="L63" s="307"/>
      <c r="M63" s="307"/>
      <c r="N63" s="307"/>
      <c r="O63" s="106"/>
      <c r="P63" s="106"/>
      <c r="Q63" s="308"/>
      <c r="R63" s="308"/>
    </row>
    <row r="64" spans="1:18" ht="15" customHeight="1">
      <c r="A64" s="335" t="s">
        <v>260</v>
      </c>
      <c r="B64" s="349" t="s">
        <v>261</v>
      </c>
      <c r="C64" s="175"/>
      <c r="D64" s="175"/>
      <c r="E64" s="175"/>
      <c r="F64" s="175"/>
      <c r="G64" s="330">
        <f t="shared" ref="G64:G71" si="21">SUM(C64:F64)</f>
        <v>0</v>
      </c>
      <c r="H64" s="433"/>
      <c r="I64" s="433"/>
      <c r="J64" s="433"/>
      <c r="K64" s="331">
        <v>0</v>
      </c>
      <c r="L64" s="331">
        <f t="shared" ref="L64:L71" si="22">(C64*H64)+(D64*I64)+(E64*J64)+(F64*K64)</f>
        <v>0</v>
      </c>
      <c r="M64" s="176"/>
      <c r="N64" s="176"/>
      <c r="O64" s="332">
        <f t="shared" ref="O64:O71" si="23">(N64-M64)+1</f>
        <v>1</v>
      </c>
      <c r="P64" s="338">
        <f ca="1">OFFSET('Table of Discount Factors'!$C$3,'Risk (£) Option 6'!M64,'Risk (£) Option 6'!N64)</f>
        <v>1</v>
      </c>
      <c r="Q64" s="334">
        <f t="shared" ref="Q64:Q71" si="24">L64*O64</f>
        <v>0</v>
      </c>
      <c r="R64" s="331">
        <f t="shared" ref="R64:R71" ca="1" si="25">L64*P64</f>
        <v>0</v>
      </c>
    </row>
    <row r="65" spans="1:18" ht="15" customHeight="1">
      <c r="A65" s="335" t="s">
        <v>262</v>
      </c>
      <c r="B65" s="349" t="s">
        <v>263</v>
      </c>
      <c r="C65" s="175"/>
      <c r="D65" s="175"/>
      <c r="E65" s="175"/>
      <c r="F65" s="175"/>
      <c r="G65" s="330">
        <f t="shared" si="21"/>
        <v>0</v>
      </c>
      <c r="H65" s="433"/>
      <c r="I65" s="433"/>
      <c r="J65" s="433"/>
      <c r="K65" s="331">
        <v>0</v>
      </c>
      <c r="L65" s="331">
        <f t="shared" si="22"/>
        <v>0</v>
      </c>
      <c r="M65" s="176"/>
      <c r="N65" s="176"/>
      <c r="O65" s="332">
        <f t="shared" si="23"/>
        <v>1</v>
      </c>
      <c r="P65" s="338">
        <f ca="1">OFFSET('Table of Discount Factors'!$C$3,'Risk (£) Option 6'!M65,'Risk (£) Option 6'!N65)</f>
        <v>1</v>
      </c>
      <c r="Q65" s="334">
        <f t="shared" si="24"/>
        <v>0</v>
      </c>
      <c r="R65" s="331">
        <f t="shared" ca="1" si="25"/>
        <v>0</v>
      </c>
    </row>
    <row r="66" spans="1:18" ht="15" customHeight="1">
      <c r="A66" s="335" t="s">
        <v>264</v>
      </c>
      <c r="B66" s="349" t="s">
        <v>265</v>
      </c>
      <c r="C66" s="175"/>
      <c r="D66" s="175"/>
      <c r="E66" s="175"/>
      <c r="F66" s="175"/>
      <c r="G66" s="330">
        <f t="shared" si="21"/>
        <v>0</v>
      </c>
      <c r="H66" s="433"/>
      <c r="I66" s="433"/>
      <c r="J66" s="433"/>
      <c r="K66" s="331">
        <v>0</v>
      </c>
      <c r="L66" s="331">
        <f t="shared" si="22"/>
        <v>0</v>
      </c>
      <c r="M66" s="176"/>
      <c r="N66" s="176"/>
      <c r="O66" s="332">
        <f t="shared" si="23"/>
        <v>1</v>
      </c>
      <c r="P66" s="338">
        <f ca="1">OFFSET('Table of Discount Factors'!$C$3,'Risk (£) Option 6'!M66,'Risk (£) Option 6'!N66)</f>
        <v>1</v>
      </c>
      <c r="Q66" s="334">
        <f t="shared" si="24"/>
        <v>0</v>
      </c>
      <c r="R66" s="331">
        <f t="shared" ca="1" si="25"/>
        <v>0</v>
      </c>
    </row>
    <row r="67" spans="1:18" ht="15" customHeight="1">
      <c r="A67" s="335" t="s">
        <v>266</v>
      </c>
      <c r="B67" s="349" t="s">
        <v>267</v>
      </c>
      <c r="C67" s="175"/>
      <c r="D67" s="175"/>
      <c r="E67" s="175"/>
      <c r="F67" s="175"/>
      <c r="G67" s="330">
        <f t="shared" si="21"/>
        <v>0</v>
      </c>
      <c r="H67" s="433"/>
      <c r="I67" s="433"/>
      <c r="J67" s="433"/>
      <c r="K67" s="331">
        <v>0</v>
      </c>
      <c r="L67" s="331">
        <f t="shared" si="22"/>
        <v>0</v>
      </c>
      <c r="M67" s="176"/>
      <c r="N67" s="176"/>
      <c r="O67" s="332">
        <f t="shared" si="23"/>
        <v>1</v>
      </c>
      <c r="P67" s="338">
        <f ca="1">OFFSET('Table of Discount Factors'!$C$3,'Risk (£) Option 6'!M67,'Risk (£) Option 6'!N67)</f>
        <v>1</v>
      </c>
      <c r="Q67" s="334">
        <f t="shared" si="24"/>
        <v>0</v>
      </c>
      <c r="R67" s="331">
        <f t="shared" ca="1" si="25"/>
        <v>0</v>
      </c>
    </row>
    <row r="68" spans="1:18" ht="15" customHeight="1">
      <c r="A68" s="335" t="s">
        <v>268</v>
      </c>
      <c r="B68" s="349" t="s">
        <v>269</v>
      </c>
      <c r="C68" s="175"/>
      <c r="D68" s="175"/>
      <c r="E68" s="175"/>
      <c r="F68" s="175"/>
      <c r="G68" s="330">
        <f t="shared" si="21"/>
        <v>0</v>
      </c>
      <c r="H68" s="433"/>
      <c r="I68" s="433"/>
      <c r="J68" s="433"/>
      <c r="K68" s="331">
        <v>0</v>
      </c>
      <c r="L68" s="331">
        <f t="shared" si="22"/>
        <v>0</v>
      </c>
      <c r="M68" s="176"/>
      <c r="N68" s="176"/>
      <c r="O68" s="332">
        <f t="shared" si="23"/>
        <v>1</v>
      </c>
      <c r="P68" s="338">
        <f ca="1">OFFSET('Table of Discount Factors'!$C$3,'Risk (£) Option 6'!M68,'Risk (£) Option 6'!N68)</f>
        <v>1</v>
      </c>
      <c r="Q68" s="334">
        <f t="shared" si="24"/>
        <v>0</v>
      </c>
      <c r="R68" s="331">
        <f t="shared" ca="1" si="25"/>
        <v>0</v>
      </c>
    </row>
    <row r="69" spans="1:18" ht="15" customHeight="1">
      <c r="A69" s="335" t="s">
        <v>270</v>
      </c>
      <c r="B69" s="349" t="s">
        <v>271</v>
      </c>
      <c r="C69" s="175"/>
      <c r="D69" s="175"/>
      <c r="E69" s="175"/>
      <c r="F69" s="175"/>
      <c r="G69" s="330">
        <f t="shared" si="21"/>
        <v>0</v>
      </c>
      <c r="H69" s="433"/>
      <c r="I69" s="433"/>
      <c r="J69" s="433"/>
      <c r="K69" s="331">
        <v>0</v>
      </c>
      <c r="L69" s="331">
        <f t="shared" si="22"/>
        <v>0</v>
      </c>
      <c r="M69" s="176"/>
      <c r="N69" s="176"/>
      <c r="O69" s="332">
        <f t="shared" si="23"/>
        <v>1</v>
      </c>
      <c r="P69" s="338">
        <f ca="1">OFFSET('Table of Discount Factors'!$C$3,'Risk (£) Option 6'!M69,'Risk (£) Option 6'!N69)</f>
        <v>1</v>
      </c>
      <c r="Q69" s="334">
        <f t="shared" si="24"/>
        <v>0</v>
      </c>
      <c r="R69" s="331">
        <f t="shared" ca="1" si="25"/>
        <v>0</v>
      </c>
    </row>
    <row r="70" spans="1:18" ht="15" customHeight="1">
      <c r="A70" s="335" t="s">
        <v>272</v>
      </c>
      <c r="B70" s="349" t="s">
        <v>273</v>
      </c>
      <c r="C70" s="175"/>
      <c r="D70" s="175"/>
      <c r="E70" s="175"/>
      <c r="F70" s="175"/>
      <c r="G70" s="330">
        <f t="shared" si="21"/>
        <v>0</v>
      </c>
      <c r="H70" s="433"/>
      <c r="I70" s="433"/>
      <c r="J70" s="433"/>
      <c r="K70" s="331">
        <v>0</v>
      </c>
      <c r="L70" s="331">
        <f t="shared" si="22"/>
        <v>0</v>
      </c>
      <c r="M70" s="176"/>
      <c r="N70" s="176"/>
      <c r="O70" s="332">
        <f t="shared" si="23"/>
        <v>1</v>
      </c>
      <c r="P70" s="338">
        <f ca="1">OFFSET('Table of Discount Factors'!$C$3,'Risk (£) Option 6'!M70,'Risk (£) Option 6'!N70)</f>
        <v>1</v>
      </c>
      <c r="Q70" s="334">
        <f t="shared" si="24"/>
        <v>0</v>
      </c>
      <c r="R70" s="331">
        <f t="shared" ca="1" si="25"/>
        <v>0</v>
      </c>
    </row>
    <row r="71" spans="1:18" ht="15" customHeight="1">
      <c r="A71" s="335" t="s">
        <v>274</v>
      </c>
      <c r="B71" s="349" t="s">
        <v>275</v>
      </c>
      <c r="C71" s="175"/>
      <c r="D71" s="175"/>
      <c r="E71" s="175"/>
      <c r="F71" s="175"/>
      <c r="G71" s="330">
        <f t="shared" si="21"/>
        <v>0</v>
      </c>
      <c r="H71" s="433"/>
      <c r="I71" s="433"/>
      <c r="J71" s="433"/>
      <c r="K71" s="331">
        <v>0</v>
      </c>
      <c r="L71" s="331">
        <f t="shared" si="22"/>
        <v>0</v>
      </c>
      <c r="M71" s="176"/>
      <c r="N71" s="176"/>
      <c r="O71" s="332">
        <f t="shared" si="23"/>
        <v>1</v>
      </c>
      <c r="P71" s="338">
        <f ca="1">OFFSET('Table of Discount Factors'!$C$3,'Risk (£) Option 6'!M71,'Risk (£) Option 6'!N71)</f>
        <v>1</v>
      </c>
      <c r="Q71" s="334">
        <f t="shared" si="24"/>
        <v>0</v>
      </c>
      <c r="R71" s="331">
        <f t="shared" ca="1" si="25"/>
        <v>0</v>
      </c>
    </row>
    <row r="72" spans="1:18" ht="15" customHeight="1">
      <c r="A72" s="339"/>
      <c r="B72" s="340"/>
      <c r="C72" s="341"/>
      <c r="D72" s="341"/>
      <c r="E72" s="341"/>
      <c r="F72" s="341"/>
      <c r="G72" s="341"/>
      <c r="H72" s="342"/>
      <c r="I72" s="343"/>
      <c r="J72" s="344"/>
      <c r="K72" s="345" t="s">
        <v>55</v>
      </c>
      <c r="L72" s="346">
        <f>SUM(L64:L71)</f>
        <v>0</v>
      </c>
      <c r="M72" s="343"/>
      <c r="N72" s="344"/>
      <c r="O72" s="347"/>
      <c r="P72" s="348">
        <f ca="1">SUM(P64:P71)</f>
        <v>8</v>
      </c>
      <c r="Q72" s="346">
        <f>SUM(Q64:Q71)</f>
        <v>0</v>
      </c>
      <c r="R72" s="346">
        <f ca="1">SUM(R64:R71)</f>
        <v>0</v>
      </c>
    </row>
    <row r="73" spans="1:18" ht="15" customHeight="1">
      <c r="A73" s="105" t="s">
        <v>276</v>
      </c>
      <c r="B73" s="106"/>
      <c r="C73" s="106"/>
      <c r="D73" s="106"/>
      <c r="E73" s="106"/>
      <c r="F73" s="106"/>
      <c r="G73" s="106"/>
      <c r="H73" s="307"/>
      <c r="I73" s="307"/>
      <c r="J73" s="307"/>
      <c r="K73" s="307"/>
      <c r="L73" s="307"/>
      <c r="M73" s="307"/>
      <c r="N73" s="307"/>
      <c r="O73" s="106"/>
      <c r="P73" s="106"/>
      <c r="Q73" s="308"/>
      <c r="R73" s="308"/>
    </row>
    <row r="74" spans="1:18" ht="15" customHeight="1">
      <c r="A74" s="335" t="s">
        <v>277</v>
      </c>
      <c r="B74" s="349" t="s">
        <v>278</v>
      </c>
      <c r="C74" s="175"/>
      <c r="D74" s="175"/>
      <c r="E74" s="175"/>
      <c r="F74" s="175"/>
      <c r="G74" s="330">
        <f>SUM(C74:F74)</f>
        <v>0</v>
      </c>
      <c r="H74" s="433"/>
      <c r="I74" s="433"/>
      <c r="J74" s="433"/>
      <c r="K74" s="331">
        <v>0</v>
      </c>
      <c r="L74" s="331">
        <f>(C74*H74)+(D74*I74)+(E74*J74)+(F74*K74)</f>
        <v>0</v>
      </c>
      <c r="M74" s="176"/>
      <c r="N74" s="176"/>
      <c r="O74" s="332">
        <f>(N74-M74)+1</f>
        <v>1</v>
      </c>
      <c r="P74" s="338">
        <f ca="1">OFFSET('Table of Discount Factors'!$C$3,'Risk (£) Option 6'!M74,'Risk (£) Option 6'!N74)</f>
        <v>1</v>
      </c>
      <c r="Q74" s="334">
        <f>L74*O74</f>
        <v>0</v>
      </c>
      <c r="R74" s="331">
        <f ca="1">L74*P74</f>
        <v>0</v>
      </c>
    </row>
    <row r="75" spans="1:18" ht="15" customHeight="1">
      <c r="A75" s="335" t="s">
        <v>279</v>
      </c>
      <c r="B75" s="349" t="s">
        <v>280</v>
      </c>
      <c r="C75" s="175"/>
      <c r="D75" s="175"/>
      <c r="E75" s="175"/>
      <c r="F75" s="175"/>
      <c r="G75" s="330">
        <f>SUM(C75:F75)</f>
        <v>0</v>
      </c>
      <c r="H75" s="433"/>
      <c r="I75" s="433"/>
      <c r="J75" s="433"/>
      <c r="K75" s="331">
        <v>0</v>
      </c>
      <c r="L75" s="331">
        <f>(C75*H75)+(D75*I75)+(E75*J75)+(F75*K75)</f>
        <v>0</v>
      </c>
      <c r="M75" s="176"/>
      <c r="N75" s="176"/>
      <c r="O75" s="332">
        <f>(N75-M75)+1</f>
        <v>1</v>
      </c>
      <c r="P75" s="338">
        <f ca="1">OFFSET('Table of Discount Factors'!$C$3,'Risk (£) Option 6'!M75,'Risk (£) Option 6'!N75)</f>
        <v>1</v>
      </c>
      <c r="Q75" s="334">
        <f>L75*O75</f>
        <v>0</v>
      </c>
      <c r="R75" s="331">
        <f ca="1">L75*P75</f>
        <v>0</v>
      </c>
    </row>
    <row r="76" spans="1:18" ht="15" customHeight="1">
      <c r="A76" s="335" t="s">
        <v>281</v>
      </c>
      <c r="B76" s="349" t="s">
        <v>282</v>
      </c>
      <c r="C76" s="175"/>
      <c r="D76" s="175"/>
      <c r="E76" s="175"/>
      <c r="F76" s="175"/>
      <c r="G76" s="330">
        <f>SUM(C76:F76)</f>
        <v>0</v>
      </c>
      <c r="H76" s="433"/>
      <c r="I76" s="433"/>
      <c r="J76" s="433"/>
      <c r="K76" s="331">
        <v>0</v>
      </c>
      <c r="L76" s="331">
        <f>(C76*H76)+(D76*I76)+(E76*J76)+(F76*K76)</f>
        <v>0</v>
      </c>
      <c r="M76" s="176"/>
      <c r="N76" s="176"/>
      <c r="O76" s="332">
        <f>(N76-M76)+1</f>
        <v>1</v>
      </c>
      <c r="P76" s="338">
        <f ca="1">OFFSET('Table of Discount Factors'!$C$3,'Risk (£) Option 6'!M76,'Risk (£) Option 6'!N76)</f>
        <v>1</v>
      </c>
      <c r="Q76" s="334">
        <f>L76*O76</f>
        <v>0</v>
      </c>
      <c r="R76" s="331">
        <f ca="1">L76*P76</f>
        <v>0</v>
      </c>
    </row>
    <row r="77" spans="1:18" ht="15" customHeight="1">
      <c r="A77" s="339"/>
      <c r="B77" s="340"/>
      <c r="C77" s="341"/>
      <c r="D77" s="341"/>
      <c r="E77" s="341"/>
      <c r="F77" s="341"/>
      <c r="G77" s="341"/>
      <c r="H77" s="342"/>
      <c r="I77" s="343"/>
      <c r="J77" s="344"/>
      <c r="K77" s="345" t="s">
        <v>55</v>
      </c>
      <c r="L77" s="346">
        <f>SUM(L74:L76)</f>
        <v>0</v>
      </c>
      <c r="M77" s="343"/>
      <c r="N77" s="344"/>
      <c r="O77" s="347"/>
      <c r="P77" s="348">
        <f ca="1">SUM(P74:P76)</f>
        <v>3</v>
      </c>
      <c r="Q77" s="346">
        <f>SUM(Q74:Q76)</f>
        <v>0</v>
      </c>
      <c r="R77" s="346">
        <f ca="1">SUM(R74:R76)</f>
        <v>0</v>
      </c>
    </row>
    <row r="78" spans="1:18" ht="15" customHeight="1">
      <c r="A78" s="105" t="s">
        <v>284</v>
      </c>
      <c r="B78" s="106"/>
      <c r="C78" s="106"/>
      <c r="D78" s="106"/>
      <c r="E78" s="106"/>
      <c r="F78" s="106"/>
      <c r="G78" s="106"/>
      <c r="H78" s="307"/>
      <c r="I78" s="307"/>
      <c r="J78" s="307"/>
      <c r="K78" s="307"/>
      <c r="L78" s="307"/>
      <c r="M78" s="307"/>
      <c r="N78" s="307"/>
      <c r="O78" s="106"/>
      <c r="P78" s="106"/>
      <c r="Q78" s="308"/>
      <c r="R78" s="308"/>
    </row>
    <row r="79" spans="1:18" ht="15" customHeight="1">
      <c r="A79" s="335" t="s">
        <v>285</v>
      </c>
      <c r="B79" s="349" t="s">
        <v>286</v>
      </c>
      <c r="C79" s="175"/>
      <c r="D79" s="175"/>
      <c r="E79" s="175"/>
      <c r="F79" s="175"/>
      <c r="G79" s="330">
        <f>SUM(C79:F79)</f>
        <v>0</v>
      </c>
      <c r="H79" s="433"/>
      <c r="I79" s="433"/>
      <c r="J79" s="433"/>
      <c r="K79" s="331">
        <v>0</v>
      </c>
      <c r="L79" s="331">
        <f>(C79*H79)+(D79*I79)+(E79*J79)+(F79*K79)</f>
        <v>0</v>
      </c>
      <c r="M79" s="176"/>
      <c r="N79" s="176"/>
      <c r="O79" s="332">
        <f>(N79-M79)+1</f>
        <v>1</v>
      </c>
      <c r="P79" s="338">
        <f ca="1">OFFSET('Table of Discount Factors'!$C$3,'Risk (£) Option 6'!M79,'Risk (£) Option 6'!N79)</f>
        <v>1</v>
      </c>
      <c r="Q79" s="334">
        <f>L79*O79</f>
        <v>0</v>
      </c>
      <c r="R79" s="331">
        <f ca="1">L79*P79</f>
        <v>0</v>
      </c>
    </row>
    <row r="80" spans="1:18" ht="15" customHeight="1">
      <c r="A80" s="335" t="s">
        <v>287</v>
      </c>
      <c r="B80" s="349" t="s">
        <v>288</v>
      </c>
      <c r="C80" s="175"/>
      <c r="D80" s="175"/>
      <c r="E80" s="175"/>
      <c r="F80" s="175"/>
      <c r="G80" s="330">
        <f>SUM(C80:F80)</f>
        <v>0</v>
      </c>
      <c r="H80" s="433"/>
      <c r="I80" s="433"/>
      <c r="J80" s="433"/>
      <c r="K80" s="331">
        <v>0</v>
      </c>
      <c r="L80" s="331">
        <f>(C80*H80)+(D80*I80)+(E80*J80)+(F80*K80)</f>
        <v>0</v>
      </c>
      <c r="M80" s="176"/>
      <c r="N80" s="176"/>
      <c r="O80" s="332">
        <f>(N80-M80)+1</f>
        <v>1</v>
      </c>
      <c r="P80" s="338">
        <f ca="1">OFFSET('Table of Discount Factors'!$C$3,'Risk (£) Option 6'!M80,'Risk (£) Option 6'!N80)</f>
        <v>1</v>
      </c>
      <c r="Q80" s="334">
        <f>L80*O80</f>
        <v>0</v>
      </c>
      <c r="R80" s="331">
        <f ca="1">L80*P80</f>
        <v>0</v>
      </c>
    </row>
    <row r="81" spans="1:18" ht="15" customHeight="1">
      <c r="A81" s="339"/>
      <c r="B81" s="340"/>
      <c r="C81" s="341"/>
      <c r="D81" s="341"/>
      <c r="E81" s="341"/>
      <c r="F81" s="341"/>
      <c r="G81" s="341"/>
      <c r="H81" s="342"/>
      <c r="I81" s="343"/>
      <c r="J81" s="344"/>
      <c r="K81" s="345" t="s">
        <v>55</v>
      </c>
      <c r="L81" s="346">
        <f>SUM(L79,L80)</f>
        <v>0</v>
      </c>
      <c r="M81" s="343"/>
      <c r="N81" s="344"/>
      <c r="O81" s="347"/>
      <c r="P81" s="348">
        <f ca="1">SUM(P79,P80)</f>
        <v>2</v>
      </c>
      <c r="Q81" s="346">
        <f>SUM(Q79,Q80)</f>
        <v>0</v>
      </c>
      <c r="R81" s="346">
        <f ca="1">SUM(R79,R80)</f>
        <v>0</v>
      </c>
    </row>
    <row r="82" spans="1:18" ht="15" customHeight="1">
      <c r="A82" s="105" t="s">
        <v>291</v>
      </c>
      <c r="B82" s="106"/>
      <c r="C82" s="106"/>
      <c r="D82" s="106"/>
      <c r="E82" s="106"/>
      <c r="F82" s="106"/>
      <c r="G82" s="106"/>
      <c r="H82" s="307"/>
      <c r="I82" s="307"/>
      <c r="J82" s="307"/>
      <c r="K82" s="307"/>
      <c r="L82" s="307"/>
      <c r="M82" s="307"/>
      <c r="N82" s="307"/>
      <c r="O82" s="106"/>
      <c r="P82" s="106"/>
      <c r="Q82" s="308"/>
      <c r="R82" s="308"/>
    </row>
    <row r="83" spans="1:18" ht="15" customHeight="1">
      <c r="A83" s="335" t="s">
        <v>292</v>
      </c>
      <c r="B83" s="349" t="s">
        <v>293</v>
      </c>
      <c r="C83" s="175"/>
      <c r="D83" s="175"/>
      <c r="E83" s="175"/>
      <c r="F83" s="175"/>
      <c r="G83" s="330">
        <f>SUM(C83:F83)</f>
        <v>0</v>
      </c>
      <c r="H83" s="433"/>
      <c r="I83" s="433"/>
      <c r="J83" s="433"/>
      <c r="K83" s="331">
        <v>0</v>
      </c>
      <c r="L83" s="331">
        <f>(C83*H83)+(D83*I83)+(E83*J83)+(F83*K83)</f>
        <v>0</v>
      </c>
      <c r="M83" s="176"/>
      <c r="N83" s="176"/>
      <c r="O83" s="332">
        <f>(N83-M83)+1</f>
        <v>1</v>
      </c>
      <c r="P83" s="338">
        <f ca="1">OFFSET('Table of Discount Factors'!$C$3,'Risk (£) Option 6'!M83,'Risk (£) Option 6'!N83)</f>
        <v>1</v>
      </c>
      <c r="Q83" s="334">
        <f>L83*O83</f>
        <v>0</v>
      </c>
      <c r="R83" s="331">
        <f ca="1">L83*P83</f>
        <v>0</v>
      </c>
    </row>
    <row r="84" spans="1:18" ht="15" customHeight="1">
      <c r="A84" s="335" t="s">
        <v>294</v>
      </c>
      <c r="B84" s="349" t="s">
        <v>295</v>
      </c>
      <c r="C84" s="175"/>
      <c r="D84" s="175"/>
      <c r="E84" s="175"/>
      <c r="F84" s="175"/>
      <c r="G84" s="330">
        <f>SUM(C84:F84)</f>
        <v>0</v>
      </c>
      <c r="H84" s="433"/>
      <c r="I84" s="433"/>
      <c r="J84" s="433"/>
      <c r="K84" s="331">
        <v>0</v>
      </c>
      <c r="L84" s="331">
        <f>(C84*H84)+(D84*I84)+(E84*J84)+(F84*K84)</f>
        <v>0</v>
      </c>
      <c r="M84" s="176"/>
      <c r="N84" s="176"/>
      <c r="O84" s="332">
        <f>(N84-M84)+1</f>
        <v>1</v>
      </c>
      <c r="P84" s="338">
        <f ca="1">OFFSET('Table of Discount Factors'!$C$3,'Risk (£) Option 6'!M84,'Risk (£) Option 6'!N84)</f>
        <v>1</v>
      </c>
      <c r="Q84" s="334">
        <f>L84*O84</f>
        <v>0</v>
      </c>
      <c r="R84" s="331">
        <f ca="1">L84*P84</f>
        <v>0</v>
      </c>
    </row>
    <row r="85" spans="1:18" ht="15" customHeight="1">
      <c r="A85" s="339"/>
      <c r="B85" s="340"/>
      <c r="C85" s="341"/>
      <c r="D85" s="341"/>
      <c r="E85" s="341"/>
      <c r="F85" s="341"/>
      <c r="G85" s="341"/>
      <c r="H85" s="342"/>
      <c r="I85" s="343"/>
      <c r="J85" s="344"/>
      <c r="K85" s="345" t="s">
        <v>55</v>
      </c>
      <c r="L85" s="346">
        <f>SUM(L83,L84)</f>
        <v>0</v>
      </c>
      <c r="M85" s="343"/>
      <c r="N85" s="344"/>
      <c r="O85" s="347"/>
      <c r="P85" s="348">
        <f ca="1">SUM(P83,P84)</f>
        <v>2</v>
      </c>
      <c r="Q85" s="346">
        <f>SUM(Q83,Q84)</f>
        <v>0</v>
      </c>
      <c r="R85" s="346">
        <f ca="1">SUM(R83,R84)</f>
        <v>0</v>
      </c>
    </row>
    <row r="86" spans="1:18" ht="15" customHeight="1">
      <c r="A86" s="105" t="s">
        <v>298</v>
      </c>
      <c r="B86" s="106"/>
      <c r="C86" s="106"/>
      <c r="D86" s="106"/>
      <c r="E86" s="106"/>
      <c r="F86" s="106"/>
      <c r="G86" s="106"/>
      <c r="H86" s="307"/>
      <c r="I86" s="307"/>
      <c r="J86" s="307"/>
      <c r="K86" s="307"/>
      <c r="L86" s="307"/>
      <c r="M86" s="307"/>
      <c r="N86" s="307"/>
      <c r="O86" s="106"/>
      <c r="P86" s="106"/>
      <c r="Q86" s="308"/>
      <c r="R86" s="308"/>
    </row>
    <row r="87" spans="1:18" ht="15" customHeight="1">
      <c r="A87" s="335" t="s">
        <v>299</v>
      </c>
      <c r="B87" s="349" t="s">
        <v>300</v>
      </c>
      <c r="C87" s="175"/>
      <c r="D87" s="175"/>
      <c r="E87" s="175"/>
      <c r="F87" s="175"/>
      <c r="G87" s="330">
        <f>SUM(C87:F87)</f>
        <v>0</v>
      </c>
      <c r="H87" s="433"/>
      <c r="I87" s="433"/>
      <c r="J87" s="433"/>
      <c r="K87" s="331">
        <v>0</v>
      </c>
      <c r="L87" s="331">
        <f>(C87*H87)+(D87*I87)+(E87*J87)+(F87*K87)</f>
        <v>0</v>
      </c>
      <c r="M87" s="176"/>
      <c r="N87" s="176"/>
      <c r="O87" s="332">
        <f>(N87-M87)+1</f>
        <v>1</v>
      </c>
      <c r="P87" s="338">
        <f ca="1">OFFSET('Table of Discount Factors'!$C$3,'Risk (£) Option 6'!M87,'Risk (£) Option 6'!N87)</f>
        <v>1</v>
      </c>
      <c r="Q87" s="334">
        <f>L87*O87</f>
        <v>0</v>
      </c>
      <c r="R87" s="331">
        <f ca="1">L87*P87</f>
        <v>0</v>
      </c>
    </row>
    <row r="88" spans="1:18" ht="15" customHeight="1">
      <c r="A88" s="339"/>
      <c r="B88" s="340"/>
      <c r="C88" s="341"/>
      <c r="D88" s="341"/>
      <c r="E88" s="341"/>
      <c r="F88" s="341"/>
      <c r="G88" s="341"/>
      <c r="H88" s="342"/>
      <c r="I88" s="343"/>
      <c r="J88" s="344"/>
      <c r="K88" s="345" t="s">
        <v>55</v>
      </c>
      <c r="L88" s="346">
        <f>SUM(L87)</f>
        <v>0</v>
      </c>
      <c r="M88" s="343"/>
      <c r="N88" s="344"/>
      <c r="O88" s="347"/>
      <c r="P88" s="348">
        <f ca="1">SUM(P87)</f>
        <v>1</v>
      </c>
      <c r="Q88" s="346">
        <f>SUM(Q87)</f>
        <v>0</v>
      </c>
      <c r="R88" s="346">
        <f ca="1">SUM(R87)</f>
        <v>0</v>
      </c>
    </row>
    <row r="89" spans="1:18" ht="15" customHeight="1">
      <c r="A89" s="105" t="s">
        <v>304</v>
      </c>
      <c r="B89" s="106"/>
      <c r="C89" s="106"/>
      <c r="D89" s="106"/>
      <c r="E89" s="106"/>
      <c r="F89" s="106"/>
      <c r="G89" s="106"/>
      <c r="H89" s="307"/>
      <c r="I89" s="307"/>
      <c r="J89" s="307"/>
      <c r="K89" s="307"/>
      <c r="L89" s="307"/>
      <c r="M89" s="307"/>
      <c r="N89" s="307"/>
      <c r="O89" s="106"/>
      <c r="P89" s="106"/>
      <c r="Q89" s="308"/>
      <c r="R89" s="308"/>
    </row>
    <row r="90" spans="1:18" ht="15" customHeight="1">
      <c r="A90" s="335" t="s">
        <v>305</v>
      </c>
      <c r="B90" s="349" t="s">
        <v>306</v>
      </c>
      <c r="C90" s="175"/>
      <c r="D90" s="175"/>
      <c r="E90" s="175"/>
      <c r="F90" s="175"/>
      <c r="G90" s="330">
        <f>SUM(C90:F90)</f>
        <v>0</v>
      </c>
      <c r="H90" s="433"/>
      <c r="I90" s="433"/>
      <c r="J90" s="433"/>
      <c r="K90" s="331">
        <v>0</v>
      </c>
      <c r="L90" s="331">
        <f>(C90*H90)+(D90*I90)+(E90*J90)+(F90*K90)</f>
        <v>0</v>
      </c>
      <c r="M90" s="176"/>
      <c r="N90" s="176"/>
      <c r="O90" s="332">
        <f>(N90-M90)+1</f>
        <v>1</v>
      </c>
      <c r="P90" s="338">
        <f ca="1">OFFSET('Table of Discount Factors'!$C$3,'Risk (£) Option 6'!M90,'Risk (£) Option 6'!N90)</f>
        <v>1</v>
      </c>
      <c r="Q90" s="334">
        <f>L90*O90</f>
        <v>0</v>
      </c>
      <c r="R90" s="331">
        <f ca="1">L90*P90</f>
        <v>0</v>
      </c>
    </row>
    <row r="91" spans="1:18" ht="15" customHeight="1">
      <c r="A91" s="335" t="s">
        <v>307</v>
      </c>
      <c r="B91" s="349" t="s">
        <v>308</v>
      </c>
      <c r="C91" s="175"/>
      <c r="D91" s="175"/>
      <c r="E91" s="175"/>
      <c r="F91" s="175"/>
      <c r="G91" s="330">
        <f>SUM(C91:F91)</f>
        <v>0</v>
      </c>
      <c r="H91" s="433"/>
      <c r="I91" s="433"/>
      <c r="J91" s="433"/>
      <c r="K91" s="331">
        <v>0</v>
      </c>
      <c r="L91" s="331">
        <f>(C91*H91)+(D91*I91)+(E91*J91)+(F91*K91)</f>
        <v>0</v>
      </c>
      <c r="M91" s="176"/>
      <c r="N91" s="176"/>
      <c r="O91" s="332">
        <f>(N91-M91)+1</f>
        <v>1</v>
      </c>
      <c r="P91" s="338">
        <f ca="1">OFFSET('Table of Discount Factors'!$C$3,'Risk (£) Option 6'!M91,'Risk (£) Option 6'!N91)</f>
        <v>1</v>
      </c>
      <c r="Q91" s="334">
        <f>L91*O91</f>
        <v>0</v>
      </c>
      <c r="R91" s="331">
        <f ca="1">L91*P91</f>
        <v>0</v>
      </c>
    </row>
    <row r="92" spans="1:18" ht="15" customHeight="1">
      <c r="A92" s="335" t="s">
        <v>309</v>
      </c>
      <c r="B92" s="349" t="s">
        <v>310</v>
      </c>
      <c r="C92" s="175"/>
      <c r="D92" s="175"/>
      <c r="E92" s="175"/>
      <c r="F92" s="175"/>
      <c r="G92" s="330">
        <f>SUM(C92:F92)</f>
        <v>0</v>
      </c>
      <c r="H92" s="433"/>
      <c r="I92" s="433"/>
      <c r="J92" s="433"/>
      <c r="K92" s="331">
        <v>0</v>
      </c>
      <c r="L92" s="331">
        <f>(C92*H92)+(D92*I92)+(E92*J92)+(F92*K92)</f>
        <v>0</v>
      </c>
      <c r="M92" s="176"/>
      <c r="N92" s="176"/>
      <c r="O92" s="332">
        <f>(N92-M92)+1</f>
        <v>1</v>
      </c>
      <c r="P92" s="338">
        <f ca="1">OFFSET('Table of Discount Factors'!$C$3,'Risk (£) Option 6'!M92,'Risk (£) Option 6'!N92)</f>
        <v>1</v>
      </c>
      <c r="Q92" s="334">
        <f>L92*O92</f>
        <v>0</v>
      </c>
      <c r="R92" s="331">
        <f ca="1">L92*P92</f>
        <v>0</v>
      </c>
    </row>
    <row r="93" spans="1:18" ht="15" customHeight="1">
      <c r="A93" s="339"/>
      <c r="B93" s="340"/>
      <c r="C93" s="341"/>
      <c r="D93" s="341"/>
      <c r="E93" s="341"/>
      <c r="F93" s="341"/>
      <c r="G93" s="341"/>
      <c r="H93" s="342"/>
      <c r="I93" s="343"/>
      <c r="J93" s="344"/>
      <c r="K93" s="345" t="s">
        <v>55</v>
      </c>
      <c r="L93" s="346">
        <f>SUM(L90:L92)</f>
        <v>0</v>
      </c>
      <c r="M93" s="343"/>
      <c r="N93" s="344"/>
      <c r="O93" s="347"/>
      <c r="P93" s="348">
        <f ca="1">SUM(P90:P92)</f>
        <v>3</v>
      </c>
      <c r="Q93" s="346">
        <f>SUM(Q90:Q92)</f>
        <v>0</v>
      </c>
      <c r="R93" s="346">
        <f ca="1">SUM(R90:R92)</f>
        <v>0</v>
      </c>
    </row>
    <row r="94" spans="1:18" ht="15" customHeight="1">
      <c r="A94" s="105" t="s">
        <v>328</v>
      </c>
      <c r="B94" s="106"/>
      <c r="C94" s="106"/>
      <c r="D94" s="106"/>
      <c r="E94" s="106"/>
      <c r="F94" s="106"/>
      <c r="G94" s="106"/>
      <c r="H94" s="307"/>
      <c r="I94" s="307"/>
      <c r="J94" s="307"/>
      <c r="K94" s="307"/>
      <c r="L94" s="307"/>
      <c r="M94" s="307"/>
      <c r="N94" s="307"/>
      <c r="O94" s="106"/>
      <c r="P94" s="106"/>
      <c r="Q94" s="308"/>
      <c r="R94" s="308"/>
    </row>
    <row r="95" spans="1:18" ht="15" customHeight="1">
      <c r="A95" s="335" t="s">
        <v>333</v>
      </c>
      <c r="B95" s="350">
        <f>'Risk Log'!B91</f>
        <v>0</v>
      </c>
      <c r="C95" s="175"/>
      <c r="D95" s="175"/>
      <c r="E95" s="175"/>
      <c r="F95" s="175"/>
      <c r="G95" s="330">
        <f t="shared" ref="G95:G119" si="26">SUM(C95:F95)</f>
        <v>0</v>
      </c>
      <c r="H95" s="433"/>
      <c r="I95" s="433"/>
      <c r="J95" s="433"/>
      <c r="K95" s="331">
        <v>0</v>
      </c>
      <c r="L95" s="331">
        <f t="shared" ref="L95:L119" si="27">(C95*H95)+(D95*I95)+(E95*J95)+(F95*K95)</f>
        <v>0</v>
      </c>
      <c r="M95" s="176"/>
      <c r="N95" s="176"/>
      <c r="O95" s="332">
        <f t="shared" ref="O95:O119" si="28">(N95-M95)+1</f>
        <v>1</v>
      </c>
      <c r="P95" s="351">
        <f ca="1">OFFSET('Table of Discount Factors'!$C$3,'Risk (£) Option 6'!M95,'Risk (£) Option 6'!N95)</f>
        <v>1</v>
      </c>
      <c r="Q95" s="334">
        <f t="shared" ref="Q95:Q119" si="29">L95*O95</f>
        <v>0</v>
      </c>
      <c r="R95" s="352">
        <f t="shared" ref="R95:R119" ca="1" si="30">L95*P95</f>
        <v>0</v>
      </c>
    </row>
    <row r="96" spans="1:18" ht="15" customHeight="1">
      <c r="A96" s="335" t="s">
        <v>334</v>
      </c>
      <c r="B96" s="350">
        <f>'Risk Log'!B92</f>
        <v>0</v>
      </c>
      <c r="C96" s="175"/>
      <c r="D96" s="175"/>
      <c r="E96" s="175"/>
      <c r="F96" s="175"/>
      <c r="G96" s="330">
        <f t="shared" si="26"/>
        <v>0</v>
      </c>
      <c r="H96" s="433"/>
      <c r="I96" s="433"/>
      <c r="J96" s="433"/>
      <c r="K96" s="331">
        <v>0</v>
      </c>
      <c r="L96" s="331">
        <f>(C96*H96)+(D96*I96)+(E96*J96)+(F96*K96)</f>
        <v>0</v>
      </c>
      <c r="M96" s="176"/>
      <c r="N96" s="176"/>
      <c r="O96" s="332">
        <f t="shared" si="28"/>
        <v>1</v>
      </c>
      <c r="P96" s="351">
        <f ca="1">OFFSET('Table of Discount Factors'!$C$3,'Risk (£) Option 6'!M96,'Risk (£) Option 6'!N96)</f>
        <v>1</v>
      </c>
      <c r="Q96" s="334">
        <f t="shared" si="29"/>
        <v>0</v>
      </c>
      <c r="R96" s="352">
        <f t="shared" ca="1" si="30"/>
        <v>0</v>
      </c>
    </row>
    <row r="97" spans="1:18" ht="15" customHeight="1">
      <c r="A97" s="335" t="s">
        <v>335</v>
      </c>
      <c r="B97" s="350">
        <f>'Risk Log'!B93</f>
        <v>0</v>
      </c>
      <c r="C97" s="175"/>
      <c r="D97" s="175"/>
      <c r="E97" s="175"/>
      <c r="F97" s="175"/>
      <c r="G97" s="330">
        <f t="shared" si="26"/>
        <v>0</v>
      </c>
      <c r="H97" s="433"/>
      <c r="I97" s="433"/>
      <c r="J97" s="433"/>
      <c r="K97" s="331">
        <v>0</v>
      </c>
      <c r="L97" s="331">
        <f t="shared" si="27"/>
        <v>0</v>
      </c>
      <c r="M97" s="176"/>
      <c r="N97" s="176"/>
      <c r="O97" s="332">
        <f t="shared" si="28"/>
        <v>1</v>
      </c>
      <c r="P97" s="351">
        <f ca="1">OFFSET('Table of Discount Factors'!$C$3,'Risk (£) Option 6'!M97,'Risk (£) Option 6'!N97)</f>
        <v>1</v>
      </c>
      <c r="Q97" s="334">
        <f t="shared" si="29"/>
        <v>0</v>
      </c>
      <c r="R97" s="352">
        <f t="shared" ca="1" si="30"/>
        <v>0</v>
      </c>
    </row>
    <row r="98" spans="1:18" ht="15" customHeight="1">
      <c r="A98" s="335" t="s">
        <v>329</v>
      </c>
      <c r="B98" s="350">
        <f>'Risk Log'!B94</f>
        <v>0</v>
      </c>
      <c r="C98" s="175"/>
      <c r="D98" s="175"/>
      <c r="E98" s="175"/>
      <c r="F98" s="175"/>
      <c r="G98" s="330">
        <f t="shared" si="26"/>
        <v>0</v>
      </c>
      <c r="H98" s="433"/>
      <c r="I98" s="433"/>
      <c r="J98" s="433"/>
      <c r="K98" s="331">
        <v>0</v>
      </c>
      <c r="L98" s="331">
        <f t="shared" si="27"/>
        <v>0</v>
      </c>
      <c r="M98" s="176"/>
      <c r="N98" s="176"/>
      <c r="O98" s="332">
        <f t="shared" si="28"/>
        <v>1</v>
      </c>
      <c r="P98" s="351">
        <f ca="1">OFFSET('Table of Discount Factors'!$C$3,'Risk (£) Option 6'!M98,'Risk (£) Option 6'!N98)</f>
        <v>1</v>
      </c>
      <c r="Q98" s="334">
        <f t="shared" si="29"/>
        <v>0</v>
      </c>
      <c r="R98" s="352">
        <f t="shared" ca="1" si="30"/>
        <v>0</v>
      </c>
    </row>
    <row r="99" spans="1:18" ht="15" customHeight="1">
      <c r="A99" s="335" t="s">
        <v>330</v>
      </c>
      <c r="B99" s="350">
        <f>'Risk Log'!B95</f>
        <v>0</v>
      </c>
      <c r="C99" s="175"/>
      <c r="D99" s="175"/>
      <c r="E99" s="175"/>
      <c r="F99" s="175"/>
      <c r="G99" s="330">
        <f t="shared" si="26"/>
        <v>0</v>
      </c>
      <c r="H99" s="433"/>
      <c r="I99" s="433"/>
      <c r="J99" s="433"/>
      <c r="K99" s="331">
        <v>0</v>
      </c>
      <c r="L99" s="331">
        <f t="shared" si="27"/>
        <v>0</v>
      </c>
      <c r="M99" s="176"/>
      <c r="N99" s="176"/>
      <c r="O99" s="332">
        <f t="shared" si="28"/>
        <v>1</v>
      </c>
      <c r="P99" s="351">
        <f ca="1">OFFSET('Table of Discount Factors'!$C$3,'Risk (£) Option 6'!M99,'Risk (£) Option 6'!N99)</f>
        <v>1</v>
      </c>
      <c r="Q99" s="334">
        <f t="shared" si="29"/>
        <v>0</v>
      </c>
      <c r="R99" s="352">
        <f t="shared" ca="1" si="30"/>
        <v>0</v>
      </c>
    </row>
    <row r="100" spans="1:18" ht="15" customHeight="1">
      <c r="A100" s="335" t="s">
        <v>331</v>
      </c>
      <c r="B100" s="350">
        <f>'Risk Log'!B96</f>
        <v>0</v>
      </c>
      <c r="C100" s="175"/>
      <c r="D100" s="175"/>
      <c r="E100" s="175"/>
      <c r="F100" s="175"/>
      <c r="G100" s="330">
        <f t="shared" si="26"/>
        <v>0</v>
      </c>
      <c r="H100" s="551"/>
      <c r="I100" s="551"/>
      <c r="J100" s="551"/>
      <c r="K100" s="331">
        <v>0</v>
      </c>
      <c r="L100" s="331">
        <f t="shared" si="27"/>
        <v>0</v>
      </c>
      <c r="M100" s="176"/>
      <c r="N100" s="176"/>
      <c r="O100" s="332">
        <f t="shared" si="28"/>
        <v>1</v>
      </c>
      <c r="P100" s="351">
        <f ca="1">OFFSET('Table of Discount Factors'!$C$3,'Risk (£) Option 6'!M100,'Risk (£) Option 6'!N100)</f>
        <v>1</v>
      </c>
      <c r="Q100" s="334">
        <f t="shared" si="29"/>
        <v>0</v>
      </c>
      <c r="R100" s="352">
        <f t="shared" ca="1" si="30"/>
        <v>0</v>
      </c>
    </row>
    <row r="101" spans="1:18" ht="15" customHeight="1">
      <c r="A101" s="335" t="s">
        <v>332</v>
      </c>
      <c r="B101" s="350">
        <f>'Risk Log'!B97</f>
        <v>0</v>
      </c>
      <c r="C101" s="175"/>
      <c r="D101" s="175"/>
      <c r="E101" s="175"/>
      <c r="F101" s="175"/>
      <c r="G101" s="330">
        <f t="shared" si="26"/>
        <v>0</v>
      </c>
      <c r="H101" s="551"/>
      <c r="I101" s="551"/>
      <c r="J101" s="551"/>
      <c r="K101" s="331">
        <v>0</v>
      </c>
      <c r="L101" s="331">
        <f t="shared" si="27"/>
        <v>0</v>
      </c>
      <c r="M101" s="176"/>
      <c r="N101" s="176"/>
      <c r="O101" s="332">
        <f t="shared" si="28"/>
        <v>1</v>
      </c>
      <c r="P101" s="351">
        <f ca="1">OFFSET('Table of Discount Factors'!$C$3,'Risk (£) Option 6'!M101,'Risk (£) Option 6'!N101)</f>
        <v>1</v>
      </c>
      <c r="Q101" s="334">
        <f t="shared" si="29"/>
        <v>0</v>
      </c>
      <c r="R101" s="352">
        <f t="shared" ca="1" si="30"/>
        <v>0</v>
      </c>
    </row>
    <row r="102" spans="1:18" ht="15" customHeight="1">
      <c r="A102" s="335" t="s">
        <v>368</v>
      </c>
      <c r="B102" s="350">
        <f>'Risk Log'!B98</f>
        <v>0</v>
      </c>
      <c r="C102" s="175"/>
      <c r="D102" s="175"/>
      <c r="E102" s="175"/>
      <c r="F102" s="175"/>
      <c r="G102" s="330">
        <f t="shared" si="26"/>
        <v>0</v>
      </c>
      <c r="H102" s="551"/>
      <c r="I102" s="551"/>
      <c r="J102" s="551"/>
      <c r="K102" s="331">
        <v>0</v>
      </c>
      <c r="L102" s="331">
        <f t="shared" si="27"/>
        <v>0</v>
      </c>
      <c r="M102" s="176"/>
      <c r="N102" s="176"/>
      <c r="O102" s="332">
        <f t="shared" si="28"/>
        <v>1</v>
      </c>
      <c r="P102" s="351">
        <f ca="1">OFFSET('Table of Discount Factors'!$C$3,'Risk (£) Option 6'!M102,'Risk (£) Option 6'!N102)</f>
        <v>1</v>
      </c>
      <c r="Q102" s="334">
        <f t="shared" si="29"/>
        <v>0</v>
      </c>
      <c r="R102" s="352">
        <f t="shared" ca="1" si="30"/>
        <v>0</v>
      </c>
    </row>
    <row r="103" spans="1:18" ht="15" customHeight="1">
      <c r="A103" s="335" t="s">
        <v>558</v>
      </c>
      <c r="B103" s="350">
        <f>'Risk Log'!B99</f>
        <v>0</v>
      </c>
      <c r="C103" s="175"/>
      <c r="D103" s="175"/>
      <c r="E103" s="175"/>
      <c r="F103" s="175"/>
      <c r="G103" s="330">
        <f t="shared" si="26"/>
        <v>0</v>
      </c>
      <c r="H103" s="551"/>
      <c r="I103" s="551"/>
      <c r="J103" s="551"/>
      <c r="K103" s="331">
        <v>0</v>
      </c>
      <c r="L103" s="331">
        <f t="shared" si="27"/>
        <v>0</v>
      </c>
      <c r="M103" s="176"/>
      <c r="N103" s="176"/>
      <c r="O103" s="332">
        <f t="shared" si="28"/>
        <v>1</v>
      </c>
      <c r="P103" s="351">
        <f ca="1">OFFSET('Table of Discount Factors'!$C$3,'Risk (£) Option 6'!M103,'Risk (£) Option 6'!N103)</f>
        <v>1</v>
      </c>
      <c r="Q103" s="334">
        <f t="shared" si="29"/>
        <v>0</v>
      </c>
      <c r="R103" s="352">
        <f t="shared" ca="1" si="30"/>
        <v>0</v>
      </c>
    </row>
    <row r="104" spans="1:18" ht="15" customHeight="1">
      <c r="A104" s="335" t="s">
        <v>559</v>
      </c>
      <c r="B104" s="350">
        <f>'Risk Log'!B100</f>
        <v>0</v>
      </c>
      <c r="C104" s="175"/>
      <c r="D104" s="175"/>
      <c r="E104" s="175"/>
      <c r="F104" s="175"/>
      <c r="G104" s="330">
        <f t="shared" si="26"/>
        <v>0</v>
      </c>
      <c r="H104" s="551"/>
      <c r="I104" s="551"/>
      <c r="J104" s="551"/>
      <c r="K104" s="331">
        <v>0</v>
      </c>
      <c r="L104" s="331">
        <f t="shared" si="27"/>
        <v>0</v>
      </c>
      <c r="M104" s="176"/>
      <c r="N104" s="176"/>
      <c r="O104" s="332">
        <f t="shared" si="28"/>
        <v>1</v>
      </c>
      <c r="P104" s="351">
        <f ca="1">OFFSET('Table of Discount Factors'!$C$3,'Risk (£) Option 6'!M104,'Risk (£) Option 6'!N104)</f>
        <v>1</v>
      </c>
      <c r="Q104" s="334">
        <f t="shared" si="29"/>
        <v>0</v>
      </c>
      <c r="R104" s="352">
        <f t="shared" ca="1" si="30"/>
        <v>0</v>
      </c>
    </row>
    <row r="105" spans="1:18" ht="15" customHeight="1">
      <c r="A105" s="335" t="s">
        <v>560</v>
      </c>
      <c r="B105" s="350">
        <f>'Risk Log'!B101</f>
        <v>0</v>
      </c>
      <c r="C105" s="175"/>
      <c r="D105" s="175"/>
      <c r="E105" s="175"/>
      <c r="F105" s="175"/>
      <c r="G105" s="330">
        <f t="shared" si="26"/>
        <v>0</v>
      </c>
      <c r="H105" s="551"/>
      <c r="I105" s="551"/>
      <c r="J105" s="551"/>
      <c r="K105" s="331">
        <v>0</v>
      </c>
      <c r="L105" s="331">
        <f t="shared" si="27"/>
        <v>0</v>
      </c>
      <c r="M105" s="176"/>
      <c r="N105" s="176"/>
      <c r="O105" s="332">
        <f t="shared" si="28"/>
        <v>1</v>
      </c>
      <c r="P105" s="351">
        <f ca="1">OFFSET('Table of Discount Factors'!$C$3,'Risk (£) Option 6'!M105,'Risk (£) Option 6'!N105)</f>
        <v>1</v>
      </c>
      <c r="Q105" s="334">
        <f t="shared" si="29"/>
        <v>0</v>
      </c>
      <c r="R105" s="352">
        <f t="shared" ca="1" si="30"/>
        <v>0</v>
      </c>
    </row>
    <row r="106" spans="1:18" ht="15" customHeight="1">
      <c r="A106" s="335" t="s">
        <v>561</v>
      </c>
      <c r="B106" s="350">
        <f>'Risk Log'!B102</f>
        <v>0</v>
      </c>
      <c r="C106" s="175"/>
      <c r="D106" s="175"/>
      <c r="E106" s="175"/>
      <c r="F106" s="175"/>
      <c r="G106" s="330">
        <f t="shared" si="26"/>
        <v>0</v>
      </c>
      <c r="H106" s="551"/>
      <c r="I106" s="551"/>
      <c r="J106" s="551"/>
      <c r="K106" s="331">
        <v>0</v>
      </c>
      <c r="L106" s="331">
        <f t="shared" si="27"/>
        <v>0</v>
      </c>
      <c r="M106" s="176"/>
      <c r="N106" s="176"/>
      <c r="O106" s="332">
        <f t="shared" si="28"/>
        <v>1</v>
      </c>
      <c r="P106" s="351">
        <f ca="1">OFFSET('Table of Discount Factors'!$C$3,'Risk (£) Option 6'!M106,'Risk (£) Option 6'!N106)</f>
        <v>1</v>
      </c>
      <c r="Q106" s="334">
        <f t="shared" si="29"/>
        <v>0</v>
      </c>
      <c r="R106" s="352">
        <f t="shared" ca="1" si="30"/>
        <v>0</v>
      </c>
    </row>
    <row r="107" spans="1:18" ht="15" customHeight="1">
      <c r="A107" s="335" t="s">
        <v>562</v>
      </c>
      <c r="B107" s="350">
        <f>'Risk Log'!B103</f>
        <v>0</v>
      </c>
      <c r="C107" s="175"/>
      <c r="D107" s="175"/>
      <c r="E107" s="175"/>
      <c r="F107" s="175"/>
      <c r="G107" s="330">
        <f t="shared" si="26"/>
        <v>0</v>
      </c>
      <c r="H107" s="551"/>
      <c r="I107" s="551"/>
      <c r="J107" s="551"/>
      <c r="K107" s="331">
        <v>0</v>
      </c>
      <c r="L107" s="331">
        <f t="shared" si="27"/>
        <v>0</v>
      </c>
      <c r="M107" s="176"/>
      <c r="N107" s="176"/>
      <c r="O107" s="332">
        <f t="shared" si="28"/>
        <v>1</v>
      </c>
      <c r="P107" s="351">
        <f ca="1">OFFSET('Table of Discount Factors'!$C$3,'Risk (£) Option 6'!M107,'Risk (£) Option 6'!N107)</f>
        <v>1</v>
      </c>
      <c r="Q107" s="334">
        <f t="shared" si="29"/>
        <v>0</v>
      </c>
      <c r="R107" s="352">
        <f t="shared" ca="1" si="30"/>
        <v>0</v>
      </c>
    </row>
    <row r="108" spans="1:18" ht="15" customHeight="1">
      <c r="A108" s="335" t="s">
        <v>563</v>
      </c>
      <c r="B108" s="350">
        <f>'Risk Log'!B104</f>
        <v>0</v>
      </c>
      <c r="C108" s="175"/>
      <c r="D108" s="175"/>
      <c r="E108" s="175"/>
      <c r="F108" s="175"/>
      <c r="G108" s="330">
        <f t="shared" si="26"/>
        <v>0</v>
      </c>
      <c r="H108" s="551"/>
      <c r="I108" s="551"/>
      <c r="J108" s="551"/>
      <c r="K108" s="331">
        <v>0</v>
      </c>
      <c r="L108" s="331">
        <f t="shared" si="27"/>
        <v>0</v>
      </c>
      <c r="M108" s="176"/>
      <c r="N108" s="176"/>
      <c r="O108" s="332">
        <f t="shared" si="28"/>
        <v>1</v>
      </c>
      <c r="P108" s="351">
        <f ca="1">OFFSET('Table of Discount Factors'!$C$3,'Risk (£) Option 6'!M108,'Risk (£) Option 6'!N108)</f>
        <v>1</v>
      </c>
      <c r="Q108" s="334">
        <f t="shared" si="29"/>
        <v>0</v>
      </c>
      <c r="R108" s="352">
        <f t="shared" ca="1" si="30"/>
        <v>0</v>
      </c>
    </row>
    <row r="109" spans="1:18" ht="15" customHeight="1">
      <c r="A109" s="335" t="s">
        <v>564</v>
      </c>
      <c r="B109" s="350">
        <f>'Risk Log'!B105</f>
        <v>0</v>
      </c>
      <c r="C109" s="175"/>
      <c r="D109" s="175"/>
      <c r="E109" s="175"/>
      <c r="F109" s="175"/>
      <c r="G109" s="330">
        <f t="shared" si="26"/>
        <v>0</v>
      </c>
      <c r="H109" s="551"/>
      <c r="I109" s="551"/>
      <c r="J109" s="551"/>
      <c r="K109" s="331">
        <v>0</v>
      </c>
      <c r="L109" s="331">
        <f t="shared" si="27"/>
        <v>0</v>
      </c>
      <c r="M109" s="176"/>
      <c r="N109" s="176"/>
      <c r="O109" s="332">
        <f t="shared" si="28"/>
        <v>1</v>
      </c>
      <c r="P109" s="351">
        <f ca="1">OFFSET('Table of Discount Factors'!$C$3,'Risk (£) Option 6'!M109,'Risk (£) Option 6'!N109)</f>
        <v>1</v>
      </c>
      <c r="Q109" s="334">
        <f t="shared" si="29"/>
        <v>0</v>
      </c>
      <c r="R109" s="352">
        <f t="shared" ca="1" si="30"/>
        <v>0</v>
      </c>
    </row>
    <row r="110" spans="1:18" ht="15" customHeight="1">
      <c r="A110" s="335" t="s">
        <v>645</v>
      </c>
      <c r="B110" s="350">
        <f>'Risk Log'!B106</f>
        <v>0</v>
      </c>
      <c r="C110" s="175"/>
      <c r="D110" s="175"/>
      <c r="E110" s="175"/>
      <c r="F110" s="175"/>
      <c r="G110" s="330">
        <f t="shared" si="26"/>
        <v>0</v>
      </c>
      <c r="H110" s="433"/>
      <c r="I110" s="433"/>
      <c r="J110" s="433"/>
      <c r="K110" s="331">
        <v>0</v>
      </c>
      <c r="L110" s="331">
        <f t="shared" si="27"/>
        <v>0</v>
      </c>
      <c r="M110" s="176"/>
      <c r="N110" s="176"/>
      <c r="O110" s="332">
        <f t="shared" si="28"/>
        <v>1</v>
      </c>
      <c r="P110" s="351">
        <f ca="1">OFFSET('Table of Discount Factors'!$C$3,'Risk (£) Option 6'!M110,'Risk (£) Option 6'!N110)</f>
        <v>1</v>
      </c>
      <c r="Q110" s="334">
        <f t="shared" si="29"/>
        <v>0</v>
      </c>
      <c r="R110" s="352">
        <f t="shared" ca="1" si="30"/>
        <v>0</v>
      </c>
    </row>
    <row r="111" spans="1:18" ht="15" customHeight="1">
      <c r="A111" s="335" t="s">
        <v>646</v>
      </c>
      <c r="B111" s="350">
        <f>'Risk Log'!B107</f>
        <v>0</v>
      </c>
      <c r="C111" s="175"/>
      <c r="D111" s="175"/>
      <c r="E111" s="175"/>
      <c r="F111" s="175"/>
      <c r="G111" s="330">
        <f t="shared" si="26"/>
        <v>0</v>
      </c>
      <c r="H111" s="433"/>
      <c r="I111" s="433"/>
      <c r="J111" s="433"/>
      <c r="K111" s="331">
        <v>0</v>
      </c>
      <c r="L111" s="331">
        <f t="shared" si="27"/>
        <v>0</v>
      </c>
      <c r="M111" s="176"/>
      <c r="N111" s="176"/>
      <c r="O111" s="332">
        <f t="shared" si="28"/>
        <v>1</v>
      </c>
      <c r="P111" s="351">
        <f ca="1">OFFSET('Table of Discount Factors'!$C$3,'Risk (£) Option 6'!M111,'Risk (£) Option 6'!N111)</f>
        <v>1</v>
      </c>
      <c r="Q111" s="334">
        <f t="shared" si="29"/>
        <v>0</v>
      </c>
      <c r="R111" s="352">
        <f t="shared" ca="1" si="30"/>
        <v>0</v>
      </c>
    </row>
    <row r="112" spans="1:18" ht="15" customHeight="1">
      <c r="A112" s="335" t="s">
        <v>647</v>
      </c>
      <c r="B112" s="350">
        <f>'Risk Log'!B108</f>
        <v>0</v>
      </c>
      <c r="C112" s="175"/>
      <c r="D112" s="175"/>
      <c r="E112" s="175"/>
      <c r="F112" s="175"/>
      <c r="G112" s="330">
        <f t="shared" si="26"/>
        <v>0</v>
      </c>
      <c r="H112" s="433"/>
      <c r="I112" s="433"/>
      <c r="J112" s="433"/>
      <c r="K112" s="331">
        <v>0</v>
      </c>
      <c r="L112" s="331">
        <f t="shared" si="27"/>
        <v>0</v>
      </c>
      <c r="M112" s="176"/>
      <c r="N112" s="176"/>
      <c r="O112" s="332">
        <f t="shared" si="28"/>
        <v>1</v>
      </c>
      <c r="P112" s="351">
        <f ca="1">OFFSET('Table of Discount Factors'!$C$3,'Risk (£) Option 6'!M112,'Risk (£) Option 6'!N112)</f>
        <v>1</v>
      </c>
      <c r="Q112" s="334">
        <f t="shared" si="29"/>
        <v>0</v>
      </c>
      <c r="R112" s="352">
        <f t="shared" ca="1" si="30"/>
        <v>0</v>
      </c>
    </row>
    <row r="113" spans="1:18" ht="15" customHeight="1">
      <c r="A113" s="335" t="s">
        <v>648</v>
      </c>
      <c r="B113" s="350">
        <f>'Risk Log'!B109</f>
        <v>0</v>
      </c>
      <c r="C113" s="175"/>
      <c r="D113" s="175"/>
      <c r="E113" s="175"/>
      <c r="F113" s="175"/>
      <c r="G113" s="330">
        <f t="shared" si="26"/>
        <v>0</v>
      </c>
      <c r="H113" s="433"/>
      <c r="I113" s="433"/>
      <c r="J113" s="433"/>
      <c r="K113" s="331">
        <v>0</v>
      </c>
      <c r="L113" s="331">
        <f t="shared" si="27"/>
        <v>0</v>
      </c>
      <c r="M113" s="176"/>
      <c r="N113" s="176"/>
      <c r="O113" s="332">
        <f t="shared" si="28"/>
        <v>1</v>
      </c>
      <c r="P113" s="351">
        <f ca="1">OFFSET('Table of Discount Factors'!$C$3,'Risk (£) Option 6'!M113,'Risk (£) Option 6'!N113)</f>
        <v>1</v>
      </c>
      <c r="Q113" s="334">
        <f t="shared" si="29"/>
        <v>0</v>
      </c>
      <c r="R113" s="352">
        <f t="shared" ca="1" si="30"/>
        <v>0</v>
      </c>
    </row>
    <row r="114" spans="1:18" ht="15" customHeight="1">
      <c r="A114" s="335" t="s">
        <v>649</v>
      </c>
      <c r="B114" s="350">
        <f>'Risk Log'!B110</f>
        <v>0</v>
      </c>
      <c r="C114" s="175"/>
      <c r="D114" s="175"/>
      <c r="E114" s="175"/>
      <c r="F114" s="175"/>
      <c r="G114" s="330">
        <f t="shared" si="26"/>
        <v>0</v>
      </c>
      <c r="H114" s="433"/>
      <c r="I114" s="433"/>
      <c r="J114" s="433"/>
      <c r="K114" s="331">
        <v>0</v>
      </c>
      <c r="L114" s="331">
        <f t="shared" si="27"/>
        <v>0</v>
      </c>
      <c r="M114" s="176"/>
      <c r="N114" s="176"/>
      <c r="O114" s="332">
        <f t="shared" si="28"/>
        <v>1</v>
      </c>
      <c r="P114" s="351">
        <f ca="1">OFFSET('Table of Discount Factors'!$C$3,'Risk (£) Option 6'!M114,'Risk (£) Option 6'!N114)</f>
        <v>1</v>
      </c>
      <c r="Q114" s="334">
        <f t="shared" si="29"/>
        <v>0</v>
      </c>
      <c r="R114" s="352">
        <f t="shared" ca="1" si="30"/>
        <v>0</v>
      </c>
    </row>
    <row r="115" spans="1:18" ht="15" customHeight="1">
      <c r="A115" s="335" t="s">
        <v>650</v>
      </c>
      <c r="B115" s="350">
        <f>'Risk Log'!B111</f>
        <v>0</v>
      </c>
      <c r="C115" s="175"/>
      <c r="D115" s="175"/>
      <c r="E115" s="175"/>
      <c r="F115" s="175"/>
      <c r="G115" s="330">
        <f t="shared" si="26"/>
        <v>0</v>
      </c>
      <c r="H115" s="433"/>
      <c r="I115" s="433"/>
      <c r="J115" s="433"/>
      <c r="K115" s="331">
        <v>0</v>
      </c>
      <c r="L115" s="331">
        <f t="shared" si="27"/>
        <v>0</v>
      </c>
      <c r="M115" s="176"/>
      <c r="N115" s="176"/>
      <c r="O115" s="332">
        <f t="shared" si="28"/>
        <v>1</v>
      </c>
      <c r="P115" s="351">
        <f ca="1">OFFSET('Table of Discount Factors'!$C$3,'Risk (£) Option 6'!M115,'Risk (£) Option 6'!N115)</f>
        <v>1</v>
      </c>
      <c r="Q115" s="334">
        <f t="shared" si="29"/>
        <v>0</v>
      </c>
      <c r="R115" s="352">
        <f t="shared" ca="1" si="30"/>
        <v>0</v>
      </c>
    </row>
    <row r="116" spans="1:18" ht="15" customHeight="1">
      <c r="A116" s="335" t="s">
        <v>651</v>
      </c>
      <c r="B116" s="350">
        <f>'Risk Log'!B112</f>
        <v>0</v>
      </c>
      <c r="C116" s="175"/>
      <c r="D116" s="175"/>
      <c r="E116" s="175"/>
      <c r="F116" s="175"/>
      <c r="G116" s="330">
        <f t="shared" si="26"/>
        <v>0</v>
      </c>
      <c r="H116" s="433"/>
      <c r="I116" s="433"/>
      <c r="J116" s="433"/>
      <c r="K116" s="331">
        <v>0</v>
      </c>
      <c r="L116" s="331">
        <f t="shared" si="27"/>
        <v>0</v>
      </c>
      <c r="M116" s="176"/>
      <c r="N116" s="176"/>
      <c r="O116" s="332">
        <f t="shared" si="28"/>
        <v>1</v>
      </c>
      <c r="P116" s="351">
        <f ca="1">OFFSET('Table of Discount Factors'!$C$3,'Risk (£) Option 6'!M116,'Risk (£) Option 6'!N116)</f>
        <v>1</v>
      </c>
      <c r="Q116" s="334">
        <f t="shared" si="29"/>
        <v>0</v>
      </c>
      <c r="R116" s="352">
        <f t="shared" ca="1" si="30"/>
        <v>0</v>
      </c>
    </row>
    <row r="117" spans="1:18" ht="15" customHeight="1">
      <c r="A117" s="335" t="s">
        <v>652</v>
      </c>
      <c r="B117" s="350">
        <f>'Risk Log'!B113</f>
        <v>0</v>
      </c>
      <c r="C117" s="175"/>
      <c r="D117" s="175"/>
      <c r="E117" s="175"/>
      <c r="F117" s="175"/>
      <c r="G117" s="330">
        <f t="shared" si="26"/>
        <v>0</v>
      </c>
      <c r="H117" s="433"/>
      <c r="I117" s="433"/>
      <c r="J117" s="433"/>
      <c r="K117" s="331">
        <v>0</v>
      </c>
      <c r="L117" s="331">
        <f t="shared" si="27"/>
        <v>0</v>
      </c>
      <c r="M117" s="176"/>
      <c r="N117" s="176"/>
      <c r="O117" s="332">
        <f t="shared" si="28"/>
        <v>1</v>
      </c>
      <c r="P117" s="351">
        <f ca="1">OFFSET('Table of Discount Factors'!$C$3,'Risk (£) Option 6'!M117,'Risk (£) Option 6'!N117)</f>
        <v>1</v>
      </c>
      <c r="Q117" s="334">
        <f t="shared" si="29"/>
        <v>0</v>
      </c>
      <c r="R117" s="352">
        <f t="shared" ca="1" si="30"/>
        <v>0</v>
      </c>
    </row>
    <row r="118" spans="1:18" ht="15" customHeight="1">
      <c r="A118" s="335" t="s">
        <v>653</v>
      </c>
      <c r="B118" s="350">
        <f>'Risk Log'!B114</f>
        <v>0</v>
      </c>
      <c r="C118" s="175"/>
      <c r="D118" s="175"/>
      <c r="E118" s="175"/>
      <c r="F118" s="175"/>
      <c r="G118" s="330">
        <f t="shared" si="26"/>
        <v>0</v>
      </c>
      <c r="H118" s="433"/>
      <c r="I118" s="433"/>
      <c r="J118" s="433"/>
      <c r="K118" s="331">
        <v>0</v>
      </c>
      <c r="L118" s="331">
        <f t="shared" si="27"/>
        <v>0</v>
      </c>
      <c r="M118" s="176"/>
      <c r="N118" s="176"/>
      <c r="O118" s="332">
        <f t="shared" si="28"/>
        <v>1</v>
      </c>
      <c r="P118" s="351">
        <f ca="1">OFFSET('Table of Discount Factors'!$C$3,'Risk (£) Option 6'!M118,'Risk (£) Option 6'!N118)</f>
        <v>1</v>
      </c>
      <c r="Q118" s="334">
        <f t="shared" si="29"/>
        <v>0</v>
      </c>
      <c r="R118" s="352">
        <f t="shared" ca="1" si="30"/>
        <v>0</v>
      </c>
    </row>
    <row r="119" spans="1:18" ht="15" customHeight="1">
      <c r="A119" s="335" t="s">
        <v>654</v>
      </c>
      <c r="B119" s="350">
        <f>'Risk Log'!B115</f>
        <v>0</v>
      </c>
      <c r="C119" s="175"/>
      <c r="D119" s="175"/>
      <c r="E119" s="175"/>
      <c r="F119" s="175"/>
      <c r="G119" s="330">
        <f t="shared" si="26"/>
        <v>0</v>
      </c>
      <c r="H119" s="433"/>
      <c r="I119" s="433"/>
      <c r="J119" s="433"/>
      <c r="K119" s="331">
        <v>0</v>
      </c>
      <c r="L119" s="331">
        <f t="shared" si="27"/>
        <v>0</v>
      </c>
      <c r="M119" s="176"/>
      <c r="N119" s="176"/>
      <c r="O119" s="332">
        <f t="shared" si="28"/>
        <v>1</v>
      </c>
      <c r="P119" s="351">
        <f ca="1">OFFSET('Table of Discount Factors'!$C$3,'Risk (£) Option 6'!M119,'Risk (£) Option 6'!N119)</f>
        <v>1</v>
      </c>
      <c r="Q119" s="334">
        <f t="shared" si="29"/>
        <v>0</v>
      </c>
      <c r="R119" s="352">
        <f t="shared" ca="1" si="30"/>
        <v>0</v>
      </c>
    </row>
    <row r="120" spans="1:18" ht="15" customHeight="1">
      <c r="A120" s="353"/>
      <c r="B120" s="354"/>
      <c r="C120" s="354"/>
      <c r="D120" s="354"/>
      <c r="E120" s="355"/>
      <c r="F120" s="355"/>
      <c r="G120" s="355"/>
      <c r="H120" s="356"/>
      <c r="I120" s="357"/>
      <c r="J120" s="356"/>
      <c r="K120" s="345" t="s">
        <v>55</v>
      </c>
      <c r="L120" s="346">
        <f>SUM(L95:L119)</f>
        <v>0</v>
      </c>
      <c r="M120" s="355"/>
      <c r="N120" s="354"/>
      <c r="O120" s="358"/>
      <c r="P120" s="348">
        <f ca="1">SUM(P95:P119)</f>
        <v>25</v>
      </c>
      <c r="Q120" s="346">
        <f>SUM(Q95:Q119)</f>
        <v>0</v>
      </c>
      <c r="R120" s="346">
        <f ca="1">SUM(R95:R119)</f>
        <v>0</v>
      </c>
    </row>
    <row r="121" spans="1:18" ht="15" customHeight="1">
      <c r="A121" s="359"/>
      <c r="B121" s="360"/>
      <c r="C121" s="360"/>
      <c r="D121" s="360"/>
      <c r="E121" s="361"/>
      <c r="F121" s="361"/>
      <c r="G121" s="361"/>
      <c r="H121" s="362"/>
      <c r="I121" s="363"/>
      <c r="J121" s="363"/>
      <c r="K121" s="364" t="s">
        <v>21</v>
      </c>
      <c r="L121" s="365">
        <f>SUM(L120,L93,L88,L85,L81,L77,L72,L62,L49,L36,L14)</f>
        <v>0</v>
      </c>
      <c r="M121" s="361"/>
      <c r="N121" s="360"/>
      <c r="O121" s="366"/>
      <c r="P121" s="367">
        <f ca="1">SUM(P120,P93,P88,P85,P81,P77,P72,P62,P49,P36,P14)</f>
        <v>92</v>
      </c>
      <c r="Q121" s="365">
        <f>SUM(Q120,Q93,Q88,Q85,Q81,Q77,Q72,Q62,Q49,Q36,Q14)</f>
        <v>0</v>
      </c>
      <c r="R121" s="365">
        <f ca="1">SUM(R120,R93,R88,R85,R81,R77,R72,R62,R49,R36,R14)</f>
        <v>0</v>
      </c>
    </row>
    <row r="123" spans="1:18">
      <c r="M123" s="322"/>
      <c r="N123" s="322"/>
      <c r="O123" s="322"/>
    </row>
    <row r="124" spans="1:18">
      <c r="M124" s="322"/>
      <c r="N124" s="322"/>
      <c r="O124" s="322"/>
    </row>
    <row r="125" spans="1:18">
      <c r="I125" s="2"/>
      <c r="J125" s="2"/>
      <c r="K125" s="2"/>
      <c r="L125" s="2"/>
      <c r="P125" s="2"/>
      <c r="Q125" s="2"/>
      <c r="R125" s="2"/>
    </row>
  </sheetData>
  <sheetProtection algorithmName="SHA-512" hashValue="13c/5ndhCRcmkCN6GpXUDBb7K1m4J46OlJzRupoE7DekfzSTsomd+bBdG5pH97yGxOB26sdx2T9HWslCbj5BPg==" saltValue="2L14hPno9jplb099woSh0g==" spinCount="100000" sheet="1" objects="1" scenarios="1"/>
  <mergeCells count="9">
    <mergeCell ref="P5:P6"/>
    <mergeCell ref="Q5:Q6"/>
    <mergeCell ref="R5:R6"/>
    <mergeCell ref="A1:B1"/>
    <mergeCell ref="A2:B2"/>
    <mergeCell ref="C5:G5"/>
    <mergeCell ref="H5:K5"/>
    <mergeCell ref="L5:L6"/>
    <mergeCell ref="M5:O5"/>
  </mergeCells>
  <conditionalFormatting sqref="G90:G92 G87 G83:G84 G79:G80 G74:G76 G64:G71 G51:G61 G38:G48 G16:G35 G8:G13 G95:G119">
    <cfRule type="cellIs" dxfId="180" priority="1" operator="equal">
      <formula>1</formula>
    </cfRule>
    <cfRule type="cellIs" dxfId="179" priority="2" operator="notEqual">
      <formula>100%</formula>
    </cfRule>
  </conditionalFormatting>
  <dataValidations count="2">
    <dataValidation type="custom" showInputMessage="1" showErrorMessage="1" error="The values entered must total to 100%. All cells must have a value. " sqref="C8:F13 C16:F35 C38:F48 C51:F61 C64:F71 C74:F76 C79:F80 C83:F84 C87:F87 C90:F92 C95:F119" xr:uid="{00000000-0002-0000-1C00-000000000000}">
      <formula1>IF((AND(NOT(ISBLANK($C8)), NOT(ISBLANK($D8)), NOT(ISBLANK($E8)), NOT(ISBLANK($F8)))), SUM($C8:$F8)=1, SUM($C8:$F8)&lt;1)</formula1>
    </dataValidation>
    <dataValidation type="decimal" allowBlank="1" showInputMessage="1" showErrorMessage="1" error="All values should be entered as a positive number." sqref="H8:J13 H16:J35 H38:J48 H51:J61 H64:J71 H74:J76 H79:J80 H83:J84 H87:J87 H90:J92 H95:J119" xr:uid="{00000000-0002-0000-1C00-000001000000}">
      <formula1>0</formula1>
      <formula2>9.99999999999999E+24</formula2>
    </dataValidation>
  </dataValidations>
  <hyperlinks>
    <hyperlink ref="C1" location="'User Instructions'!A1" display="Back to User Instructions" xr:uid="{00000000-0004-0000-1C00-000000000000}"/>
    <hyperlink ref="C2" location="'Model Structure'!A1" display="Back to Model Structure" xr:uid="{00000000-0004-0000-1C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whole" allowBlank="1" showInputMessage="1" showErrorMessage="1" error="Enter a value between 0 and the final project year" prompt="If the risk will be present from year 0 to to year 35, input 0 in column and 35 in column M. Do not enter financial or calendar years in these columns" xr:uid="{00000000-0002-0000-1C00-000002000000}">
          <x14:formula1>
            <xm:f>0</xm:f>
          </x14:formula1>
          <x14:formula2>
            <xm:f>Factors!$H$21</xm:f>
          </x14:formula2>
          <xm:sqref>M95:N119 M90:N92 M87:N87 M83:N84 M79:N80 M74:N76 M8:N61 M64:N71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9">
    <tabColor rgb="FF00B0F0"/>
  </sheetPr>
  <dimension ref="A1:AO92"/>
  <sheetViews>
    <sheetView zoomScaleNormal="100" workbookViewId="0">
      <pane xSplit="2" ySplit="5" topLeftCell="AB30" activePane="bottomRight" state="frozen"/>
      <selection activeCell="D83" sqref="D83"/>
      <selection pane="topRight" activeCell="D83" sqref="D83"/>
      <selection pane="bottomLeft" activeCell="D83" sqref="D83"/>
      <selection pane="bottomRight" activeCell="D83" sqref="D83"/>
    </sheetView>
  </sheetViews>
  <sheetFormatPr baseColWidth="10" defaultColWidth="8.83203125" defaultRowHeight="15"/>
  <cols>
    <col min="1" max="1" width="13.6640625" style="13" bestFit="1" customWidth="1"/>
    <col min="2" max="2" width="45.5" customWidth="1"/>
    <col min="3" max="3" width="47.6640625" customWidth="1"/>
    <col min="4" max="4" width="49.83203125" customWidth="1"/>
    <col min="5" max="5" width="65.1640625" customWidth="1"/>
    <col min="6" max="6" width="9.33203125" customWidth="1"/>
    <col min="7" max="8" width="7.5" customWidth="1"/>
    <col min="9" max="9" width="7" customWidth="1"/>
    <col min="10" max="10" width="8.5" bestFit="1" customWidth="1"/>
    <col min="11" max="11" width="9.5" customWidth="1"/>
    <col min="12" max="12" width="7.1640625" customWidth="1"/>
    <col min="13" max="13" width="8" customWidth="1"/>
    <col min="14" max="14" width="7.1640625" customWidth="1"/>
    <col min="15" max="15" width="8.5" bestFit="1" customWidth="1"/>
    <col min="16" max="16" width="9.33203125" customWidth="1"/>
    <col min="17" max="17" width="7.1640625" customWidth="1"/>
    <col min="18" max="18" width="7.6640625" customWidth="1"/>
    <col min="19" max="19" width="7.1640625" customWidth="1"/>
    <col min="20" max="20" width="8.5" bestFit="1" customWidth="1"/>
    <col min="21" max="21" width="9.33203125" customWidth="1"/>
    <col min="22" max="22" width="7.1640625" customWidth="1"/>
    <col min="23" max="23" width="7.5" customWidth="1"/>
    <col min="24" max="24" width="7.1640625" customWidth="1"/>
    <col min="25" max="25" width="8.5" bestFit="1" customWidth="1"/>
    <col min="26" max="26" width="9.5" customWidth="1"/>
    <col min="27" max="27" width="7.1640625" customWidth="1"/>
    <col min="28" max="28" width="7.5" customWidth="1"/>
    <col min="29" max="29" width="7.1640625" customWidth="1"/>
    <col min="30" max="30" width="8.5" bestFit="1" customWidth="1"/>
    <col min="31" max="31" width="9.83203125" customWidth="1"/>
    <col min="32" max="33" width="7.5" customWidth="1"/>
    <col min="34" max="34" width="7.1640625" customWidth="1"/>
    <col min="35" max="35" width="8.5" bestFit="1" customWidth="1"/>
    <col min="36" max="36" width="9.5" customWidth="1"/>
    <col min="37" max="37" width="7.1640625" customWidth="1"/>
    <col min="38" max="38" width="7.5" customWidth="1"/>
    <col min="39" max="39" width="7.1640625" customWidth="1"/>
    <col min="40" max="40" width="8.5" bestFit="1" customWidth="1"/>
  </cols>
  <sheetData>
    <row r="1" spans="1:40" s="89" customFormat="1">
      <c r="A1" s="385" t="s">
        <v>521</v>
      </c>
      <c r="B1" s="386"/>
      <c r="C1" s="321" t="s">
        <v>421</v>
      </c>
      <c r="D1" s="384"/>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4"/>
      <c r="AM1" s="384"/>
      <c r="AN1" s="384"/>
    </row>
    <row r="2" spans="1:40" s="89" customFormat="1">
      <c r="A2" s="383"/>
      <c r="B2" s="384"/>
      <c r="C2" s="382" t="s">
        <v>573</v>
      </c>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row>
    <row r="3" spans="1:40" s="417" customFormat="1" ht="33.75" customHeight="1">
      <c r="A3" s="415"/>
      <c r="B3" s="416"/>
      <c r="C3" s="416"/>
      <c r="D3" s="416"/>
      <c r="E3" s="416"/>
      <c r="F3" s="691" t="str">
        <f>"Option 0 -" &amp;Factors!B15</f>
        <v>Option 0 -Business as Usual</v>
      </c>
      <c r="G3" s="692"/>
      <c r="H3" s="692"/>
      <c r="I3" s="692"/>
      <c r="J3" s="693"/>
      <c r="K3" s="691" t="str">
        <f>"Option 1 -" &amp;Factors!B16</f>
        <v>Option 1 -2. Do min: Replace 1 fixed + extend capacity of 2 mobile scanners</v>
      </c>
      <c r="L3" s="692"/>
      <c r="M3" s="692"/>
      <c r="N3" s="692"/>
      <c r="O3" s="692"/>
      <c r="P3" s="692" t="str">
        <f>"Option 2 -" &amp;Factors!B17</f>
        <v>Option 2 -3. Provide 4 fixed scanners over 10 yrs</v>
      </c>
      <c r="Q3" s="692"/>
      <c r="R3" s="692"/>
      <c r="S3" s="692"/>
      <c r="T3" s="693"/>
      <c r="U3" s="691" t="str">
        <f>"Option 3 -" &amp;Factors!B18</f>
        <v>Option 3 -4. Provide 5 fixed scanners over 10 yrs</v>
      </c>
      <c r="V3" s="692"/>
      <c r="W3" s="692"/>
      <c r="X3" s="692"/>
      <c r="Y3" s="693"/>
      <c r="Z3" s="691" t="str">
        <f>"Option 4 -" &amp;Factors!B19</f>
        <v>Option 4 -</v>
      </c>
      <c r="AA3" s="692"/>
      <c r="AB3" s="692"/>
      <c r="AC3" s="692"/>
      <c r="AD3" s="693"/>
      <c r="AE3" s="691" t="str">
        <f>"Option 5 -" &amp;Factors!B20</f>
        <v>Option 5 -</v>
      </c>
      <c r="AF3" s="692"/>
      <c r="AG3" s="692"/>
      <c r="AH3" s="692"/>
      <c r="AI3" s="693"/>
      <c r="AJ3" s="691" t="str">
        <f>"Option 6 -" &amp;Factors!B21</f>
        <v>Option 6 -</v>
      </c>
      <c r="AK3" s="692"/>
      <c r="AL3" s="692"/>
      <c r="AM3" s="692"/>
      <c r="AN3" s="693"/>
    </row>
    <row r="4" spans="1:40" ht="36.75" customHeight="1">
      <c r="A4" s="181" t="s">
        <v>360</v>
      </c>
      <c r="B4" s="182" t="s">
        <v>162</v>
      </c>
      <c r="C4" s="183" t="s">
        <v>163</v>
      </c>
      <c r="D4" s="183" t="s">
        <v>164</v>
      </c>
      <c r="E4" s="183" t="s">
        <v>470</v>
      </c>
      <c r="F4" s="183" t="s">
        <v>369</v>
      </c>
      <c r="G4" s="183" t="s">
        <v>370</v>
      </c>
      <c r="H4" s="183" t="s">
        <v>371</v>
      </c>
      <c r="I4" s="183" t="s">
        <v>471</v>
      </c>
      <c r="J4" s="183" t="s">
        <v>312</v>
      </c>
      <c r="K4" s="183" t="s">
        <v>369</v>
      </c>
      <c r="L4" s="183" t="s">
        <v>370</v>
      </c>
      <c r="M4" s="183" t="s">
        <v>371</v>
      </c>
      <c r="N4" s="183" t="s">
        <v>471</v>
      </c>
      <c r="O4" s="183" t="s">
        <v>312</v>
      </c>
      <c r="P4" s="183" t="s">
        <v>369</v>
      </c>
      <c r="Q4" s="183" t="s">
        <v>370</v>
      </c>
      <c r="R4" s="183" t="s">
        <v>371</v>
      </c>
      <c r="S4" s="183" t="s">
        <v>471</v>
      </c>
      <c r="T4" s="183" t="s">
        <v>312</v>
      </c>
      <c r="U4" s="183" t="s">
        <v>369</v>
      </c>
      <c r="V4" s="183" t="s">
        <v>370</v>
      </c>
      <c r="W4" s="183" t="s">
        <v>371</v>
      </c>
      <c r="X4" s="183" t="s">
        <v>471</v>
      </c>
      <c r="Y4" s="183" t="s">
        <v>312</v>
      </c>
      <c r="Z4" s="183" t="s">
        <v>369</v>
      </c>
      <c r="AA4" s="183" t="s">
        <v>370</v>
      </c>
      <c r="AB4" s="183" t="s">
        <v>371</v>
      </c>
      <c r="AC4" s="183" t="s">
        <v>471</v>
      </c>
      <c r="AD4" s="183" t="s">
        <v>312</v>
      </c>
      <c r="AE4" s="183" t="s">
        <v>369</v>
      </c>
      <c r="AF4" s="183" t="s">
        <v>370</v>
      </c>
      <c r="AG4" s="183" t="s">
        <v>371</v>
      </c>
      <c r="AH4" s="183" t="s">
        <v>471</v>
      </c>
      <c r="AI4" s="183" t="s">
        <v>312</v>
      </c>
      <c r="AJ4" s="183" t="s">
        <v>369</v>
      </c>
      <c r="AK4" s="183" t="s">
        <v>370</v>
      </c>
      <c r="AL4" s="183" t="s">
        <v>371</v>
      </c>
      <c r="AM4" s="183" t="s">
        <v>471</v>
      </c>
      <c r="AN4" s="183" t="s">
        <v>312</v>
      </c>
    </row>
    <row r="5" spans="1:40">
      <c r="A5" s="105" t="s">
        <v>165</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7"/>
    </row>
    <row r="6" spans="1:40" ht="15" customHeight="1">
      <c r="A6" s="121" t="s">
        <v>166</v>
      </c>
      <c r="B6" s="173"/>
      <c r="C6" s="173"/>
      <c r="D6" s="173"/>
      <c r="E6" s="173"/>
      <c r="F6" s="476"/>
      <c r="G6" s="177"/>
      <c r="H6" s="177"/>
      <c r="I6" s="177"/>
      <c r="J6" s="154">
        <f>SUM(G6:I6)*$F6</f>
        <v>0</v>
      </c>
      <c r="K6" s="476"/>
      <c r="L6" s="177"/>
      <c r="M6" s="177"/>
      <c r="N6" s="177"/>
      <c r="O6" s="154">
        <f>SUM(L6:N6)*$K6</f>
        <v>0</v>
      </c>
      <c r="P6" s="476"/>
      <c r="Q6" s="177"/>
      <c r="R6" s="177"/>
      <c r="S6" s="177"/>
      <c r="T6" s="154">
        <f>SUM(Q6:S6)*$P6</f>
        <v>0</v>
      </c>
      <c r="U6" s="476"/>
      <c r="V6" s="177"/>
      <c r="W6" s="177"/>
      <c r="X6" s="177"/>
      <c r="Y6" s="154">
        <f>SUM(V6:X6)*$U6</f>
        <v>0</v>
      </c>
      <c r="Z6" s="476"/>
      <c r="AA6" s="177"/>
      <c r="AB6" s="177"/>
      <c r="AC6" s="177"/>
      <c r="AD6" s="154">
        <f>SUM(AA6:AC6)*$Z6</f>
        <v>0</v>
      </c>
      <c r="AE6" s="476"/>
      <c r="AF6" s="177"/>
      <c r="AG6" s="177"/>
      <c r="AH6" s="177"/>
      <c r="AI6" s="154">
        <f>SUM(AF6:AH6)*$AE6</f>
        <v>0</v>
      </c>
      <c r="AJ6" s="476"/>
      <c r="AK6" s="177"/>
      <c r="AL6" s="177"/>
      <c r="AM6" s="177"/>
      <c r="AN6" s="154">
        <f>SUM(AK6:AM6)*$AJ6</f>
        <v>0</v>
      </c>
    </row>
    <row r="7" spans="1:40">
      <c r="A7" s="121" t="s">
        <v>168</v>
      </c>
      <c r="B7" s="173"/>
      <c r="C7" s="173"/>
      <c r="D7" s="173"/>
      <c r="E7" s="173"/>
      <c r="F7" s="476"/>
      <c r="G7" s="177"/>
      <c r="H7" s="177"/>
      <c r="I7" s="177"/>
      <c r="J7" s="154">
        <f>SUM(G7:I7)*$F7</f>
        <v>0</v>
      </c>
      <c r="K7" s="476"/>
      <c r="L7" s="177"/>
      <c r="M7" s="177"/>
      <c r="N7" s="177"/>
      <c r="O7" s="154">
        <f>SUM(L7:N7)*$K7</f>
        <v>0</v>
      </c>
      <c r="P7" s="476"/>
      <c r="Q7" s="177"/>
      <c r="R7" s="177"/>
      <c r="S7" s="177"/>
      <c r="T7" s="154">
        <f>SUM(Q7:S7)*$P7</f>
        <v>0</v>
      </c>
      <c r="U7" s="476"/>
      <c r="V7" s="177"/>
      <c r="W7" s="177"/>
      <c r="X7" s="177"/>
      <c r="Y7" s="154">
        <f>SUM(V7:X7)*$U7</f>
        <v>0</v>
      </c>
      <c r="Z7" s="476"/>
      <c r="AA7" s="177"/>
      <c r="AB7" s="177"/>
      <c r="AC7" s="177"/>
      <c r="AD7" s="154">
        <f>SUM(AA7:AC7)*$Z7</f>
        <v>0</v>
      </c>
      <c r="AE7" s="476"/>
      <c r="AF7" s="177"/>
      <c r="AG7" s="177"/>
      <c r="AH7" s="177"/>
      <c r="AI7" s="154">
        <f>SUM(AF7:AH7)*$AE7</f>
        <v>0</v>
      </c>
      <c r="AJ7" s="476"/>
      <c r="AK7" s="177"/>
      <c r="AL7" s="177"/>
      <c r="AM7" s="177"/>
      <c r="AN7" s="154">
        <f>SUM(AK7:AM7)*$AJ7</f>
        <v>0</v>
      </c>
    </row>
    <row r="8" spans="1:40">
      <c r="A8" s="121" t="s">
        <v>170</v>
      </c>
      <c r="B8" s="173"/>
      <c r="C8" s="173"/>
      <c r="D8" s="173"/>
      <c r="E8" s="173"/>
      <c r="F8" s="476"/>
      <c r="G8" s="177"/>
      <c r="H8" s="177"/>
      <c r="I8" s="177"/>
      <c r="J8" s="154">
        <f>SUM(G8:I8)*$F8</f>
        <v>0</v>
      </c>
      <c r="K8" s="476"/>
      <c r="L8" s="177"/>
      <c r="M8" s="177"/>
      <c r="N8" s="177"/>
      <c r="O8" s="154">
        <f>SUM(L8:N8)*$K8</f>
        <v>0</v>
      </c>
      <c r="P8" s="476"/>
      <c r="Q8" s="177"/>
      <c r="R8" s="177"/>
      <c r="S8" s="177"/>
      <c r="T8" s="154">
        <f>SUM(Q8:S8)*$P8</f>
        <v>0</v>
      </c>
      <c r="U8" s="476"/>
      <c r="V8" s="177"/>
      <c r="W8" s="177"/>
      <c r="X8" s="177"/>
      <c r="Y8" s="154">
        <f>SUM(V8:X8)*$U8</f>
        <v>0</v>
      </c>
      <c r="Z8" s="476"/>
      <c r="AA8" s="177"/>
      <c r="AB8" s="177"/>
      <c r="AC8" s="177"/>
      <c r="AD8" s="154">
        <f>SUM(AA8:AC8)*$Z8</f>
        <v>0</v>
      </c>
      <c r="AE8" s="476"/>
      <c r="AF8" s="177"/>
      <c r="AG8" s="177"/>
      <c r="AH8" s="177"/>
      <c r="AI8" s="154">
        <f>SUM(AF8:AH8)*$AE8</f>
        <v>0</v>
      </c>
      <c r="AJ8" s="476"/>
      <c r="AK8" s="177"/>
      <c r="AL8" s="177"/>
      <c r="AM8" s="177"/>
      <c r="AN8" s="154">
        <f>SUM(AK8:AM8)*$AJ8</f>
        <v>0</v>
      </c>
    </row>
    <row r="9" spans="1:40">
      <c r="A9" s="121" t="s">
        <v>172</v>
      </c>
      <c r="B9" s="173"/>
      <c r="C9" s="173"/>
      <c r="D9" s="173"/>
      <c r="E9" s="173"/>
      <c r="F9" s="476"/>
      <c r="G9" s="177"/>
      <c r="H9" s="177"/>
      <c r="I9" s="177"/>
      <c r="J9" s="154">
        <f>SUM(G9:I9)*$F9</f>
        <v>0</v>
      </c>
      <c r="K9" s="476"/>
      <c r="L9" s="177"/>
      <c r="M9" s="177"/>
      <c r="N9" s="177"/>
      <c r="O9" s="154">
        <f>SUM(L9:N9)*$K9</f>
        <v>0</v>
      </c>
      <c r="P9" s="476"/>
      <c r="Q9" s="177"/>
      <c r="R9" s="177"/>
      <c r="S9" s="177"/>
      <c r="T9" s="154">
        <f>SUM(Q9:S9)*$P9</f>
        <v>0</v>
      </c>
      <c r="U9" s="476"/>
      <c r="V9" s="177"/>
      <c r="W9" s="177"/>
      <c r="X9" s="177"/>
      <c r="Y9" s="154">
        <f>SUM(V9:X9)*$U9</f>
        <v>0</v>
      </c>
      <c r="Z9" s="476"/>
      <c r="AA9" s="177"/>
      <c r="AB9" s="177"/>
      <c r="AC9" s="177"/>
      <c r="AD9" s="154">
        <f>SUM(AA9:AC9)*$Z9</f>
        <v>0</v>
      </c>
      <c r="AE9" s="476"/>
      <c r="AF9" s="177"/>
      <c r="AG9" s="177"/>
      <c r="AH9" s="177"/>
      <c r="AI9" s="154">
        <f>SUM(AF9:AH9)*$AE9</f>
        <v>0</v>
      </c>
      <c r="AJ9" s="476"/>
      <c r="AK9" s="177"/>
      <c r="AL9" s="177"/>
      <c r="AM9" s="177"/>
      <c r="AN9" s="154">
        <f>SUM(AK9:AM9)*$AJ9</f>
        <v>0</v>
      </c>
    </row>
    <row r="10" spans="1:40" s="1" customFormat="1">
      <c r="A10" s="157"/>
      <c r="B10" s="157"/>
      <c r="C10" s="157"/>
      <c r="D10" s="158"/>
      <c r="E10" s="88" t="s">
        <v>56</v>
      </c>
      <c r="F10" s="157"/>
      <c r="G10" s="157"/>
      <c r="H10" s="157"/>
      <c r="I10" s="158"/>
      <c r="J10" s="159">
        <f>SUM(J6:J9)</f>
        <v>0</v>
      </c>
      <c r="K10" s="157"/>
      <c r="L10" s="157"/>
      <c r="M10" s="157"/>
      <c r="N10" s="158"/>
      <c r="O10" s="159">
        <f>SUM(O6:O9)</f>
        <v>0</v>
      </c>
      <c r="P10" s="178"/>
      <c r="Q10" s="178"/>
      <c r="R10" s="178"/>
      <c r="S10" s="179"/>
      <c r="T10" s="159">
        <f>SUM(T6:T9)</f>
        <v>0</v>
      </c>
      <c r="U10" s="178"/>
      <c r="V10" s="178"/>
      <c r="W10" s="178"/>
      <c r="X10" s="179"/>
      <c r="Y10" s="159">
        <f>SUM(Y6:Y9)</f>
        <v>0</v>
      </c>
      <c r="Z10" s="178"/>
      <c r="AA10" s="178"/>
      <c r="AB10" s="178"/>
      <c r="AC10" s="179"/>
      <c r="AD10" s="159">
        <f>SUM(AD6:AD9)</f>
        <v>0</v>
      </c>
      <c r="AE10" s="178"/>
      <c r="AF10" s="178"/>
      <c r="AG10" s="178"/>
      <c r="AH10" s="179"/>
      <c r="AI10" s="159">
        <f>SUM(AI6:AI9)</f>
        <v>0</v>
      </c>
      <c r="AJ10" s="178"/>
      <c r="AK10" s="178"/>
      <c r="AL10" s="178"/>
      <c r="AM10" s="179"/>
      <c r="AN10" s="159">
        <f>SUM(AN6:AN9)</f>
        <v>0</v>
      </c>
    </row>
    <row r="11" spans="1:40">
      <c r="A11" s="105" t="s">
        <v>178</v>
      </c>
      <c r="B11" s="106"/>
      <c r="C11" s="106"/>
      <c r="D11" s="106"/>
      <c r="E11" s="106"/>
      <c r="F11" s="106"/>
      <c r="G11" s="106"/>
      <c r="H11" s="106"/>
      <c r="I11" s="106"/>
      <c r="J11" s="106"/>
      <c r="K11" s="106"/>
      <c r="L11" s="106"/>
      <c r="M11" s="106"/>
      <c r="N11" s="106"/>
      <c r="O11" s="106"/>
      <c r="P11" s="180"/>
      <c r="Q11" s="180"/>
      <c r="R11" s="180"/>
      <c r="S11" s="180"/>
      <c r="T11" s="106"/>
      <c r="U11" s="180"/>
      <c r="V11" s="180"/>
      <c r="W11" s="180"/>
      <c r="X11" s="180"/>
      <c r="Y11" s="106"/>
      <c r="Z11" s="180"/>
      <c r="AA11" s="180"/>
      <c r="AB11" s="180"/>
      <c r="AC11" s="180"/>
      <c r="AD11" s="106"/>
      <c r="AE11" s="180"/>
      <c r="AF11" s="180"/>
      <c r="AG11" s="180"/>
      <c r="AH11" s="180"/>
      <c r="AI11" s="106"/>
      <c r="AJ11" s="180"/>
      <c r="AK11" s="180"/>
      <c r="AL11" s="180"/>
      <c r="AM11" s="180"/>
      <c r="AN11" s="107"/>
    </row>
    <row r="12" spans="1:40" ht="15" customHeight="1">
      <c r="A12" s="121" t="s">
        <v>179</v>
      </c>
      <c r="B12" s="173"/>
      <c r="C12" s="173"/>
      <c r="D12" s="173"/>
      <c r="E12" s="173"/>
      <c r="F12" s="476"/>
      <c r="G12" s="177"/>
      <c r="H12" s="177"/>
      <c r="I12" s="177"/>
      <c r="J12" s="154">
        <f>SUM(G12:I12)*$F12</f>
        <v>0</v>
      </c>
      <c r="K12" s="476"/>
      <c r="L12" s="177"/>
      <c r="M12" s="177"/>
      <c r="N12" s="177"/>
      <c r="O12" s="154">
        <f>SUM(L12:N12)*$K12</f>
        <v>0</v>
      </c>
      <c r="P12" s="476"/>
      <c r="Q12" s="177"/>
      <c r="R12" s="177"/>
      <c r="S12" s="177"/>
      <c r="T12" s="154">
        <f>SUM(Q12:S12)*$P12</f>
        <v>0</v>
      </c>
      <c r="U12" s="476"/>
      <c r="V12" s="177"/>
      <c r="W12" s="177"/>
      <c r="X12" s="177"/>
      <c r="Y12" s="154">
        <f>SUM(V12:X12)*$U12</f>
        <v>0</v>
      </c>
      <c r="Z12" s="476"/>
      <c r="AA12" s="177"/>
      <c r="AB12" s="177"/>
      <c r="AC12" s="177"/>
      <c r="AD12" s="154">
        <f>SUM(AA12:AC12)*$Z12</f>
        <v>0</v>
      </c>
      <c r="AE12" s="476"/>
      <c r="AF12" s="177"/>
      <c r="AG12" s="177"/>
      <c r="AH12" s="177"/>
      <c r="AI12" s="154">
        <f>SUM(AF12:AH12)*$AE12</f>
        <v>0</v>
      </c>
      <c r="AJ12" s="476"/>
      <c r="AK12" s="177"/>
      <c r="AL12" s="177"/>
      <c r="AM12" s="177"/>
      <c r="AN12" s="154">
        <f>SUM(AK12:AM12)*$AJ12</f>
        <v>0</v>
      </c>
    </row>
    <row r="13" spans="1:40">
      <c r="A13" s="121" t="s">
        <v>181</v>
      </c>
      <c r="B13" s="173"/>
      <c r="C13" s="173"/>
      <c r="D13" s="173"/>
      <c r="E13" s="173"/>
      <c r="F13" s="476"/>
      <c r="G13" s="177"/>
      <c r="H13" s="177"/>
      <c r="I13" s="177"/>
      <c r="J13" s="154">
        <f>SUM(G13:I13)*$F13</f>
        <v>0</v>
      </c>
      <c r="K13" s="476"/>
      <c r="L13" s="177"/>
      <c r="M13" s="177"/>
      <c r="N13" s="177"/>
      <c r="O13" s="154">
        <f>SUM(L13:N13)*$K13</f>
        <v>0</v>
      </c>
      <c r="P13" s="476"/>
      <c r="Q13" s="177"/>
      <c r="R13" s="177"/>
      <c r="S13" s="177"/>
      <c r="T13" s="154">
        <f>SUM(Q13:S13)*$P13</f>
        <v>0</v>
      </c>
      <c r="U13" s="476"/>
      <c r="V13" s="177"/>
      <c r="W13" s="177"/>
      <c r="X13" s="177"/>
      <c r="Y13" s="154">
        <f>SUM(V13:X13)*$U13</f>
        <v>0</v>
      </c>
      <c r="Z13" s="476"/>
      <c r="AA13" s="177"/>
      <c r="AB13" s="177"/>
      <c r="AC13" s="177"/>
      <c r="AD13" s="154">
        <f>SUM(AA13:AC13)*$Z13</f>
        <v>0</v>
      </c>
      <c r="AE13" s="476"/>
      <c r="AF13" s="177"/>
      <c r="AG13" s="177"/>
      <c r="AH13" s="177"/>
      <c r="AI13" s="154">
        <f>SUM(AF13:AH13)*$AE13</f>
        <v>0</v>
      </c>
      <c r="AJ13" s="476"/>
      <c r="AK13" s="177"/>
      <c r="AL13" s="177"/>
      <c r="AM13" s="177"/>
      <c r="AN13" s="154">
        <f>SUM(AK13:AM13)*$AJ13</f>
        <v>0</v>
      </c>
    </row>
    <row r="14" spans="1:40">
      <c r="A14" s="121" t="s">
        <v>183</v>
      </c>
      <c r="B14" s="173"/>
      <c r="C14" s="173"/>
      <c r="D14" s="173"/>
      <c r="E14" s="173"/>
      <c r="F14" s="476"/>
      <c r="G14" s="177"/>
      <c r="H14" s="177"/>
      <c r="I14" s="177"/>
      <c r="J14" s="154">
        <f>SUM(G14:I14)*$F14</f>
        <v>0</v>
      </c>
      <c r="K14" s="476"/>
      <c r="L14" s="177"/>
      <c r="M14" s="177"/>
      <c r="N14" s="177"/>
      <c r="O14" s="154">
        <f>SUM(L14:N14)*$K14</f>
        <v>0</v>
      </c>
      <c r="P14" s="476"/>
      <c r="Q14" s="177"/>
      <c r="R14" s="177"/>
      <c r="S14" s="177"/>
      <c r="T14" s="154">
        <f>SUM(Q14:S14)*$P14</f>
        <v>0</v>
      </c>
      <c r="U14" s="476"/>
      <c r="V14" s="177"/>
      <c r="W14" s="177"/>
      <c r="X14" s="177"/>
      <c r="Y14" s="154">
        <f>SUM(V14:X14)*$U14</f>
        <v>0</v>
      </c>
      <c r="Z14" s="476"/>
      <c r="AA14" s="177"/>
      <c r="AB14" s="177"/>
      <c r="AC14" s="177"/>
      <c r="AD14" s="154">
        <f>SUM(AA14:AC14)*$Z14</f>
        <v>0</v>
      </c>
      <c r="AE14" s="476"/>
      <c r="AF14" s="177"/>
      <c r="AG14" s="177"/>
      <c r="AH14" s="177"/>
      <c r="AI14" s="154">
        <f>SUM(AF14:AH14)*$AE14</f>
        <v>0</v>
      </c>
      <c r="AJ14" s="476"/>
      <c r="AK14" s="177"/>
      <c r="AL14" s="177"/>
      <c r="AM14" s="177"/>
      <c r="AN14" s="154">
        <f>SUM(AK14:AM14)*$AJ14</f>
        <v>0</v>
      </c>
    </row>
    <row r="15" spans="1:40">
      <c r="A15" s="121" t="s">
        <v>185</v>
      </c>
      <c r="B15" s="173"/>
      <c r="C15" s="173"/>
      <c r="D15" s="173"/>
      <c r="E15" s="173"/>
      <c r="F15" s="476"/>
      <c r="G15" s="177"/>
      <c r="H15" s="177"/>
      <c r="I15" s="177"/>
      <c r="J15" s="154">
        <f>SUM(G15:I15)*$F15</f>
        <v>0</v>
      </c>
      <c r="K15" s="476"/>
      <c r="L15" s="177"/>
      <c r="M15" s="177"/>
      <c r="N15" s="177"/>
      <c r="O15" s="154">
        <f>SUM(L15:N15)*$K15</f>
        <v>0</v>
      </c>
      <c r="P15" s="476"/>
      <c r="Q15" s="177"/>
      <c r="R15" s="177"/>
      <c r="S15" s="177"/>
      <c r="T15" s="154">
        <f>SUM(Q15:S15)*$P15</f>
        <v>0</v>
      </c>
      <c r="U15" s="476"/>
      <c r="V15" s="177"/>
      <c r="W15" s="177"/>
      <c r="X15" s="177"/>
      <c r="Y15" s="154">
        <f>SUM(V15:X15)*$U15</f>
        <v>0</v>
      </c>
      <c r="Z15" s="476"/>
      <c r="AA15" s="177"/>
      <c r="AB15" s="177"/>
      <c r="AC15" s="177"/>
      <c r="AD15" s="154">
        <f>SUM(AA15:AC15)*$Z15</f>
        <v>0</v>
      </c>
      <c r="AE15" s="476"/>
      <c r="AF15" s="177"/>
      <c r="AG15" s="177"/>
      <c r="AH15" s="177"/>
      <c r="AI15" s="154">
        <f>SUM(AF15:AH15)*$AE15</f>
        <v>0</v>
      </c>
      <c r="AJ15" s="476"/>
      <c r="AK15" s="177"/>
      <c r="AL15" s="177"/>
      <c r="AM15" s="177"/>
      <c r="AN15" s="154">
        <f>SUM(AK15:AM15)*$AJ15</f>
        <v>0</v>
      </c>
    </row>
    <row r="16" spans="1:40" s="1" customFormat="1">
      <c r="A16" s="157"/>
      <c r="B16" s="157"/>
      <c r="C16" s="157"/>
      <c r="D16" s="158"/>
      <c r="E16" s="88" t="s">
        <v>56</v>
      </c>
      <c r="F16" s="157"/>
      <c r="G16" s="157"/>
      <c r="H16" s="157"/>
      <c r="I16" s="158"/>
      <c r="J16" s="159">
        <f>SUM(J12:J15)</f>
        <v>0</v>
      </c>
      <c r="K16" s="157"/>
      <c r="L16" s="157"/>
      <c r="M16" s="157"/>
      <c r="N16" s="158"/>
      <c r="O16" s="159">
        <f>SUM(O12:O15)</f>
        <v>0</v>
      </c>
      <c r="P16" s="178"/>
      <c r="Q16" s="178"/>
      <c r="R16" s="178"/>
      <c r="S16" s="179"/>
      <c r="T16" s="159">
        <f>SUM(T12:T15)</f>
        <v>0</v>
      </c>
      <c r="U16" s="178"/>
      <c r="V16" s="178"/>
      <c r="W16" s="178"/>
      <c r="X16" s="179"/>
      <c r="Y16" s="159">
        <f>SUM(Y12:Y15)</f>
        <v>0</v>
      </c>
      <c r="Z16" s="178"/>
      <c r="AA16" s="178"/>
      <c r="AB16" s="178"/>
      <c r="AC16" s="179"/>
      <c r="AD16" s="159">
        <f>SUM(AD12:AD15)</f>
        <v>0</v>
      </c>
      <c r="AE16" s="178"/>
      <c r="AF16" s="178"/>
      <c r="AG16" s="178"/>
      <c r="AH16" s="179"/>
      <c r="AI16" s="159">
        <f>SUM(AI12:AI15)</f>
        <v>0</v>
      </c>
      <c r="AJ16" s="178"/>
      <c r="AK16" s="178"/>
      <c r="AL16" s="178"/>
      <c r="AM16" s="179"/>
      <c r="AN16" s="159">
        <f>SUM(AN12:AN15)</f>
        <v>0</v>
      </c>
    </row>
    <row r="17" spans="1:40">
      <c r="A17" s="105" t="s">
        <v>218</v>
      </c>
      <c r="B17" s="106"/>
      <c r="C17" s="106"/>
      <c r="D17" s="106"/>
      <c r="E17" s="106"/>
      <c r="F17" s="106"/>
      <c r="G17" s="106"/>
      <c r="H17" s="106"/>
      <c r="I17" s="106"/>
      <c r="J17" s="106"/>
      <c r="K17" s="106"/>
      <c r="L17" s="106"/>
      <c r="M17" s="106"/>
      <c r="N17" s="106"/>
      <c r="O17" s="106"/>
      <c r="P17" s="180"/>
      <c r="Q17" s="180"/>
      <c r="R17" s="180"/>
      <c r="S17" s="180"/>
      <c r="T17" s="106"/>
      <c r="U17" s="180"/>
      <c r="V17" s="180"/>
      <c r="W17" s="180"/>
      <c r="X17" s="180"/>
      <c r="Y17" s="106"/>
      <c r="Z17" s="180"/>
      <c r="AA17" s="180"/>
      <c r="AB17" s="180"/>
      <c r="AC17" s="180"/>
      <c r="AD17" s="106"/>
      <c r="AE17" s="180"/>
      <c r="AF17" s="180"/>
      <c r="AG17" s="180"/>
      <c r="AH17" s="180"/>
      <c r="AI17" s="106"/>
      <c r="AJ17" s="180"/>
      <c r="AK17" s="180"/>
      <c r="AL17" s="180"/>
      <c r="AM17" s="180"/>
      <c r="AN17" s="107"/>
    </row>
    <row r="18" spans="1:40">
      <c r="A18" s="145" t="s">
        <v>219</v>
      </c>
      <c r="B18" s="173"/>
      <c r="C18" s="173"/>
      <c r="D18" s="173"/>
      <c r="E18" s="173"/>
      <c r="F18" s="476"/>
      <c r="G18" s="177"/>
      <c r="H18" s="177"/>
      <c r="I18" s="177"/>
      <c r="J18" s="154">
        <f>SUM(G18:I18)*$F18</f>
        <v>0</v>
      </c>
      <c r="K18" s="476"/>
      <c r="L18" s="177"/>
      <c r="M18" s="177"/>
      <c r="N18" s="177"/>
      <c r="O18" s="154">
        <f>SUM(L18:N18)*$K18</f>
        <v>0</v>
      </c>
      <c r="P18" s="476"/>
      <c r="Q18" s="177"/>
      <c r="R18" s="177"/>
      <c r="S18" s="177"/>
      <c r="T18" s="154">
        <f>SUM(Q18:S18)*$P18</f>
        <v>0</v>
      </c>
      <c r="U18" s="476"/>
      <c r="V18" s="177"/>
      <c r="W18" s="177"/>
      <c r="X18" s="177"/>
      <c r="Y18" s="154">
        <f>SUM(V18:X18)*$U18</f>
        <v>0</v>
      </c>
      <c r="Z18" s="476"/>
      <c r="AA18" s="177"/>
      <c r="AB18" s="177"/>
      <c r="AC18" s="177"/>
      <c r="AD18" s="154">
        <f>SUM(AA18:AC18)*$Z18</f>
        <v>0</v>
      </c>
      <c r="AE18" s="476"/>
      <c r="AF18" s="177"/>
      <c r="AG18" s="177"/>
      <c r="AH18" s="177"/>
      <c r="AI18" s="154">
        <f>SUM(AF18:AH18)*$AE18</f>
        <v>0</v>
      </c>
      <c r="AJ18" s="476"/>
      <c r="AK18" s="177"/>
      <c r="AL18" s="177"/>
      <c r="AM18" s="177"/>
      <c r="AN18" s="154">
        <f>SUM(AK18:AM18)*$AJ18</f>
        <v>0</v>
      </c>
    </row>
    <row r="19" spans="1:40">
      <c r="A19" s="145" t="s">
        <v>221</v>
      </c>
      <c r="B19" s="173"/>
      <c r="C19" s="173"/>
      <c r="D19" s="173"/>
      <c r="E19" s="173"/>
      <c r="F19" s="476"/>
      <c r="G19" s="177"/>
      <c r="H19" s="177"/>
      <c r="I19" s="177"/>
      <c r="J19" s="154">
        <f>SUM(G19:I19)*$F19</f>
        <v>0</v>
      </c>
      <c r="K19" s="476"/>
      <c r="L19" s="177"/>
      <c r="M19" s="177"/>
      <c r="N19" s="177"/>
      <c r="O19" s="154">
        <f>SUM(L19:N19)*$K19</f>
        <v>0</v>
      </c>
      <c r="P19" s="476"/>
      <c r="Q19" s="177"/>
      <c r="R19" s="177"/>
      <c r="S19" s="177"/>
      <c r="T19" s="154">
        <f>SUM(Q19:S19)*$P19</f>
        <v>0</v>
      </c>
      <c r="U19" s="476"/>
      <c r="V19" s="177"/>
      <c r="W19" s="177"/>
      <c r="X19" s="177"/>
      <c r="Y19" s="154">
        <f>SUM(V19:X19)*$U19</f>
        <v>0</v>
      </c>
      <c r="Z19" s="476"/>
      <c r="AA19" s="177"/>
      <c r="AB19" s="177"/>
      <c r="AC19" s="177"/>
      <c r="AD19" s="154">
        <f>SUM(AA19:AC19)*$Z19</f>
        <v>0</v>
      </c>
      <c r="AE19" s="476"/>
      <c r="AF19" s="177"/>
      <c r="AG19" s="177"/>
      <c r="AH19" s="177"/>
      <c r="AI19" s="154">
        <f>SUM(AF19:AH19)*$AE19</f>
        <v>0</v>
      </c>
      <c r="AJ19" s="476"/>
      <c r="AK19" s="177"/>
      <c r="AL19" s="177"/>
      <c r="AM19" s="177"/>
      <c r="AN19" s="154">
        <f>SUM(AK19:AM19)*$AJ19</f>
        <v>0</v>
      </c>
    </row>
    <row r="20" spans="1:40">
      <c r="A20" s="145" t="s">
        <v>222</v>
      </c>
      <c r="B20" s="173"/>
      <c r="C20" s="173"/>
      <c r="D20" s="173"/>
      <c r="E20" s="173"/>
      <c r="F20" s="476"/>
      <c r="G20" s="177"/>
      <c r="H20" s="177"/>
      <c r="I20" s="177"/>
      <c r="J20" s="154">
        <f>SUM(G20:I20)*$F20</f>
        <v>0</v>
      </c>
      <c r="K20" s="476"/>
      <c r="L20" s="177"/>
      <c r="M20" s="177"/>
      <c r="N20" s="177"/>
      <c r="O20" s="154">
        <f>SUM(L20:N20)*$K20</f>
        <v>0</v>
      </c>
      <c r="P20" s="476"/>
      <c r="Q20" s="177"/>
      <c r="R20" s="177"/>
      <c r="S20" s="177"/>
      <c r="T20" s="154">
        <f>SUM(Q20:S20)*$P20</f>
        <v>0</v>
      </c>
      <c r="U20" s="476"/>
      <c r="V20" s="177"/>
      <c r="W20" s="177"/>
      <c r="X20" s="177"/>
      <c r="Y20" s="154">
        <f>SUM(V20:X20)*$U20</f>
        <v>0</v>
      </c>
      <c r="Z20" s="476"/>
      <c r="AA20" s="177"/>
      <c r="AB20" s="177"/>
      <c r="AC20" s="177"/>
      <c r="AD20" s="154">
        <f>SUM(AA20:AC20)*$Z20</f>
        <v>0</v>
      </c>
      <c r="AE20" s="476"/>
      <c r="AF20" s="177"/>
      <c r="AG20" s="177"/>
      <c r="AH20" s="177"/>
      <c r="AI20" s="154">
        <f>SUM(AF20:AH20)*$AE20</f>
        <v>0</v>
      </c>
      <c r="AJ20" s="476"/>
      <c r="AK20" s="177"/>
      <c r="AL20" s="177"/>
      <c r="AM20" s="177"/>
      <c r="AN20" s="154">
        <f>SUM(AK20:AM20)*$AJ20</f>
        <v>0</v>
      </c>
    </row>
    <row r="21" spans="1:40">
      <c r="A21" s="145" t="s">
        <v>224</v>
      </c>
      <c r="B21" s="173"/>
      <c r="C21" s="173"/>
      <c r="D21" s="173"/>
      <c r="E21" s="173"/>
      <c r="F21" s="476"/>
      <c r="G21" s="177"/>
      <c r="H21" s="177"/>
      <c r="I21" s="177"/>
      <c r="J21" s="154">
        <f>SUM(G21:I21)*$F21</f>
        <v>0</v>
      </c>
      <c r="K21" s="476"/>
      <c r="L21" s="177"/>
      <c r="M21" s="177"/>
      <c r="N21" s="177"/>
      <c r="O21" s="154">
        <f>SUM(L21:N21)*$K21</f>
        <v>0</v>
      </c>
      <c r="P21" s="476"/>
      <c r="Q21" s="177"/>
      <c r="R21" s="177"/>
      <c r="S21" s="177"/>
      <c r="T21" s="154">
        <f>SUM(Q21:S21)*$P21</f>
        <v>0</v>
      </c>
      <c r="U21" s="476"/>
      <c r="V21" s="177"/>
      <c r="W21" s="177"/>
      <c r="X21" s="177"/>
      <c r="Y21" s="154">
        <f>SUM(V21:X21)*$U21</f>
        <v>0</v>
      </c>
      <c r="Z21" s="476"/>
      <c r="AA21" s="177"/>
      <c r="AB21" s="177"/>
      <c r="AC21" s="177"/>
      <c r="AD21" s="154">
        <f>SUM(AA21:AC21)*$Z21</f>
        <v>0</v>
      </c>
      <c r="AE21" s="476"/>
      <c r="AF21" s="177"/>
      <c r="AG21" s="177"/>
      <c r="AH21" s="177"/>
      <c r="AI21" s="154">
        <f>SUM(AF21:AH21)*$AE21</f>
        <v>0</v>
      </c>
      <c r="AJ21" s="476"/>
      <c r="AK21" s="177"/>
      <c r="AL21" s="177"/>
      <c r="AM21" s="177"/>
      <c r="AN21" s="154">
        <f>SUM(AK21:AM21)*$AJ21</f>
        <v>0</v>
      </c>
    </row>
    <row r="22" spans="1:40" s="1" customFormat="1">
      <c r="A22" s="689"/>
      <c r="B22" s="689"/>
      <c r="C22" s="689"/>
      <c r="D22" s="690"/>
      <c r="E22" s="88" t="s">
        <v>56</v>
      </c>
      <c r="F22" s="157"/>
      <c r="G22" s="157"/>
      <c r="H22" s="157"/>
      <c r="I22" s="158"/>
      <c r="J22" s="159">
        <f>SUM(J18:J21)</f>
        <v>0</v>
      </c>
      <c r="K22" s="157"/>
      <c r="L22" s="157"/>
      <c r="M22" s="157"/>
      <c r="N22" s="158"/>
      <c r="O22" s="159">
        <f>SUM(O18:O21)</f>
        <v>0</v>
      </c>
      <c r="P22" s="178"/>
      <c r="Q22" s="178"/>
      <c r="R22" s="178"/>
      <c r="S22" s="179"/>
      <c r="T22" s="159">
        <f>SUM(T18:T21)</f>
        <v>0</v>
      </c>
      <c r="U22" s="178"/>
      <c r="V22" s="178"/>
      <c r="W22" s="178"/>
      <c r="X22" s="179"/>
      <c r="Y22" s="159">
        <f>SUM(Y18:Y21)</f>
        <v>0</v>
      </c>
      <c r="Z22" s="178"/>
      <c r="AA22" s="178"/>
      <c r="AB22" s="178"/>
      <c r="AC22" s="179"/>
      <c r="AD22" s="159">
        <f>SUM(AD18:AD21)</f>
        <v>0</v>
      </c>
      <c r="AE22" s="178"/>
      <c r="AF22" s="178"/>
      <c r="AG22" s="178"/>
      <c r="AH22" s="179"/>
      <c r="AI22" s="159">
        <f>SUM(AI18:AI21)</f>
        <v>0</v>
      </c>
      <c r="AJ22" s="178"/>
      <c r="AK22" s="178"/>
      <c r="AL22" s="178"/>
      <c r="AM22" s="179"/>
      <c r="AN22" s="159">
        <f>SUM(AN18:AN21)</f>
        <v>0</v>
      </c>
    </row>
    <row r="23" spans="1:40">
      <c r="A23" s="105" t="s">
        <v>237</v>
      </c>
      <c r="B23" s="106"/>
      <c r="C23" s="106"/>
      <c r="D23" s="106"/>
      <c r="E23" s="106"/>
      <c r="F23" s="106"/>
      <c r="G23" s="106"/>
      <c r="H23" s="106"/>
      <c r="I23" s="106"/>
      <c r="J23" s="106"/>
      <c r="K23" s="106"/>
      <c r="L23" s="106"/>
      <c r="M23" s="106"/>
      <c r="N23" s="106"/>
      <c r="O23" s="106"/>
      <c r="P23" s="180"/>
      <c r="Q23" s="180"/>
      <c r="R23" s="180"/>
      <c r="S23" s="180"/>
      <c r="T23" s="106"/>
      <c r="U23" s="180"/>
      <c r="V23" s="180"/>
      <c r="W23" s="180"/>
      <c r="X23" s="180"/>
      <c r="Y23" s="106"/>
      <c r="Z23" s="180"/>
      <c r="AA23" s="180"/>
      <c r="AB23" s="180"/>
      <c r="AC23" s="180"/>
      <c r="AD23" s="106"/>
      <c r="AE23" s="180"/>
      <c r="AF23" s="180"/>
      <c r="AG23" s="180"/>
      <c r="AH23" s="180"/>
      <c r="AI23" s="106"/>
      <c r="AJ23" s="180"/>
      <c r="AK23" s="180"/>
      <c r="AL23" s="180"/>
      <c r="AM23" s="180"/>
      <c r="AN23" s="107"/>
    </row>
    <row r="24" spans="1:40">
      <c r="A24" s="145" t="s">
        <v>238</v>
      </c>
      <c r="B24" s="173"/>
      <c r="C24" s="173"/>
      <c r="D24" s="173"/>
      <c r="E24" s="173"/>
      <c r="F24" s="476"/>
      <c r="G24" s="177"/>
      <c r="H24" s="177"/>
      <c r="I24" s="177"/>
      <c r="J24" s="154">
        <f>SUM(G24:I24)*$F24</f>
        <v>0</v>
      </c>
      <c r="K24" s="476"/>
      <c r="L24" s="177"/>
      <c r="M24" s="177"/>
      <c r="N24" s="177"/>
      <c r="O24" s="154">
        <f>SUM(L24:N24)*$K24</f>
        <v>0</v>
      </c>
      <c r="P24" s="476"/>
      <c r="Q24" s="177"/>
      <c r="R24" s="177"/>
      <c r="S24" s="177"/>
      <c r="T24" s="154">
        <f>SUM(Q24:S24)*$P24</f>
        <v>0</v>
      </c>
      <c r="U24" s="476"/>
      <c r="V24" s="177"/>
      <c r="W24" s="177"/>
      <c r="X24" s="177"/>
      <c r="Y24" s="154">
        <f>SUM(V24:X24)*$U24</f>
        <v>0</v>
      </c>
      <c r="Z24" s="476"/>
      <c r="AA24" s="177"/>
      <c r="AB24" s="177"/>
      <c r="AC24" s="177"/>
      <c r="AD24" s="154">
        <f>SUM(AA24:AC24)*$Z24</f>
        <v>0</v>
      </c>
      <c r="AE24" s="476"/>
      <c r="AF24" s="177"/>
      <c r="AG24" s="177"/>
      <c r="AH24" s="177"/>
      <c r="AI24" s="154">
        <f>SUM(AF24:AH24)*$AE24</f>
        <v>0</v>
      </c>
      <c r="AJ24" s="476"/>
      <c r="AK24" s="177"/>
      <c r="AL24" s="177"/>
      <c r="AM24" s="177"/>
      <c r="AN24" s="154">
        <f>SUM(AK24:AM24)*$AJ24</f>
        <v>0</v>
      </c>
    </row>
    <row r="25" spans="1:40">
      <c r="A25" s="145" t="s">
        <v>240</v>
      </c>
      <c r="B25" s="173"/>
      <c r="C25" s="173"/>
      <c r="D25" s="173"/>
      <c r="E25" s="173"/>
      <c r="F25" s="476"/>
      <c r="G25" s="177"/>
      <c r="H25" s="177"/>
      <c r="I25" s="177"/>
      <c r="J25" s="154">
        <f>SUM(G25:I25)*$F25</f>
        <v>0</v>
      </c>
      <c r="K25" s="476"/>
      <c r="L25" s="177"/>
      <c r="M25" s="177"/>
      <c r="N25" s="177"/>
      <c r="O25" s="154">
        <f>SUM(L25:N25)*$K25</f>
        <v>0</v>
      </c>
      <c r="P25" s="476"/>
      <c r="Q25" s="177"/>
      <c r="R25" s="177"/>
      <c r="S25" s="177"/>
      <c r="T25" s="154">
        <f>SUM(Q25:S25)*$P25</f>
        <v>0</v>
      </c>
      <c r="U25" s="476"/>
      <c r="V25" s="177"/>
      <c r="W25" s="177"/>
      <c r="X25" s="177"/>
      <c r="Y25" s="154">
        <f>SUM(V25:X25)*$U25</f>
        <v>0</v>
      </c>
      <c r="Z25" s="476"/>
      <c r="AA25" s="177"/>
      <c r="AB25" s="177"/>
      <c r="AC25" s="177"/>
      <c r="AD25" s="154">
        <f>SUM(AA25:AC25)*$Z25</f>
        <v>0</v>
      </c>
      <c r="AE25" s="476"/>
      <c r="AF25" s="177"/>
      <c r="AG25" s="177"/>
      <c r="AH25" s="177"/>
      <c r="AI25" s="154">
        <f>SUM(AF25:AH25)*$AE25</f>
        <v>0</v>
      </c>
      <c r="AJ25" s="476"/>
      <c r="AK25" s="177"/>
      <c r="AL25" s="177"/>
      <c r="AM25" s="177"/>
      <c r="AN25" s="154">
        <f>SUM(AK25:AM25)*$AJ25</f>
        <v>0</v>
      </c>
    </row>
    <row r="26" spans="1:40">
      <c r="A26" s="145" t="s">
        <v>242</v>
      </c>
      <c r="B26" s="173"/>
      <c r="C26" s="173"/>
      <c r="D26" s="173"/>
      <c r="E26" s="173"/>
      <c r="F26" s="476"/>
      <c r="G26" s="177"/>
      <c r="H26" s="177"/>
      <c r="I26" s="177"/>
      <c r="J26" s="154">
        <f>SUM(G26:I26)*$F26</f>
        <v>0</v>
      </c>
      <c r="K26" s="476"/>
      <c r="L26" s="177"/>
      <c r="M26" s="177"/>
      <c r="N26" s="177"/>
      <c r="O26" s="154">
        <f>SUM(L26:N26)*$K26</f>
        <v>0</v>
      </c>
      <c r="P26" s="476"/>
      <c r="Q26" s="177"/>
      <c r="R26" s="177"/>
      <c r="S26" s="177"/>
      <c r="T26" s="154">
        <f>SUM(Q26:S26)*$P26</f>
        <v>0</v>
      </c>
      <c r="U26" s="476"/>
      <c r="V26" s="177"/>
      <c r="W26" s="177"/>
      <c r="X26" s="177"/>
      <c r="Y26" s="154">
        <f>SUM(V26:X26)*$U26</f>
        <v>0</v>
      </c>
      <c r="Z26" s="476"/>
      <c r="AA26" s="177"/>
      <c r="AB26" s="177"/>
      <c r="AC26" s="177"/>
      <c r="AD26" s="154">
        <f>SUM(AA26:AC26)*$Z26</f>
        <v>0</v>
      </c>
      <c r="AE26" s="476"/>
      <c r="AF26" s="177"/>
      <c r="AG26" s="177"/>
      <c r="AH26" s="177"/>
      <c r="AI26" s="154">
        <f>SUM(AF26:AH26)*$AE26</f>
        <v>0</v>
      </c>
      <c r="AJ26" s="476"/>
      <c r="AK26" s="177"/>
      <c r="AL26" s="177"/>
      <c r="AM26" s="177"/>
      <c r="AN26" s="154">
        <f>SUM(AK26:AM26)*$AJ26</f>
        <v>0</v>
      </c>
    </row>
    <row r="27" spans="1:40">
      <c r="A27" s="145" t="s">
        <v>244</v>
      </c>
      <c r="B27" s="173"/>
      <c r="C27" s="173"/>
      <c r="D27" s="173"/>
      <c r="E27" s="173"/>
      <c r="F27" s="476"/>
      <c r="G27" s="177"/>
      <c r="H27" s="177"/>
      <c r="I27" s="177"/>
      <c r="J27" s="154">
        <f>SUM(G27:I27)*$F27</f>
        <v>0</v>
      </c>
      <c r="K27" s="476"/>
      <c r="L27" s="177"/>
      <c r="M27" s="177"/>
      <c r="N27" s="177"/>
      <c r="O27" s="154">
        <f>SUM(L27:N27)*$K27</f>
        <v>0</v>
      </c>
      <c r="P27" s="476"/>
      <c r="Q27" s="177"/>
      <c r="R27" s="177"/>
      <c r="S27" s="177"/>
      <c r="T27" s="154">
        <f>SUM(Q27:S27)*$P27</f>
        <v>0</v>
      </c>
      <c r="U27" s="476"/>
      <c r="V27" s="177"/>
      <c r="W27" s="177"/>
      <c r="X27" s="177"/>
      <c r="Y27" s="154">
        <f>SUM(V27:X27)*$U27</f>
        <v>0</v>
      </c>
      <c r="Z27" s="476"/>
      <c r="AA27" s="177"/>
      <c r="AB27" s="177"/>
      <c r="AC27" s="177"/>
      <c r="AD27" s="154">
        <f>SUM(AA27:AC27)*$Z27</f>
        <v>0</v>
      </c>
      <c r="AE27" s="476"/>
      <c r="AF27" s="177"/>
      <c r="AG27" s="177"/>
      <c r="AH27" s="177"/>
      <c r="AI27" s="154">
        <f>SUM(AF27:AH27)*$AE27</f>
        <v>0</v>
      </c>
      <c r="AJ27" s="476"/>
      <c r="AK27" s="177"/>
      <c r="AL27" s="177"/>
      <c r="AM27" s="177"/>
      <c r="AN27" s="154">
        <f>SUM(AK27:AM27)*$AJ27</f>
        <v>0</v>
      </c>
    </row>
    <row r="28" spans="1:40" s="1" customFormat="1">
      <c r="A28" s="689"/>
      <c r="B28" s="689"/>
      <c r="C28" s="689"/>
      <c r="D28" s="690"/>
      <c r="E28" s="88" t="s">
        <v>56</v>
      </c>
      <c r="F28" s="157"/>
      <c r="G28" s="157"/>
      <c r="H28" s="157"/>
      <c r="I28" s="158"/>
      <c r="J28" s="159">
        <f>SUM(J24:J27)</f>
        <v>0</v>
      </c>
      <c r="K28" s="157"/>
      <c r="L28" s="157"/>
      <c r="M28" s="157"/>
      <c r="N28" s="158"/>
      <c r="O28" s="159">
        <f>SUM(O24:O27)</f>
        <v>0</v>
      </c>
      <c r="P28" s="178"/>
      <c r="Q28" s="178"/>
      <c r="R28" s="178"/>
      <c r="S28" s="179"/>
      <c r="T28" s="159">
        <f>SUM(T24:T27)</f>
        <v>0</v>
      </c>
      <c r="U28" s="178"/>
      <c r="V28" s="178"/>
      <c r="W28" s="178"/>
      <c r="X28" s="179"/>
      <c r="Y28" s="159">
        <f>SUM(Y24:Y27)</f>
        <v>0</v>
      </c>
      <c r="Z28" s="178"/>
      <c r="AA28" s="178"/>
      <c r="AB28" s="178"/>
      <c r="AC28" s="179"/>
      <c r="AD28" s="159">
        <f>SUM(AD24:AD27)</f>
        <v>0</v>
      </c>
      <c r="AE28" s="178"/>
      <c r="AF28" s="178"/>
      <c r="AG28" s="178"/>
      <c r="AH28" s="179"/>
      <c r="AI28" s="159">
        <f>SUM(AI24:AI27)</f>
        <v>0</v>
      </c>
      <c r="AJ28" s="178"/>
      <c r="AK28" s="178"/>
      <c r="AL28" s="178"/>
      <c r="AM28" s="179"/>
      <c r="AN28" s="159">
        <f>SUM(AN24:AN27)</f>
        <v>0</v>
      </c>
    </row>
    <row r="29" spans="1:40">
      <c r="A29" s="105" t="s">
        <v>259</v>
      </c>
      <c r="B29" s="106"/>
      <c r="C29" s="106"/>
      <c r="D29" s="106"/>
      <c r="E29" s="106"/>
      <c r="F29" s="106"/>
      <c r="G29" s="106"/>
      <c r="H29" s="106"/>
      <c r="I29" s="106"/>
      <c r="J29" s="106"/>
      <c r="K29" s="106"/>
      <c r="L29" s="106"/>
      <c r="M29" s="106"/>
      <c r="N29" s="106"/>
      <c r="O29" s="106"/>
      <c r="P29" s="180"/>
      <c r="Q29" s="180"/>
      <c r="R29" s="180"/>
      <c r="S29" s="180"/>
      <c r="T29" s="106"/>
      <c r="U29" s="180"/>
      <c r="V29" s="180"/>
      <c r="W29" s="180"/>
      <c r="X29" s="180"/>
      <c r="Y29" s="106"/>
      <c r="Z29" s="180"/>
      <c r="AA29" s="180"/>
      <c r="AB29" s="180"/>
      <c r="AC29" s="180"/>
      <c r="AD29" s="106"/>
      <c r="AE29" s="180"/>
      <c r="AF29" s="180"/>
      <c r="AG29" s="180"/>
      <c r="AH29" s="180"/>
      <c r="AI29" s="106"/>
      <c r="AJ29" s="180"/>
      <c r="AK29" s="180"/>
      <c r="AL29" s="180"/>
      <c r="AM29" s="180"/>
      <c r="AN29" s="107"/>
    </row>
    <row r="30" spans="1:40">
      <c r="A30" s="145" t="s">
        <v>260</v>
      </c>
      <c r="B30" s="173"/>
      <c r="C30" s="173"/>
      <c r="D30" s="173"/>
      <c r="E30" s="173"/>
      <c r="F30" s="476"/>
      <c r="G30" s="177"/>
      <c r="H30" s="177"/>
      <c r="I30" s="177"/>
      <c r="J30" s="154">
        <f>SUM(G30:I30)*$F30</f>
        <v>0</v>
      </c>
      <c r="K30" s="476"/>
      <c r="L30" s="177"/>
      <c r="M30" s="177"/>
      <c r="N30" s="177"/>
      <c r="O30" s="154">
        <f>SUM(L30:N30)*$K30</f>
        <v>0</v>
      </c>
      <c r="P30" s="476"/>
      <c r="Q30" s="177"/>
      <c r="R30" s="177"/>
      <c r="S30" s="177"/>
      <c r="T30" s="154">
        <f>SUM(Q30:S30)*$P30</f>
        <v>0</v>
      </c>
      <c r="U30" s="476"/>
      <c r="V30" s="177"/>
      <c r="W30" s="177"/>
      <c r="X30" s="177"/>
      <c r="Y30" s="154">
        <f>SUM(V30:X30)*$U30</f>
        <v>0</v>
      </c>
      <c r="Z30" s="476"/>
      <c r="AA30" s="177"/>
      <c r="AB30" s="177"/>
      <c r="AC30" s="177"/>
      <c r="AD30" s="154">
        <f>SUM(AA30:AC30)*$Z30</f>
        <v>0</v>
      </c>
      <c r="AE30" s="476"/>
      <c r="AF30" s="177"/>
      <c r="AG30" s="177"/>
      <c r="AH30" s="177"/>
      <c r="AI30" s="154">
        <f>SUM(AF30:AH30)*$AE30</f>
        <v>0</v>
      </c>
      <c r="AJ30" s="476"/>
      <c r="AK30" s="177"/>
      <c r="AL30" s="177"/>
      <c r="AM30" s="177"/>
      <c r="AN30" s="154">
        <f>SUM(AK30:AM30)*$AJ30</f>
        <v>0</v>
      </c>
    </row>
    <row r="31" spans="1:40">
      <c r="A31" s="145" t="s">
        <v>262</v>
      </c>
      <c r="B31" s="173"/>
      <c r="C31" s="173"/>
      <c r="D31" s="173"/>
      <c r="E31" s="173"/>
      <c r="F31" s="476"/>
      <c r="G31" s="177"/>
      <c r="H31" s="177"/>
      <c r="I31" s="177"/>
      <c r="J31" s="154">
        <f>SUM(G31:I31)*$F31</f>
        <v>0</v>
      </c>
      <c r="K31" s="476"/>
      <c r="L31" s="177"/>
      <c r="M31" s="177"/>
      <c r="N31" s="177"/>
      <c r="O31" s="154">
        <f>SUM(L31:N31)*$K31</f>
        <v>0</v>
      </c>
      <c r="P31" s="476"/>
      <c r="Q31" s="177"/>
      <c r="R31" s="177"/>
      <c r="S31" s="177"/>
      <c r="T31" s="154">
        <f>SUM(Q31:S31)*$P31</f>
        <v>0</v>
      </c>
      <c r="U31" s="476"/>
      <c r="V31" s="177"/>
      <c r="W31" s="177"/>
      <c r="X31" s="177"/>
      <c r="Y31" s="154">
        <f>SUM(V31:X31)*$U31</f>
        <v>0</v>
      </c>
      <c r="Z31" s="476"/>
      <c r="AA31" s="177"/>
      <c r="AB31" s="177"/>
      <c r="AC31" s="177"/>
      <c r="AD31" s="154">
        <f>SUM(AA31:AC31)*$Z31</f>
        <v>0</v>
      </c>
      <c r="AE31" s="476"/>
      <c r="AF31" s="177"/>
      <c r="AG31" s="177"/>
      <c r="AH31" s="177"/>
      <c r="AI31" s="154">
        <f>SUM(AF31:AH31)*$AE31</f>
        <v>0</v>
      </c>
      <c r="AJ31" s="476"/>
      <c r="AK31" s="177"/>
      <c r="AL31" s="177"/>
      <c r="AM31" s="177"/>
      <c r="AN31" s="154">
        <f>SUM(AK31:AM31)*$AJ31</f>
        <v>0</v>
      </c>
    </row>
    <row r="32" spans="1:40">
      <c r="A32" s="145" t="s">
        <v>264</v>
      </c>
      <c r="B32" s="173"/>
      <c r="C32" s="173"/>
      <c r="D32" s="173"/>
      <c r="E32" s="173"/>
      <c r="F32" s="476"/>
      <c r="G32" s="177"/>
      <c r="H32" s="177"/>
      <c r="I32" s="177"/>
      <c r="J32" s="154">
        <f>SUM(G32:I32)*$F32</f>
        <v>0</v>
      </c>
      <c r="K32" s="476"/>
      <c r="L32" s="177"/>
      <c r="M32" s="177"/>
      <c r="N32" s="177"/>
      <c r="O32" s="154">
        <f>SUM(L32:N32)*$K32</f>
        <v>0</v>
      </c>
      <c r="P32" s="476"/>
      <c r="Q32" s="177"/>
      <c r="R32" s="177"/>
      <c r="S32" s="177"/>
      <c r="T32" s="154">
        <f>SUM(Q32:S32)*$P32</f>
        <v>0</v>
      </c>
      <c r="U32" s="476"/>
      <c r="V32" s="177"/>
      <c r="W32" s="177"/>
      <c r="X32" s="177"/>
      <c r="Y32" s="154">
        <f>SUM(V32:X32)*$U32</f>
        <v>0</v>
      </c>
      <c r="Z32" s="476"/>
      <c r="AA32" s="177"/>
      <c r="AB32" s="177"/>
      <c r="AC32" s="177"/>
      <c r="AD32" s="154">
        <f>SUM(AA32:AC32)*$Z32</f>
        <v>0</v>
      </c>
      <c r="AE32" s="476"/>
      <c r="AF32" s="177"/>
      <c r="AG32" s="177"/>
      <c r="AH32" s="177"/>
      <c r="AI32" s="154">
        <f>SUM(AF32:AH32)*$AE32</f>
        <v>0</v>
      </c>
      <c r="AJ32" s="476"/>
      <c r="AK32" s="177"/>
      <c r="AL32" s="177"/>
      <c r="AM32" s="177"/>
      <c r="AN32" s="154">
        <f>SUM(AK32:AM32)*$AJ32</f>
        <v>0</v>
      </c>
    </row>
    <row r="33" spans="1:40">
      <c r="A33" s="145" t="s">
        <v>266</v>
      </c>
      <c r="B33" s="173"/>
      <c r="C33" s="173"/>
      <c r="D33" s="173"/>
      <c r="E33" s="173"/>
      <c r="F33" s="476"/>
      <c r="G33" s="177"/>
      <c r="H33" s="177"/>
      <c r="I33" s="177"/>
      <c r="J33" s="154">
        <f>SUM(G33:I33)*$F33</f>
        <v>0</v>
      </c>
      <c r="K33" s="476"/>
      <c r="L33" s="177"/>
      <c r="M33" s="177"/>
      <c r="N33" s="177"/>
      <c r="O33" s="154">
        <f>SUM(L33:N33)*$K33</f>
        <v>0</v>
      </c>
      <c r="P33" s="476"/>
      <c r="Q33" s="177"/>
      <c r="R33" s="177"/>
      <c r="S33" s="177"/>
      <c r="T33" s="154">
        <f>SUM(Q33:S33)*$P33</f>
        <v>0</v>
      </c>
      <c r="U33" s="476"/>
      <c r="V33" s="177"/>
      <c r="W33" s="177"/>
      <c r="X33" s="177"/>
      <c r="Y33" s="154">
        <f>SUM(V33:X33)*$U33</f>
        <v>0</v>
      </c>
      <c r="Z33" s="476"/>
      <c r="AA33" s="177"/>
      <c r="AB33" s="177"/>
      <c r="AC33" s="177"/>
      <c r="AD33" s="154">
        <f>SUM(AA33:AC33)*$Z33</f>
        <v>0</v>
      </c>
      <c r="AE33" s="476"/>
      <c r="AF33" s="177"/>
      <c r="AG33" s="177"/>
      <c r="AH33" s="177"/>
      <c r="AI33" s="154">
        <f>SUM(AF33:AH33)*$AE33</f>
        <v>0</v>
      </c>
      <c r="AJ33" s="476"/>
      <c r="AK33" s="177"/>
      <c r="AL33" s="177"/>
      <c r="AM33" s="177"/>
      <c r="AN33" s="154">
        <f>SUM(AK33:AM33)*$AJ33</f>
        <v>0</v>
      </c>
    </row>
    <row r="34" spans="1:40" s="1" customFormat="1">
      <c r="A34" s="689"/>
      <c r="B34" s="689"/>
      <c r="C34" s="689"/>
      <c r="D34" s="690"/>
      <c r="E34" s="88" t="s">
        <v>56</v>
      </c>
      <c r="F34" s="157"/>
      <c r="G34" s="157"/>
      <c r="H34" s="157"/>
      <c r="I34" s="158"/>
      <c r="J34" s="159">
        <f>SUM(J30:J33)</f>
        <v>0</v>
      </c>
      <c r="K34" s="157"/>
      <c r="L34" s="157"/>
      <c r="M34" s="157"/>
      <c r="N34" s="158"/>
      <c r="O34" s="159">
        <f>SUM(O30:O33)</f>
        <v>0</v>
      </c>
      <c r="P34" s="178"/>
      <c r="Q34" s="178"/>
      <c r="R34" s="178"/>
      <c r="S34" s="179"/>
      <c r="T34" s="159">
        <f>SUM(T30:T33)</f>
        <v>0</v>
      </c>
      <c r="U34" s="178"/>
      <c r="V34" s="178"/>
      <c r="W34" s="178"/>
      <c r="X34" s="179"/>
      <c r="Y34" s="159">
        <f>SUM(Y30:Y33)</f>
        <v>0</v>
      </c>
      <c r="Z34" s="178"/>
      <c r="AA34" s="178"/>
      <c r="AB34" s="178"/>
      <c r="AC34" s="179"/>
      <c r="AD34" s="159">
        <f>SUM(AD30:AD33)</f>
        <v>0</v>
      </c>
      <c r="AE34" s="178"/>
      <c r="AF34" s="178"/>
      <c r="AG34" s="178"/>
      <c r="AH34" s="179"/>
      <c r="AI34" s="159">
        <f>SUM(AI30:AI33)</f>
        <v>0</v>
      </c>
      <c r="AJ34" s="178"/>
      <c r="AK34" s="178"/>
      <c r="AL34" s="178"/>
      <c r="AM34" s="179"/>
      <c r="AN34" s="159">
        <f>SUM(AN30:AN33)</f>
        <v>0</v>
      </c>
    </row>
    <row r="35" spans="1:40">
      <c r="A35" s="105" t="s">
        <v>276</v>
      </c>
      <c r="B35" s="106"/>
      <c r="C35" s="106"/>
      <c r="D35" s="106"/>
      <c r="E35" s="106"/>
      <c r="F35" s="106"/>
      <c r="G35" s="106"/>
      <c r="H35" s="106"/>
      <c r="I35" s="106"/>
      <c r="J35" s="106"/>
      <c r="K35" s="106"/>
      <c r="L35" s="106"/>
      <c r="M35" s="106"/>
      <c r="N35" s="106"/>
      <c r="O35" s="106"/>
      <c r="P35" s="180"/>
      <c r="Q35" s="180"/>
      <c r="R35" s="180"/>
      <c r="S35" s="180"/>
      <c r="T35" s="106"/>
      <c r="U35" s="180"/>
      <c r="V35" s="180"/>
      <c r="W35" s="180"/>
      <c r="X35" s="180"/>
      <c r="Y35" s="106"/>
      <c r="Z35" s="180"/>
      <c r="AA35" s="180"/>
      <c r="AB35" s="180"/>
      <c r="AC35" s="180"/>
      <c r="AD35" s="106"/>
      <c r="AE35" s="180"/>
      <c r="AF35" s="180"/>
      <c r="AG35" s="180"/>
      <c r="AH35" s="180"/>
      <c r="AI35" s="106"/>
      <c r="AJ35" s="180"/>
      <c r="AK35" s="180"/>
      <c r="AL35" s="180"/>
      <c r="AM35" s="180"/>
      <c r="AN35" s="107"/>
    </row>
    <row r="36" spans="1:40">
      <c r="A36" s="145" t="s">
        <v>277</v>
      </c>
      <c r="B36" s="173"/>
      <c r="C36" s="173"/>
      <c r="D36" s="173"/>
      <c r="E36" s="173"/>
      <c r="F36" s="476"/>
      <c r="G36" s="177"/>
      <c r="H36" s="177"/>
      <c r="I36" s="177"/>
      <c r="J36" s="154">
        <f>SUM(G36:I36)*$F36</f>
        <v>0</v>
      </c>
      <c r="K36" s="476"/>
      <c r="L36" s="177"/>
      <c r="M36" s="177"/>
      <c r="N36" s="177"/>
      <c r="O36" s="154">
        <f>SUM(L36:N36)*$K36</f>
        <v>0</v>
      </c>
      <c r="P36" s="476"/>
      <c r="Q36" s="177"/>
      <c r="R36" s="177"/>
      <c r="S36" s="177"/>
      <c r="T36" s="154">
        <f>SUM(Q36:S36)*$P36</f>
        <v>0</v>
      </c>
      <c r="U36" s="476"/>
      <c r="V36" s="177"/>
      <c r="W36" s="177"/>
      <c r="X36" s="177"/>
      <c r="Y36" s="154">
        <f>SUM(V36:X36)*$U36</f>
        <v>0</v>
      </c>
      <c r="Z36" s="476"/>
      <c r="AA36" s="177"/>
      <c r="AB36" s="177"/>
      <c r="AC36" s="177"/>
      <c r="AD36" s="154">
        <f>SUM(AA36:AC36)*$Z36</f>
        <v>0</v>
      </c>
      <c r="AE36" s="476"/>
      <c r="AF36" s="177"/>
      <c r="AG36" s="177"/>
      <c r="AH36" s="177"/>
      <c r="AI36" s="154">
        <f>SUM(AF36:AH36)*$AE36</f>
        <v>0</v>
      </c>
      <c r="AJ36" s="476"/>
      <c r="AK36" s="177"/>
      <c r="AL36" s="177"/>
      <c r="AM36" s="177"/>
      <c r="AN36" s="154">
        <f>SUM(AK36:AM36)*$AJ36</f>
        <v>0</v>
      </c>
    </row>
    <row r="37" spans="1:40">
      <c r="A37" s="145" t="s">
        <v>279</v>
      </c>
      <c r="B37" s="173"/>
      <c r="C37" s="173"/>
      <c r="D37" s="173"/>
      <c r="E37" s="173"/>
      <c r="F37" s="476"/>
      <c r="G37" s="177"/>
      <c r="H37" s="177"/>
      <c r="I37" s="177"/>
      <c r="J37" s="154">
        <f>SUM(G37:I37)*$F37</f>
        <v>0</v>
      </c>
      <c r="K37" s="476"/>
      <c r="L37" s="177"/>
      <c r="M37" s="177"/>
      <c r="N37" s="177"/>
      <c r="O37" s="154">
        <f>SUM(L37:N37)*$K37</f>
        <v>0</v>
      </c>
      <c r="P37" s="476"/>
      <c r="Q37" s="177"/>
      <c r="R37" s="177"/>
      <c r="S37" s="177"/>
      <c r="T37" s="154">
        <f>SUM(Q37:S37)*$P37</f>
        <v>0</v>
      </c>
      <c r="U37" s="476"/>
      <c r="V37" s="177"/>
      <c r="W37" s="177"/>
      <c r="X37" s="177"/>
      <c r="Y37" s="154">
        <f>SUM(V37:X37)*$U37</f>
        <v>0</v>
      </c>
      <c r="Z37" s="476"/>
      <c r="AA37" s="177"/>
      <c r="AB37" s="177"/>
      <c r="AC37" s="177"/>
      <c r="AD37" s="154">
        <f>SUM(AA37:AC37)*$Z37</f>
        <v>0</v>
      </c>
      <c r="AE37" s="476"/>
      <c r="AF37" s="177"/>
      <c r="AG37" s="177"/>
      <c r="AH37" s="177"/>
      <c r="AI37" s="154">
        <f>SUM(AF37:AH37)*$AE37</f>
        <v>0</v>
      </c>
      <c r="AJ37" s="476"/>
      <c r="AK37" s="177"/>
      <c r="AL37" s="177"/>
      <c r="AM37" s="177"/>
      <c r="AN37" s="154">
        <f>SUM(AK37:AM37)*$AJ37</f>
        <v>0</v>
      </c>
    </row>
    <row r="38" spans="1:40">
      <c r="A38" s="145" t="s">
        <v>281</v>
      </c>
      <c r="B38" s="173"/>
      <c r="C38" s="173"/>
      <c r="D38" s="173"/>
      <c r="E38" s="173"/>
      <c r="F38" s="476"/>
      <c r="G38" s="177"/>
      <c r="H38" s="177"/>
      <c r="I38" s="177"/>
      <c r="J38" s="154">
        <f>SUM(G38:I38)*$F38</f>
        <v>0</v>
      </c>
      <c r="K38" s="476"/>
      <c r="L38" s="177"/>
      <c r="M38" s="177"/>
      <c r="N38" s="177"/>
      <c r="O38" s="154">
        <f>SUM(L38:N38)*$K38</f>
        <v>0</v>
      </c>
      <c r="P38" s="476"/>
      <c r="Q38" s="177"/>
      <c r="R38" s="177"/>
      <c r="S38" s="177"/>
      <c r="T38" s="154">
        <f>SUM(Q38:S38)*$P38</f>
        <v>0</v>
      </c>
      <c r="U38" s="476"/>
      <c r="V38" s="177"/>
      <c r="W38" s="177"/>
      <c r="X38" s="177"/>
      <c r="Y38" s="154">
        <f>SUM(V38:X38)*$U38</f>
        <v>0</v>
      </c>
      <c r="Z38" s="476"/>
      <c r="AA38" s="177"/>
      <c r="AB38" s="177"/>
      <c r="AC38" s="177"/>
      <c r="AD38" s="154">
        <f>SUM(AA38:AC38)*$Z38</f>
        <v>0</v>
      </c>
      <c r="AE38" s="476"/>
      <c r="AF38" s="177"/>
      <c r="AG38" s="177"/>
      <c r="AH38" s="177"/>
      <c r="AI38" s="154">
        <f>SUM(AF38:AH38)*$AE38</f>
        <v>0</v>
      </c>
      <c r="AJ38" s="476"/>
      <c r="AK38" s="177"/>
      <c r="AL38" s="177"/>
      <c r="AM38" s="177"/>
      <c r="AN38" s="154">
        <f>SUM(AK38:AM38)*$AJ38</f>
        <v>0</v>
      </c>
    </row>
    <row r="39" spans="1:40">
      <c r="A39" s="145" t="s">
        <v>283</v>
      </c>
      <c r="B39" s="173"/>
      <c r="C39" s="173"/>
      <c r="D39" s="173"/>
      <c r="E39" s="173"/>
      <c r="F39" s="476"/>
      <c r="G39" s="177"/>
      <c r="H39" s="177"/>
      <c r="I39" s="177"/>
      <c r="J39" s="154">
        <f>SUM(G39:I39)*$F39</f>
        <v>0</v>
      </c>
      <c r="K39" s="476"/>
      <c r="L39" s="177"/>
      <c r="M39" s="177"/>
      <c r="N39" s="177"/>
      <c r="O39" s="154">
        <f>SUM(L39:N39)*$K39</f>
        <v>0</v>
      </c>
      <c r="P39" s="476"/>
      <c r="Q39" s="177"/>
      <c r="R39" s="177"/>
      <c r="S39" s="177"/>
      <c r="T39" s="154">
        <f>SUM(Q39:S39)*$P39</f>
        <v>0</v>
      </c>
      <c r="U39" s="476"/>
      <c r="V39" s="177"/>
      <c r="W39" s="177"/>
      <c r="X39" s="177"/>
      <c r="Y39" s="154">
        <f>SUM(V39:X39)*$U39</f>
        <v>0</v>
      </c>
      <c r="Z39" s="476"/>
      <c r="AA39" s="177"/>
      <c r="AB39" s="177"/>
      <c r="AC39" s="177"/>
      <c r="AD39" s="154">
        <f>SUM(AA39:AC39)*$Z39</f>
        <v>0</v>
      </c>
      <c r="AE39" s="476"/>
      <c r="AF39" s="177"/>
      <c r="AG39" s="177"/>
      <c r="AH39" s="177"/>
      <c r="AI39" s="154">
        <f>SUM(AF39:AH39)*$AE39</f>
        <v>0</v>
      </c>
      <c r="AJ39" s="476"/>
      <c r="AK39" s="177"/>
      <c r="AL39" s="177"/>
      <c r="AM39" s="177"/>
      <c r="AN39" s="154">
        <f>SUM(AK39:AM39)*$AJ39</f>
        <v>0</v>
      </c>
    </row>
    <row r="40" spans="1:40" s="1" customFormat="1">
      <c r="A40" s="689"/>
      <c r="B40" s="689"/>
      <c r="C40" s="689"/>
      <c r="D40" s="690"/>
      <c r="E40" s="88" t="s">
        <v>56</v>
      </c>
      <c r="F40" s="157"/>
      <c r="G40" s="157"/>
      <c r="H40" s="157"/>
      <c r="I40" s="158"/>
      <c r="J40" s="159">
        <f>SUM(J36:J39)</f>
        <v>0</v>
      </c>
      <c r="K40" s="157"/>
      <c r="L40" s="157"/>
      <c r="M40" s="157"/>
      <c r="N40" s="158"/>
      <c r="O40" s="159">
        <f>SUM(O36:O39)</f>
        <v>0</v>
      </c>
      <c r="P40" s="178"/>
      <c r="Q40" s="178"/>
      <c r="R40" s="178"/>
      <c r="S40" s="179"/>
      <c r="T40" s="159">
        <f>SUM(T36:T39)</f>
        <v>0</v>
      </c>
      <c r="U40" s="178"/>
      <c r="V40" s="178"/>
      <c r="W40" s="178"/>
      <c r="X40" s="179"/>
      <c r="Y40" s="159">
        <f>SUM(Y36:Y39)</f>
        <v>0</v>
      </c>
      <c r="Z40" s="178"/>
      <c r="AA40" s="178"/>
      <c r="AB40" s="178"/>
      <c r="AC40" s="179"/>
      <c r="AD40" s="159">
        <f>SUM(AD36:AD39)</f>
        <v>0</v>
      </c>
      <c r="AE40" s="178"/>
      <c r="AF40" s="178"/>
      <c r="AG40" s="178"/>
      <c r="AH40" s="179"/>
      <c r="AI40" s="159">
        <f>SUM(AI36:AI39)</f>
        <v>0</v>
      </c>
      <c r="AJ40" s="178"/>
      <c r="AK40" s="178"/>
      <c r="AL40" s="178"/>
      <c r="AM40" s="179"/>
      <c r="AN40" s="159">
        <f>SUM(AN36:AN39)</f>
        <v>0</v>
      </c>
    </row>
    <row r="41" spans="1:40">
      <c r="A41" s="105" t="s">
        <v>284</v>
      </c>
      <c r="B41" s="106"/>
      <c r="C41" s="106"/>
      <c r="D41" s="106"/>
      <c r="E41" s="106"/>
      <c r="F41" s="106"/>
      <c r="G41" s="106"/>
      <c r="H41" s="106"/>
      <c r="I41" s="106"/>
      <c r="J41" s="106"/>
      <c r="K41" s="106"/>
      <c r="L41" s="106"/>
      <c r="M41" s="106"/>
      <c r="N41" s="106"/>
      <c r="O41" s="106"/>
      <c r="P41" s="180"/>
      <c r="Q41" s="180"/>
      <c r="R41" s="180"/>
      <c r="S41" s="180"/>
      <c r="T41" s="106"/>
      <c r="U41" s="180"/>
      <c r="V41" s="180"/>
      <c r="W41" s="180"/>
      <c r="X41" s="180"/>
      <c r="Y41" s="106"/>
      <c r="Z41" s="180"/>
      <c r="AA41" s="180"/>
      <c r="AB41" s="180"/>
      <c r="AC41" s="180"/>
      <c r="AD41" s="106"/>
      <c r="AE41" s="180"/>
      <c r="AF41" s="180"/>
      <c r="AG41" s="180"/>
      <c r="AH41" s="180"/>
      <c r="AI41" s="106"/>
      <c r="AJ41" s="180"/>
      <c r="AK41" s="180"/>
      <c r="AL41" s="180"/>
      <c r="AM41" s="180"/>
      <c r="AN41" s="107"/>
    </row>
    <row r="42" spans="1:40">
      <c r="A42" s="145" t="s">
        <v>285</v>
      </c>
      <c r="B42" s="173"/>
      <c r="C42" s="173"/>
      <c r="D42" s="173"/>
      <c r="E42" s="173"/>
      <c r="F42" s="476"/>
      <c r="G42" s="177"/>
      <c r="H42" s="177"/>
      <c r="I42" s="177"/>
      <c r="J42" s="154">
        <f>SUM(G42:I42)*$F42</f>
        <v>0</v>
      </c>
      <c r="K42" s="476"/>
      <c r="L42" s="177"/>
      <c r="M42" s="177"/>
      <c r="N42" s="177"/>
      <c r="O42" s="154">
        <f>SUM(L42:N42)*$K42</f>
        <v>0</v>
      </c>
      <c r="P42" s="476"/>
      <c r="Q42" s="177"/>
      <c r="R42" s="177"/>
      <c r="S42" s="177"/>
      <c r="T42" s="154">
        <f>SUM(Q42:S42)*$P42</f>
        <v>0</v>
      </c>
      <c r="U42" s="476"/>
      <c r="V42" s="177"/>
      <c r="W42" s="177"/>
      <c r="X42" s="177"/>
      <c r="Y42" s="154">
        <f>SUM(V42:X42)*$U42</f>
        <v>0</v>
      </c>
      <c r="Z42" s="476"/>
      <c r="AA42" s="177"/>
      <c r="AB42" s="177"/>
      <c r="AC42" s="177"/>
      <c r="AD42" s="154">
        <f>SUM(AA42:AC42)*$Z42</f>
        <v>0</v>
      </c>
      <c r="AE42" s="476"/>
      <c r="AF42" s="177"/>
      <c r="AG42" s="177"/>
      <c r="AH42" s="177"/>
      <c r="AI42" s="154">
        <f>SUM(AF42:AH42)*$AE42</f>
        <v>0</v>
      </c>
      <c r="AJ42" s="476"/>
      <c r="AK42" s="177"/>
      <c r="AL42" s="177"/>
      <c r="AM42" s="177"/>
      <c r="AN42" s="154">
        <f>SUM(AK42:AM42)*$AJ42</f>
        <v>0</v>
      </c>
    </row>
    <row r="43" spans="1:40">
      <c r="A43" s="145" t="s">
        <v>287</v>
      </c>
      <c r="B43" s="173"/>
      <c r="C43" s="173"/>
      <c r="D43" s="173"/>
      <c r="E43" s="173"/>
      <c r="F43" s="476"/>
      <c r="G43" s="177"/>
      <c r="H43" s="177"/>
      <c r="I43" s="177"/>
      <c r="J43" s="154">
        <f>SUM(G43:I43)*$F43</f>
        <v>0</v>
      </c>
      <c r="K43" s="476"/>
      <c r="L43" s="177"/>
      <c r="M43" s="177"/>
      <c r="N43" s="177"/>
      <c r="O43" s="154">
        <f>SUM(L43:N43)*$K43</f>
        <v>0</v>
      </c>
      <c r="P43" s="476"/>
      <c r="Q43" s="177"/>
      <c r="R43" s="177"/>
      <c r="S43" s="177"/>
      <c r="T43" s="154">
        <f>SUM(Q43:S43)*$P43</f>
        <v>0</v>
      </c>
      <c r="U43" s="476"/>
      <c r="V43" s="177"/>
      <c r="W43" s="177"/>
      <c r="X43" s="177"/>
      <c r="Y43" s="154">
        <f>SUM(V43:X43)*$U43</f>
        <v>0</v>
      </c>
      <c r="Z43" s="476"/>
      <c r="AA43" s="177"/>
      <c r="AB43" s="177"/>
      <c r="AC43" s="177"/>
      <c r="AD43" s="154">
        <f>SUM(AA43:AC43)*$Z43</f>
        <v>0</v>
      </c>
      <c r="AE43" s="476"/>
      <c r="AF43" s="177"/>
      <c r="AG43" s="177"/>
      <c r="AH43" s="177"/>
      <c r="AI43" s="154">
        <f>SUM(AF43:AH43)*$AE43</f>
        <v>0</v>
      </c>
      <c r="AJ43" s="476"/>
      <c r="AK43" s="177"/>
      <c r="AL43" s="177"/>
      <c r="AM43" s="177"/>
      <c r="AN43" s="154">
        <f>SUM(AK43:AM43)*$AJ43</f>
        <v>0</v>
      </c>
    </row>
    <row r="44" spans="1:40">
      <c r="A44" s="145" t="s">
        <v>289</v>
      </c>
      <c r="B44" s="173"/>
      <c r="C44" s="173"/>
      <c r="D44" s="173"/>
      <c r="E44" s="173"/>
      <c r="F44" s="476"/>
      <c r="G44" s="177"/>
      <c r="H44" s="177"/>
      <c r="I44" s="177"/>
      <c r="J44" s="154">
        <f>SUM(G44:I44)*$F44</f>
        <v>0</v>
      </c>
      <c r="K44" s="476"/>
      <c r="L44" s="177"/>
      <c r="M44" s="177"/>
      <c r="N44" s="177"/>
      <c r="O44" s="154">
        <f>SUM(L44:N44)*$K44</f>
        <v>0</v>
      </c>
      <c r="P44" s="476"/>
      <c r="Q44" s="177"/>
      <c r="R44" s="177"/>
      <c r="S44" s="177"/>
      <c r="T44" s="154">
        <f>SUM(Q44:S44)*$P44</f>
        <v>0</v>
      </c>
      <c r="U44" s="476"/>
      <c r="V44" s="177"/>
      <c r="W44" s="177"/>
      <c r="X44" s="177"/>
      <c r="Y44" s="154">
        <f>SUM(V44:X44)*$U44</f>
        <v>0</v>
      </c>
      <c r="Z44" s="476"/>
      <c r="AA44" s="177"/>
      <c r="AB44" s="177"/>
      <c r="AC44" s="177"/>
      <c r="AD44" s="154">
        <f>SUM(AA44:AC44)*$Z44</f>
        <v>0</v>
      </c>
      <c r="AE44" s="476"/>
      <c r="AF44" s="177"/>
      <c r="AG44" s="177"/>
      <c r="AH44" s="177"/>
      <c r="AI44" s="154">
        <f>SUM(AF44:AH44)*$AE44</f>
        <v>0</v>
      </c>
      <c r="AJ44" s="476"/>
      <c r="AK44" s="177"/>
      <c r="AL44" s="177"/>
      <c r="AM44" s="177"/>
      <c r="AN44" s="154">
        <f>SUM(AK44:AM44)*$AJ44</f>
        <v>0</v>
      </c>
    </row>
    <row r="45" spans="1:40">
      <c r="A45" s="145" t="s">
        <v>290</v>
      </c>
      <c r="B45" s="173"/>
      <c r="C45" s="173"/>
      <c r="D45" s="173"/>
      <c r="E45" s="173"/>
      <c r="F45" s="476"/>
      <c r="G45" s="177"/>
      <c r="H45" s="177"/>
      <c r="I45" s="177"/>
      <c r="J45" s="154">
        <f>SUM(G45:I45)*$F45</f>
        <v>0</v>
      </c>
      <c r="K45" s="476"/>
      <c r="L45" s="177"/>
      <c r="M45" s="177"/>
      <c r="N45" s="177"/>
      <c r="O45" s="154">
        <f>SUM(L45:N45)*$K45</f>
        <v>0</v>
      </c>
      <c r="P45" s="476"/>
      <c r="Q45" s="177"/>
      <c r="R45" s="177"/>
      <c r="S45" s="177"/>
      <c r="T45" s="154">
        <f>SUM(Q45:S45)*$P45</f>
        <v>0</v>
      </c>
      <c r="U45" s="476"/>
      <c r="V45" s="177"/>
      <c r="W45" s="177"/>
      <c r="X45" s="177"/>
      <c r="Y45" s="154">
        <f>SUM(V45:X45)*$U45</f>
        <v>0</v>
      </c>
      <c r="Z45" s="476"/>
      <c r="AA45" s="177"/>
      <c r="AB45" s="177"/>
      <c r="AC45" s="177"/>
      <c r="AD45" s="154">
        <f>SUM(AA45:AC45)*$Z45</f>
        <v>0</v>
      </c>
      <c r="AE45" s="476"/>
      <c r="AF45" s="177"/>
      <c r="AG45" s="177"/>
      <c r="AH45" s="177"/>
      <c r="AI45" s="154">
        <f>SUM(AF45:AH45)*$AE45</f>
        <v>0</v>
      </c>
      <c r="AJ45" s="476"/>
      <c r="AK45" s="177"/>
      <c r="AL45" s="177"/>
      <c r="AM45" s="177"/>
      <c r="AN45" s="154">
        <f>SUM(AK45:AM45)*$AJ45</f>
        <v>0</v>
      </c>
    </row>
    <row r="46" spans="1:40" s="1" customFormat="1">
      <c r="A46" s="689"/>
      <c r="B46" s="689"/>
      <c r="C46" s="689"/>
      <c r="D46" s="690"/>
      <c r="E46" s="88" t="s">
        <v>56</v>
      </c>
      <c r="F46" s="157"/>
      <c r="G46" s="157"/>
      <c r="H46" s="157"/>
      <c r="I46" s="158"/>
      <c r="J46" s="159">
        <f>SUM(J42:J45)</f>
        <v>0</v>
      </c>
      <c r="K46" s="157"/>
      <c r="L46" s="157"/>
      <c r="M46" s="157"/>
      <c r="N46" s="158"/>
      <c r="O46" s="159">
        <f>SUM(O42:O45)</f>
        <v>0</v>
      </c>
      <c r="P46" s="178"/>
      <c r="Q46" s="178"/>
      <c r="R46" s="178"/>
      <c r="S46" s="179"/>
      <c r="T46" s="159">
        <f>SUM(T42:T45)</f>
        <v>0</v>
      </c>
      <c r="U46" s="178"/>
      <c r="V46" s="178"/>
      <c r="W46" s="178"/>
      <c r="X46" s="179"/>
      <c r="Y46" s="159">
        <f>SUM(Y42:Y45)</f>
        <v>0</v>
      </c>
      <c r="Z46" s="178"/>
      <c r="AA46" s="178"/>
      <c r="AB46" s="178"/>
      <c r="AC46" s="179"/>
      <c r="AD46" s="159">
        <f>SUM(AD42:AD45)</f>
        <v>0</v>
      </c>
      <c r="AE46" s="178"/>
      <c r="AF46" s="178"/>
      <c r="AG46" s="178"/>
      <c r="AH46" s="179"/>
      <c r="AI46" s="159">
        <f>SUM(AI42:AI45)</f>
        <v>0</v>
      </c>
      <c r="AJ46" s="178"/>
      <c r="AK46" s="178"/>
      <c r="AL46" s="178"/>
      <c r="AM46" s="179"/>
      <c r="AN46" s="159">
        <f>SUM(AN42:AN45)</f>
        <v>0</v>
      </c>
    </row>
    <row r="47" spans="1:40">
      <c r="A47" s="105" t="s">
        <v>291</v>
      </c>
      <c r="B47" s="106"/>
      <c r="C47" s="106"/>
      <c r="D47" s="106"/>
      <c r="E47" s="106"/>
      <c r="F47" s="106"/>
      <c r="G47" s="106"/>
      <c r="H47" s="106"/>
      <c r="I47" s="106"/>
      <c r="J47" s="106"/>
      <c r="K47" s="106"/>
      <c r="L47" s="106"/>
      <c r="M47" s="106"/>
      <c r="N47" s="106"/>
      <c r="O47" s="106"/>
      <c r="P47" s="180"/>
      <c r="Q47" s="180"/>
      <c r="R47" s="180"/>
      <c r="S47" s="180"/>
      <c r="T47" s="106"/>
      <c r="U47" s="180"/>
      <c r="V47" s="180"/>
      <c r="W47" s="180"/>
      <c r="X47" s="180"/>
      <c r="Y47" s="106"/>
      <c r="Z47" s="180"/>
      <c r="AA47" s="180"/>
      <c r="AB47" s="180"/>
      <c r="AC47" s="180"/>
      <c r="AD47" s="106"/>
      <c r="AE47" s="180"/>
      <c r="AF47" s="180"/>
      <c r="AG47" s="180"/>
      <c r="AH47" s="180"/>
      <c r="AI47" s="106"/>
      <c r="AJ47" s="180"/>
      <c r="AK47" s="180"/>
      <c r="AL47" s="180"/>
      <c r="AM47" s="180"/>
      <c r="AN47" s="107"/>
    </row>
    <row r="48" spans="1:40">
      <c r="A48" s="145" t="s">
        <v>292</v>
      </c>
      <c r="B48" s="173"/>
      <c r="C48" s="173"/>
      <c r="D48" s="173"/>
      <c r="E48" s="173"/>
      <c r="F48" s="476"/>
      <c r="G48" s="177"/>
      <c r="H48" s="177"/>
      <c r="I48" s="177"/>
      <c r="J48" s="154">
        <f>SUM(G48:I48)*$F48</f>
        <v>0</v>
      </c>
      <c r="K48" s="476"/>
      <c r="L48" s="177"/>
      <c r="M48" s="177"/>
      <c r="N48" s="177"/>
      <c r="O48" s="154">
        <f>SUM(L48:N48)*$K48</f>
        <v>0</v>
      </c>
      <c r="P48" s="476"/>
      <c r="Q48" s="177"/>
      <c r="R48" s="177"/>
      <c r="S48" s="177"/>
      <c r="T48" s="154">
        <f>SUM(Q48:S48)*$P48</f>
        <v>0</v>
      </c>
      <c r="U48" s="476"/>
      <c r="V48" s="177"/>
      <c r="W48" s="177"/>
      <c r="X48" s="177"/>
      <c r="Y48" s="154">
        <f>SUM(V48:X48)*$U48</f>
        <v>0</v>
      </c>
      <c r="Z48" s="476"/>
      <c r="AA48" s="177"/>
      <c r="AB48" s="177"/>
      <c r="AC48" s="177"/>
      <c r="AD48" s="154">
        <f>SUM(AA48:AC48)*$Z48</f>
        <v>0</v>
      </c>
      <c r="AE48" s="476"/>
      <c r="AF48" s="177"/>
      <c r="AG48" s="177"/>
      <c r="AH48" s="177"/>
      <c r="AI48" s="154">
        <f>SUM(AF48:AH48)*$AE48</f>
        <v>0</v>
      </c>
      <c r="AJ48" s="476"/>
      <c r="AK48" s="177"/>
      <c r="AL48" s="177"/>
      <c r="AM48" s="177"/>
      <c r="AN48" s="154">
        <f>SUM(AK48:AM48)*$AJ48</f>
        <v>0</v>
      </c>
    </row>
    <row r="49" spans="1:40">
      <c r="A49" s="145" t="s">
        <v>294</v>
      </c>
      <c r="B49" s="173"/>
      <c r="C49" s="173"/>
      <c r="D49" s="173"/>
      <c r="E49" s="173"/>
      <c r="F49" s="476"/>
      <c r="G49" s="177"/>
      <c r="H49" s="177"/>
      <c r="I49" s="177"/>
      <c r="J49" s="154">
        <f>SUM(G49:I49)*$F49</f>
        <v>0</v>
      </c>
      <c r="K49" s="476"/>
      <c r="L49" s="177"/>
      <c r="M49" s="177"/>
      <c r="N49" s="177"/>
      <c r="O49" s="154">
        <f>SUM(L49:N49)*$K49</f>
        <v>0</v>
      </c>
      <c r="P49" s="476"/>
      <c r="Q49" s="177"/>
      <c r="R49" s="177"/>
      <c r="S49" s="177"/>
      <c r="T49" s="154">
        <f>SUM(Q49:S49)*$P49</f>
        <v>0</v>
      </c>
      <c r="U49" s="476"/>
      <c r="V49" s="177"/>
      <c r="W49" s="177"/>
      <c r="X49" s="177"/>
      <c r="Y49" s="154">
        <f>SUM(V49:X49)*$U49</f>
        <v>0</v>
      </c>
      <c r="Z49" s="476"/>
      <c r="AA49" s="177"/>
      <c r="AB49" s="177"/>
      <c r="AC49" s="177"/>
      <c r="AD49" s="154">
        <f>SUM(AA49:AC49)*$Z49</f>
        <v>0</v>
      </c>
      <c r="AE49" s="476"/>
      <c r="AF49" s="177"/>
      <c r="AG49" s="177"/>
      <c r="AH49" s="177"/>
      <c r="AI49" s="154">
        <f>SUM(AF49:AH49)*$AE49</f>
        <v>0</v>
      </c>
      <c r="AJ49" s="476"/>
      <c r="AK49" s="177"/>
      <c r="AL49" s="177"/>
      <c r="AM49" s="177"/>
      <c r="AN49" s="154">
        <f>SUM(AK49:AM49)*$AJ49</f>
        <v>0</v>
      </c>
    </row>
    <row r="50" spans="1:40">
      <c r="A50" s="145" t="s">
        <v>296</v>
      </c>
      <c r="B50" s="173"/>
      <c r="C50" s="173"/>
      <c r="D50" s="173"/>
      <c r="E50" s="173"/>
      <c r="F50" s="476"/>
      <c r="G50" s="177"/>
      <c r="H50" s="177"/>
      <c r="I50" s="177"/>
      <c r="J50" s="154">
        <f>SUM(G50:I50)*$F50</f>
        <v>0</v>
      </c>
      <c r="K50" s="476"/>
      <c r="L50" s="177"/>
      <c r="M50" s="177"/>
      <c r="N50" s="177"/>
      <c r="O50" s="154">
        <f>SUM(L50:N50)*$K50</f>
        <v>0</v>
      </c>
      <c r="P50" s="476"/>
      <c r="Q50" s="177"/>
      <c r="R50" s="177"/>
      <c r="S50" s="177"/>
      <c r="T50" s="154">
        <f>SUM(Q50:S50)*$P50</f>
        <v>0</v>
      </c>
      <c r="U50" s="476"/>
      <c r="V50" s="177"/>
      <c r="W50" s="177"/>
      <c r="X50" s="177"/>
      <c r="Y50" s="154">
        <f>SUM(V50:X50)*$U50</f>
        <v>0</v>
      </c>
      <c r="Z50" s="476"/>
      <c r="AA50" s="177"/>
      <c r="AB50" s="177"/>
      <c r="AC50" s="177"/>
      <c r="AD50" s="154">
        <f>SUM(AA50:AC50)*$Z50</f>
        <v>0</v>
      </c>
      <c r="AE50" s="476"/>
      <c r="AF50" s="177"/>
      <c r="AG50" s="177"/>
      <c r="AH50" s="177"/>
      <c r="AI50" s="154">
        <f>SUM(AF50:AH50)*$AE50</f>
        <v>0</v>
      </c>
      <c r="AJ50" s="476"/>
      <c r="AK50" s="177"/>
      <c r="AL50" s="177"/>
      <c r="AM50" s="177"/>
      <c r="AN50" s="154">
        <f>SUM(AK50:AM50)*$AJ50</f>
        <v>0</v>
      </c>
    </row>
    <row r="51" spans="1:40">
      <c r="A51" s="145" t="s">
        <v>297</v>
      </c>
      <c r="B51" s="173"/>
      <c r="C51" s="173"/>
      <c r="D51" s="173"/>
      <c r="E51" s="173"/>
      <c r="F51" s="476"/>
      <c r="G51" s="177"/>
      <c r="H51" s="177"/>
      <c r="I51" s="177"/>
      <c r="J51" s="154">
        <f>SUM(G51:I51)*$F51</f>
        <v>0</v>
      </c>
      <c r="K51" s="476"/>
      <c r="L51" s="177"/>
      <c r="M51" s="177"/>
      <c r="N51" s="177"/>
      <c r="O51" s="154">
        <f>SUM(L51:N51)*$K51</f>
        <v>0</v>
      </c>
      <c r="P51" s="476"/>
      <c r="Q51" s="177"/>
      <c r="R51" s="177"/>
      <c r="S51" s="177"/>
      <c r="T51" s="154">
        <f>SUM(Q51:S51)*$P51</f>
        <v>0</v>
      </c>
      <c r="U51" s="476"/>
      <c r="V51" s="177"/>
      <c r="W51" s="177"/>
      <c r="X51" s="177"/>
      <c r="Y51" s="154">
        <f>SUM(V51:X51)*$U51</f>
        <v>0</v>
      </c>
      <c r="Z51" s="476"/>
      <c r="AA51" s="177"/>
      <c r="AB51" s="177"/>
      <c r="AC51" s="177"/>
      <c r="AD51" s="154">
        <f>SUM(AA51:AC51)*$Z51</f>
        <v>0</v>
      </c>
      <c r="AE51" s="476"/>
      <c r="AF51" s="177"/>
      <c r="AG51" s="177"/>
      <c r="AH51" s="177"/>
      <c r="AI51" s="154">
        <f>SUM(AF51:AH51)*$AE51</f>
        <v>0</v>
      </c>
      <c r="AJ51" s="476"/>
      <c r="AK51" s="177"/>
      <c r="AL51" s="177"/>
      <c r="AM51" s="177"/>
      <c r="AN51" s="154">
        <f>SUM(AK51:AM51)*$AJ51</f>
        <v>0</v>
      </c>
    </row>
    <row r="52" spans="1:40" s="1" customFormat="1">
      <c r="A52" s="689"/>
      <c r="B52" s="689"/>
      <c r="C52" s="689"/>
      <c r="D52" s="690"/>
      <c r="E52" s="88" t="s">
        <v>56</v>
      </c>
      <c r="F52" s="157"/>
      <c r="G52" s="157"/>
      <c r="H52" s="157"/>
      <c r="I52" s="158"/>
      <c r="J52" s="159">
        <f>SUM(J48:J51)</f>
        <v>0</v>
      </c>
      <c r="K52" s="157"/>
      <c r="L52" s="157"/>
      <c r="M52" s="157"/>
      <c r="N52" s="158"/>
      <c r="O52" s="159">
        <f>SUM(O48:O51)</f>
        <v>0</v>
      </c>
      <c r="P52" s="178"/>
      <c r="Q52" s="178"/>
      <c r="R52" s="178"/>
      <c r="S52" s="179"/>
      <c r="T52" s="159">
        <f>SUM(T48:T51)</f>
        <v>0</v>
      </c>
      <c r="U52" s="178"/>
      <c r="V52" s="178"/>
      <c r="W52" s="178"/>
      <c r="X52" s="179"/>
      <c r="Y52" s="159">
        <f>SUM(Y48:Y51)</f>
        <v>0</v>
      </c>
      <c r="Z52" s="178"/>
      <c r="AA52" s="178"/>
      <c r="AB52" s="178"/>
      <c r="AC52" s="179"/>
      <c r="AD52" s="159">
        <f>SUM(AD48:AD51)</f>
        <v>0</v>
      </c>
      <c r="AE52" s="178"/>
      <c r="AF52" s="178"/>
      <c r="AG52" s="178"/>
      <c r="AH52" s="179"/>
      <c r="AI52" s="159">
        <f>SUM(AI48:AI51)</f>
        <v>0</v>
      </c>
      <c r="AJ52" s="178"/>
      <c r="AK52" s="178"/>
      <c r="AL52" s="178"/>
      <c r="AM52" s="179"/>
      <c r="AN52" s="159">
        <f>SUM(AN48:AN51)</f>
        <v>0</v>
      </c>
    </row>
    <row r="53" spans="1:40">
      <c r="A53" s="105" t="s">
        <v>298</v>
      </c>
      <c r="B53" s="106"/>
      <c r="C53" s="106"/>
      <c r="D53" s="106"/>
      <c r="E53" s="106"/>
      <c r="F53" s="106"/>
      <c r="G53" s="106"/>
      <c r="H53" s="106"/>
      <c r="I53" s="106"/>
      <c r="J53" s="106"/>
      <c r="K53" s="106"/>
      <c r="L53" s="106"/>
      <c r="M53" s="106"/>
      <c r="N53" s="106"/>
      <c r="O53" s="106"/>
      <c r="P53" s="180"/>
      <c r="Q53" s="180"/>
      <c r="R53" s="180"/>
      <c r="S53" s="180"/>
      <c r="T53" s="106"/>
      <c r="U53" s="180"/>
      <c r="V53" s="180"/>
      <c r="W53" s="180"/>
      <c r="X53" s="180"/>
      <c r="Y53" s="106"/>
      <c r="Z53" s="180"/>
      <c r="AA53" s="180"/>
      <c r="AB53" s="180"/>
      <c r="AC53" s="180"/>
      <c r="AD53" s="106"/>
      <c r="AE53" s="180"/>
      <c r="AF53" s="180"/>
      <c r="AG53" s="180"/>
      <c r="AH53" s="180"/>
      <c r="AI53" s="106"/>
      <c r="AJ53" s="180"/>
      <c r="AK53" s="180"/>
      <c r="AL53" s="180"/>
      <c r="AM53" s="180"/>
      <c r="AN53" s="107"/>
    </row>
    <row r="54" spans="1:40">
      <c r="A54" s="145" t="s">
        <v>299</v>
      </c>
      <c r="B54" s="173"/>
      <c r="C54" s="173"/>
      <c r="D54" s="173"/>
      <c r="E54" s="173"/>
      <c r="F54" s="476"/>
      <c r="G54" s="177"/>
      <c r="H54" s="177"/>
      <c r="I54" s="177"/>
      <c r="J54" s="154">
        <f>SUM(G54:I54)*$F54</f>
        <v>0</v>
      </c>
      <c r="K54" s="476"/>
      <c r="L54" s="177"/>
      <c r="M54" s="177"/>
      <c r="N54" s="177"/>
      <c r="O54" s="154">
        <f>SUM(L54:N54)*$K54</f>
        <v>0</v>
      </c>
      <c r="P54" s="476"/>
      <c r="Q54" s="177"/>
      <c r="R54" s="177"/>
      <c r="S54" s="177"/>
      <c r="T54" s="154">
        <f>SUM(Q54:S54)*$P54</f>
        <v>0</v>
      </c>
      <c r="U54" s="476"/>
      <c r="V54" s="177"/>
      <c r="W54" s="177"/>
      <c r="X54" s="177"/>
      <c r="Y54" s="154">
        <f>SUM(V54:X54)*$U54</f>
        <v>0</v>
      </c>
      <c r="Z54" s="476"/>
      <c r="AA54" s="177"/>
      <c r="AB54" s="177"/>
      <c r="AC54" s="177"/>
      <c r="AD54" s="154">
        <f>SUM(AA54:AC54)*$Z54</f>
        <v>0</v>
      </c>
      <c r="AE54" s="476"/>
      <c r="AF54" s="177"/>
      <c r="AG54" s="177"/>
      <c r="AH54" s="177"/>
      <c r="AI54" s="154">
        <f>SUM(AF54:AH54)*$AE54</f>
        <v>0</v>
      </c>
      <c r="AJ54" s="476"/>
      <c r="AK54" s="177"/>
      <c r="AL54" s="177"/>
      <c r="AM54" s="177"/>
      <c r="AN54" s="154">
        <f>SUM(AK54:AM54)*$AJ54</f>
        <v>0</v>
      </c>
    </row>
    <row r="55" spans="1:40">
      <c r="A55" s="145" t="s">
        <v>301</v>
      </c>
      <c r="B55" s="173"/>
      <c r="C55" s="173"/>
      <c r="D55" s="173"/>
      <c r="E55" s="173"/>
      <c r="F55" s="476"/>
      <c r="G55" s="177"/>
      <c r="H55" s="177"/>
      <c r="I55" s="177"/>
      <c r="J55" s="154">
        <f>SUM(G55:I55)*$F55</f>
        <v>0</v>
      </c>
      <c r="K55" s="476"/>
      <c r="L55" s="177"/>
      <c r="M55" s="177"/>
      <c r="N55" s="177"/>
      <c r="O55" s="154">
        <f>SUM(L55:N55)*$K55</f>
        <v>0</v>
      </c>
      <c r="P55" s="476"/>
      <c r="Q55" s="177"/>
      <c r="R55" s="177"/>
      <c r="S55" s="177"/>
      <c r="T55" s="154">
        <f>SUM(Q55:S55)*$P55</f>
        <v>0</v>
      </c>
      <c r="U55" s="476"/>
      <c r="V55" s="177"/>
      <c r="W55" s="177"/>
      <c r="X55" s="177"/>
      <c r="Y55" s="154">
        <f>SUM(V55:X55)*$U55</f>
        <v>0</v>
      </c>
      <c r="Z55" s="476"/>
      <c r="AA55" s="177"/>
      <c r="AB55" s="177"/>
      <c r="AC55" s="177"/>
      <c r="AD55" s="154">
        <f>SUM(AA55:AC55)*$Z55</f>
        <v>0</v>
      </c>
      <c r="AE55" s="476"/>
      <c r="AF55" s="177"/>
      <c r="AG55" s="177"/>
      <c r="AH55" s="177"/>
      <c r="AI55" s="154">
        <f>SUM(AF55:AH55)*$AE55</f>
        <v>0</v>
      </c>
      <c r="AJ55" s="476"/>
      <c r="AK55" s="177"/>
      <c r="AL55" s="177"/>
      <c r="AM55" s="177"/>
      <c r="AN55" s="154">
        <f>SUM(AK55:AM55)*$AJ55</f>
        <v>0</v>
      </c>
    </row>
    <row r="56" spans="1:40">
      <c r="A56" s="145" t="s">
        <v>302</v>
      </c>
      <c r="B56" s="173"/>
      <c r="C56" s="173"/>
      <c r="D56" s="173"/>
      <c r="E56" s="173"/>
      <c r="F56" s="476"/>
      <c r="G56" s="177"/>
      <c r="H56" s="177"/>
      <c r="I56" s="177"/>
      <c r="J56" s="154">
        <f>SUM(G56:I56)*$F56</f>
        <v>0</v>
      </c>
      <c r="K56" s="476"/>
      <c r="L56" s="177"/>
      <c r="M56" s="177"/>
      <c r="N56" s="177"/>
      <c r="O56" s="154">
        <f>SUM(L56:N56)*$K56</f>
        <v>0</v>
      </c>
      <c r="P56" s="476"/>
      <c r="Q56" s="177"/>
      <c r="R56" s="177"/>
      <c r="S56" s="177"/>
      <c r="T56" s="154">
        <f>SUM(Q56:S56)*$P56</f>
        <v>0</v>
      </c>
      <c r="U56" s="476"/>
      <c r="V56" s="177"/>
      <c r="W56" s="177"/>
      <c r="X56" s="177"/>
      <c r="Y56" s="154">
        <f>SUM(V56:X56)*$U56</f>
        <v>0</v>
      </c>
      <c r="Z56" s="476"/>
      <c r="AA56" s="177"/>
      <c r="AB56" s="177"/>
      <c r="AC56" s="177"/>
      <c r="AD56" s="154">
        <f>SUM(AA56:AC56)*$Z56</f>
        <v>0</v>
      </c>
      <c r="AE56" s="476"/>
      <c r="AF56" s="177"/>
      <c r="AG56" s="177"/>
      <c r="AH56" s="177"/>
      <c r="AI56" s="154">
        <f>SUM(AF56:AH56)*$AE56</f>
        <v>0</v>
      </c>
      <c r="AJ56" s="476"/>
      <c r="AK56" s="177"/>
      <c r="AL56" s="177"/>
      <c r="AM56" s="177"/>
      <c r="AN56" s="154">
        <f>SUM(AK56:AM56)*$AJ56</f>
        <v>0</v>
      </c>
    </row>
    <row r="57" spans="1:40">
      <c r="A57" s="145" t="s">
        <v>303</v>
      </c>
      <c r="B57" s="173"/>
      <c r="C57" s="173"/>
      <c r="D57" s="173"/>
      <c r="E57" s="173"/>
      <c r="F57" s="476"/>
      <c r="G57" s="177"/>
      <c r="H57" s="177"/>
      <c r="I57" s="177"/>
      <c r="J57" s="154">
        <f>SUM(G57:I57)*$F57</f>
        <v>0</v>
      </c>
      <c r="K57" s="476"/>
      <c r="L57" s="177"/>
      <c r="M57" s="177"/>
      <c r="N57" s="177"/>
      <c r="O57" s="154">
        <f>SUM(L57:N57)*$K57</f>
        <v>0</v>
      </c>
      <c r="P57" s="476"/>
      <c r="Q57" s="177"/>
      <c r="R57" s="177"/>
      <c r="S57" s="177"/>
      <c r="T57" s="154">
        <f>SUM(Q57:S57)*$P57</f>
        <v>0</v>
      </c>
      <c r="U57" s="476"/>
      <c r="V57" s="177"/>
      <c r="W57" s="177"/>
      <c r="X57" s="177"/>
      <c r="Y57" s="154">
        <f>SUM(V57:X57)*$U57</f>
        <v>0</v>
      </c>
      <c r="Z57" s="476"/>
      <c r="AA57" s="177"/>
      <c r="AB57" s="177"/>
      <c r="AC57" s="177"/>
      <c r="AD57" s="154">
        <f>SUM(AA57:AC57)*$Z57</f>
        <v>0</v>
      </c>
      <c r="AE57" s="476"/>
      <c r="AF57" s="177"/>
      <c r="AG57" s="177"/>
      <c r="AH57" s="177"/>
      <c r="AI57" s="154">
        <f>SUM(AF57:AH57)*$AE57</f>
        <v>0</v>
      </c>
      <c r="AJ57" s="476"/>
      <c r="AK57" s="177"/>
      <c r="AL57" s="177"/>
      <c r="AM57" s="177"/>
      <c r="AN57" s="154">
        <f>SUM(AK57:AM57)*$AJ57</f>
        <v>0</v>
      </c>
    </row>
    <row r="58" spans="1:40" s="1" customFormat="1">
      <c r="A58" s="689"/>
      <c r="B58" s="689"/>
      <c r="C58" s="689"/>
      <c r="D58" s="690"/>
      <c r="E58" s="88" t="s">
        <v>56</v>
      </c>
      <c r="F58" s="157"/>
      <c r="G58" s="157"/>
      <c r="H58" s="157"/>
      <c r="I58" s="158"/>
      <c r="J58" s="159">
        <f>SUM(J54:J57)</f>
        <v>0</v>
      </c>
      <c r="K58" s="157"/>
      <c r="L58" s="157"/>
      <c r="M58" s="157"/>
      <c r="N58" s="158"/>
      <c r="O58" s="159">
        <f>SUM(O54:O57)</f>
        <v>0</v>
      </c>
      <c r="P58" s="178"/>
      <c r="Q58" s="178"/>
      <c r="R58" s="178"/>
      <c r="S58" s="179"/>
      <c r="T58" s="159">
        <f>SUM(T54:T57)</f>
        <v>0</v>
      </c>
      <c r="U58" s="178"/>
      <c r="V58" s="178"/>
      <c r="W58" s="178"/>
      <c r="X58" s="179"/>
      <c r="Y58" s="159">
        <f>SUM(Y54:Y57)</f>
        <v>0</v>
      </c>
      <c r="Z58" s="178"/>
      <c r="AA58" s="178"/>
      <c r="AB58" s="178"/>
      <c r="AC58" s="179"/>
      <c r="AD58" s="159">
        <f>SUM(AD54:AD57)</f>
        <v>0</v>
      </c>
      <c r="AE58" s="178"/>
      <c r="AF58" s="178"/>
      <c r="AG58" s="178"/>
      <c r="AH58" s="179"/>
      <c r="AI58" s="159">
        <f>SUM(AI54:AI57)</f>
        <v>0</v>
      </c>
      <c r="AJ58" s="178"/>
      <c r="AK58" s="178"/>
      <c r="AL58" s="178"/>
      <c r="AM58" s="179"/>
      <c r="AN58" s="159">
        <f>SUM(AN54:AN57)</f>
        <v>0</v>
      </c>
    </row>
    <row r="59" spans="1:40">
      <c r="A59" s="105" t="s">
        <v>304</v>
      </c>
      <c r="B59" s="106"/>
      <c r="C59" s="106"/>
      <c r="D59" s="106"/>
      <c r="E59" s="106"/>
      <c r="F59" s="106"/>
      <c r="G59" s="106"/>
      <c r="H59" s="106"/>
      <c r="I59" s="106"/>
      <c r="J59" s="106"/>
      <c r="K59" s="106"/>
      <c r="L59" s="106"/>
      <c r="M59" s="106"/>
      <c r="N59" s="106"/>
      <c r="O59" s="106"/>
      <c r="P59" s="180"/>
      <c r="Q59" s="180"/>
      <c r="R59" s="180"/>
      <c r="S59" s="180"/>
      <c r="T59" s="106"/>
      <c r="U59" s="180"/>
      <c r="V59" s="180"/>
      <c r="W59" s="180"/>
      <c r="X59" s="180"/>
      <c r="Y59" s="106"/>
      <c r="Z59" s="180"/>
      <c r="AA59" s="180"/>
      <c r="AB59" s="180"/>
      <c r="AC59" s="180"/>
      <c r="AD59" s="106"/>
      <c r="AE59" s="180"/>
      <c r="AF59" s="180"/>
      <c r="AG59" s="180"/>
      <c r="AH59" s="180"/>
      <c r="AI59" s="106"/>
      <c r="AJ59" s="180"/>
      <c r="AK59" s="180"/>
      <c r="AL59" s="180"/>
      <c r="AM59" s="180"/>
      <c r="AN59" s="107"/>
    </row>
    <row r="60" spans="1:40">
      <c r="A60" s="145" t="s">
        <v>305</v>
      </c>
      <c r="B60" s="173"/>
      <c r="C60" s="173"/>
      <c r="D60" s="173"/>
      <c r="E60" s="173"/>
      <c r="F60" s="476"/>
      <c r="G60" s="177"/>
      <c r="H60" s="177"/>
      <c r="I60" s="177"/>
      <c r="J60" s="154">
        <f>SUM(G60:I60)*$F60</f>
        <v>0</v>
      </c>
      <c r="K60" s="476"/>
      <c r="L60" s="177"/>
      <c r="M60" s="177"/>
      <c r="N60" s="177"/>
      <c r="O60" s="154">
        <f>SUM(L60:N60)*$K60</f>
        <v>0</v>
      </c>
      <c r="P60" s="476"/>
      <c r="Q60" s="177"/>
      <c r="R60" s="177"/>
      <c r="S60" s="177"/>
      <c r="T60" s="154">
        <f>SUM(Q60:S60)*$P60</f>
        <v>0</v>
      </c>
      <c r="U60" s="476"/>
      <c r="V60" s="177"/>
      <c r="W60" s="177"/>
      <c r="X60" s="177"/>
      <c r="Y60" s="154">
        <f>SUM(V60:X60)*$U60</f>
        <v>0</v>
      </c>
      <c r="Z60" s="476"/>
      <c r="AA60" s="177"/>
      <c r="AB60" s="177"/>
      <c r="AC60" s="177"/>
      <c r="AD60" s="154">
        <f>SUM(AA60:AC60)*$Z60</f>
        <v>0</v>
      </c>
      <c r="AE60" s="476"/>
      <c r="AF60" s="177"/>
      <c r="AG60" s="177"/>
      <c r="AH60" s="177"/>
      <c r="AI60" s="154">
        <f>SUM(AF60:AH60)*$AE60</f>
        <v>0</v>
      </c>
      <c r="AJ60" s="476"/>
      <c r="AK60" s="177"/>
      <c r="AL60" s="177"/>
      <c r="AM60" s="177"/>
      <c r="AN60" s="154">
        <f>SUM(AK60:AM60)*$AJ60</f>
        <v>0</v>
      </c>
    </row>
    <row r="61" spans="1:40">
      <c r="A61" s="145" t="s">
        <v>307</v>
      </c>
      <c r="B61" s="173"/>
      <c r="C61" s="173"/>
      <c r="D61" s="173"/>
      <c r="E61" s="173"/>
      <c r="F61" s="476"/>
      <c r="G61" s="177"/>
      <c r="H61" s="177"/>
      <c r="I61" s="177"/>
      <c r="J61" s="154">
        <f>SUM(G61:I61)*$F61</f>
        <v>0</v>
      </c>
      <c r="K61" s="476"/>
      <c r="L61" s="177"/>
      <c r="M61" s="177"/>
      <c r="N61" s="177"/>
      <c r="O61" s="154">
        <f>SUM(L61:N61)*$K61</f>
        <v>0</v>
      </c>
      <c r="P61" s="476"/>
      <c r="Q61" s="177"/>
      <c r="R61" s="177"/>
      <c r="S61" s="177"/>
      <c r="T61" s="154">
        <f>SUM(Q61:S61)*$P61</f>
        <v>0</v>
      </c>
      <c r="U61" s="476"/>
      <c r="V61" s="177"/>
      <c r="W61" s="177"/>
      <c r="X61" s="177"/>
      <c r="Y61" s="154">
        <f>SUM(V61:X61)*$U61</f>
        <v>0</v>
      </c>
      <c r="Z61" s="476"/>
      <c r="AA61" s="177"/>
      <c r="AB61" s="177"/>
      <c r="AC61" s="177"/>
      <c r="AD61" s="154">
        <f>SUM(AA61:AC61)*$Z61</f>
        <v>0</v>
      </c>
      <c r="AE61" s="476"/>
      <c r="AF61" s="177"/>
      <c r="AG61" s="177"/>
      <c r="AH61" s="177"/>
      <c r="AI61" s="154">
        <f>SUM(AF61:AH61)*$AE61</f>
        <v>0</v>
      </c>
      <c r="AJ61" s="476"/>
      <c r="AK61" s="177"/>
      <c r="AL61" s="177"/>
      <c r="AM61" s="177"/>
      <c r="AN61" s="154">
        <f>SUM(AK61:AM61)*$AJ61</f>
        <v>0</v>
      </c>
    </row>
    <row r="62" spans="1:40">
      <c r="A62" s="145" t="s">
        <v>309</v>
      </c>
      <c r="B62" s="173"/>
      <c r="C62" s="173"/>
      <c r="D62" s="173"/>
      <c r="E62" s="173"/>
      <c r="F62" s="476"/>
      <c r="G62" s="177"/>
      <c r="H62" s="177"/>
      <c r="I62" s="177"/>
      <c r="J62" s="154">
        <f>SUM(G62:I62)*$F62</f>
        <v>0</v>
      </c>
      <c r="K62" s="476"/>
      <c r="L62" s="177"/>
      <c r="M62" s="177"/>
      <c r="N62" s="177"/>
      <c r="O62" s="154">
        <f>SUM(L62:N62)*$K62</f>
        <v>0</v>
      </c>
      <c r="P62" s="476"/>
      <c r="Q62" s="177"/>
      <c r="R62" s="177"/>
      <c r="S62" s="177"/>
      <c r="T62" s="154">
        <f>SUM(Q62:S62)*$P62</f>
        <v>0</v>
      </c>
      <c r="U62" s="476"/>
      <c r="V62" s="177"/>
      <c r="W62" s="177"/>
      <c r="X62" s="177"/>
      <c r="Y62" s="154">
        <f>SUM(V62:X62)*$U62</f>
        <v>0</v>
      </c>
      <c r="Z62" s="476"/>
      <c r="AA62" s="177"/>
      <c r="AB62" s="177"/>
      <c r="AC62" s="177"/>
      <c r="AD62" s="154">
        <f>SUM(AA62:AC62)*$Z62</f>
        <v>0</v>
      </c>
      <c r="AE62" s="476"/>
      <c r="AF62" s="177"/>
      <c r="AG62" s="177"/>
      <c r="AH62" s="177"/>
      <c r="AI62" s="154">
        <f>SUM(AF62:AH62)*$AE62</f>
        <v>0</v>
      </c>
      <c r="AJ62" s="476"/>
      <c r="AK62" s="177"/>
      <c r="AL62" s="177"/>
      <c r="AM62" s="177"/>
      <c r="AN62" s="154">
        <f>SUM(AK62:AM62)*$AJ62</f>
        <v>0</v>
      </c>
    </row>
    <row r="63" spans="1:40">
      <c r="A63" s="145" t="s">
        <v>311</v>
      </c>
      <c r="B63" s="173"/>
      <c r="C63" s="173"/>
      <c r="D63" s="173"/>
      <c r="E63" s="173"/>
      <c r="F63" s="476"/>
      <c r="G63" s="177"/>
      <c r="H63" s="177"/>
      <c r="I63" s="177"/>
      <c r="J63" s="154">
        <f>SUM(G63:I63)*$F63</f>
        <v>0</v>
      </c>
      <c r="K63" s="476"/>
      <c r="L63" s="177"/>
      <c r="M63" s="177"/>
      <c r="N63" s="177"/>
      <c r="O63" s="154">
        <f>SUM(L63:N63)*$K63</f>
        <v>0</v>
      </c>
      <c r="P63" s="476"/>
      <c r="Q63" s="177"/>
      <c r="R63" s="177"/>
      <c r="S63" s="177"/>
      <c r="T63" s="154">
        <f>SUM(Q63:S63)*$P63</f>
        <v>0</v>
      </c>
      <c r="U63" s="476"/>
      <c r="V63" s="177"/>
      <c r="W63" s="177"/>
      <c r="X63" s="177"/>
      <c r="Y63" s="154">
        <f>SUM(V63:X63)*$U63</f>
        <v>0</v>
      </c>
      <c r="Z63" s="476"/>
      <c r="AA63" s="177"/>
      <c r="AB63" s="177"/>
      <c r="AC63" s="177"/>
      <c r="AD63" s="154">
        <f>SUM(AA63:AC63)*$Z63</f>
        <v>0</v>
      </c>
      <c r="AE63" s="476"/>
      <c r="AF63" s="177"/>
      <c r="AG63" s="177"/>
      <c r="AH63" s="177"/>
      <c r="AI63" s="154">
        <f>SUM(AF63:AH63)*$AE63</f>
        <v>0</v>
      </c>
      <c r="AJ63" s="476"/>
      <c r="AK63" s="177"/>
      <c r="AL63" s="177"/>
      <c r="AM63" s="177"/>
      <c r="AN63" s="154">
        <f>SUM(AK63:AM63)*$AJ63</f>
        <v>0</v>
      </c>
    </row>
    <row r="64" spans="1:40" s="1" customFormat="1">
      <c r="A64" s="160"/>
      <c r="B64" s="160"/>
      <c r="C64" s="160"/>
      <c r="D64" s="161"/>
      <c r="E64" s="88" t="s">
        <v>56</v>
      </c>
      <c r="F64" s="157"/>
      <c r="G64" s="157"/>
      <c r="H64" s="157"/>
      <c r="I64" s="158"/>
      <c r="J64" s="159">
        <f>SUM(J60:J63)</f>
        <v>0</v>
      </c>
      <c r="K64" s="157"/>
      <c r="L64" s="157"/>
      <c r="M64" s="157"/>
      <c r="N64" s="158"/>
      <c r="O64" s="159">
        <f>SUM(O60:O63)</f>
        <v>0</v>
      </c>
      <c r="P64" s="178"/>
      <c r="Q64" s="178"/>
      <c r="R64" s="178"/>
      <c r="S64" s="179"/>
      <c r="T64" s="159">
        <f>SUM(T60:T63)</f>
        <v>0</v>
      </c>
      <c r="U64" s="178"/>
      <c r="V64" s="178"/>
      <c r="W64" s="178"/>
      <c r="X64" s="179"/>
      <c r="Y64" s="159">
        <f>SUM(Y60:Y63)</f>
        <v>0</v>
      </c>
      <c r="Z64" s="178"/>
      <c r="AA64" s="178"/>
      <c r="AB64" s="178"/>
      <c r="AC64" s="179"/>
      <c r="AD64" s="159">
        <f>SUM(AD60:AD63)</f>
        <v>0</v>
      </c>
      <c r="AE64" s="178"/>
      <c r="AF64" s="178"/>
      <c r="AG64" s="178"/>
      <c r="AH64" s="179"/>
      <c r="AI64" s="159">
        <f>SUM(AI60:AI63)</f>
        <v>0</v>
      </c>
      <c r="AJ64" s="178"/>
      <c r="AK64" s="178"/>
      <c r="AL64" s="178"/>
      <c r="AM64" s="179"/>
      <c r="AN64" s="159">
        <f>SUM(AN60:AN63)</f>
        <v>0</v>
      </c>
    </row>
    <row r="65" spans="1:40">
      <c r="A65" s="105" t="s">
        <v>328</v>
      </c>
      <c r="B65" s="106"/>
      <c r="C65" s="106"/>
      <c r="D65" s="106"/>
      <c r="E65" s="106"/>
      <c r="F65" s="106"/>
      <c r="G65" s="106"/>
      <c r="H65" s="106"/>
      <c r="I65" s="106"/>
      <c r="J65" s="106"/>
      <c r="K65" s="106"/>
      <c r="L65" s="106"/>
      <c r="M65" s="106"/>
      <c r="N65" s="106"/>
      <c r="O65" s="106"/>
      <c r="P65" s="180"/>
      <c r="Q65" s="180"/>
      <c r="R65" s="180"/>
      <c r="S65" s="180"/>
      <c r="T65" s="106"/>
      <c r="U65" s="180"/>
      <c r="V65" s="180"/>
      <c r="W65" s="180"/>
      <c r="X65" s="180"/>
      <c r="Y65" s="106"/>
      <c r="Z65" s="180"/>
      <c r="AA65" s="180"/>
      <c r="AB65" s="180"/>
      <c r="AC65" s="180"/>
      <c r="AD65" s="106"/>
      <c r="AE65" s="180"/>
      <c r="AF65" s="180"/>
      <c r="AG65" s="180"/>
      <c r="AH65" s="180"/>
      <c r="AI65" s="106"/>
      <c r="AJ65" s="180"/>
      <c r="AK65" s="180"/>
      <c r="AL65" s="180"/>
      <c r="AM65" s="180"/>
      <c r="AN65" s="107"/>
    </row>
    <row r="66" spans="1:40">
      <c r="A66" s="145" t="s">
        <v>333</v>
      </c>
      <c r="B66" s="173"/>
      <c r="C66" s="173"/>
      <c r="D66" s="173"/>
      <c r="E66" s="173"/>
      <c r="F66" s="476"/>
      <c r="G66" s="177"/>
      <c r="H66" s="177"/>
      <c r="I66" s="177"/>
      <c r="J66" s="154">
        <f>SUM(G66:I66)*$F66</f>
        <v>0</v>
      </c>
      <c r="K66" s="476"/>
      <c r="L66" s="177"/>
      <c r="M66" s="177"/>
      <c r="N66" s="177"/>
      <c r="O66" s="154">
        <f t="shared" ref="O66:O90" si="0">SUM(L66:N66)*$K66</f>
        <v>0</v>
      </c>
      <c r="P66" s="476"/>
      <c r="Q66" s="177"/>
      <c r="R66" s="177"/>
      <c r="S66" s="177"/>
      <c r="T66" s="154">
        <f t="shared" ref="T66:T90" si="1">SUM(Q66:S66)*$P66</f>
        <v>0</v>
      </c>
      <c r="U66" s="476"/>
      <c r="V66" s="177"/>
      <c r="W66" s="177"/>
      <c r="X66" s="177"/>
      <c r="Y66" s="154">
        <f t="shared" ref="Y66:Y90" si="2">SUM(V66:X66)*$U66</f>
        <v>0</v>
      </c>
      <c r="Z66" s="476"/>
      <c r="AA66" s="177"/>
      <c r="AB66" s="177"/>
      <c r="AC66" s="177"/>
      <c r="AD66" s="154">
        <f t="shared" ref="AD66:AD90" si="3">SUM(AA66:AC66)*$Z66</f>
        <v>0</v>
      </c>
      <c r="AE66" s="476"/>
      <c r="AF66" s="177"/>
      <c r="AG66" s="177"/>
      <c r="AH66" s="177"/>
      <c r="AI66" s="154">
        <f t="shared" ref="AI66:AI90" si="4">SUM(AF66:AH66)*$AE66</f>
        <v>0</v>
      </c>
      <c r="AJ66" s="476"/>
      <c r="AK66" s="177"/>
      <c r="AL66" s="177"/>
      <c r="AM66" s="177"/>
      <c r="AN66" s="154">
        <f t="shared" ref="AN66:AN90" si="5">SUM(AK66:AM66)*$AJ66</f>
        <v>0</v>
      </c>
    </row>
    <row r="67" spans="1:40">
      <c r="A67" s="145" t="s">
        <v>334</v>
      </c>
      <c r="B67" s="173"/>
      <c r="C67" s="173"/>
      <c r="D67" s="173"/>
      <c r="E67" s="173"/>
      <c r="F67" s="476"/>
      <c r="G67" s="177"/>
      <c r="H67" s="177"/>
      <c r="I67" s="177"/>
      <c r="J67" s="154">
        <f>SUM(G67:I67)*$F67</f>
        <v>0</v>
      </c>
      <c r="K67" s="476"/>
      <c r="L67" s="177"/>
      <c r="M67" s="177"/>
      <c r="N67" s="177"/>
      <c r="O67" s="154">
        <f t="shared" si="0"/>
        <v>0</v>
      </c>
      <c r="P67" s="476"/>
      <c r="Q67" s="177"/>
      <c r="R67" s="177"/>
      <c r="S67" s="177"/>
      <c r="T67" s="154">
        <f t="shared" si="1"/>
        <v>0</v>
      </c>
      <c r="U67" s="476"/>
      <c r="V67" s="177"/>
      <c r="W67" s="177"/>
      <c r="X67" s="177"/>
      <c r="Y67" s="154">
        <f t="shared" si="2"/>
        <v>0</v>
      </c>
      <c r="Z67" s="476"/>
      <c r="AA67" s="177"/>
      <c r="AB67" s="177"/>
      <c r="AC67" s="177"/>
      <c r="AD67" s="154">
        <f t="shared" si="3"/>
        <v>0</v>
      </c>
      <c r="AE67" s="476"/>
      <c r="AF67" s="177"/>
      <c r="AG67" s="177"/>
      <c r="AH67" s="177"/>
      <c r="AI67" s="154">
        <f t="shared" si="4"/>
        <v>0</v>
      </c>
      <c r="AJ67" s="476"/>
      <c r="AK67" s="177"/>
      <c r="AL67" s="177"/>
      <c r="AM67" s="177"/>
      <c r="AN67" s="154">
        <f t="shared" si="5"/>
        <v>0</v>
      </c>
    </row>
    <row r="68" spans="1:40">
      <c r="A68" s="145" t="s">
        <v>335</v>
      </c>
      <c r="B68" s="173"/>
      <c r="C68" s="173"/>
      <c r="D68" s="173"/>
      <c r="E68" s="173"/>
      <c r="F68" s="476"/>
      <c r="G68" s="177"/>
      <c r="H68" s="177"/>
      <c r="I68" s="177"/>
      <c r="J68" s="154">
        <f>SUM(G68:I68)*$F68</f>
        <v>0</v>
      </c>
      <c r="K68" s="476"/>
      <c r="L68" s="177"/>
      <c r="M68" s="177"/>
      <c r="N68" s="177"/>
      <c r="O68" s="154">
        <f t="shared" si="0"/>
        <v>0</v>
      </c>
      <c r="P68" s="476"/>
      <c r="Q68" s="177"/>
      <c r="R68" s="177"/>
      <c r="S68" s="177"/>
      <c r="T68" s="154">
        <f t="shared" si="1"/>
        <v>0</v>
      </c>
      <c r="U68" s="476"/>
      <c r="V68" s="177"/>
      <c r="W68" s="177"/>
      <c r="X68" s="177"/>
      <c r="Y68" s="154">
        <f t="shared" si="2"/>
        <v>0</v>
      </c>
      <c r="Z68" s="476"/>
      <c r="AA68" s="177"/>
      <c r="AB68" s="177"/>
      <c r="AC68" s="177"/>
      <c r="AD68" s="154">
        <f t="shared" si="3"/>
        <v>0</v>
      </c>
      <c r="AE68" s="476"/>
      <c r="AF68" s="177"/>
      <c r="AG68" s="177"/>
      <c r="AH68" s="177"/>
      <c r="AI68" s="154">
        <f t="shared" si="4"/>
        <v>0</v>
      </c>
      <c r="AJ68" s="476"/>
      <c r="AK68" s="177"/>
      <c r="AL68" s="177"/>
      <c r="AM68" s="177"/>
      <c r="AN68" s="154">
        <f t="shared" si="5"/>
        <v>0</v>
      </c>
    </row>
    <row r="69" spans="1:40">
      <c r="A69" s="145" t="s">
        <v>329</v>
      </c>
      <c r="B69" s="173"/>
      <c r="C69" s="173"/>
      <c r="D69" s="173"/>
      <c r="E69" s="173"/>
      <c r="F69" s="476"/>
      <c r="G69" s="177"/>
      <c r="H69" s="177"/>
      <c r="I69" s="177"/>
      <c r="J69" s="154">
        <f>SUM(G69:I69)*$F69</f>
        <v>0</v>
      </c>
      <c r="K69" s="476"/>
      <c r="L69" s="177"/>
      <c r="M69" s="177"/>
      <c r="N69" s="177"/>
      <c r="O69" s="154">
        <f t="shared" si="0"/>
        <v>0</v>
      </c>
      <c r="P69" s="476"/>
      <c r="Q69" s="177"/>
      <c r="R69" s="177"/>
      <c r="S69" s="177"/>
      <c r="T69" s="154">
        <f t="shared" si="1"/>
        <v>0</v>
      </c>
      <c r="U69" s="476"/>
      <c r="V69" s="177"/>
      <c r="W69" s="177"/>
      <c r="X69" s="177"/>
      <c r="Y69" s="154">
        <f t="shared" si="2"/>
        <v>0</v>
      </c>
      <c r="Z69" s="476"/>
      <c r="AA69" s="177"/>
      <c r="AB69" s="177"/>
      <c r="AC69" s="177"/>
      <c r="AD69" s="154">
        <f t="shared" si="3"/>
        <v>0</v>
      </c>
      <c r="AE69" s="476"/>
      <c r="AF69" s="177"/>
      <c r="AG69" s="177"/>
      <c r="AH69" s="177"/>
      <c r="AI69" s="154">
        <f t="shared" si="4"/>
        <v>0</v>
      </c>
      <c r="AJ69" s="476"/>
      <c r="AK69" s="177"/>
      <c r="AL69" s="177"/>
      <c r="AM69" s="177"/>
      <c r="AN69" s="154">
        <f t="shared" si="5"/>
        <v>0</v>
      </c>
    </row>
    <row r="70" spans="1:40">
      <c r="A70" s="145" t="s">
        <v>330</v>
      </c>
      <c r="B70" s="173"/>
      <c r="C70" s="173"/>
      <c r="D70" s="173"/>
      <c r="E70" s="173"/>
      <c r="F70" s="476"/>
      <c r="G70" s="177"/>
      <c r="H70" s="177"/>
      <c r="I70" s="177"/>
      <c r="J70" s="154">
        <f>SUM(G70:I70)*$F70</f>
        <v>0</v>
      </c>
      <c r="K70" s="476"/>
      <c r="L70" s="177"/>
      <c r="M70" s="177"/>
      <c r="N70" s="177"/>
      <c r="O70" s="154">
        <f t="shared" si="0"/>
        <v>0</v>
      </c>
      <c r="P70" s="476"/>
      <c r="Q70" s="177"/>
      <c r="R70" s="177"/>
      <c r="S70" s="177"/>
      <c r="T70" s="154">
        <f t="shared" si="1"/>
        <v>0</v>
      </c>
      <c r="U70" s="476"/>
      <c r="V70" s="177"/>
      <c r="W70" s="177"/>
      <c r="X70" s="177"/>
      <c r="Y70" s="154">
        <f t="shared" si="2"/>
        <v>0</v>
      </c>
      <c r="Z70" s="476"/>
      <c r="AA70" s="177"/>
      <c r="AB70" s="177"/>
      <c r="AC70" s="177"/>
      <c r="AD70" s="154">
        <f t="shared" si="3"/>
        <v>0</v>
      </c>
      <c r="AE70" s="476"/>
      <c r="AF70" s="177"/>
      <c r="AG70" s="177"/>
      <c r="AH70" s="177"/>
      <c r="AI70" s="154">
        <f t="shared" si="4"/>
        <v>0</v>
      </c>
      <c r="AJ70" s="476"/>
      <c r="AK70" s="177"/>
      <c r="AL70" s="177"/>
      <c r="AM70" s="177"/>
      <c r="AN70" s="154">
        <f t="shared" si="5"/>
        <v>0</v>
      </c>
    </row>
    <row r="71" spans="1:40">
      <c r="A71" s="145" t="s">
        <v>331</v>
      </c>
      <c r="B71" s="173"/>
      <c r="C71" s="173"/>
      <c r="D71" s="173"/>
      <c r="E71" s="173"/>
      <c r="F71" s="476"/>
      <c r="G71" s="177"/>
      <c r="H71" s="177"/>
      <c r="I71" s="177"/>
      <c r="J71" s="154"/>
      <c r="K71" s="476"/>
      <c r="L71" s="177"/>
      <c r="M71" s="177"/>
      <c r="N71" s="177"/>
      <c r="O71" s="154">
        <f t="shared" si="0"/>
        <v>0</v>
      </c>
      <c r="P71" s="476"/>
      <c r="Q71" s="177"/>
      <c r="R71" s="177"/>
      <c r="S71" s="177"/>
      <c r="T71" s="154">
        <f t="shared" si="1"/>
        <v>0</v>
      </c>
      <c r="U71" s="476"/>
      <c r="V71" s="177"/>
      <c r="W71" s="177"/>
      <c r="X71" s="177"/>
      <c r="Y71" s="154">
        <f t="shared" si="2"/>
        <v>0</v>
      </c>
      <c r="Z71" s="476"/>
      <c r="AA71" s="177"/>
      <c r="AB71" s="177"/>
      <c r="AC71" s="177"/>
      <c r="AD71" s="154">
        <f t="shared" si="3"/>
        <v>0</v>
      </c>
      <c r="AE71" s="476"/>
      <c r="AF71" s="177"/>
      <c r="AG71" s="177"/>
      <c r="AH71" s="177"/>
      <c r="AI71" s="154">
        <f t="shared" si="4"/>
        <v>0</v>
      </c>
      <c r="AJ71" s="476"/>
      <c r="AK71" s="177"/>
      <c r="AL71" s="177"/>
      <c r="AM71" s="177"/>
      <c r="AN71" s="154">
        <f t="shared" si="5"/>
        <v>0</v>
      </c>
    </row>
    <row r="72" spans="1:40">
      <c r="A72" s="145" t="s">
        <v>332</v>
      </c>
      <c r="B72" s="173"/>
      <c r="C72" s="173"/>
      <c r="D72" s="173"/>
      <c r="E72" s="173"/>
      <c r="F72" s="476"/>
      <c r="G72" s="177"/>
      <c r="H72" s="177"/>
      <c r="I72" s="177"/>
      <c r="J72" s="154"/>
      <c r="K72" s="476"/>
      <c r="L72" s="177"/>
      <c r="M72" s="177"/>
      <c r="N72" s="177"/>
      <c r="O72" s="154">
        <f t="shared" si="0"/>
        <v>0</v>
      </c>
      <c r="P72" s="476"/>
      <c r="Q72" s="177"/>
      <c r="R72" s="177"/>
      <c r="S72" s="177"/>
      <c r="T72" s="154">
        <f t="shared" si="1"/>
        <v>0</v>
      </c>
      <c r="U72" s="476"/>
      <c r="V72" s="177"/>
      <c r="W72" s="177"/>
      <c r="X72" s="177"/>
      <c r="Y72" s="154">
        <f t="shared" si="2"/>
        <v>0</v>
      </c>
      <c r="Z72" s="476"/>
      <c r="AA72" s="177"/>
      <c r="AB72" s="177"/>
      <c r="AC72" s="177"/>
      <c r="AD72" s="154">
        <f t="shared" si="3"/>
        <v>0</v>
      </c>
      <c r="AE72" s="476"/>
      <c r="AF72" s="177"/>
      <c r="AG72" s="177"/>
      <c r="AH72" s="177"/>
      <c r="AI72" s="154">
        <f t="shared" si="4"/>
        <v>0</v>
      </c>
      <c r="AJ72" s="476"/>
      <c r="AK72" s="177"/>
      <c r="AL72" s="177"/>
      <c r="AM72" s="177"/>
      <c r="AN72" s="154">
        <f t="shared" si="5"/>
        <v>0</v>
      </c>
    </row>
    <row r="73" spans="1:40">
      <c r="A73" s="145" t="s">
        <v>368</v>
      </c>
      <c r="B73" s="173"/>
      <c r="C73" s="173"/>
      <c r="D73" s="173"/>
      <c r="E73" s="173"/>
      <c r="F73" s="476"/>
      <c r="G73" s="177"/>
      <c r="H73" s="177"/>
      <c r="I73" s="177"/>
      <c r="J73" s="154"/>
      <c r="K73" s="476"/>
      <c r="L73" s="177"/>
      <c r="M73" s="177"/>
      <c r="N73" s="177"/>
      <c r="O73" s="154">
        <f t="shared" si="0"/>
        <v>0</v>
      </c>
      <c r="P73" s="476"/>
      <c r="Q73" s="177"/>
      <c r="R73" s="177"/>
      <c r="S73" s="177"/>
      <c r="T73" s="154">
        <f t="shared" si="1"/>
        <v>0</v>
      </c>
      <c r="U73" s="476"/>
      <c r="V73" s="177"/>
      <c r="W73" s="177"/>
      <c r="X73" s="177"/>
      <c r="Y73" s="154">
        <f t="shared" si="2"/>
        <v>0</v>
      </c>
      <c r="Z73" s="476"/>
      <c r="AA73" s="177"/>
      <c r="AB73" s="177"/>
      <c r="AC73" s="177"/>
      <c r="AD73" s="154">
        <f t="shared" si="3"/>
        <v>0</v>
      </c>
      <c r="AE73" s="476"/>
      <c r="AF73" s="177"/>
      <c r="AG73" s="177"/>
      <c r="AH73" s="177"/>
      <c r="AI73" s="154">
        <f t="shared" si="4"/>
        <v>0</v>
      </c>
      <c r="AJ73" s="476"/>
      <c r="AK73" s="177"/>
      <c r="AL73" s="177"/>
      <c r="AM73" s="177"/>
      <c r="AN73" s="154">
        <f t="shared" si="5"/>
        <v>0</v>
      </c>
    </row>
    <row r="74" spans="1:40">
      <c r="A74" s="145" t="s">
        <v>558</v>
      </c>
      <c r="B74" s="173"/>
      <c r="C74" s="173"/>
      <c r="D74" s="173"/>
      <c r="E74" s="173"/>
      <c r="F74" s="476"/>
      <c r="G74" s="177"/>
      <c r="H74" s="177"/>
      <c r="I74" s="177"/>
      <c r="J74" s="154"/>
      <c r="K74" s="476"/>
      <c r="L74" s="177"/>
      <c r="M74" s="177"/>
      <c r="N74" s="177"/>
      <c r="O74" s="154">
        <f t="shared" si="0"/>
        <v>0</v>
      </c>
      <c r="P74" s="476"/>
      <c r="Q74" s="177"/>
      <c r="R74" s="177"/>
      <c r="S74" s="177"/>
      <c r="T74" s="154">
        <f t="shared" si="1"/>
        <v>0</v>
      </c>
      <c r="U74" s="476"/>
      <c r="V74" s="177"/>
      <c r="W74" s="177"/>
      <c r="X74" s="177"/>
      <c r="Y74" s="154">
        <f t="shared" si="2"/>
        <v>0</v>
      </c>
      <c r="Z74" s="476"/>
      <c r="AA74" s="177"/>
      <c r="AB74" s="177"/>
      <c r="AC74" s="177"/>
      <c r="AD74" s="154">
        <f t="shared" si="3"/>
        <v>0</v>
      </c>
      <c r="AE74" s="476"/>
      <c r="AF74" s="177"/>
      <c r="AG74" s="177"/>
      <c r="AH74" s="177"/>
      <c r="AI74" s="154">
        <f t="shared" si="4"/>
        <v>0</v>
      </c>
      <c r="AJ74" s="476"/>
      <c r="AK74" s="177"/>
      <c r="AL74" s="177"/>
      <c r="AM74" s="177"/>
      <c r="AN74" s="154">
        <f t="shared" si="5"/>
        <v>0</v>
      </c>
    </row>
    <row r="75" spans="1:40">
      <c r="A75" s="145" t="s">
        <v>559</v>
      </c>
      <c r="B75" s="173"/>
      <c r="C75" s="173"/>
      <c r="D75" s="173"/>
      <c r="E75" s="173"/>
      <c r="F75" s="476"/>
      <c r="G75" s="177"/>
      <c r="H75" s="177"/>
      <c r="I75" s="177"/>
      <c r="J75" s="154"/>
      <c r="K75" s="476"/>
      <c r="L75" s="177"/>
      <c r="M75" s="177"/>
      <c r="N75" s="177"/>
      <c r="O75" s="154">
        <f t="shared" si="0"/>
        <v>0</v>
      </c>
      <c r="P75" s="476"/>
      <c r="Q75" s="177"/>
      <c r="R75" s="177"/>
      <c r="S75" s="177"/>
      <c r="T75" s="154">
        <f t="shared" si="1"/>
        <v>0</v>
      </c>
      <c r="U75" s="476"/>
      <c r="V75" s="177"/>
      <c r="W75" s="177"/>
      <c r="X75" s="177"/>
      <c r="Y75" s="154">
        <f t="shared" si="2"/>
        <v>0</v>
      </c>
      <c r="Z75" s="476"/>
      <c r="AA75" s="177"/>
      <c r="AB75" s="177"/>
      <c r="AC75" s="177"/>
      <c r="AD75" s="154">
        <f t="shared" si="3"/>
        <v>0</v>
      </c>
      <c r="AE75" s="476"/>
      <c r="AF75" s="177"/>
      <c r="AG75" s="177"/>
      <c r="AH75" s="177"/>
      <c r="AI75" s="154">
        <f t="shared" si="4"/>
        <v>0</v>
      </c>
      <c r="AJ75" s="476"/>
      <c r="AK75" s="177"/>
      <c r="AL75" s="177"/>
      <c r="AM75" s="177"/>
      <c r="AN75" s="154">
        <f t="shared" si="5"/>
        <v>0</v>
      </c>
    </row>
    <row r="76" spans="1:40">
      <c r="A76" s="145" t="s">
        <v>560</v>
      </c>
      <c r="B76" s="173"/>
      <c r="C76" s="173"/>
      <c r="D76" s="173"/>
      <c r="E76" s="173"/>
      <c r="F76" s="476"/>
      <c r="G76" s="177"/>
      <c r="H76" s="177"/>
      <c r="I76" s="177"/>
      <c r="J76" s="154"/>
      <c r="K76" s="476"/>
      <c r="L76" s="177"/>
      <c r="M76" s="177"/>
      <c r="N76" s="177"/>
      <c r="O76" s="154">
        <f t="shared" si="0"/>
        <v>0</v>
      </c>
      <c r="P76" s="476"/>
      <c r="Q76" s="177"/>
      <c r="R76" s="177"/>
      <c r="S76" s="177"/>
      <c r="T76" s="154">
        <f t="shared" si="1"/>
        <v>0</v>
      </c>
      <c r="U76" s="476"/>
      <c r="V76" s="177"/>
      <c r="W76" s="177"/>
      <c r="X76" s="177"/>
      <c r="Y76" s="154">
        <f t="shared" si="2"/>
        <v>0</v>
      </c>
      <c r="Z76" s="476"/>
      <c r="AA76" s="177"/>
      <c r="AB76" s="177"/>
      <c r="AC76" s="177"/>
      <c r="AD76" s="154">
        <f t="shared" si="3"/>
        <v>0</v>
      </c>
      <c r="AE76" s="476"/>
      <c r="AF76" s="177"/>
      <c r="AG76" s="177"/>
      <c r="AH76" s="177"/>
      <c r="AI76" s="154">
        <f t="shared" si="4"/>
        <v>0</v>
      </c>
      <c r="AJ76" s="476"/>
      <c r="AK76" s="177"/>
      <c r="AL76" s="177"/>
      <c r="AM76" s="177"/>
      <c r="AN76" s="154">
        <f t="shared" si="5"/>
        <v>0</v>
      </c>
    </row>
    <row r="77" spans="1:40">
      <c r="A77" s="145" t="s">
        <v>561</v>
      </c>
      <c r="B77" s="173"/>
      <c r="C77" s="173"/>
      <c r="D77" s="173"/>
      <c r="E77" s="173"/>
      <c r="F77" s="476"/>
      <c r="G77" s="177"/>
      <c r="H77" s="177"/>
      <c r="I77" s="177"/>
      <c r="J77" s="154"/>
      <c r="K77" s="476"/>
      <c r="L77" s="177"/>
      <c r="M77" s="177"/>
      <c r="N77" s="177"/>
      <c r="O77" s="154">
        <f t="shared" si="0"/>
        <v>0</v>
      </c>
      <c r="P77" s="476"/>
      <c r="Q77" s="177"/>
      <c r="R77" s="177"/>
      <c r="S77" s="177"/>
      <c r="T77" s="154">
        <f t="shared" si="1"/>
        <v>0</v>
      </c>
      <c r="U77" s="476"/>
      <c r="V77" s="177"/>
      <c r="W77" s="177"/>
      <c r="X77" s="177"/>
      <c r="Y77" s="154">
        <f t="shared" si="2"/>
        <v>0</v>
      </c>
      <c r="Z77" s="476"/>
      <c r="AA77" s="177"/>
      <c r="AB77" s="177"/>
      <c r="AC77" s="177"/>
      <c r="AD77" s="154">
        <f t="shared" si="3"/>
        <v>0</v>
      </c>
      <c r="AE77" s="476"/>
      <c r="AF77" s="177"/>
      <c r="AG77" s="177"/>
      <c r="AH77" s="177"/>
      <c r="AI77" s="154">
        <f t="shared" si="4"/>
        <v>0</v>
      </c>
      <c r="AJ77" s="476"/>
      <c r="AK77" s="177"/>
      <c r="AL77" s="177"/>
      <c r="AM77" s="177"/>
      <c r="AN77" s="154">
        <f t="shared" si="5"/>
        <v>0</v>
      </c>
    </row>
    <row r="78" spans="1:40">
      <c r="A78" s="145" t="s">
        <v>562</v>
      </c>
      <c r="B78" s="173"/>
      <c r="C78" s="173"/>
      <c r="D78" s="173"/>
      <c r="E78" s="173"/>
      <c r="F78" s="476"/>
      <c r="G78" s="177"/>
      <c r="H78" s="177"/>
      <c r="I78" s="177"/>
      <c r="J78" s="154"/>
      <c r="K78" s="476"/>
      <c r="L78" s="177"/>
      <c r="M78" s="177"/>
      <c r="N78" s="177"/>
      <c r="O78" s="154">
        <f t="shared" si="0"/>
        <v>0</v>
      </c>
      <c r="P78" s="476"/>
      <c r="Q78" s="177"/>
      <c r="R78" s="177"/>
      <c r="S78" s="177"/>
      <c r="T78" s="154">
        <f t="shared" si="1"/>
        <v>0</v>
      </c>
      <c r="U78" s="476"/>
      <c r="V78" s="177"/>
      <c r="W78" s="177"/>
      <c r="X78" s="177"/>
      <c r="Y78" s="154">
        <f t="shared" si="2"/>
        <v>0</v>
      </c>
      <c r="Z78" s="476"/>
      <c r="AA78" s="177"/>
      <c r="AB78" s="177"/>
      <c r="AC78" s="177"/>
      <c r="AD78" s="154">
        <f t="shared" si="3"/>
        <v>0</v>
      </c>
      <c r="AE78" s="476"/>
      <c r="AF78" s="177"/>
      <c r="AG78" s="177"/>
      <c r="AH78" s="177"/>
      <c r="AI78" s="154">
        <f t="shared" si="4"/>
        <v>0</v>
      </c>
      <c r="AJ78" s="476"/>
      <c r="AK78" s="177"/>
      <c r="AL78" s="177"/>
      <c r="AM78" s="177"/>
      <c r="AN78" s="154">
        <f t="shared" si="5"/>
        <v>0</v>
      </c>
    </row>
    <row r="79" spans="1:40">
      <c r="A79" s="145" t="s">
        <v>563</v>
      </c>
      <c r="B79" s="173"/>
      <c r="C79" s="173"/>
      <c r="D79" s="173"/>
      <c r="E79" s="173"/>
      <c r="F79" s="476"/>
      <c r="G79" s="177"/>
      <c r="H79" s="177"/>
      <c r="I79" s="177"/>
      <c r="J79" s="154"/>
      <c r="K79" s="476"/>
      <c r="L79" s="177"/>
      <c r="M79" s="177"/>
      <c r="N79" s="177"/>
      <c r="O79" s="154">
        <f t="shared" si="0"/>
        <v>0</v>
      </c>
      <c r="P79" s="476"/>
      <c r="Q79" s="177"/>
      <c r="R79" s="177"/>
      <c r="S79" s="177"/>
      <c r="T79" s="154">
        <f t="shared" si="1"/>
        <v>0</v>
      </c>
      <c r="U79" s="476"/>
      <c r="V79" s="177"/>
      <c r="W79" s="177"/>
      <c r="X79" s="177"/>
      <c r="Y79" s="154">
        <f t="shared" si="2"/>
        <v>0</v>
      </c>
      <c r="Z79" s="476"/>
      <c r="AA79" s="177"/>
      <c r="AB79" s="177"/>
      <c r="AC79" s="177"/>
      <c r="AD79" s="154">
        <f t="shared" si="3"/>
        <v>0</v>
      </c>
      <c r="AE79" s="476"/>
      <c r="AF79" s="177"/>
      <c r="AG79" s="177"/>
      <c r="AH79" s="177"/>
      <c r="AI79" s="154">
        <f t="shared" si="4"/>
        <v>0</v>
      </c>
      <c r="AJ79" s="476"/>
      <c r="AK79" s="177"/>
      <c r="AL79" s="177"/>
      <c r="AM79" s="177"/>
      <c r="AN79" s="154">
        <f t="shared" si="5"/>
        <v>0</v>
      </c>
    </row>
    <row r="80" spans="1:40">
      <c r="A80" s="145" t="s">
        <v>564</v>
      </c>
      <c r="B80" s="173"/>
      <c r="C80" s="173"/>
      <c r="D80" s="173"/>
      <c r="E80" s="173"/>
      <c r="F80" s="476"/>
      <c r="G80" s="177"/>
      <c r="H80" s="177"/>
      <c r="I80" s="177"/>
      <c r="J80" s="154"/>
      <c r="K80" s="476"/>
      <c r="L80" s="177"/>
      <c r="M80" s="177"/>
      <c r="N80" s="177"/>
      <c r="O80" s="154">
        <f t="shared" si="0"/>
        <v>0</v>
      </c>
      <c r="P80" s="476"/>
      <c r="Q80" s="177"/>
      <c r="R80" s="177"/>
      <c r="S80" s="177"/>
      <c r="T80" s="154">
        <f t="shared" si="1"/>
        <v>0</v>
      </c>
      <c r="U80" s="476"/>
      <c r="V80" s="177"/>
      <c r="W80" s="177"/>
      <c r="X80" s="177"/>
      <c r="Y80" s="154">
        <f t="shared" si="2"/>
        <v>0</v>
      </c>
      <c r="Z80" s="476"/>
      <c r="AA80" s="177"/>
      <c r="AB80" s="177"/>
      <c r="AC80" s="177"/>
      <c r="AD80" s="154">
        <f t="shared" si="3"/>
        <v>0</v>
      </c>
      <c r="AE80" s="476"/>
      <c r="AF80" s="177"/>
      <c r="AG80" s="177"/>
      <c r="AH80" s="177"/>
      <c r="AI80" s="154">
        <f t="shared" si="4"/>
        <v>0</v>
      </c>
      <c r="AJ80" s="476"/>
      <c r="AK80" s="177"/>
      <c r="AL80" s="177"/>
      <c r="AM80" s="177"/>
      <c r="AN80" s="154">
        <f t="shared" si="5"/>
        <v>0</v>
      </c>
    </row>
    <row r="81" spans="1:41">
      <c r="A81" s="145" t="s">
        <v>645</v>
      </c>
      <c r="B81" s="173"/>
      <c r="C81" s="173"/>
      <c r="D81" s="173"/>
      <c r="E81" s="173"/>
      <c r="F81" s="476"/>
      <c r="G81" s="177"/>
      <c r="H81" s="177"/>
      <c r="I81" s="177"/>
      <c r="J81" s="154">
        <f>SUM(G81:I81)*$F81</f>
        <v>0</v>
      </c>
      <c r="K81" s="476"/>
      <c r="L81" s="177"/>
      <c r="M81" s="177"/>
      <c r="N81" s="177"/>
      <c r="O81" s="154">
        <f t="shared" si="0"/>
        <v>0</v>
      </c>
      <c r="P81" s="476"/>
      <c r="Q81" s="177"/>
      <c r="R81" s="177"/>
      <c r="S81" s="177"/>
      <c r="T81" s="154">
        <f t="shared" si="1"/>
        <v>0</v>
      </c>
      <c r="U81" s="476"/>
      <c r="V81" s="177"/>
      <c r="W81" s="177"/>
      <c r="X81" s="177"/>
      <c r="Y81" s="154">
        <f t="shared" si="2"/>
        <v>0</v>
      </c>
      <c r="Z81" s="476"/>
      <c r="AA81" s="177"/>
      <c r="AB81" s="177"/>
      <c r="AC81" s="177"/>
      <c r="AD81" s="154">
        <f t="shared" si="3"/>
        <v>0</v>
      </c>
      <c r="AE81" s="476"/>
      <c r="AF81" s="177"/>
      <c r="AG81" s="177"/>
      <c r="AH81" s="177"/>
      <c r="AI81" s="154">
        <f t="shared" si="4"/>
        <v>0</v>
      </c>
      <c r="AJ81" s="476"/>
      <c r="AK81" s="177"/>
      <c r="AL81" s="177"/>
      <c r="AM81" s="177"/>
      <c r="AN81" s="154">
        <f t="shared" si="5"/>
        <v>0</v>
      </c>
    </row>
    <row r="82" spans="1:41">
      <c r="A82" s="145" t="s">
        <v>646</v>
      </c>
      <c r="B82" s="173"/>
      <c r="C82" s="173"/>
      <c r="D82" s="173"/>
      <c r="E82" s="173"/>
      <c r="F82" s="476"/>
      <c r="G82" s="177"/>
      <c r="H82" s="177"/>
      <c r="I82" s="177"/>
      <c r="J82" s="154">
        <f>SUM(G82:I82)*$F82</f>
        <v>0</v>
      </c>
      <c r="K82" s="476"/>
      <c r="L82" s="177"/>
      <c r="M82" s="177"/>
      <c r="N82" s="177"/>
      <c r="O82" s="154">
        <f t="shared" si="0"/>
        <v>0</v>
      </c>
      <c r="P82" s="476"/>
      <c r="Q82" s="177"/>
      <c r="R82" s="177"/>
      <c r="S82" s="177"/>
      <c r="T82" s="154">
        <f t="shared" si="1"/>
        <v>0</v>
      </c>
      <c r="U82" s="476"/>
      <c r="V82" s="177"/>
      <c r="W82" s="177"/>
      <c r="X82" s="177"/>
      <c r="Y82" s="154">
        <f t="shared" si="2"/>
        <v>0</v>
      </c>
      <c r="Z82" s="476"/>
      <c r="AA82" s="177"/>
      <c r="AB82" s="177"/>
      <c r="AC82" s="177"/>
      <c r="AD82" s="154">
        <f t="shared" si="3"/>
        <v>0</v>
      </c>
      <c r="AE82" s="476"/>
      <c r="AF82" s="177"/>
      <c r="AG82" s="177"/>
      <c r="AH82" s="177"/>
      <c r="AI82" s="154">
        <f t="shared" si="4"/>
        <v>0</v>
      </c>
      <c r="AJ82" s="476"/>
      <c r="AK82" s="177"/>
      <c r="AL82" s="177"/>
      <c r="AM82" s="177"/>
      <c r="AN82" s="154">
        <f t="shared" si="5"/>
        <v>0</v>
      </c>
    </row>
    <row r="83" spans="1:41">
      <c r="A83" s="145" t="s">
        <v>647</v>
      </c>
      <c r="B83" s="173"/>
      <c r="C83" s="173"/>
      <c r="D83" s="173"/>
      <c r="E83" s="173"/>
      <c r="F83" s="476"/>
      <c r="G83" s="177"/>
      <c r="H83" s="177"/>
      <c r="I83" s="177"/>
      <c r="J83" s="154">
        <f t="shared" ref="J83:J89" si="6">SUM(G83:I83)*$F83</f>
        <v>0</v>
      </c>
      <c r="K83" s="476"/>
      <c r="L83" s="177"/>
      <c r="M83" s="177"/>
      <c r="N83" s="177"/>
      <c r="O83" s="154">
        <f t="shared" si="0"/>
        <v>0</v>
      </c>
      <c r="P83" s="476"/>
      <c r="Q83" s="177"/>
      <c r="R83" s="177"/>
      <c r="S83" s="177"/>
      <c r="T83" s="154">
        <f t="shared" si="1"/>
        <v>0</v>
      </c>
      <c r="U83" s="476"/>
      <c r="V83" s="177"/>
      <c r="W83" s="177"/>
      <c r="X83" s="177"/>
      <c r="Y83" s="154">
        <f t="shared" si="2"/>
        <v>0</v>
      </c>
      <c r="Z83" s="476"/>
      <c r="AA83" s="177"/>
      <c r="AB83" s="177"/>
      <c r="AC83" s="177"/>
      <c r="AD83" s="154">
        <f t="shared" si="3"/>
        <v>0</v>
      </c>
      <c r="AE83" s="476"/>
      <c r="AF83" s="177"/>
      <c r="AG83" s="177"/>
      <c r="AH83" s="177"/>
      <c r="AI83" s="154">
        <f t="shared" si="4"/>
        <v>0</v>
      </c>
      <c r="AJ83" s="476"/>
      <c r="AK83" s="177"/>
      <c r="AL83" s="177"/>
      <c r="AM83" s="177"/>
      <c r="AN83" s="154">
        <f t="shared" si="5"/>
        <v>0</v>
      </c>
    </row>
    <row r="84" spans="1:41">
      <c r="A84" s="145" t="s">
        <v>648</v>
      </c>
      <c r="B84" s="173"/>
      <c r="C84" s="173"/>
      <c r="D84" s="173"/>
      <c r="E84" s="173"/>
      <c r="F84" s="476"/>
      <c r="G84" s="177"/>
      <c r="H84" s="177"/>
      <c r="I84" s="177"/>
      <c r="J84" s="154">
        <f t="shared" si="6"/>
        <v>0</v>
      </c>
      <c r="K84" s="476"/>
      <c r="L84" s="177"/>
      <c r="M84" s="177"/>
      <c r="N84" s="177"/>
      <c r="O84" s="154">
        <f t="shared" si="0"/>
        <v>0</v>
      </c>
      <c r="P84" s="476"/>
      <c r="Q84" s="177"/>
      <c r="R84" s="177"/>
      <c r="S84" s="177"/>
      <c r="T84" s="154">
        <f t="shared" si="1"/>
        <v>0</v>
      </c>
      <c r="U84" s="476"/>
      <c r="V84" s="177"/>
      <c r="W84" s="177"/>
      <c r="X84" s="177"/>
      <c r="Y84" s="154">
        <f t="shared" si="2"/>
        <v>0</v>
      </c>
      <c r="Z84" s="476"/>
      <c r="AA84" s="177"/>
      <c r="AB84" s="177"/>
      <c r="AC84" s="177"/>
      <c r="AD84" s="154">
        <f t="shared" si="3"/>
        <v>0</v>
      </c>
      <c r="AE84" s="476"/>
      <c r="AF84" s="177"/>
      <c r="AG84" s="177"/>
      <c r="AH84" s="177"/>
      <c r="AI84" s="154">
        <f t="shared" si="4"/>
        <v>0</v>
      </c>
      <c r="AJ84" s="476"/>
      <c r="AK84" s="177"/>
      <c r="AL84" s="177"/>
      <c r="AM84" s="177"/>
      <c r="AN84" s="154">
        <f t="shared" si="5"/>
        <v>0</v>
      </c>
    </row>
    <row r="85" spans="1:41">
      <c r="A85" s="145" t="s">
        <v>649</v>
      </c>
      <c r="B85" s="173"/>
      <c r="C85" s="173"/>
      <c r="D85" s="173"/>
      <c r="E85" s="173"/>
      <c r="F85" s="476"/>
      <c r="G85" s="177"/>
      <c r="H85" s="177"/>
      <c r="I85" s="177"/>
      <c r="J85" s="154">
        <f t="shared" si="6"/>
        <v>0</v>
      </c>
      <c r="K85" s="476"/>
      <c r="L85" s="177"/>
      <c r="M85" s="177"/>
      <c r="N85" s="177"/>
      <c r="O85" s="154">
        <f t="shared" si="0"/>
        <v>0</v>
      </c>
      <c r="P85" s="476"/>
      <c r="Q85" s="177"/>
      <c r="R85" s="177"/>
      <c r="S85" s="177"/>
      <c r="T85" s="154">
        <f t="shared" si="1"/>
        <v>0</v>
      </c>
      <c r="U85" s="476"/>
      <c r="V85" s="177"/>
      <c r="W85" s="177"/>
      <c r="X85" s="177"/>
      <c r="Y85" s="154">
        <f t="shared" si="2"/>
        <v>0</v>
      </c>
      <c r="Z85" s="476"/>
      <c r="AA85" s="177"/>
      <c r="AB85" s="177"/>
      <c r="AC85" s="177"/>
      <c r="AD85" s="154">
        <f t="shared" si="3"/>
        <v>0</v>
      </c>
      <c r="AE85" s="476"/>
      <c r="AF85" s="177"/>
      <c r="AG85" s="177"/>
      <c r="AH85" s="177"/>
      <c r="AI85" s="154">
        <f t="shared" si="4"/>
        <v>0</v>
      </c>
      <c r="AJ85" s="476"/>
      <c r="AK85" s="177"/>
      <c r="AL85" s="177"/>
      <c r="AM85" s="177"/>
      <c r="AN85" s="154">
        <f t="shared" si="5"/>
        <v>0</v>
      </c>
    </row>
    <row r="86" spans="1:41">
      <c r="A86" s="145" t="s">
        <v>650</v>
      </c>
      <c r="B86" s="173"/>
      <c r="C86" s="173"/>
      <c r="D86" s="173"/>
      <c r="E86" s="173"/>
      <c r="F86" s="476"/>
      <c r="G86" s="177"/>
      <c r="H86" s="177"/>
      <c r="I86" s="177"/>
      <c r="J86" s="154">
        <f t="shared" si="6"/>
        <v>0</v>
      </c>
      <c r="K86" s="476"/>
      <c r="L86" s="177"/>
      <c r="M86" s="177"/>
      <c r="N86" s="177"/>
      <c r="O86" s="154">
        <f t="shared" si="0"/>
        <v>0</v>
      </c>
      <c r="P86" s="476"/>
      <c r="Q86" s="177"/>
      <c r="R86" s="177"/>
      <c r="S86" s="177"/>
      <c r="T86" s="154">
        <f t="shared" si="1"/>
        <v>0</v>
      </c>
      <c r="U86" s="476"/>
      <c r="V86" s="177"/>
      <c r="W86" s="177"/>
      <c r="X86" s="177"/>
      <c r="Y86" s="154">
        <f t="shared" si="2"/>
        <v>0</v>
      </c>
      <c r="Z86" s="476"/>
      <c r="AA86" s="177"/>
      <c r="AB86" s="177"/>
      <c r="AC86" s="177"/>
      <c r="AD86" s="154">
        <f t="shared" si="3"/>
        <v>0</v>
      </c>
      <c r="AE86" s="476"/>
      <c r="AF86" s="177"/>
      <c r="AG86" s="177"/>
      <c r="AH86" s="177"/>
      <c r="AI86" s="154">
        <f t="shared" si="4"/>
        <v>0</v>
      </c>
      <c r="AJ86" s="476"/>
      <c r="AK86" s="177"/>
      <c r="AL86" s="177"/>
      <c r="AM86" s="177"/>
      <c r="AN86" s="154">
        <f t="shared" si="5"/>
        <v>0</v>
      </c>
    </row>
    <row r="87" spans="1:41">
      <c r="A87" s="145" t="s">
        <v>651</v>
      </c>
      <c r="B87" s="173"/>
      <c r="C87" s="173"/>
      <c r="D87" s="173"/>
      <c r="E87" s="173"/>
      <c r="F87" s="476"/>
      <c r="G87" s="177"/>
      <c r="H87" s="177"/>
      <c r="I87" s="177"/>
      <c r="J87" s="154">
        <f t="shared" si="6"/>
        <v>0</v>
      </c>
      <c r="K87" s="476"/>
      <c r="L87" s="177"/>
      <c r="M87" s="177"/>
      <c r="N87" s="177"/>
      <c r="O87" s="154">
        <f t="shared" si="0"/>
        <v>0</v>
      </c>
      <c r="P87" s="476"/>
      <c r="Q87" s="177"/>
      <c r="R87" s="177"/>
      <c r="S87" s="177"/>
      <c r="T87" s="154">
        <f t="shared" si="1"/>
        <v>0</v>
      </c>
      <c r="U87" s="476"/>
      <c r="V87" s="177"/>
      <c r="W87" s="177"/>
      <c r="X87" s="177"/>
      <c r="Y87" s="154">
        <f t="shared" si="2"/>
        <v>0</v>
      </c>
      <c r="Z87" s="476"/>
      <c r="AA87" s="177"/>
      <c r="AB87" s="177"/>
      <c r="AC87" s="177"/>
      <c r="AD87" s="154">
        <f t="shared" si="3"/>
        <v>0</v>
      </c>
      <c r="AE87" s="476"/>
      <c r="AF87" s="177"/>
      <c r="AG87" s="177"/>
      <c r="AH87" s="177"/>
      <c r="AI87" s="154">
        <f t="shared" si="4"/>
        <v>0</v>
      </c>
      <c r="AJ87" s="476"/>
      <c r="AK87" s="177"/>
      <c r="AL87" s="177"/>
      <c r="AM87" s="177"/>
      <c r="AN87" s="154">
        <f t="shared" si="5"/>
        <v>0</v>
      </c>
    </row>
    <row r="88" spans="1:41">
      <c r="A88" s="145" t="s">
        <v>652</v>
      </c>
      <c r="B88" s="173"/>
      <c r="C88" s="173"/>
      <c r="D88" s="173"/>
      <c r="E88" s="173"/>
      <c r="F88" s="476"/>
      <c r="G88" s="177"/>
      <c r="H88" s="177"/>
      <c r="I88" s="177"/>
      <c r="J88" s="154">
        <f t="shared" si="6"/>
        <v>0</v>
      </c>
      <c r="K88" s="476"/>
      <c r="L88" s="177"/>
      <c r="M88" s="177"/>
      <c r="N88" s="177"/>
      <c r="O88" s="154">
        <f t="shared" si="0"/>
        <v>0</v>
      </c>
      <c r="P88" s="476"/>
      <c r="Q88" s="177"/>
      <c r="R88" s="177"/>
      <c r="S88" s="177"/>
      <c r="T88" s="154">
        <f t="shared" si="1"/>
        <v>0</v>
      </c>
      <c r="U88" s="476"/>
      <c r="V88" s="177"/>
      <c r="W88" s="177"/>
      <c r="X88" s="177"/>
      <c r="Y88" s="154">
        <f t="shared" si="2"/>
        <v>0</v>
      </c>
      <c r="Z88" s="476"/>
      <c r="AA88" s="177"/>
      <c r="AB88" s="177"/>
      <c r="AC88" s="177"/>
      <c r="AD88" s="154">
        <f t="shared" si="3"/>
        <v>0</v>
      </c>
      <c r="AE88" s="476"/>
      <c r="AF88" s="177"/>
      <c r="AG88" s="177"/>
      <c r="AH88" s="177"/>
      <c r="AI88" s="154">
        <f t="shared" si="4"/>
        <v>0</v>
      </c>
      <c r="AJ88" s="476"/>
      <c r="AK88" s="177"/>
      <c r="AL88" s="177"/>
      <c r="AM88" s="177"/>
      <c r="AN88" s="154">
        <f t="shared" si="5"/>
        <v>0</v>
      </c>
    </row>
    <row r="89" spans="1:41">
      <c r="A89" s="145" t="s">
        <v>653</v>
      </c>
      <c r="B89" s="173"/>
      <c r="C89" s="173"/>
      <c r="D89" s="173"/>
      <c r="E89" s="173"/>
      <c r="F89" s="476"/>
      <c r="G89" s="177"/>
      <c r="H89" s="177"/>
      <c r="I89" s="177"/>
      <c r="J89" s="154">
        <f t="shared" si="6"/>
        <v>0</v>
      </c>
      <c r="K89" s="476"/>
      <c r="L89" s="177"/>
      <c r="M89" s="177"/>
      <c r="N89" s="177"/>
      <c r="O89" s="154">
        <f t="shared" si="0"/>
        <v>0</v>
      </c>
      <c r="P89" s="476"/>
      <c r="Q89" s="177"/>
      <c r="R89" s="177"/>
      <c r="S89" s="177"/>
      <c r="T89" s="154">
        <f t="shared" si="1"/>
        <v>0</v>
      </c>
      <c r="U89" s="476"/>
      <c r="V89" s="177"/>
      <c r="W89" s="177"/>
      <c r="X89" s="177"/>
      <c r="Y89" s="154">
        <f t="shared" si="2"/>
        <v>0</v>
      </c>
      <c r="Z89" s="476"/>
      <c r="AA89" s="177"/>
      <c r="AB89" s="177"/>
      <c r="AC89" s="177"/>
      <c r="AD89" s="154">
        <f t="shared" si="3"/>
        <v>0</v>
      </c>
      <c r="AE89" s="476"/>
      <c r="AF89" s="177"/>
      <c r="AG89" s="177"/>
      <c r="AH89" s="177"/>
      <c r="AI89" s="154">
        <f t="shared" si="4"/>
        <v>0</v>
      </c>
      <c r="AJ89" s="476"/>
      <c r="AK89" s="177"/>
      <c r="AL89" s="177"/>
      <c r="AM89" s="177"/>
      <c r="AN89" s="154">
        <f t="shared" si="5"/>
        <v>0</v>
      </c>
    </row>
    <row r="90" spans="1:41" s="1" customFormat="1">
      <c r="A90" s="145" t="s">
        <v>654</v>
      </c>
      <c r="B90" s="173"/>
      <c r="C90" s="173"/>
      <c r="D90" s="173"/>
      <c r="E90" s="173"/>
      <c r="F90" s="476"/>
      <c r="G90" s="177"/>
      <c r="H90" s="177"/>
      <c r="I90" s="177"/>
      <c r="J90" s="154">
        <f>SUM(G90:I90)*$F90</f>
        <v>0</v>
      </c>
      <c r="K90" s="476"/>
      <c r="L90" s="177"/>
      <c r="M90" s="177"/>
      <c r="N90" s="177"/>
      <c r="O90" s="154">
        <f t="shared" si="0"/>
        <v>0</v>
      </c>
      <c r="P90" s="476"/>
      <c r="Q90" s="177"/>
      <c r="R90" s="177"/>
      <c r="S90" s="177"/>
      <c r="T90" s="154">
        <f t="shared" si="1"/>
        <v>0</v>
      </c>
      <c r="U90" s="476"/>
      <c r="V90" s="177"/>
      <c r="W90" s="177"/>
      <c r="X90" s="177"/>
      <c r="Y90" s="154">
        <f t="shared" si="2"/>
        <v>0</v>
      </c>
      <c r="Z90" s="476"/>
      <c r="AA90" s="177"/>
      <c r="AB90" s="177"/>
      <c r="AC90" s="177"/>
      <c r="AD90" s="154">
        <f t="shared" si="3"/>
        <v>0</v>
      </c>
      <c r="AE90" s="476"/>
      <c r="AF90" s="177"/>
      <c r="AG90" s="177"/>
      <c r="AH90" s="177"/>
      <c r="AI90" s="154">
        <f t="shared" si="4"/>
        <v>0</v>
      </c>
      <c r="AJ90" s="476"/>
      <c r="AK90" s="177"/>
      <c r="AL90" s="177"/>
      <c r="AM90" s="177"/>
      <c r="AN90" s="154">
        <f t="shared" si="5"/>
        <v>0</v>
      </c>
      <c r="AO90" s="163"/>
    </row>
    <row r="91" spans="1:41" s="1" customFormat="1">
      <c r="A91" s="160"/>
      <c r="B91" s="160"/>
      <c r="C91" s="160"/>
      <c r="D91" s="161"/>
      <c r="E91" s="88" t="s">
        <v>56</v>
      </c>
      <c r="F91" s="157"/>
      <c r="G91" s="157"/>
      <c r="H91" s="157"/>
      <c r="I91" s="158"/>
      <c r="J91" s="162">
        <f>SUM(J66:J90)</f>
        <v>0</v>
      </c>
      <c r="K91" s="157"/>
      <c r="L91" s="157"/>
      <c r="M91" s="157"/>
      <c r="N91" s="158"/>
      <c r="O91" s="162">
        <f>SUM(O66:O90)</f>
        <v>0</v>
      </c>
      <c r="P91" s="157"/>
      <c r="Q91" s="157"/>
      <c r="R91" s="157"/>
      <c r="S91" s="158"/>
      <c r="T91" s="162">
        <f>SUM(T66:T90)</f>
        <v>0</v>
      </c>
      <c r="U91" s="157"/>
      <c r="V91" s="157"/>
      <c r="W91" s="157"/>
      <c r="X91" s="158"/>
      <c r="Y91" s="162">
        <f>SUM(Y66:Y90)</f>
        <v>0</v>
      </c>
      <c r="Z91" s="157"/>
      <c r="AA91" s="157"/>
      <c r="AB91" s="157"/>
      <c r="AC91" s="158"/>
      <c r="AD91" s="162">
        <f>SUM(AD66:AD90)</f>
        <v>0</v>
      </c>
      <c r="AE91" s="157"/>
      <c r="AF91" s="157"/>
      <c r="AG91" s="157"/>
      <c r="AH91" s="158"/>
      <c r="AI91" s="162">
        <f>SUM(AI66:AI90)</f>
        <v>0</v>
      </c>
      <c r="AJ91" s="157"/>
      <c r="AK91" s="157"/>
      <c r="AL91" s="157"/>
      <c r="AM91" s="158"/>
      <c r="AN91" s="162">
        <f>SUM(AN66:AN90)</f>
        <v>0</v>
      </c>
    </row>
    <row r="92" spans="1:41">
      <c r="A92" s="110"/>
      <c r="B92" s="110"/>
      <c r="C92" s="110"/>
      <c r="D92" s="111"/>
      <c r="E92" s="116" t="s">
        <v>313</v>
      </c>
      <c r="F92" s="126"/>
      <c r="G92" s="126"/>
      <c r="H92" s="126"/>
      <c r="I92" s="126"/>
      <c r="J92" s="155">
        <f>SUM(J91,J64,J58,J46,J52,J40,J34,J28,J22,J16,J10)</f>
        <v>0</v>
      </c>
      <c r="K92" s="156"/>
      <c r="L92" s="156"/>
      <c r="M92" s="156"/>
      <c r="N92" s="156"/>
      <c r="O92" s="155">
        <f>SUM(O91,O64,O58,O46,O52,O40,O34,O28,O22,O16,O10)</f>
        <v>0</v>
      </c>
      <c r="P92" s="156"/>
      <c r="Q92" s="156"/>
      <c r="R92" s="156"/>
      <c r="S92" s="156"/>
      <c r="T92" s="155">
        <f>SUM(T91,T64,T58,T46,T52,T40,T34,T28,T22,T16,T10)</f>
        <v>0</v>
      </c>
      <c r="U92" s="156"/>
      <c r="V92" s="156"/>
      <c r="W92" s="156"/>
      <c r="X92" s="156"/>
      <c r="Y92" s="155">
        <f>SUM(Y91,Y64,Y58,Y46,Y52,Y40,Y34,Y28,Y22,Y16,Y10)</f>
        <v>0</v>
      </c>
      <c r="Z92" s="156"/>
      <c r="AA92" s="156"/>
      <c r="AB92" s="156"/>
      <c r="AC92" s="156"/>
      <c r="AD92" s="155">
        <f>SUM(AD91,AD64,AD58,AD46,AD52,AD40,AD34,AD28,AD22,AD16,AD10)</f>
        <v>0</v>
      </c>
      <c r="AE92" s="156"/>
      <c r="AF92" s="156"/>
      <c r="AG92" s="156"/>
      <c r="AH92" s="156"/>
      <c r="AI92" s="155">
        <f>SUM(AI91,AI64,AI58,AI46,AI52,AI40,AI34,AI28,AI22,AI16,AI10)</f>
        <v>0</v>
      </c>
      <c r="AJ92" s="156"/>
      <c r="AK92" s="156"/>
      <c r="AL92" s="156"/>
      <c r="AM92" s="156"/>
      <c r="AN92" s="155">
        <f>SUM(AN91,AN64,AN58,AN46,AN52,AN40,AN34,AN28,AN22,AN16,AN10)</f>
        <v>0</v>
      </c>
    </row>
  </sheetData>
  <sheetProtection algorithmName="SHA-512" hashValue="rtNZnEePU7M7zAiylG09HIe1zGDz4SasA9SP/IIuaUjWb1zlCAYnaM+VZfDAH2/dLuBXZINqAJZtuHERb41pxQ==" saltValue="JiAGaqYi4vGVI1BEmuxD/A==" spinCount="100000" sheet="1" objects="1" scenarios="1"/>
  <mergeCells count="14">
    <mergeCell ref="AE3:AI3"/>
    <mergeCell ref="AJ3:AN3"/>
    <mergeCell ref="U3:Y3"/>
    <mergeCell ref="K3:O3"/>
    <mergeCell ref="P3:T3"/>
    <mergeCell ref="Z3:AD3"/>
    <mergeCell ref="A28:D28"/>
    <mergeCell ref="A22:D22"/>
    <mergeCell ref="F3:J3"/>
    <mergeCell ref="A58:D58"/>
    <mergeCell ref="A52:D52"/>
    <mergeCell ref="A46:D46"/>
    <mergeCell ref="A40:D40"/>
    <mergeCell ref="A34:D34"/>
  </mergeCells>
  <dataValidations xWindow="1030" yWindow="400" count="2">
    <dataValidation type="list" allowBlank="1" showInputMessage="1" showErrorMessage="1" promptTitle="Impact of risk" prompt="Select a value from the drop-down list which represents the impact of the risk occurring._x000a_1 - Very Low_x000a_2 - Low_x000a_3 - Medium_x000a_6 - High _x000a_10 - Very High" sqref="AK60:AM63 L60:N63 Q60:S63 V60:X63 AA60:AC63 AF60:AH63 G12:I15 G18:I21 G24:I27 G30:I33 G36:I39 G42:I45 G48:I51 G54:I57 G60:I63 L6:N9 L12:N15 L18:N21 L24:N27 L30:N33 L36:N39 L42:N45 L48:N51 L54:N57 Q6:S9 Q12:S15 Q18:S21 Q24:S27 Q30:S33 Q36:S39 Q42:S45 Q48:S51 Q54:S57 V6:X9 V12:X15 V18:X21 V24:X27 V30:X33 V36:X39 V42:X45 V48:X51 V54:X57 AA6:AC9 AA12:AC15 AA18:AC21 AA24:AC27 AA30:AC33 AA36:AC39 AA42:AC45 AA48:AC51 AA54:AC57 AF6:AH9 AF12:AH15 AF18:AH21 AF24:AH27 AF30:AH33 AF36:AH39 AF42:AH45 AF48:AH51 AF54:AH57 AK6:AM9 G6:I9 AK12:AM15 AK18:AM21 AK24:AM27 AK30:AM33 AK36:AM39 AK42:AM45 AK48:AM51 AK54:AM57 AK66:AM90 AF66:AH90 AA66:AC90 V66:X90 Q66:S90 L66:N90 G66:I90" xr:uid="{00000000-0002-0000-1D00-000000000000}">
      <formula1>"1,2,3,6,10"</formula1>
    </dataValidation>
    <dataValidation type="decimal" allowBlank="1" showInputMessage="1" showErrorMessage="1" errorTitle="Invalid probability percentage" error="This should be a figure expressed as a percentage between 1% and 99%. If the likelihood is zero, the risk should not be logged." promptTitle="Probability of risk occurring" prompt="Enter a percentage between 1% and 99% to represent the likelihood of the risk occurring." sqref="F6:F9 K6:K9 P6:P9 F12:F15 F18:F21 F24:F27 F30:F33 F36:F39 F42:F45 F48:F51 F54:F57 F60:F63 F66:F90 K12:K15 K18:K21 K24:K27 K30:K33 K36:K39 K42:K45 K48:K51 K54:K57 K60:K63 K66:K90 P12:P15 P18:P21 P24:P27 P30:P33 P36:P39 P42:P45 P48:P51 P54:P57 P60:P63 P66:P90 U6:U9 U12:U15 U18:U21 U24:U27 U30:U33 U36:U39 U42:U45 U48:U51 U54:U57 U60:U63 U66:U90 Z66:Z90 Z60:Z63 Z48:Z51 Z54:Z57 Z42:Z45 Z36:Z39 Z30:Z33 Z24:Z27 Z18:Z21 Z12:Z15 Z6:Z9 AE6:AE9 AJ6:AJ9 AJ12:AJ15 AE12:AE15 AE18:AE21 AJ18:AJ21 AE24:AE27 AJ24:AJ27 AE30:AE33 AJ30:AJ33 AJ36:AJ39 AE36:AE39 AE42:AE45 AJ42:AJ45 AE48:AE51 AJ48:AJ51 AE54:AE57 AJ54:AJ57 AE60:AE63 AJ60:AJ63 AE66:AE90 AJ66:AJ90" xr:uid="{00000000-0002-0000-1D00-000001000000}">
      <formula1>0.01</formula1>
      <formula2>0.99</formula2>
    </dataValidation>
  </dataValidations>
  <hyperlinks>
    <hyperlink ref="C1" location="'User Instructions'!A1" display="Back to User Instructions" xr:uid="{00000000-0004-0000-1D00-000000000000}"/>
    <hyperlink ref="C2" location="'Model Structure'!A1" display="Back to Model Structure" xr:uid="{00000000-0004-0000-1D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
    <tabColor rgb="FF92D050"/>
    <pageSetUpPr fitToPage="1"/>
  </sheetPr>
  <dimension ref="A1:BX38"/>
  <sheetViews>
    <sheetView zoomScaleNormal="100" workbookViewId="0">
      <pane xSplit="2" topLeftCell="C1" activePane="topRight" state="frozen"/>
      <selection activeCell="D83" sqref="D83"/>
      <selection pane="topRight" activeCell="D13" sqref="D13"/>
    </sheetView>
  </sheetViews>
  <sheetFormatPr baseColWidth="10" defaultColWidth="9.1640625" defaultRowHeight="12"/>
  <cols>
    <col min="1" max="1" width="45.5" style="7" customWidth="1"/>
    <col min="2" max="2" width="13.5" style="7" customWidth="1"/>
    <col min="3" max="7" width="28" style="24" customWidth="1"/>
    <col min="8" max="9" width="28" style="7" customWidth="1"/>
    <col min="10" max="76" width="10.83203125" style="7" customWidth="1"/>
    <col min="77" max="16384" width="9.1640625" style="7"/>
  </cols>
  <sheetData>
    <row r="1" spans="1:76" ht="15" customHeight="1">
      <c r="A1" s="14" t="str">
        <f>"ECONOMIC BENEFITS ANALYSIS - " &amp; Factors!$C$10</f>
        <v>ECONOMIC BENEFITS ANALYSIS - £'000</v>
      </c>
      <c r="B1" s="14"/>
      <c r="C1" s="702" t="s">
        <v>421</v>
      </c>
      <c r="D1" s="702"/>
      <c r="E1" s="15"/>
      <c r="F1" s="15"/>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row>
    <row r="2" spans="1:76">
      <c r="C2" s="382" t="s">
        <v>573</v>
      </c>
      <c r="D2" s="7"/>
      <c r="E2" s="7"/>
      <c r="F2" s="7"/>
      <c r="G2" s="7"/>
    </row>
    <row r="3" spans="1:76" s="418" customFormat="1" ht="45" customHeight="1">
      <c r="A3" s="666" t="str">
        <f>"Summary (Discounted) - " &amp;Factors!$C$10</f>
        <v>Summary (Discounted) - £'000</v>
      </c>
      <c r="B3" s="667"/>
      <c r="C3" s="414" t="str">
        <f xml:space="preserve"> Factors!$A$15&amp; "- " &amp; Factors!$B$15</f>
        <v>Option 0 - Business as Usual</v>
      </c>
      <c r="D3" s="414" t="str">
        <f xml:space="preserve"> Factors!$A$16 &amp; "- " &amp; Factors!$B$16</f>
        <v>Option 1 - 2. Do min: Replace 1 fixed + extend capacity of 2 mobile scanners</v>
      </c>
      <c r="E3" s="414" t="str">
        <f xml:space="preserve"> Factors!$A$17 &amp; "- " &amp; Factors!$B$17</f>
        <v>Option 2- 3. Provide 4 fixed scanners over 10 yrs</v>
      </c>
      <c r="F3" s="414" t="str">
        <f xml:space="preserve"> Factors!$A$18 &amp; "- " &amp; Factors!$B$18</f>
        <v>Option 3- 4. Provide 5 fixed scanners over 10 yrs</v>
      </c>
      <c r="G3" s="414" t="str">
        <f xml:space="preserve"> Factors!$A$19 &amp; "- " &amp; Factors!$B$19</f>
        <v xml:space="preserve">Option 4- </v>
      </c>
      <c r="H3" s="414" t="str">
        <f xml:space="preserve"> Factors!$A$20 &amp; "- " &amp; Factors!$B$20</f>
        <v xml:space="preserve">Option 5- </v>
      </c>
      <c r="I3" s="414" t="str">
        <f xml:space="preserve"> Factors!$A$21 &amp; "- " &amp; Factors!$B$21</f>
        <v xml:space="preserve">Option 6- </v>
      </c>
    </row>
    <row r="4" spans="1:76" ht="15" customHeight="1">
      <c r="A4" s="610" t="s">
        <v>26</v>
      </c>
      <c r="B4" s="703"/>
      <c r="C4" s="309">
        <f>C11</f>
        <v>0</v>
      </c>
      <c r="D4" s="309">
        <f>C12</f>
        <v>0</v>
      </c>
      <c r="E4" s="309">
        <f>C13</f>
        <v>0</v>
      </c>
      <c r="F4" s="309">
        <f>C14</f>
        <v>0</v>
      </c>
      <c r="G4" s="309">
        <f>C15</f>
        <v>0</v>
      </c>
      <c r="H4" s="309">
        <f>C16</f>
        <v>0</v>
      </c>
      <c r="I4" s="309">
        <f>C17</f>
        <v>0</v>
      </c>
    </row>
    <row r="5" spans="1:76" ht="15" customHeight="1">
      <c r="A5" s="610" t="s">
        <v>27</v>
      </c>
      <c r="B5" s="703"/>
      <c r="C5" s="309">
        <f>$C21</f>
        <v>0</v>
      </c>
      <c r="D5" s="309">
        <f>$C22</f>
        <v>0</v>
      </c>
      <c r="E5" s="309">
        <f>$C23</f>
        <v>0</v>
      </c>
      <c r="F5" s="309">
        <f>$C24</f>
        <v>0</v>
      </c>
      <c r="G5" s="309">
        <f>$C25</f>
        <v>0</v>
      </c>
      <c r="H5" s="309">
        <f>$C26</f>
        <v>0</v>
      </c>
      <c r="I5" s="309">
        <f>$C27</f>
        <v>0</v>
      </c>
    </row>
    <row r="6" spans="1:76" ht="15" customHeight="1">
      <c r="A6" s="610" t="s">
        <v>28</v>
      </c>
      <c r="B6" s="703"/>
      <c r="C6" s="309">
        <f>$C31</f>
        <v>0</v>
      </c>
      <c r="D6" s="309">
        <f>$C32</f>
        <v>0</v>
      </c>
      <c r="E6" s="309">
        <f>$C33</f>
        <v>0</v>
      </c>
      <c r="F6" s="309">
        <f>$C34</f>
        <v>0</v>
      </c>
      <c r="G6" s="309">
        <f>$C35</f>
        <v>0</v>
      </c>
      <c r="H6" s="309">
        <f>$C36</f>
        <v>0</v>
      </c>
      <c r="I6" s="309">
        <f>$C37</f>
        <v>0</v>
      </c>
    </row>
    <row r="7" spans="1:76" ht="12.75" customHeight="1">
      <c r="A7" s="700" t="s">
        <v>29</v>
      </c>
      <c r="B7" s="701"/>
      <c r="C7" s="310">
        <f t="shared" ref="C7:I7" si="0">SUM(C4:C6)</f>
        <v>0</v>
      </c>
      <c r="D7" s="310">
        <f t="shared" si="0"/>
        <v>0</v>
      </c>
      <c r="E7" s="310">
        <f t="shared" si="0"/>
        <v>0</v>
      </c>
      <c r="F7" s="310">
        <f t="shared" si="0"/>
        <v>0</v>
      </c>
      <c r="G7" s="310">
        <f t="shared" si="0"/>
        <v>0</v>
      </c>
      <c r="H7" s="310">
        <f t="shared" si="0"/>
        <v>0</v>
      </c>
      <c r="I7" s="310">
        <f t="shared" si="0"/>
        <v>0</v>
      </c>
    </row>
    <row r="8" spans="1:76" ht="17.25" customHeight="1">
      <c r="A8" s="17"/>
      <c r="B8" s="8"/>
      <c r="C8" s="18"/>
      <c r="D8" s="18"/>
      <c r="E8" s="18"/>
      <c r="F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row>
    <row r="9" spans="1:76" ht="13">
      <c r="A9" s="694" t="str">
        <f>"Cash Releasing Benefits - " &amp;Factors!$C$10</f>
        <v>Cash Releasing Benefits - £'000</v>
      </c>
      <c r="B9" s="694"/>
      <c r="C9" s="697"/>
      <c r="D9" s="697"/>
      <c r="E9" s="697"/>
      <c r="F9" s="8"/>
      <c r="G9" s="514" t="s">
        <v>593</v>
      </c>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row>
    <row r="10" spans="1:76" s="8" customFormat="1" ht="13">
      <c r="A10" s="695" t="s">
        <v>591</v>
      </c>
      <c r="B10" s="695"/>
      <c r="C10" s="513" t="s">
        <v>30</v>
      </c>
      <c r="D10" s="84" t="s">
        <v>327</v>
      </c>
      <c r="E10" s="166" t="s">
        <v>31</v>
      </c>
      <c r="G10" s="19">
        <v>0</v>
      </c>
      <c r="H10" s="19">
        <v>1</v>
      </c>
      <c r="I10" s="19">
        <v>2</v>
      </c>
      <c r="J10" s="19">
        <v>3</v>
      </c>
      <c r="K10" s="19">
        <v>4</v>
      </c>
      <c r="L10" s="19">
        <v>5</v>
      </c>
      <c r="M10" s="19">
        <v>6</v>
      </c>
      <c r="N10" s="19">
        <v>7</v>
      </c>
      <c r="O10" s="19">
        <v>8</v>
      </c>
      <c r="P10" s="19">
        <v>9</v>
      </c>
      <c r="Q10" s="19">
        <v>10</v>
      </c>
      <c r="R10" s="19">
        <v>11</v>
      </c>
      <c r="S10" s="19">
        <v>12</v>
      </c>
      <c r="T10" s="19">
        <v>13</v>
      </c>
      <c r="U10" s="19">
        <v>14</v>
      </c>
      <c r="V10" s="19">
        <v>15</v>
      </c>
      <c r="W10" s="19">
        <v>16</v>
      </c>
      <c r="X10" s="19">
        <v>17</v>
      </c>
      <c r="Y10" s="19">
        <v>18</v>
      </c>
      <c r="Z10" s="19">
        <v>19</v>
      </c>
      <c r="AA10" s="19">
        <v>20</v>
      </c>
      <c r="AB10" s="19">
        <v>21</v>
      </c>
      <c r="AC10" s="19">
        <v>22</v>
      </c>
      <c r="AD10" s="19">
        <v>23</v>
      </c>
      <c r="AE10" s="19">
        <v>24</v>
      </c>
      <c r="AF10" s="19">
        <v>25</v>
      </c>
      <c r="AG10" s="19">
        <v>26</v>
      </c>
      <c r="AH10" s="19">
        <v>27</v>
      </c>
      <c r="AI10" s="19">
        <v>28</v>
      </c>
      <c r="AJ10" s="19">
        <v>29</v>
      </c>
      <c r="AK10" s="19">
        <v>30</v>
      </c>
      <c r="AL10" s="19">
        <v>31</v>
      </c>
      <c r="AM10" s="19">
        <v>32</v>
      </c>
      <c r="AN10" s="19">
        <v>33</v>
      </c>
      <c r="AO10" s="19">
        <v>34</v>
      </c>
      <c r="AP10" s="19">
        <v>35</v>
      </c>
      <c r="AQ10" s="19">
        <v>36</v>
      </c>
      <c r="AR10" s="19">
        <v>37</v>
      </c>
      <c r="AS10" s="19">
        <v>38</v>
      </c>
      <c r="AT10" s="19">
        <v>39</v>
      </c>
      <c r="AU10" s="19">
        <v>40</v>
      </c>
      <c r="AV10" s="19">
        <v>41</v>
      </c>
      <c r="AW10" s="19">
        <v>42</v>
      </c>
      <c r="AX10" s="19">
        <v>43</v>
      </c>
      <c r="AY10" s="19">
        <v>44</v>
      </c>
      <c r="AZ10" s="19">
        <v>45</v>
      </c>
      <c r="BA10" s="19">
        <v>46</v>
      </c>
      <c r="BB10" s="19">
        <v>47</v>
      </c>
      <c r="BC10" s="19">
        <v>48</v>
      </c>
      <c r="BD10" s="19">
        <v>49</v>
      </c>
      <c r="BE10" s="19">
        <v>50</v>
      </c>
      <c r="BF10" s="19">
        <v>51</v>
      </c>
      <c r="BG10" s="19">
        <v>52</v>
      </c>
      <c r="BH10" s="19">
        <v>53</v>
      </c>
      <c r="BI10" s="19">
        <v>54</v>
      </c>
      <c r="BJ10" s="19">
        <v>55</v>
      </c>
      <c r="BK10" s="19">
        <v>56</v>
      </c>
      <c r="BL10" s="19">
        <v>57</v>
      </c>
      <c r="BM10" s="19">
        <v>58</v>
      </c>
      <c r="BN10" s="19">
        <v>59</v>
      </c>
      <c r="BO10" s="19">
        <v>60</v>
      </c>
      <c r="BP10" s="19">
        <v>61</v>
      </c>
      <c r="BQ10" s="19">
        <v>62</v>
      </c>
      <c r="BR10" s="19">
        <v>63</v>
      </c>
      <c r="BS10" s="19">
        <v>64</v>
      </c>
      <c r="BT10" s="19">
        <v>65</v>
      </c>
      <c r="BU10" s="19">
        <v>66</v>
      </c>
      <c r="BV10" s="19">
        <v>67</v>
      </c>
      <c r="BW10" s="19">
        <v>68</v>
      </c>
      <c r="BX10" s="19">
        <v>69</v>
      </c>
    </row>
    <row r="11" spans="1:76" ht="15" customHeight="1">
      <c r="A11" s="698" t="str">
        <f>"Option 0 - "&amp; Factors!$B$15</f>
        <v>Option 0 - Business as Usual</v>
      </c>
      <c r="B11" s="699"/>
      <c r="C11" s="311">
        <f>CRBs!F21</f>
        <v>0</v>
      </c>
      <c r="D11" s="100" t="str">
        <f t="shared" ref="D11:D17" si="1">IF(C11=0,"",(C11/(MAX($C$11:$C$17))))</f>
        <v/>
      </c>
      <c r="E11" s="23">
        <f t="shared" ref="E11:E17" si="2">RANK(C11,$C$11:$C$17,0)</f>
        <v>1</v>
      </c>
      <c r="G11" s="312">
        <f>CRBs!G23</f>
        <v>0</v>
      </c>
      <c r="H11" s="312">
        <f>CRBs!H23</f>
        <v>0</v>
      </c>
      <c r="I11" s="312">
        <f>CRBs!I23</f>
        <v>0</v>
      </c>
      <c r="J11" s="312">
        <f>CRBs!J23</f>
        <v>0</v>
      </c>
      <c r="K11" s="312">
        <f>CRBs!K23</f>
        <v>0</v>
      </c>
      <c r="L11" s="312">
        <f>CRBs!L23</f>
        <v>0</v>
      </c>
      <c r="M11" s="312">
        <f>CRBs!M23</f>
        <v>0</v>
      </c>
      <c r="N11" s="312">
        <f>CRBs!N23</f>
        <v>0</v>
      </c>
      <c r="O11" s="312">
        <f>CRBs!O23</f>
        <v>0</v>
      </c>
      <c r="P11" s="312">
        <f>CRBs!P23</f>
        <v>0</v>
      </c>
      <c r="Q11" s="312">
        <f>CRBs!Q23</f>
        <v>0</v>
      </c>
      <c r="R11" s="312">
        <f>CRBs!R23</f>
        <v>0</v>
      </c>
      <c r="S11" s="312">
        <f>CRBs!S23</f>
        <v>0</v>
      </c>
      <c r="T11" s="312">
        <f>CRBs!T23</f>
        <v>0</v>
      </c>
      <c r="U11" s="312">
        <f>CRBs!U23</f>
        <v>0</v>
      </c>
      <c r="V11" s="312">
        <f>CRBs!V23</f>
        <v>0</v>
      </c>
      <c r="W11" s="312">
        <f>CRBs!W23</f>
        <v>0</v>
      </c>
      <c r="X11" s="312">
        <f>CRBs!X23</f>
        <v>0</v>
      </c>
      <c r="Y11" s="312">
        <f>CRBs!Y23</f>
        <v>0</v>
      </c>
      <c r="Z11" s="312">
        <f>CRBs!Z23</f>
        <v>0</v>
      </c>
      <c r="AA11" s="312">
        <f>CRBs!AA23</f>
        <v>0</v>
      </c>
      <c r="AB11" s="312">
        <f>CRBs!AB23</f>
        <v>0</v>
      </c>
      <c r="AC11" s="312">
        <f>CRBs!AC23</f>
        <v>0</v>
      </c>
      <c r="AD11" s="312">
        <f>CRBs!AD23</f>
        <v>0</v>
      </c>
      <c r="AE11" s="312">
        <f>CRBs!AE23</f>
        <v>0</v>
      </c>
      <c r="AF11" s="312">
        <f>CRBs!AF23</f>
        <v>0</v>
      </c>
      <c r="AG11" s="312">
        <f>CRBs!AG23</f>
        <v>0</v>
      </c>
      <c r="AH11" s="312">
        <f>CRBs!AH23</f>
        <v>0</v>
      </c>
      <c r="AI11" s="312">
        <f>CRBs!AI23</f>
        <v>0</v>
      </c>
      <c r="AJ11" s="312">
        <f>CRBs!AJ23</f>
        <v>0</v>
      </c>
      <c r="AK11" s="312">
        <f>CRBs!AK23</f>
        <v>0</v>
      </c>
      <c r="AL11" s="312">
        <f>CRBs!AL23</f>
        <v>0</v>
      </c>
      <c r="AM11" s="312">
        <f>CRBs!AM23</f>
        <v>0</v>
      </c>
      <c r="AN11" s="312">
        <f>CRBs!AN23</f>
        <v>0</v>
      </c>
      <c r="AO11" s="312">
        <f>CRBs!AO23</f>
        <v>0</v>
      </c>
      <c r="AP11" s="312">
        <f>CRBs!AP23</f>
        <v>0</v>
      </c>
      <c r="AQ11" s="312">
        <f>CRBs!AQ23</f>
        <v>0</v>
      </c>
      <c r="AR11" s="312">
        <f>CRBs!AR23</f>
        <v>0</v>
      </c>
      <c r="AS11" s="312">
        <f>CRBs!AS23</f>
        <v>0</v>
      </c>
      <c r="AT11" s="312">
        <f>CRBs!AT23</f>
        <v>0</v>
      </c>
      <c r="AU11" s="312">
        <f>CRBs!AU23</f>
        <v>0</v>
      </c>
      <c r="AV11" s="312">
        <f>CRBs!AV23</f>
        <v>0</v>
      </c>
      <c r="AW11" s="312">
        <f>CRBs!AW23</f>
        <v>0</v>
      </c>
      <c r="AX11" s="312">
        <f>CRBs!AX23</f>
        <v>0</v>
      </c>
      <c r="AY11" s="312">
        <f>CRBs!AY23</f>
        <v>0</v>
      </c>
      <c r="AZ11" s="312">
        <f>CRBs!AZ23</f>
        <v>0</v>
      </c>
      <c r="BA11" s="312">
        <f>CRBs!BA23</f>
        <v>0</v>
      </c>
      <c r="BB11" s="312">
        <f>CRBs!BB23</f>
        <v>0</v>
      </c>
      <c r="BC11" s="312">
        <f>CRBs!BC23</f>
        <v>0</v>
      </c>
      <c r="BD11" s="312">
        <f>CRBs!BD23</f>
        <v>0</v>
      </c>
      <c r="BE11" s="312">
        <f>CRBs!BE23</f>
        <v>0</v>
      </c>
      <c r="BF11" s="312">
        <f>CRBs!BF23</f>
        <v>0</v>
      </c>
      <c r="BG11" s="312">
        <f>CRBs!BG23</f>
        <v>0</v>
      </c>
      <c r="BH11" s="312">
        <f>CRBs!BH23</f>
        <v>0</v>
      </c>
      <c r="BI11" s="312">
        <f>CRBs!BI23</f>
        <v>0</v>
      </c>
      <c r="BJ11" s="312">
        <f>CRBs!BJ23</f>
        <v>0</v>
      </c>
      <c r="BK11" s="312">
        <f>CRBs!BK23</f>
        <v>0</v>
      </c>
      <c r="BL11" s="312">
        <f>CRBs!BL23</f>
        <v>0</v>
      </c>
      <c r="BM11" s="312">
        <f>CRBs!BM23</f>
        <v>0</v>
      </c>
      <c r="BN11" s="312">
        <f>CRBs!BN23</f>
        <v>0</v>
      </c>
      <c r="BO11" s="312">
        <f>CRBs!BO23</f>
        <v>0</v>
      </c>
      <c r="BP11" s="312">
        <f>CRBs!BP23</f>
        <v>0</v>
      </c>
      <c r="BQ11" s="312">
        <f>CRBs!BQ23</f>
        <v>0</v>
      </c>
      <c r="BR11" s="312">
        <f>CRBs!BR23</f>
        <v>0</v>
      </c>
      <c r="BS11" s="312">
        <f>CRBs!BS23</f>
        <v>0</v>
      </c>
      <c r="BT11" s="312">
        <f>CRBs!BT23</f>
        <v>0</v>
      </c>
      <c r="BU11" s="312">
        <f>CRBs!BU23</f>
        <v>0</v>
      </c>
      <c r="BV11" s="312">
        <f>CRBs!BV23</f>
        <v>0</v>
      </c>
      <c r="BW11" s="312">
        <f>CRBs!BW23</f>
        <v>0</v>
      </c>
      <c r="BX11" s="312">
        <f>CRBs!BX23</f>
        <v>0</v>
      </c>
    </row>
    <row r="12" spans="1:76" ht="15" customHeight="1">
      <c r="A12" s="698" t="str">
        <f>"Option 1 - "&amp; Factors!$B$16</f>
        <v>Option 1 - 2. Do min: Replace 1 fixed + extend capacity of 2 mobile scanners</v>
      </c>
      <c r="B12" s="698"/>
      <c r="C12" s="311">
        <f>CRBs!F43</f>
        <v>0</v>
      </c>
      <c r="D12" s="100" t="str">
        <f t="shared" si="1"/>
        <v/>
      </c>
      <c r="E12" s="23">
        <f t="shared" si="2"/>
        <v>1</v>
      </c>
      <c r="G12" s="313">
        <f>CRBs!G45</f>
        <v>0</v>
      </c>
      <c r="H12" s="313">
        <f>CRBs!H45</f>
        <v>0</v>
      </c>
      <c r="I12" s="313">
        <f>CRBs!I45</f>
        <v>0</v>
      </c>
      <c r="J12" s="313">
        <f>CRBs!J45</f>
        <v>0</v>
      </c>
      <c r="K12" s="313">
        <f>CRBs!K45</f>
        <v>0</v>
      </c>
      <c r="L12" s="313">
        <f>CRBs!L45</f>
        <v>0</v>
      </c>
      <c r="M12" s="313">
        <f>CRBs!M45</f>
        <v>0</v>
      </c>
      <c r="N12" s="313">
        <f>CRBs!N45</f>
        <v>0</v>
      </c>
      <c r="O12" s="313">
        <f>CRBs!O45</f>
        <v>0</v>
      </c>
      <c r="P12" s="313">
        <f>CRBs!P45</f>
        <v>0</v>
      </c>
      <c r="Q12" s="313">
        <f>CRBs!Q45</f>
        <v>0</v>
      </c>
      <c r="R12" s="313">
        <f>CRBs!R45</f>
        <v>0</v>
      </c>
      <c r="S12" s="313">
        <f>CRBs!S45</f>
        <v>0</v>
      </c>
      <c r="T12" s="313">
        <f>CRBs!T45</f>
        <v>0</v>
      </c>
      <c r="U12" s="313">
        <f>CRBs!U45</f>
        <v>0</v>
      </c>
      <c r="V12" s="313">
        <f>CRBs!V45</f>
        <v>0</v>
      </c>
      <c r="W12" s="313">
        <f>CRBs!W45</f>
        <v>0</v>
      </c>
      <c r="X12" s="313">
        <f>CRBs!X45</f>
        <v>0</v>
      </c>
      <c r="Y12" s="313">
        <f>CRBs!Y45</f>
        <v>0</v>
      </c>
      <c r="Z12" s="313">
        <f>CRBs!Z45</f>
        <v>0</v>
      </c>
      <c r="AA12" s="313">
        <f>CRBs!AA45</f>
        <v>0</v>
      </c>
      <c r="AB12" s="313">
        <f>CRBs!AB45</f>
        <v>0</v>
      </c>
      <c r="AC12" s="313">
        <f>CRBs!AC45</f>
        <v>0</v>
      </c>
      <c r="AD12" s="313">
        <f>CRBs!AD45</f>
        <v>0</v>
      </c>
      <c r="AE12" s="313">
        <f>CRBs!AE45</f>
        <v>0</v>
      </c>
      <c r="AF12" s="313">
        <f>CRBs!AF45</f>
        <v>0</v>
      </c>
      <c r="AG12" s="313">
        <f>CRBs!AG45</f>
        <v>0</v>
      </c>
      <c r="AH12" s="313">
        <f>CRBs!AH45</f>
        <v>0</v>
      </c>
      <c r="AI12" s="313">
        <f>CRBs!AI45</f>
        <v>0</v>
      </c>
      <c r="AJ12" s="313">
        <f>CRBs!AJ45</f>
        <v>0</v>
      </c>
      <c r="AK12" s="313">
        <f>CRBs!AK45</f>
        <v>0</v>
      </c>
      <c r="AL12" s="313">
        <f>CRBs!AL45</f>
        <v>0</v>
      </c>
      <c r="AM12" s="313">
        <f>CRBs!AM45</f>
        <v>0</v>
      </c>
      <c r="AN12" s="313">
        <f>CRBs!AN45</f>
        <v>0</v>
      </c>
      <c r="AO12" s="313">
        <f>CRBs!AO45</f>
        <v>0</v>
      </c>
      <c r="AP12" s="313">
        <f>CRBs!AP45</f>
        <v>0</v>
      </c>
      <c r="AQ12" s="313">
        <f>CRBs!AQ45</f>
        <v>0</v>
      </c>
      <c r="AR12" s="313">
        <f>CRBs!AR45</f>
        <v>0</v>
      </c>
      <c r="AS12" s="313">
        <f>CRBs!AS45</f>
        <v>0</v>
      </c>
      <c r="AT12" s="313">
        <f>CRBs!AT45</f>
        <v>0</v>
      </c>
      <c r="AU12" s="313">
        <f>CRBs!AU45</f>
        <v>0</v>
      </c>
      <c r="AV12" s="313">
        <f>CRBs!AV45</f>
        <v>0</v>
      </c>
      <c r="AW12" s="313">
        <f>CRBs!AW45</f>
        <v>0</v>
      </c>
      <c r="AX12" s="313">
        <f>CRBs!AX45</f>
        <v>0</v>
      </c>
      <c r="AY12" s="313">
        <f>CRBs!AY45</f>
        <v>0</v>
      </c>
      <c r="AZ12" s="313">
        <f>CRBs!AZ45</f>
        <v>0</v>
      </c>
      <c r="BA12" s="313">
        <f>CRBs!BA45</f>
        <v>0</v>
      </c>
      <c r="BB12" s="313">
        <f>CRBs!BB45</f>
        <v>0</v>
      </c>
      <c r="BC12" s="313">
        <f>CRBs!BC45</f>
        <v>0</v>
      </c>
      <c r="BD12" s="313">
        <f>CRBs!BD45</f>
        <v>0</v>
      </c>
      <c r="BE12" s="313">
        <f>CRBs!BE45</f>
        <v>0</v>
      </c>
      <c r="BF12" s="313">
        <f>CRBs!BF45</f>
        <v>0</v>
      </c>
      <c r="BG12" s="313">
        <f>CRBs!BG45</f>
        <v>0</v>
      </c>
      <c r="BH12" s="313">
        <f>CRBs!BH45</f>
        <v>0</v>
      </c>
      <c r="BI12" s="313">
        <f>CRBs!BI45</f>
        <v>0</v>
      </c>
      <c r="BJ12" s="313">
        <f>CRBs!BJ45</f>
        <v>0</v>
      </c>
      <c r="BK12" s="313">
        <f>CRBs!BK45</f>
        <v>0</v>
      </c>
      <c r="BL12" s="313">
        <f>CRBs!BL45</f>
        <v>0</v>
      </c>
      <c r="BM12" s="313">
        <f>CRBs!BM45</f>
        <v>0</v>
      </c>
      <c r="BN12" s="313">
        <f>CRBs!BN45</f>
        <v>0</v>
      </c>
      <c r="BO12" s="313">
        <f>CRBs!BO45</f>
        <v>0</v>
      </c>
      <c r="BP12" s="313">
        <f>CRBs!BP45</f>
        <v>0</v>
      </c>
      <c r="BQ12" s="313">
        <f>CRBs!BQ45</f>
        <v>0</v>
      </c>
      <c r="BR12" s="313">
        <f>CRBs!BR45</f>
        <v>0</v>
      </c>
      <c r="BS12" s="313">
        <f>CRBs!BS45</f>
        <v>0</v>
      </c>
      <c r="BT12" s="313">
        <f>CRBs!BT45</f>
        <v>0</v>
      </c>
      <c r="BU12" s="313">
        <f>CRBs!BU45</f>
        <v>0</v>
      </c>
      <c r="BV12" s="313">
        <f>CRBs!BV45</f>
        <v>0</v>
      </c>
      <c r="BW12" s="313">
        <f>CRBs!BW45</f>
        <v>0</v>
      </c>
      <c r="BX12" s="313">
        <f>CRBs!BX45</f>
        <v>0</v>
      </c>
    </row>
    <row r="13" spans="1:76" ht="15" customHeight="1">
      <c r="A13" s="698" t="str">
        <f>"Option 2 - "&amp; Factors!$B$17</f>
        <v>Option 2 - 3. Provide 4 fixed scanners over 10 yrs</v>
      </c>
      <c r="B13" s="698"/>
      <c r="C13" s="311">
        <f>CRBs!F65</f>
        <v>0</v>
      </c>
      <c r="D13" s="100" t="str">
        <f t="shared" si="1"/>
        <v/>
      </c>
      <c r="E13" s="23">
        <f t="shared" si="2"/>
        <v>1</v>
      </c>
      <c r="G13" s="313">
        <f>CRBs!G67</f>
        <v>0</v>
      </c>
      <c r="H13" s="313">
        <f>CRBs!H67</f>
        <v>0</v>
      </c>
      <c r="I13" s="313">
        <f>CRBs!I67</f>
        <v>0</v>
      </c>
      <c r="J13" s="313">
        <f>CRBs!J67</f>
        <v>0</v>
      </c>
      <c r="K13" s="313">
        <f>CRBs!K67</f>
        <v>0</v>
      </c>
      <c r="L13" s="313">
        <f>CRBs!L67</f>
        <v>0</v>
      </c>
      <c r="M13" s="313">
        <f>CRBs!M67</f>
        <v>0</v>
      </c>
      <c r="N13" s="313">
        <f>CRBs!N67</f>
        <v>0</v>
      </c>
      <c r="O13" s="313">
        <f>CRBs!O67</f>
        <v>0</v>
      </c>
      <c r="P13" s="313">
        <f>CRBs!P67</f>
        <v>0</v>
      </c>
      <c r="Q13" s="313">
        <f>CRBs!Q67</f>
        <v>0</v>
      </c>
      <c r="R13" s="313">
        <f>CRBs!R67</f>
        <v>0</v>
      </c>
      <c r="S13" s="313">
        <f>CRBs!S67</f>
        <v>0</v>
      </c>
      <c r="T13" s="313">
        <f>CRBs!T67</f>
        <v>0</v>
      </c>
      <c r="U13" s="313">
        <f>CRBs!U67</f>
        <v>0</v>
      </c>
      <c r="V13" s="313">
        <f>CRBs!V67</f>
        <v>0</v>
      </c>
      <c r="W13" s="313">
        <f>CRBs!W67</f>
        <v>0</v>
      </c>
      <c r="X13" s="313">
        <f>CRBs!X67</f>
        <v>0</v>
      </c>
      <c r="Y13" s="313">
        <f>CRBs!Y67</f>
        <v>0</v>
      </c>
      <c r="Z13" s="313">
        <f>CRBs!Z67</f>
        <v>0</v>
      </c>
      <c r="AA13" s="313">
        <f>CRBs!AA67</f>
        <v>0</v>
      </c>
      <c r="AB13" s="313">
        <f>CRBs!AB67</f>
        <v>0</v>
      </c>
      <c r="AC13" s="313">
        <f>CRBs!AC67</f>
        <v>0</v>
      </c>
      <c r="AD13" s="313">
        <f>CRBs!AD67</f>
        <v>0</v>
      </c>
      <c r="AE13" s="313">
        <f>CRBs!AE67</f>
        <v>0</v>
      </c>
      <c r="AF13" s="313">
        <f>CRBs!AF67</f>
        <v>0</v>
      </c>
      <c r="AG13" s="313">
        <f>CRBs!AG67</f>
        <v>0</v>
      </c>
      <c r="AH13" s="313">
        <f>CRBs!AH67</f>
        <v>0</v>
      </c>
      <c r="AI13" s="313">
        <f>CRBs!AI67</f>
        <v>0</v>
      </c>
      <c r="AJ13" s="313">
        <f>CRBs!AJ67</f>
        <v>0</v>
      </c>
      <c r="AK13" s="313">
        <f>CRBs!AK67</f>
        <v>0</v>
      </c>
      <c r="AL13" s="313">
        <f>CRBs!AL67</f>
        <v>0</v>
      </c>
      <c r="AM13" s="313">
        <f>CRBs!AM67</f>
        <v>0</v>
      </c>
      <c r="AN13" s="313">
        <f>CRBs!AN67</f>
        <v>0</v>
      </c>
      <c r="AO13" s="313">
        <f>CRBs!AO67</f>
        <v>0</v>
      </c>
      <c r="AP13" s="313">
        <f>CRBs!AP67</f>
        <v>0</v>
      </c>
      <c r="AQ13" s="313">
        <f>CRBs!AQ67</f>
        <v>0</v>
      </c>
      <c r="AR13" s="313">
        <f>CRBs!AR67</f>
        <v>0</v>
      </c>
      <c r="AS13" s="313">
        <f>CRBs!AS67</f>
        <v>0</v>
      </c>
      <c r="AT13" s="313">
        <f>CRBs!AT67</f>
        <v>0</v>
      </c>
      <c r="AU13" s="313">
        <f>CRBs!AU67</f>
        <v>0</v>
      </c>
      <c r="AV13" s="313">
        <f>CRBs!AV67</f>
        <v>0</v>
      </c>
      <c r="AW13" s="313">
        <f>CRBs!AW67</f>
        <v>0</v>
      </c>
      <c r="AX13" s="313">
        <f>CRBs!AX67</f>
        <v>0</v>
      </c>
      <c r="AY13" s="313">
        <f>CRBs!AY67</f>
        <v>0</v>
      </c>
      <c r="AZ13" s="313">
        <f>CRBs!AZ67</f>
        <v>0</v>
      </c>
      <c r="BA13" s="313">
        <f>CRBs!BA67</f>
        <v>0</v>
      </c>
      <c r="BB13" s="313">
        <f>CRBs!BB67</f>
        <v>0</v>
      </c>
      <c r="BC13" s="313">
        <f>CRBs!BC67</f>
        <v>0</v>
      </c>
      <c r="BD13" s="313">
        <f>CRBs!BD67</f>
        <v>0</v>
      </c>
      <c r="BE13" s="313">
        <f>CRBs!BE67</f>
        <v>0</v>
      </c>
      <c r="BF13" s="313">
        <f>CRBs!BF67</f>
        <v>0</v>
      </c>
      <c r="BG13" s="313">
        <f>CRBs!BG67</f>
        <v>0</v>
      </c>
      <c r="BH13" s="313">
        <f>CRBs!BH67</f>
        <v>0</v>
      </c>
      <c r="BI13" s="313">
        <f>CRBs!BI67</f>
        <v>0</v>
      </c>
      <c r="BJ13" s="313">
        <f>CRBs!BJ67</f>
        <v>0</v>
      </c>
      <c r="BK13" s="313">
        <f>CRBs!BK67</f>
        <v>0</v>
      </c>
      <c r="BL13" s="313">
        <f>CRBs!BL67</f>
        <v>0</v>
      </c>
      <c r="BM13" s="313">
        <f>CRBs!BM67</f>
        <v>0</v>
      </c>
      <c r="BN13" s="313">
        <f>CRBs!BN67</f>
        <v>0</v>
      </c>
      <c r="BO13" s="313">
        <f>CRBs!BO67</f>
        <v>0</v>
      </c>
      <c r="BP13" s="313">
        <f>CRBs!BP67</f>
        <v>0</v>
      </c>
      <c r="BQ13" s="313">
        <f>CRBs!BQ67</f>
        <v>0</v>
      </c>
      <c r="BR13" s="313">
        <f>CRBs!BR67</f>
        <v>0</v>
      </c>
      <c r="BS13" s="313">
        <f>CRBs!BS67</f>
        <v>0</v>
      </c>
      <c r="BT13" s="313">
        <f>CRBs!BT67</f>
        <v>0</v>
      </c>
      <c r="BU13" s="313">
        <f>CRBs!BU67</f>
        <v>0</v>
      </c>
      <c r="BV13" s="313">
        <f>CRBs!BV67</f>
        <v>0</v>
      </c>
      <c r="BW13" s="313">
        <f>CRBs!BW67</f>
        <v>0</v>
      </c>
      <c r="BX13" s="313">
        <f>CRBs!BX67</f>
        <v>0</v>
      </c>
    </row>
    <row r="14" spans="1:76" ht="15" customHeight="1">
      <c r="A14" s="698" t="str">
        <f>"Option 3 - "&amp; Factors!$B$18</f>
        <v>Option 3 - 4. Provide 5 fixed scanners over 10 yrs</v>
      </c>
      <c r="B14" s="698"/>
      <c r="C14" s="311">
        <f>CRBs!F87</f>
        <v>0</v>
      </c>
      <c r="D14" s="100" t="str">
        <f t="shared" si="1"/>
        <v/>
      </c>
      <c r="E14" s="23">
        <f t="shared" si="2"/>
        <v>1</v>
      </c>
      <c r="G14" s="313">
        <f>CRBs!G89</f>
        <v>0</v>
      </c>
      <c r="H14" s="313">
        <f>CRBs!H89</f>
        <v>0</v>
      </c>
      <c r="I14" s="313">
        <f>CRBs!I89</f>
        <v>0</v>
      </c>
      <c r="J14" s="313">
        <f>CRBs!J89</f>
        <v>0</v>
      </c>
      <c r="K14" s="313">
        <f>CRBs!K89</f>
        <v>0</v>
      </c>
      <c r="L14" s="313">
        <f>CRBs!L89</f>
        <v>0</v>
      </c>
      <c r="M14" s="313">
        <f>CRBs!M89</f>
        <v>0</v>
      </c>
      <c r="N14" s="313">
        <f>CRBs!N89</f>
        <v>0</v>
      </c>
      <c r="O14" s="313">
        <f>CRBs!O89</f>
        <v>0</v>
      </c>
      <c r="P14" s="313">
        <f>CRBs!P89</f>
        <v>0</v>
      </c>
      <c r="Q14" s="313">
        <f>CRBs!Q89</f>
        <v>0</v>
      </c>
      <c r="R14" s="313">
        <f>CRBs!R89</f>
        <v>0</v>
      </c>
      <c r="S14" s="313">
        <f>CRBs!S89</f>
        <v>0</v>
      </c>
      <c r="T14" s="313">
        <f>CRBs!T89</f>
        <v>0</v>
      </c>
      <c r="U14" s="313">
        <f>CRBs!U89</f>
        <v>0</v>
      </c>
      <c r="V14" s="313">
        <f>CRBs!V89</f>
        <v>0</v>
      </c>
      <c r="W14" s="313">
        <f>CRBs!W89</f>
        <v>0</v>
      </c>
      <c r="X14" s="313">
        <f>CRBs!X89</f>
        <v>0</v>
      </c>
      <c r="Y14" s="313">
        <f>CRBs!Y89</f>
        <v>0</v>
      </c>
      <c r="Z14" s="313">
        <f>CRBs!Z89</f>
        <v>0</v>
      </c>
      <c r="AA14" s="313">
        <f>CRBs!AA89</f>
        <v>0</v>
      </c>
      <c r="AB14" s="313">
        <f>CRBs!AB89</f>
        <v>0</v>
      </c>
      <c r="AC14" s="313">
        <f>CRBs!AC89</f>
        <v>0</v>
      </c>
      <c r="AD14" s="313">
        <f>CRBs!AD89</f>
        <v>0</v>
      </c>
      <c r="AE14" s="313">
        <f>CRBs!AE89</f>
        <v>0</v>
      </c>
      <c r="AF14" s="313">
        <f>CRBs!AF89</f>
        <v>0</v>
      </c>
      <c r="AG14" s="313">
        <f>CRBs!AG89</f>
        <v>0</v>
      </c>
      <c r="AH14" s="313">
        <f>CRBs!AH89</f>
        <v>0</v>
      </c>
      <c r="AI14" s="313">
        <f>CRBs!AI89</f>
        <v>0</v>
      </c>
      <c r="AJ14" s="313">
        <f>CRBs!AJ89</f>
        <v>0</v>
      </c>
      <c r="AK14" s="313">
        <f>CRBs!AK89</f>
        <v>0</v>
      </c>
      <c r="AL14" s="313">
        <f>CRBs!AL89</f>
        <v>0</v>
      </c>
      <c r="AM14" s="313">
        <f>CRBs!AM89</f>
        <v>0</v>
      </c>
      <c r="AN14" s="313">
        <f>CRBs!AN89</f>
        <v>0</v>
      </c>
      <c r="AO14" s="313">
        <f>CRBs!AO89</f>
        <v>0</v>
      </c>
      <c r="AP14" s="313">
        <f>CRBs!AP89</f>
        <v>0</v>
      </c>
      <c r="AQ14" s="313">
        <f>CRBs!AQ89</f>
        <v>0</v>
      </c>
      <c r="AR14" s="313">
        <f>CRBs!AR89</f>
        <v>0</v>
      </c>
      <c r="AS14" s="313">
        <f>CRBs!AS89</f>
        <v>0</v>
      </c>
      <c r="AT14" s="313">
        <f>CRBs!AT89</f>
        <v>0</v>
      </c>
      <c r="AU14" s="313">
        <f>CRBs!AU89</f>
        <v>0</v>
      </c>
      <c r="AV14" s="313">
        <f>CRBs!AV89</f>
        <v>0</v>
      </c>
      <c r="AW14" s="313">
        <f>CRBs!AW89</f>
        <v>0</v>
      </c>
      <c r="AX14" s="313">
        <f>CRBs!AX89</f>
        <v>0</v>
      </c>
      <c r="AY14" s="313">
        <f>CRBs!AY89</f>
        <v>0</v>
      </c>
      <c r="AZ14" s="313">
        <f>CRBs!AZ89</f>
        <v>0</v>
      </c>
      <c r="BA14" s="313">
        <f>CRBs!BA89</f>
        <v>0</v>
      </c>
      <c r="BB14" s="313">
        <f>CRBs!BB89</f>
        <v>0</v>
      </c>
      <c r="BC14" s="313">
        <f>CRBs!BC89</f>
        <v>0</v>
      </c>
      <c r="BD14" s="313">
        <f>CRBs!BD89</f>
        <v>0</v>
      </c>
      <c r="BE14" s="313">
        <f>CRBs!BE89</f>
        <v>0</v>
      </c>
      <c r="BF14" s="313">
        <f>CRBs!BF89</f>
        <v>0</v>
      </c>
      <c r="BG14" s="313">
        <f>CRBs!BG89</f>
        <v>0</v>
      </c>
      <c r="BH14" s="313">
        <f>CRBs!BH89</f>
        <v>0</v>
      </c>
      <c r="BI14" s="313">
        <f>CRBs!BI89</f>
        <v>0</v>
      </c>
      <c r="BJ14" s="313">
        <f>CRBs!BJ89</f>
        <v>0</v>
      </c>
      <c r="BK14" s="313">
        <f>CRBs!BK89</f>
        <v>0</v>
      </c>
      <c r="BL14" s="313">
        <f>CRBs!BL89</f>
        <v>0</v>
      </c>
      <c r="BM14" s="313">
        <f>CRBs!BM89</f>
        <v>0</v>
      </c>
      <c r="BN14" s="313">
        <f>CRBs!BN89</f>
        <v>0</v>
      </c>
      <c r="BO14" s="313">
        <f>CRBs!BO89</f>
        <v>0</v>
      </c>
      <c r="BP14" s="313">
        <f>CRBs!BP89</f>
        <v>0</v>
      </c>
      <c r="BQ14" s="313">
        <f>CRBs!BQ89</f>
        <v>0</v>
      </c>
      <c r="BR14" s="313">
        <f>CRBs!BR89</f>
        <v>0</v>
      </c>
      <c r="BS14" s="313">
        <f>CRBs!BS89</f>
        <v>0</v>
      </c>
      <c r="BT14" s="313">
        <f>CRBs!BT89</f>
        <v>0</v>
      </c>
      <c r="BU14" s="313">
        <f>CRBs!BU89</f>
        <v>0</v>
      </c>
      <c r="BV14" s="313">
        <f>CRBs!BV89</f>
        <v>0</v>
      </c>
      <c r="BW14" s="313">
        <f>CRBs!BW89</f>
        <v>0</v>
      </c>
      <c r="BX14" s="313">
        <f>CRBs!BX89</f>
        <v>0</v>
      </c>
    </row>
    <row r="15" spans="1:76" ht="15" customHeight="1">
      <c r="A15" s="698" t="str">
        <f>"Option 4 - "&amp; Factors!$B$19</f>
        <v xml:space="preserve">Option 4 - </v>
      </c>
      <c r="B15" s="698"/>
      <c r="C15" s="311">
        <f>CRBs!F109</f>
        <v>0</v>
      </c>
      <c r="D15" s="100" t="str">
        <f t="shared" si="1"/>
        <v/>
      </c>
      <c r="E15" s="23">
        <f t="shared" si="2"/>
        <v>1</v>
      </c>
      <c r="G15" s="313">
        <f>CRBs!G111</f>
        <v>0</v>
      </c>
      <c r="H15" s="313">
        <f>CRBs!H111</f>
        <v>0</v>
      </c>
      <c r="I15" s="313">
        <f>CRBs!I111</f>
        <v>0</v>
      </c>
      <c r="J15" s="313">
        <f>CRBs!J111</f>
        <v>0</v>
      </c>
      <c r="K15" s="313">
        <f>CRBs!K111</f>
        <v>0</v>
      </c>
      <c r="L15" s="313">
        <f>CRBs!L111</f>
        <v>0</v>
      </c>
      <c r="M15" s="313">
        <f>CRBs!M111</f>
        <v>0</v>
      </c>
      <c r="N15" s="313">
        <f>CRBs!N111</f>
        <v>0</v>
      </c>
      <c r="O15" s="313">
        <f>CRBs!O111</f>
        <v>0</v>
      </c>
      <c r="P15" s="313">
        <f>CRBs!P111</f>
        <v>0</v>
      </c>
      <c r="Q15" s="313">
        <f>CRBs!Q111</f>
        <v>0</v>
      </c>
      <c r="R15" s="313">
        <f>CRBs!R111</f>
        <v>0</v>
      </c>
      <c r="S15" s="313">
        <f>CRBs!S111</f>
        <v>0</v>
      </c>
      <c r="T15" s="313">
        <f>CRBs!T111</f>
        <v>0</v>
      </c>
      <c r="U15" s="313">
        <f>CRBs!U111</f>
        <v>0</v>
      </c>
      <c r="V15" s="313">
        <f>CRBs!V111</f>
        <v>0</v>
      </c>
      <c r="W15" s="313">
        <f>CRBs!W111</f>
        <v>0</v>
      </c>
      <c r="X15" s="313">
        <f>CRBs!X111</f>
        <v>0</v>
      </c>
      <c r="Y15" s="313">
        <f>CRBs!Y111</f>
        <v>0</v>
      </c>
      <c r="Z15" s="313">
        <f>CRBs!Z111</f>
        <v>0</v>
      </c>
      <c r="AA15" s="313">
        <f>CRBs!AA111</f>
        <v>0</v>
      </c>
      <c r="AB15" s="313">
        <f>CRBs!AB111</f>
        <v>0</v>
      </c>
      <c r="AC15" s="313">
        <f>CRBs!AC111</f>
        <v>0</v>
      </c>
      <c r="AD15" s="313">
        <f>CRBs!AD111</f>
        <v>0</v>
      </c>
      <c r="AE15" s="313">
        <f>CRBs!AE111</f>
        <v>0</v>
      </c>
      <c r="AF15" s="313">
        <f>CRBs!AF111</f>
        <v>0</v>
      </c>
      <c r="AG15" s="313">
        <f>CRBs!AG111</f>
        <v>0</v>
      </c>
      <c r="AH15" s="313">
        <f>CRBs!AH111</f>
        <v>0</v>
      </c>
      <c r="AI15" s="313">
        <f>CRBs!AI111</f>
        <v>0</v>
      </c>
      <c r="AJ15" s="313">
        <f>CRBs!AJ111</f>
        <v>0</v>
      </c>
      <c r="AK15" s="313">
        <f>CRBs!AK111</f>
        <v>0</v>
      </c>
      <c r="AL15" s="313">
        <f>CRBs!AL111</f>
        <v>0</v>
      </c>
      <c r="AM15" s="313">
        <f>CRBs!AM111</f>
        <v>0</v>
      </c>
      <c r="AN15" s="313">
        <f>CRBs!AN111</f>
        <v>0</v>
      </c>
      <c r="AO15" s="313">
        <f>CRBs!AO111</f>
        <v>0</v>
      </c>
      <c r="AP15" s="313">
        <f>CRBs!AP111</f>
        <v>0</v>
      </c>
      <c r="AQ15" s="313">
        <f>CRBs!AQ111</f>
        <v>0</v>
      </c>
      <c r="AR15" s="313">
        <f>CRBs!AR111</f>
        <v>0</v>
      </c>
      <c r="AS15" s="313">
        <f>CRBs!AS111</f>
        <v>0</v>
      </c>
      <c r="AT15" s="313">
        <f>CRBs!AT111</f>
        <v>0</v>
      </c>
      <c r="AU15" s="313">
        <f>CRBs!AU111</f>
        <v>0</v>
      </c>
      <c r="AV15" s="313">
        <f>CRBs!AV111</f>
        <v>0</v>
      </c>
      <c r="AW15" s="313">
        <f>CRBs!AW111</f>
        <v>0</v>
      </c>
      <c r="AX15" s="313">
        <f>CRBs!AX111</f>
        <v>0</v>
      </c>
      <c r="AY15" s="313">
        <f>CRBs!AY111</f>
        <v>0</v>
      </c>
      <c r="AZ15" s="313">
        <f>CRBs!AZ111</f>
        <v>0</v>
      </c>
      <c r="BA15" s="313">
        <f>CRBs!BA111</f>
        <v>0</v>
      </c>
      <c r="BB15" s="313">
        <f>CRBs!BB111</f>
        <v>0</v>
      </c>
      <c r="BC15" s="313">
        <f>CRBs!BC111</f>
        <v>0</v>
      </c>
      <c r="BD15" s="313">
        <f>CRBs!BD111</f>
        <v>0</v>
      </c>
      <c r="BE15" s="313">
        <f>CRBs!BE111</f>
        <v>0</v>
      </c>
      <c r="BF15" s="313">
        <f>CRBs!BF111</f>
        <v>0</v>
      </c>
      <c r="BG15" s="313">
        <f>CRBs!BG111</f>
        <v>0</v>
      </c>
      <c r="BH15" s="313">
        <f>CRBs!BH111</f>
        <v>0</v>
      </c>
      <c r="BI15" s="313">
        <f>CRBs!BI111</f>
        <v>0</v>
      </c>
      <c r="BJ15" s="313">
        <f>CRBs!BJ111</f>
        <v>0</v>
      </c>
      <c r="BK15" s="313">
        <f>CRBs!BK111</f>
        <v>0</v>
      </c>
      <c r="BL15" s="313">
        <f>CRBs!BL111</f>
        <v>0</v>
      </c>
      <c r="BM15" s="313">
        <f>CRBs!BM111</f>
        <v>0</v>
      </c>
      <c r="BN15" s="313">
        <f>CRBs!BN111</f>
        <v>0</v>
      </c>
      <c r="BO15" s="313">
        <f>CRBs!BO111</f>
        <v>0</v>
      </c>
      <c r="BP15" s="313">
        <f>CRBs!BP111</f>
        <v>0</v>
      </c>
      <c r="BQ15" s="313">
        <f>CRBs!BQ111</f>
        <v>0</v>
      </c>
      <c r="BR15" s="313">
        <f>CRBs!BR111</f>
        <v>0</v>
      </c>
      <c r="BS15" s="313">
        <f>CRBs!BS111</f>
        <v>0</v>
      </c>
      <c r="BT15" s="313">
        <f>CRBs!BT111</f>
        <v>0</v>
      </c>
      <c r="BU15" s="313">
        <f>CRBs!BU111</f>
        <v>0</v>
      </c>
      <c r="BV15" s="313">
        <f>CRBs!BV111</f>
        <v>0</v>
      </c>
      <c r="BW15" s="313">
        <f>CRBs!BW111</f>
        <v>0</v>
      </c>
      <c r="BX15" s="313">
        <f>CRBs!BX111</f>
        <v>0</v>
      </c>
    </row>
    <row r="16" spans="1:76" ht="15" customHeight="1">
      <c r="A16" s="698" t="str">
        <f>"Option 5 - "&amp; Factors!$B$20</f>
        <v xml:space="preserve">Option 5 - </v>
      </c>
      <c r="B16" s="698"/>
      <c r="C16" s="311">
        <f>CRBs!F131</f>
        <v>0</v>
      </c>
      <c r="D16" s="100" t="str">
        <f t="shared" si="1"/>
        <v/>
      </c>
      <c r="E16" s="23">
        <f t="shared" si="2"/>
        <v>1</v>
      </c>
      <c r="G16" s="313">
        <f>CRBs!G133</f>
        <v>0</v>
      </c>
      <c r="H16" s="313">
        <f>CRBs!H133</f>
        <v>0</v>
      </c>
      <c r="I16" s="313">
        <f>CRBs!I133</f>
        <v>0</v>
      </c>
      <c r="J16" s="313">
        <f>CRBs!J133</f>
        <v>0</v>
      </c>
      <c r="K16" s="313">
        <f>CRBs!K133</f>
        <v>0</v>
      </c>
      <c r="L16" s="313">
        <f>CRBs!L133</f>
        <v>0</v>
      </c>
      <c r="M16" s="313">
        <f>CRBs!M133</f>
        <v>0</v>
      </c>
      <c r="N16" s="313">
        <f>CRBs!N133</f>
        <v>0</v>
      </c>
      <c r="O16" s="313">
        <f>CRBs!O133</f>
        <v>0</v>
      </c>
      <c r="P16" s="313">
        <f>CRBs!P133</f>
        <v>0</v>
      </c>
      <c r="Q16" s="313">
        <f>CRBs!Q133</f>
        <v>0</v>
      </c>
      <c r="R16" s="313">
        <f>CRBs!R133</f>
        <v>0</v>
      </c>
      <c r="S16" s="313">
        <f>CRBs!S133</f>
        <v>0</v>
      </c>
      <c r="T16" s="313">
        <f>CRBs!T133</f>
        <v>0</v>
      </c>
      <c r="U16" s="313">
        <f>CRBs!U133</f>
        <v>0</v>
      </c>
      <c r="V16" s="313">
        <f>CRBs!V133</f>
        <v>0</v>
      </c>
      <c r="W16" s="313">
        <f>CRBs!W133</f>
        <v>0</v>
      </c>
      <c r="X16" s="313">
        <f>CRBs!X133</f>
        <v>0</v>
      </c>
      <c r="Y16" s="313">
        <f>CRBs!Y133</f>
        <v>0</v>
      </c>
      <c r="Z16" s="313">
        <f>CRBs!Z133</f>
        <v>0</v>
      </c>
      <c r="AA16" s="313">
        <f>CRBs!AA133</f>
        <v>0</v>
      </c>
      <c r="AB16" s="313">
        <f>CRBs!AB133</f>
        <v>0</v>
      </c>
      <c r="AC16" s="313">
        <f>CRBs!AC133</f>
        <v>0</v>
      </c>
      <c r="AD16" s="313">
        <f>CRBs!AD133</f>
        <v>0</v>
      </c>
      <c r="AE16" s="313">
        <f>CRBs!AE133</f>
        <v>0</v>
      </c>
      <c r="AF16" s="313">
        <f>CRBs!AF133</f>
        <v>0</v>
      </c>
      <c r="AG16" s="313">
        <f>CRBs!AG133</f>
        <v>0</v>
      </c>
      <c r="AH16" s="313">
        <f>CRBs!AH133</f>
        <v>0</v>
      </c>
      <c r="AI16" s="313">
        <f>CRBs!AI133</f>
        <v>0</v>
      </c>
      <c r="AJ16" s="313">
        <f>CRBs!AJ133</f>
        <v>0</v>
      </c>
      <c r="AK16" s="313">
        <f>CRBs!AK133</f>
        <v>0</v>
      </c>
      <c r="AL16" s="313">
        <f>CRBs!AL133</f>
        <v>0</v>
      </c>
      <c r="AM16" s="313">
        <f>CRBs!AM133</f>
        <v>0</v>
      </c>
      <c r="AN16" s="313">
        <f>CRBs!AN133</f>
        <v>0</v>
      </c>
      <c r="AO16" s="313">
        <f>CRBs!AO133</f>
        <v>0</v>
      </c>
      <c r="AP16" s="313">
        <f>CRBs!AP133</f>
        <v>0</v>
      </c>
      <c r="AQ16" s="313">
        <f>CRBs!AQ133</f>
        <v>0</v>
      </c>
      <c r="AR16" s="313">
        <f>CRBs!AR133</f>
        <v>0</v>
      </c>
      <c r="AS16" s="313">
        <f>CRBs!AS133</f>
        <v>0</v>
      </c>
      <c r="AT16" s="313">
        <f>CRBs!AT133</f>
        <v>0</v>
      </c>
      <c r="AU16" s="313">
        <f>CRBs!AU133</f>
        <v>0</v>
      </c>
      <c r="AV16" s="313">
        <f>CRBs!AV133</f>
        <v>0</v>
      </c>
      <c r="AW16" s="313">
        <f>CRBs!AW133</f>
        <v>0</v>
      </c>
      <c r="AX16" s="313">
        <f>CRBs!AX133</f>
        <v>0</v>
      </c>
      <c r="AY16" s="313">
        <f>CRBs!AY133</f>
        <v>0</v>
      </c>
      <c r="AZ16" s="313">
        <f>CRBs!AZ133</f>
        <v>0</v>
      </c>
      <c r="BA16" s="313">
        <f>CRBs!BA133</f>
        <v>0</v>
      </c>
      <c r="BB16" s="313">
        <f>CRBs!BB133</f>
        <v>0</v>
      </c>
      <c r="BC16" s="313">
        <f>CRBs!BC133</f>
        <v>0</v>
      </c>
      <c r="BD16" s="313">
        <f>CRBs!BD133</f>
        <v>0</v>
      </c>
      <c r="BE16" s="313">
        <f>CRBs!BE133</f>
        <v>0</v>
      </c>
      <c r="BF16" s="313">
        <f>CRBs!BF133</f>
        <v>0</v>
      </c>
      <c r="BG16" s="313">
        <f>CRBs!BG133</f>
        <v>0</v>
      </c>
      <c r="BH16" s="313">
        <f>CRBs!BH133</f>
        <v>0</v>
      </c>
      <c r="BI16" s="313">
        <f>CRBs!BI133</f>
        <v>0</v>
      </c>
      <c r="BJ16" s="313">
        <f>CRBs!BJ133</f>
        <v>0</v>
      </c>
      <c r="BK16" s="313">
        <f>CRBs!BK133</f>
        <v>0</v>
      </c>
      <c r="BL16" s="313">
        <f>CRBs!BL133</f>
        <v>0</v>
      </c>
      <c r="BM16" s="313">
        <f>CRBs!BM133</f>
        <v>0</v>
      </c>
      <c r="BN16" s="313">
        <f>CRBs!BN133</f>
        <v>0</v>
      </c>
      <c r="BO16" s="313">
        <f>CRBs!BO133</f>
        <v>0</v>
      </c>
      <c r="BP16" s="313">
        <f>CRBs!BP133</f>
        <v>0</v>
      </c>
      <c r="BQ16" s="313">
        <f>CRBs!BQ133</f>
        <v>0</v>
      </c>
      <c r="BR16" s="313">
        <f>CRBs!BR133</f>
        <v>0</v>
      </c>
      <c r="BS16" s="313">
        <f>CRBs!BS133</f>
        <v>0</v>
      </c>
      <c r="BT16" s="313">
        <f>CRBs!BT133</f>
        <v>0</v>
      </c>
      <c r="BU16" s="313">
        <f>CRBs!BU133</f>
        <v>0</v>
      </c>
      <c r="BV16" s="313">
        <f>CRBs!BV133</f>
        <v>0</v>
      </c>
      <c r="BW16" s="313">
        <f>CRBs!BW133</f>
        <v>0</v>
      </c>
      <c r="BX16" s="313">
        <f>CRBs!BX133</f>
        <v>0</v>
      </c>
    </row>
    <row r="17" spans="1:76" ht="15" customHeight="1">
      <c r="A17" s="698" t="str">
        <f>"Option 6 - "&amp; Factors!$B$21</f>
        <v xml:space="preserve">Option 6 - </v>
      </c>
      <c r="B17" s="698"/>
      <c r="C17" s="311">
        <f>CRBs!F153</f>
        <v>0</v>
      </c>
      <c r="D17" s="100" t="str">
        <f t="shared" si="1"/>
        <v/>
      </c>
      <c r="E17" s="23">
        <f t="shared" si="2"/>
        <v>1</v>
      </c>
      <c r="G17" s="313">
        <f>CRBs!G155</f>
        <v>0</v>
      </c>
      <c r="H17" s="313">
        <f>CRBs!H155</f>
        <v>0</v>
      </c>
      <c r="I17" s="313">
        <f>CRBs!I155</f>
        <v>0</v>
      </c>
      <c r="J17" s="313">
        <f>CRBs!J155</f>
        <v>0</v>
      </c>
      <c r="K17" s="313">
        <f>CRBs!K155</f>
        <v>0</v>
      </c>
      <c r="L17" s="313">
        <f>CRBs!L155</f>
        <v>0</v>
      </c>
      <c r="M17" s="313">
        <f>CRBs!M155</f>
        <v>0</v>
      </c>
      <c r="N17" s="313">
        <f>CRBs!N155</f>
        <v>0</v>
      </c>
      <c r="O17" s="313">
        <f>CRBs!O155</f>
        <v>0</v>
      </c>
      <c r="P17" s="313">
        <f>CRBs!P155</f>
        <v>0</v>
      </c>
      <c r="Q17" s="313">
        <f>CRBs!Q155</f>
        <v>0</v>
      </c>
      <c r="R17" s="313">
        <f>CRBs!R155</f>
        <v>0</v>
      </c>
      <c r="S17" s="313">
        <f>CRBs!S155</f>
        <v>0</v>
      </c>
      <c r="T17" s="313">
        <f>CRBs!T155</f>
        <v>0</v>
      </c>
      <c r="U17" s="313">
        <f>CRBs!U155</f>
        <v>0</v>
      </c>
      <c r="V17" s="313">
        <f>CRBs!V155</f>
        <v>0</v>
      </c>
      <c r="W17" s="313">
        <f>CRBs!W155</f>
        <v>0</v>
      </c>
      <c r="X17" s="313">
        <f>CRBs!X155</f>
        <v>0</v>
      </c>
      <c r="Y17" s="313">
        <f>CRBs!Y155</f>
        <v>0</v>
      </c>
      <c r="Z17" s="313">
        <f>CRBs!Z155</f>
        <v>0</v>
      </c>
      <c r="AA17" s="313">
        <f>CRBs!AA155</f>
        <v>0</v>
      </c>
      <c r="AB17" s="313">
        <f>CRBs!AB155</f>
        <v>0</v>
      </c>
      <c r="AC17" s="313">
        <f>CRBs!AC155</f>
        <v>0</v>
      </c>
      <c r="AD17" s="313">
        <f>CRBs!AD155</f>
        <v>0</v>
      </c>
      <c r="AE17" s="313">
        <f>CRBs!AE155</f>
        <v>0</v>
      </c>
      <c r="AF17" s="313">
        <f>CRBs!AF155</f>
        <v>0</v>
      </c>
      <c r="AG17" s="313">
        <f>CRBs!AG155</f>
        <v>0</v>
      </c>
      <c r="AH17" s="313">
        <f>CRBs!AH155</f>
        <v>0</v>
      </c>
      <c r="AI17" s="313">
        <f>CRBs!AI155</f>
        <v>0</v>
      </c>
      <c r="AJ17" s="313">
        <f>CRBs!AJ155</f>
        <v>0</v>
      </c>
      <c r="AK17" s="313">
        <f>CRBs!AK155</f>
        <v>0</v>
      </c>
      <c r="AL17" s="313">
        <f>CRBs!AL155</f>
        <v>0</v>
      </c>
      <c r="AM17" s="313">
        <f>CRBs!AM155</f>
        <v>0</v>
      </c>
      <c r="AN17" s="313">
        <f>CRBs!AN155</f>
        <v>0</v>
      </c>
      <c r="AO17" s="313">
        <f>CRBs!AO155</f>
        <v>0</v>
      </c>
      <c r="AP17" s="313">
        <f>CRBs!AP155</f>
        <v>0</v>
      </c>
      <c r="AQ17" s="313">
        <f>CRBs!AQ155</f>
        <v>0</v>
      </c>
      <c r="AR17" s="313">
        <f>CRBs!AR155</f>
        <v>0</v>
      </c>
      <c r="AS17" s="313">
        <f>CRBs!AS155</f>
        <v>0</v>
      </c>
      <c r="AT17" s="313">
        <f>CRBs!AT155</f>
        <v>0</v>
      </c>
      <c r="AU17" s="313">
        <f>CRBs!AU155</f>
        <v>0</v>
      </c>
      <c r="AV17" s="313">
        <f>CRBs!AV155</f>
        <v>0</v>
      </c>
      <c r="AW17" s="313">
        <f>CRBs!AW155</f>
        <v>0</v>
      </c>
      <c r="AX17" s="313">
        <f>CRBs!AX155</f>
        <v>0</v>
      </c>
      <c r="AY17" s="313">
        <f>CRBs!AY155</f>
        <v>0</v>
      </c>
      <c r="AZ17" s="313">
        <f>CRBs!AZ155</f>
        <v>0</v>
      </c>
      <c r="BA17" s="313">
        <f>CRBs!BA155</f>
        <v>0</v>
      </c>
      <c r="BB17" s="313">
        <f>CRBs!BB155</f>
        <v>0</v>
      </c>
      <c r="BC17" s="313">
        <f>CRBs!BC155</f>
        <v>0</v>
      </c>
      <c r="BD17" s="313">
        <f>CRBs!BD155</f>
        <v>0</v>
      </c>
      <c r="BE17" s="313">
        <f>CRBs!BE155</f>
        <v>0</v>
      </c>
      <c r="BF17" s="313">
        <f>CRBs!BF155</f>
        <v>0</v>
      </c>
      <c r="BG17" s="313">
        <f>CRBs!BG155</f>
        <v>0</v>
      </c>
      <c r="BH17" s="313">
        <f>CRBs!BH155</f>
        <v>0</v>
      </c>
      <c r="BI17" s="313">
        <f>CRBs!BI155</f>
        <v>0</v>
      </c>
      <c r="BJ17" s="313">
        <f>CRBs!BJ155</f>
        <v>0</v>
      </c>
      <c r="BK17" s="313">
        <f>CRBs!BK155</f>
        <v>0</v>
      </c>
      <c r="BL17" s="313">
        <f>CRBs!BL155</f>
        <v>0</v>
      </c>
      <c r="BM17" s="313">
        <f>CRBs!BM155</f>
        <v>0</v>
      </c>
      <c r="BN17" s="313">
        <f>CRBs!BN155</f>
        <v>0</v>
      </c>
      <c r="BO17" s="313">
        <f>CRBs!BO155</f>
        <v>0</v>
      </c>
      <c r="BP17" s="313">
        <f>CRBs!BP155</f>
        <v>0</v>
      </c>
      <c r="BQ17" s="313">
        <f>CRBs!BQ155</f>
        <v>0</v>
      </c>
      <c r="BR17" s="313">
        <f>CRBs!BR155</f>
        <v>0</v>
      </c>
      <c r="BS17" s="313">
        <f>CRBs!BS155</f>
        <v>0</v>
      </c>
      <c r="BT17" s="313">
        <f>CRBs!BT155</f>
        <v>0</v>
      </c>
      <c r="BU17" s="313">
        <f>CRBs!BU155</f>
        <v>0</v>
      </c>
      <c r="BV17" s="313">
        <f>CRBs!BV155</f>
        <v>0</v>
      </c>
      <c r="BW17" s="313">
        <f>CRBs!BW155</f>
        <v>0</v>
      </c>
      <c r="BX17" s="313">
        <f>CRBs!BX155</f>
        <v>0</v>
      </c>
    </row>
    <row r="18" spans="1:76" ht="16.5" customHeight="1">
      <c r="C18" s="7"/>
      <c r="D18" s="7"/>
      <c r="E18" s="7"/>
      <c r="F18" s="7"/>
      <c r="G18" s="7"/>
    </row>
    <row r="19" spans="1:76" ht="13">
      <c r="A19" s="694" t="str">
        <f>"Non-Cash Releasing Benefits - " &amp;Factors!$C$10</f>
        <v>Non-Cash Releasing Benefits - £'000</v>
      </c>
      <c r="B19" s="694"/>
      <c r="C19" s="697"/>
      <c r="D19" s="697"/>
      <c r="E19" s="697"/>
      <c r="F19" s="8"/>
      <c r="G19" s="514" t="s">
        <v>593</v>
      </c>
    </row>
    <row r="20" spans="1:76" ht="13">
      <c r="A20" s="695" t="s">
        <v>591</v>
      </c>
      <c r="B20" s="695"/>
      <c r="C20" s="99" t="s">
        <v>30</v>
      </c>
      <c r="D20" s="84" t="s">
        <v>327</v>
      </c>
      <c r="E20" s="166" t="s">
        <v>31</v>
      </c>
      <c r="G20" s="19">
        <v>0</v>
      </c>
      <c r="H20" s="19">
        <v>1</v>
      </c>
      <c r="I20" s="19">
        <v>2</v>
      </c>
      <c r="J20" s="19">
        <v>3</v>
      </c>
      <c r="K20" s="19">
        <v>4</v>
      </c>
      <c r="L20" s="19">
        <v>5</v>
      </c>
      <c r="M20" s="19">
        <v>6</v>
      </c>
      <c r="N20" s="19">
        <v>7</v>
      </c>
      <c r="O20" s="19">
        <v>8</v>
      </c>
      <c r="P20" s="19">
        <v>9</v>
      </c>
      <c r="Q20" s="19">
        <v>10</v>
      </c>
      <c r="R20" s="19">
        <v>11</v>
      </c>
      <c r="S20" s="19">
        <v>12</v>
      </c>
      <c r="T20" s="19">
        <v>13</v>
      </c>
      <c r="U20" s="19">
        <v>14</v>
      </c>
      <c r="V20" s="19">
        <v>15</v>
      </c>
      <c r="W20" s="19">
        <v>16</v>
      </c>
      <c r="X20" s="19">
        <v>17</v>
      </c>
      <c r="Y20" s="19">
        <v>18</v>
      </c>
      <c r="Z20" s="19">
        <v>19</v>
      </c>
      <c r="AA20" s="19">
        <v>20</v>
      </c>
      <c r="AB20" s="19">
        <v>21</v>
      </c>
      <c r="AC20" s="19">
        <v>22</v>
      </c>
      <c r="AD20" s="19">
        <v>23</v>
      </c>
      <c r="AE20" s="19">
        <v>24</v>
      </c>
      <c r="AF20" s="19">
        <v>25</v>
      </c>
      <c r="AG20" s="19">
        <v>26</v>
      </c>
      <c r="AH20" s="19">
        <v>27</v>
      </c>
      <c r="AI20" s="19">
        <v>28</v>
      </c>
      <c r="AJ20" s="19">
        <v>29</v>
      </c>
      <c r="AK20" s="19">
        <v>30</v>
      </c>
      <c r="AL20" s="19">
        <v>31</v>
      </c>
      <c r="AM20" s="19">
        <v>32</v>
      </c>
      <c r="AN20" s="19">
        <v>33</v>
      </c>
      <c r="AO20" s="19">
        <v>34</v>
      </c>
      <c r="AP20" s="19">
        <v>35</v>
      </c>
      <c r="AQ20" s="19">
        <v>36</v>
      </c>
      <c r="AR20" s="19">
        <v>37</v>
      </c>
      <c r="AS20" s="19">
        <v>38</v>
      </c>
      <c r="AT20" s="19">
        <v>39</v>
      </c>
      <c r="AU20" s="19">
        <v>40</v>
      </c>
      <c r="AV20" s="19">
        <v>41</v>
      </c>
      <c r="AW20" s="19">
        <v>42</v>
      </c>
      <c r="AX20" s="19">
        <v>43</v>
      </c>
      <c r="AY20" s="19">
        <v>44</v>
      </c>
      <c r="AZ20" s="19">
        <v>45</v>
      </c>
      <c r="BA20" s="19">
        <v>46</v>
      </c>
      <c r="BB20" s="19">
        <v>47</v>
      </c>
      <c r="BC20" s="19">
        <v>48</v>
      </c>
      <c r="BD20" s="19">
        <v>49</v>
      </c>
      <c r="BE20" s="19">
        <v>50</v>
      </c>
      <c r="BF20" s="19">
        <v>51</v>
      </c>
      <c r="BG20" s="19">
        <v>52</v>
      </c>
      <c r="BH20" s="19">
        <v>53</v>
      </c>
      <c r="BI20" s="19">
        <v>54</v>
      </c>
      <c r="BJ20" s="19">
        <v>55</v>
      </c>
      <c r="BK20" s="19">
        <v>56</v>
      </c>
      <c r="BL20" s="19">
        <v>57</v>
      </c>
      <c r="BM20" s="19">
        <v>58</v>
      </c>
      <c r="BN20" s="19">
        <v>59</v>
      </c>
      <c r="BO20" s="19">
        <v>60</v>
      </c>
      <c r="BP20" s="19">
        <v>61</v>
      </c>
      <c r="BQ20" s="19">
        <v>62</v>
      </c>
      <c r="BR20" s="19">
        <v>63</v>
      </c>
      <c r="BS20" s="19">
        <v>64</v>
      </c>
      <c r="BT20" s="19">
        <v>65</v>
      </c>
      <c r="BU20" s="19">
        <v>66</v>
      </c>
      <c r="BV20" s="19">
        <v>67</v>
      </c>
      <c r="BW20" s="19">
        <v>68</v>
      </c>
      <c r="BX20" s="19">
        <v>69</v>
      </c>
    </row>
    <row r="21" spans="1:76" ht="15" customHeight="1">
      <c r="A21" s="698" t="str">
        <f>"Option 0 - "&amp; Factors!$B$15</f>
        <v>Option 0 - Business as Usual</v>
      </c>
      <c r="B21" s="699"/>
      <c r="C21" s="311">
        <f>NCRBs!F21</f>
        <v>0</v>
      </c>
      <c r="D21" s="100" t="str">
        <f>IF(C21=0,"",(C21/(MAX($C$21:$C$27))))</f>
        <v/>
      </c>
      <c r="E21" s="23">
        <f>RANK(C21,$C$21:$C$27,0)</f>
        <v>1</v>
      </c>
      <c r="G21" s="314">
        <f>NCRBs!G23</f>
        <v>0</v>
      </c>
      <c r="H21" s="314">
        <f>NCRBs!H23</f>
        <v>0</v>
      </c>
      <c r="I21" s="314">
        <f>NCRBs!I23</f>
        <v>0</v>
      </c>
      <c r="J21" s="314">
        <f>NCRBs!J23</f>
        <v>0</v>
      </c>
      <c r="K21" s="314">
        <f>NCRBs!K23</f>
        <v>0</v>
      </c>
      <c r="L21" s="314">
        <f>NCRBs!L23</f>
        <v>0</v>
      </c>
      <c r="M21" s="314">
        <f>NCRBs!M23</f>
        <v>0</v>
      </c>
      <c r="N21" s="314">
        <f>NCRBs!N23</f>
        <v>0</v>
      </c>
      <c r="O21" s="314">
        <f>NCRBs!O23</f>
        <v>0</v>
      </c>
      <c r="P21" s="314">
        <f>NCRBs!P23</f>
        <v>0</v>
      </c>
      <c r="Q21" s="314">
        <f>NCRBs!Q23</f>
        <v>0</v>
      </c>
      <c r="R21" s="314">
        <f>NCRBs!R23</f>
        <v>0</v>
      </c>
      <c r="S21" s="314">
        <f>NCRBs!S23</f>
        <v>0</v>
      </c>
      <c r="T21" s="314">
        <f>NCRBs!T23</f>
        <v>0</v>
      </c>
      <c r="U21" s="314">
        <f>NCRBs!U23</f>
        <v>0</v>
      </c>
      <c r="V21" s="314">
        <f>NCRBs!V23</f>
        <v>0</v>
      </c>
      <c r="W21" s="314">
        <f>NCRBs!W23</f>
        <v>0</v>
      </c>
      <c r="X21" s="314">
        <f>NCRBs!X23</f>
        <v>0</v>
      </c>
      <c r="Y21" s="314">
        <f>NCRBs!Y23</f>
        <v>0</v>
      </c>
      <c r="Z21" s="314">
        <f>NCRBs!Z23</f>
        <v>0</v>
      </c>
      <c r="AA21" s="314">
        <f>NCRBs!AA23</f>
        <v>0</v>
      </c>
      <c r="AB21" s="314">
        <f>NCRBs!AB23</f>
        <v>0</v>
      </c>
      <c r="AC21" s="314">
        <f>NCRBs!AC23</f>
        <v>0</v>
      </c>
      <c r="AD21" s="314">
        <f>NCRBs!AD23</f>
        <v>0</v>
      </c>
      <c r="AE21" s="314">
        <f>NCRBs!AE23</f>
        <v>0</v>
      </c>
      <c r="AF21" s="314">
        <f>NCRBs!AF23</f>
        <v>0</v>
      </c>
      <c r="AG21" s="314">
        <f>NCRBs!AG23</f>
        <v>0</v>
      </c>
      <c r="AH21" s="314">
        <f>NCRBs!AH23</f>
        <v>0</v>
      </c>
      <c r="AI21" s="314">
        <f>NCRBs!AI23</f>
        <v>0</v>
      </c>
      <c r="AJ21" s="314">
        <f>NCRBs!AJ23</f>
        <v>0</v>
      </c>
      <c r="AK21" s="314">
        <f>NCRBs!AK23</f>
        <v>0</v>
      </c>
      <c r="AL21" s="314">
        <f>NCRBs!AL23</f>
        <v>0</v>
      </c>
      <c r="AM21" s="314">
        <f>NCRBs!AM23</f>
        <v>0</v>
      </c>
      <c r="AN21" s="314">
        <f>NCRBs!AN23</f>
        <v>0</v>
      </c>
      <c r="AO21" s="314">
        <f>NCRBs!AO23</f>
        <v>0</v>
      </c>
      <c r="AP21" s="314">
        <f>NCRBs!AP23</f>
        <v>0</v>
      </c>
      <c r="AQ21" s="314">
        <f>NCRBs!AQ23</f>
        <v>0</v>
      </c>
      <c r="AR21" s="314">
        <f>NCRBs!AR23</f>
        <v>0</v>
      </c>
      <c r="AS21" s="314">
        <f>NCRBs!AS23</f>
        <v>0</v>
      </c>
      <c r="AT21" s="314">
        <f>NCRBs!AT23</f>
        <v>0</v>
      </c>
      <c r="AU21" s="314">
        <f>NCRBs!AU23</f>
        <v>0</v>
      </c>
      <c r="AV21" s="314">
        <f>NCRBs!AV23</f>
        <v>0</v>
      </c>
      <c r="AW21" s="314">
        <f>NCRBs!AW23</f>
        <v>0</v>
      </c>
      <c r="AX21" s="314">
        <f>NCRBs!AX23</f>
        <v>0</v>
      </c>
      <c r="AY21" s="314">
        <f>NCRBs!AY23</f>
        <v>0</v>
      </c>
      <c r="AZ21" s="314">
        <f>NCRBs!AZ23</f>
        <v>0</v>
      </c>
      <c r="BA21" s="314">
        <f>NCRBs!BA23</f>
        <v>0</v>
      </c>
      <c r="BB21" s="314">
        <f>NCRBs!BB23</f>
        <v>0</v>
      </c>
      <c r="BC21" s="314">
        <f>NCRBs!BC23</f>
        <v>0</v>
      </c>
      <c r="BD21" s="314">
        <f>NCRBs!BD23</f>
        <v>0</v>
      </c>
      <c r="BE21" s="314">
        <f>NCRBs!BE23</f>
        <v>0</v>
      </c>
      <c r="BF21" s="314">
        <f>NCRBs!BF23</f>
        <v>0</v>
      </c>
      <c r="BG21" s="314">
        <f>NCRBs!BG23</f>
        <v>0</v>
      </c>
      <c r="BH21" s="314">
        <f>NCRBs!BH23</f>
        <v>0</v>
      </c>
      <c r="BI21" s="314">
        <f>NCRBs!BI23</f>
        <v>0</v>
      </c>
      <c r="BJ21" s="314">
        <f>NCRBs!BJ23</f>
        <v>0</v>
      </c>
      <c r="BK21" s="314">
        <f>NCRBs!BK23</f>
        <v>0</v>
      </c>
      <c r="BL21" s="314">
        <f>NCRBs!BL23</f>
        <v>0</v>
      </c>
      <c r="BM21" s="314">
        <f>NCRBs!BM23</f>
        <v>0</v>
      </c>
      <c r="BN21" s="314">
        <f>NCRBs!BN23</f>
        <v>0</v>
      </c>
      <c r="BO21" s="314">
        <f>NCRBs!BO23</f>
        <v>0</v>
      </c>
      <c r="BP21" s="314">
        <f>NCRBs!BP23</f>
        <v>0</v>
      </c>
      <c r="BQ21" s="314">
        <f>NCRBs!BQ23</f>
        <v>0</v>
      </c>
      <c r="BR21" s="314">
        <f>NCRBs!BR23</f>
        <v>0</v>
      </c>
      <c r="BS21" s="314">
        <f>NCRBs!BS23</f>
        <v>0</v>
      </c>
      <c r="BT21" s="314">
        <f>NCRBs!BT23</f>
        <v>0</v>
      </c>
      <c r="BU21" s="314">
        <f>NCRBs!BU23</f>
        <v>0</v>
      </c>
      <c r="BV21" s="314">
        <f>NCRBs!BV23</f>
        <v>0</v>
      </c>
      <c r="BW21" s="314">
        <f>NCRBs!BW23</f>
        <v>0</v>
      </c>
      <c r="BX21" s="314">
        <f>NCRBs!BX23</f>
        <v>0</v>
      </c>
    </row>
    <row r="22" spans="1:76" ht="15" customHeight="1">
      <c r="A22" s="698" t="str">
        <f>"Option 1 - "&amp; Factors!$B$16</f>
        <v>Option 1 - 2. Do min: Replace 1 fixed + extend capacity of 2 mobile scanners</v>
      </c>
      <c r="B22" s="698"/>
      <c r="C22" s="311">
        <f>NCRBs!F43</f>
        <v>0</v>
      </c>
      <c r="D22" s="100" t="str">
        <f t="shared" ref="D22:D27" si="3">IF(C22=0,"",(C22/(MAX($C$21:$C$27))))</f>
        <v/>
      </c>
      <c r="E22" s="23">
        <f t="shared" ref="E22:E27" si="4">RANK(C22,$C$21:$C$27,0)</f>
        <v>1</v>
      </c>
      <c r="G22" s="314">
        <f>NCRBs!G45</f>
        <v>0</v>
      </c>
      <c r="H22" s="314">
        <f>NCRBs!H45</f>
        <v>0</v>
      </c>
      <c r="I22" s="314">
        <f>NCRBs!I45</f>
        <v>0</v>
      </c>
      <c r="J22" s="314">
        <f>NCRBs!J45</f>
        <v>0</v>
      </c>
      <c r="K22" s="314">
        <f>NCRBs!K45</f>
        <v>0</v>
      </c>
      <c r="L22" s="314">
        <f>NCRBs!L45</f>
        <v>0</v>
      </c>
      <c r="M22" s="314">
        <f>NCRBs!M45</f>
        <v>0</v>
      </c>
      <c r="N22" s="314">
        <f>NCRBs!N45</f>
        <v>0</v>
      </c>
      <c r="O22" s="314">
        <f>NCRBs!O45</f>
        <v>0</v>
      </c>
      <c r="P22" s="314">
        <f>NCRBs!P45</f>
        <v>0</v>
      </c>
      <c r="Q22" s="314">
        <f>NCRBs!Q45</f>
        <v>0</v>
      </c>
      <c r="R22" s="314">
        <f>NCRBs!R45</f>
        <v>0</v>
      </c>
      <c r="S22" s="314">
        <f>NCRBs!S45</f>
        <v>0</v>
      </c>
      <c r="T22" s="314">
        <f>NCRBs!T45</f>
        <v>0</v>
      </c>
      <c r="U22" s="314">
        <f>NCRBs!U45</f>
        <v>0</v>
      </c>
      <c r="V22" s="314">
        <f>NCRBs!V45</f>
        <v>0</v>
      </c>
      <c r="W22" s="314">
        <f>NCRBs!W45</f>
        <v>0</v>
      </c>
      <c r="X22" s="314">
        <f>NCRBs!X45</f>
        <v>0</v>
      </c>
      <c r="Y22" s="314">
        <f>NCRBs!Y45</f>
        <v>0</v>
      </c>
      <c r="Z22" s="314">
        <f>NCRBs!Z45</f>
        <v>0</v>
      </c>
      <c r="AA22" s="314">
        <f>NCRBs!AA45</f>
        <v>0</v>
      </c>
      <c r="AB22" s="314">
        <f>NCRBs!AB45</f>
        <v>0</v>
      </c>
      <c r="AC22" s="314">
        <f>NCRBs!AC45</f>
        <v>0</v>
      </c>
      <c r="AD22" s="314">
        <f>NCRBs!AD45</f>
        <v>0</v>
      </c>
      <c r="AE22" s="314">
        <f>NCRBs!AE45</f>
        <v>0</v>
      </c>
      <c r="AF22" s="314">
        <f>NCRBs!AF45</f>
        <v>0</v>
      </c>
      <c r="AG22" s="314">
        <f>NCRBs!AG45</f>
        <v>0</v>
      </c>
      <c r="AH22" s="314">
        <f>NCRBs!AH45</f>
        <v>0</v>
      </c>
      <c r="AI22" s="314">
        <f>NCRBs!AI45</f>
        <v>0</v>
      </c>
      <c r="AJ22" s="314">
        <f>NCRBs!AJ45</f>
        <v>0</v>
      </c>
      <c r="AK22" s="314">
        <f>NCRBs!AK45</f>
        <v>0</v>
      </c>
      <c r="AL22" s="314">
        <f>NCRBs!AL45</f>
        <v>0</v>
      </c>
      <c r="AM22" s="314">
        <f>NCRBs!AM45</f>
        <v>0</v>
      </c>
      <c r="AN22" s="314">
        <f>NCRBs!AN45</f>
        <v>0</v>
      </c>
      <c r="AO22" s="314">
        <f>NCRBs!AO45</f>
        <v>0</v>
      </c>
      <c r="AP22" s="314">
        <f>NCRBs!AP45</f>
        <v>0</v>
      </c>
      <c r="AQ22" s="314">
        <f>NCRBs!AQ45</f>
        <v>0</v>
      </c>
      <c r="AR22" s="314">
        <f>NCRBs!AR45</f>
        <v>0</v>
      </c>
      <c r="AS22" s="314">
        <f>NCRBs!AS45</f>
        <v>0</v>
      </c>
      <c r="AT22" s="314">
        <f>NCRBs!AT45</f>
        <v>0</v>
      </c>
      <c r="AU22" s="314">
        <f>NCRBs!AU45</f>
        <v>0</v>
      </c>
      <c r="AV22" s="314">
        <f>NCRBs!AV45</f>
        <v>0</v>
      </c>
      <c r="AW22" s="314">
        <f>NCRBs!AW45</f>
        <v>0</v>
      </c>
      <c r="AX22" s="314">
        <f>NCRBs!AX45</f>
        <v>0</v>
      </c>
      <c r="AY22" s="314">
        <f>NCRBs!AY45</f>
        <v>0</v>
      </c>
      <c r="AZ22" s="314">
        <f>NCRBs!AZ45</f>
        <v>0</v>
      </c>
      <c r="BA22" s="314">
        <f>NCRBs!BA45</f>
        <v>0</v>
      </c>
      <c r="BB22" s="314">
        <f>NCRBs!BB45</f>
        <v>0</v>
      </c>
      <c r="BC22" s="314">
        <f>NCRBs!BC45</f>
        <v>0</v>
      </c>
      <c r="BD22" s="314">
        <f>NCRBs!BD45</f>
        <v>0</v>
      </c>
      <c r="BE22" s="314">
        <f>NCRBs!BE45</f>
        <v>0</v>
      </c>
      <c r="BF22" s="314">
        <f>NCRBs!BF45</f>
        <v>0</v>
      </c>
      <c r="BG22" s="314">
        <f>NCRBs!BG45</f>
        <v>0</v>
      </c>
      <c r="BH22" s="314">
        <f>NCRBs!BH45</f>
        <v>0</v>
      </c>
      <c r="BI22" s="314">
        <f>NCRBs!BI45</f>
        <v>0</v>
      </c>
      <c r="BJ22" s="314">
        <f>NCRBs!BJ45</f>
        <v>0</v>
      </c>
      <c r="BK22" s="314">
        <f>NCRBs!BK45</f>
        <v>0</v>
      </c>
      <c r="BL22" s="314">
        <f>NCRBs!BL45</f>
        <v>0</v>
      </c>
      <c r="BM22" s="314">
        <f>NCRBs!BM45</f>
        <v>0</v>
      </c>
      <c r="BN22" s="314">
        <f>NCRBs!BN45</f>
        <v>0</v>
      </c>
      <c r="BO22" s="314">
        <f>NCRBs!BO45</f>
        <v>0</v>
      </c>
      <c r="BP22" s="314">
        <f>NCRBs!BP45</f>
        <v>0</v>
      </c>
      <c r="BQ22" s="314">
        <f>NCRBs!BQ45</f>
        <v>0</v>
      </c>
      <c r="BR22" s="314">
        <f>NCRBs!BR45</f>
        <v>0</v>
      </c>
      <c r="BS22" s="314">
        <f>NCRBs!BS45</f>
        <v>0</v>
      </c>
      <c r="BT22" s="314">
        <f>NCRBs!BT45</f>
        <v>0</v>
      </c>
      <c r="BU22" s="314">
        <f>NCRBs!BU45</f>
        <v>0</v>
      </c>
      <c r="BV22" s="314">
        <f>NCRBs!BV45</f>
        <v>0</v>
      </c>
      <c r="BW22" s="314">
        <f>NCRBs!BW45</f>
        <v>0</v>
      </c>
      <c r="BX22" s="314">
        <f>NCRBs!BX45</f>
        <v>0</v>
      </c>
    </row>
    <row r="23" spans="1:76" ht="15" customHeight="1">
      <c r="A23" s="698" t="str">
        <f>"Option 2 - "&amp; Factors!$B$17</f>
        <v>Option 2 - 3. Provide 4 fixed scanners over 10 yrs</v>
      </c>
      <c r="B23" s="698"/>
      <c r="C23" s="311">
        <f>NCRBs!F65</f>
        <v>0</v>
      </c>
      <c r="D23" s="100" t="str">
        <f t="shared" si="3"/>
        <v/>
      </c>
      <c r="E23" s="23">
        <f t="shared" si="4"/>
        <v>1</v>
      </c>
      <c r="G23" s="314">
        <f>NCRBs!G67</f>
        <v>0</v>
      </c>
      <c r="H23" s="314">
        <f>NCRBs!H67</f>
        <v>0</v>
      </c>
      <c r="I23" s="314">
        <f>NCRBs!I67</f>
        <v>0</v>
      </c>
      <c r="J23" s="314">
        <f>NCRBs!J67</f>
        <v>0</v>
      </c>
      <c r="K23" s="314">
        <f>NCRBs!K67</f>
        <v>0</v>
      </c>
      <c r="L23" s="314">
        <f>NCRBs!L67</f>
        <v>0</v>
      </c>
      <c r="M23" s="314">
        <f>NCRBs!M67</f>
        <v>0</v>
      </c>
      <c r="N23" s="314">
        <f>NCRBs!N67</f>
        <v>0</v>
      </c>
      <c r="O23" s="314">
        <f>NCRBs!O67</f>
        <v>0</v>
      </c>
      <c r="P23" s="314">
        <f>NCRBs!P67</f>
        <v>0</v>
      </c>
      <c r="Q23" s="314">
        <f>NCRBs!Q67</f>
        <v>0</v>
      </c>
      <c r="R23" s="314">
        <f>NCRBs!R67</f>
        <v>0</v>
      </c>
      <c r="S23" s="314">
        <f>NCRBs!S67</f>
        <v>0</v>
      </c>
      <c r="T23" s="314">
        <f>NCRBs!T67</f>
        <v>0</v>
      </c>
      <c r="U23" s="314">
        <f>NCRBs!U67</f>
        <v>0</v>
      </c>
      <c r="V23" s="314">
        <f>NCRBs!V67</f>
        <v>0</v>
      </c>
      <c r="W23" s="314">
        <f>NCRBs!W67</f>
        <v>0</v>
      </c>
      <c r="X23" s="314">
        <f>NCRBs!X67</f>
        <v>0</v>
      </c>
      <c r="Y23" s="314">
        <f>NCRBs!Y67</f>
        <v>0</v>
      </c>
      <c r="Z23" s="314">
        <f>NCRBs!Z67</f>
        <v>0</v>
      </c>
      <c r="AA23" s="314">
        <f>NCRBs!AA67</f>
        <v>0</v>
      </c>
      <c r="AB23" s="314">
        <f>NCRBs!AB67</f>
        <v>0</v>
      </c>
      <c r="AC23" s="314">
        <f>NCRBs!AC67</f>
        <v>0</v>
      </c>
      <c r="AD23" s="314">
        <f>NCRBs!AD67</f>
        <v>0</v>
      </c>
      <c r="AE23" s="314">
        <f>NCRBs!AE67</f>
        <v>0</v>
      </c>
      <c r="AF23" s="314">
        <f>NCRBs!AF67</f>
        <v>0</v>
      </c>
      <c r="AG23" s="314">
        <f>NCRBs!AG67</f>
        <v>0</v>
      </c>
      <c r="AH23" s="314">
        <f>NCRBs!AH67</f>
        <v>0</v>
      </c>
      <c r="AI23" s="314">
        <f>NCRBs!AI67</f>
        <v>0</v>
      </c>
      <c r="AJ23" s="314">
        <f>NCRBs!AJ67</f>
        <v>0</v>
      </c>
      <c r="AK23" s="314">
        <f>NCRBs!AK67</f>
        <v>0</v>
      </c>
      <c r="AL23" s="314">
        <f>NCRBs!AL67</f>
        <v>0</v>
      </c>
      <c r="AM23" s="314">
        <f>NCRBs!AM67</f>
        <v>0</v>
      </c>
      <c r="AN23" s="314">
        <f>NCRBs!AN67</f>
        <v>0</v>
      </c>
      <c r="AO23" s="314">
        <f>NCRBs!AO67</f>
        <v>0</v>
      </c>
      <c r="AP23" s="314">
        <f>NCRBs!AP67</f>
        <v>0</v>
      </c>
      <c r="AQ23" s="314">
        <f>NCRBs!AQ67</f>
        <v>0</v>
      </c>
      <c r="AR23" s="314">
        <f>NCRBs!AR67</f>
        <v>0</v>
      </c>
      <c r="AS23" s="314">
        <f>NCRBs!AS67</f>
        <v>0</v>
      </c>
      <c r="AT23" s="314">
        <f>NCRBs!AT67</f>
        <v>0</v>
      </c>
      <c r="AU23" s="314">
        <f>NCRBs!AU67</f>
        <v>0</v>
      </c>
      <c r="AV23" s="314">
        <f>NCRBs!AV67</f>
        <v>0</v>
      </c>
      <c r="AW23" s="314">
        <f>NCRBs!AW67</f>
        <v>0</v>
      </c>
      <c r="AX23" s="314">
        <f>NCRBs!AX67</f>
        <v>0</v>
      </c>
      <c r="AY23" s="314">
        <f>NCRBs!AY67</f>
        <v>0</v>
      </c>
      <c r="AZ23" s="314">
        <f>NCRBs!AZ67</f>
        <v>0</v>
      </c>
      <c r="BA23" s="314">
        <f>NCRBs!BA67</f>
        <v>0</v>
      </c>
      <c r="BB23" s="314">
        <f>NCRBs!BB67</f>
        <v>0</v>
      </c>
      <c r="BC23" s="314">
        <f>NCRBs!BC67</f>
        <v>0</v>
      </c>
      <c r="BD23" s="314">
        <f>NCRBs!BD67</f>
        <v>0</v>
      </c>
      <c r="BE23" s="314">
        <f>NCRBs!BE67</f>
        <v>0</v>
      </c>
      <c r="BF23" s="314">
        <f>NCRBs!BF67</f>
        <v>0</v>
      </c>
      <c r="BG23" s="314">
        <f>NCRBs!BG67</f>
        <v>0</v>
      </c>
      <c r="BH23" s="314">
        <f>NCRBs!BH67</f>
        <v>0</v>
      </c>
      <c r="BI23" s="314">
        <f>NCRBs!BI67</f>
        <v>0</v>
      </c>
      <c r="BJ23" s="314">
        <f>NCRBs!BJ67</f>
        <v>0</v>
      </c>
      <c r="BK23" s="314">
        <f>NCRBs!BK67</f>
        <v>0</v>
      </c>
      <c r="BL23" s="314">
        <f>NCRBs!BL67</f>
        <v>0</v>
      </c>
      <c r="BM23" s="314">
        <f>NCRBs!BM67</f>
        <v>0</v>
      </c>
      <c r="BN23" s="314">
        <f>NCRBs!BN67</f>
        <v>0</v>
      </c>
      <c r="BO23" s="314">
        <f>NCRBs!BO67</f>
        <v>0</v>
      </c>
      <c r="BP23" s="314">
        <f>NCRBs!BP67</f>
        <v>0</v>
      </c>
      <c r="BQ23" s="314">
        <f>NCRBs!BQ67</f>
        <v>0</v>
      </c>
      <c r="BR23" s="314">
        <f>NCRBs!BR67</f>
        <v>0</v>
      </c>
      <c r="BS23" s="314">
        <f>NCRBs!BS67</f>
        <v>0</v>
      </c>
      <c r="BT23" s="314">
        <f>NCRBs!BT67</f>
        <v>0</v>
      </c>
      <c r="BU23" s="314">
        <f>NCRBs!BU67</f>
        <v>0</v>
      </c>
      <c r="BV23" s="314">
        <f>NCRBs!BV67</f>
        <v>0</v>
      </c>
      <c r="BW23" s="314">
        <f>NCRBs!BW67</f>
        <v>0</v>
      </c>
      <c r="BX23" s="314">
        <f>NCRBs!BX67</f>
        <v>0</v>
      </c>
    </row>
    <row r="24" spans="1:76" ht="15" customHeight="1">
      <c r="A24" s="698" t="str">
        <f>"Option 3 - "&amp; Factors!$B$18</f>
        <v>Option 3 - 4. Provide 5 fixed scanners over 10 yrs</v>
      </c>
      <c r="B24" s="698"/>
      <c r="C24" s="311">
        <f>NCRBs!F87</f>
        <v>0</v>
      </c>
      <c r="D24" s="100" t="str">
        <f t="shared" si="3"/>
        <v/>
      </c>
      <c r="E24" s="23">
        <f t="shared" si="4"/>
        <v>1</v>
      </c>
      <c r="G24" s="314">
        <f>NCRBs!G89</f>
        <v>0</v>
      </c>
      <c r="H24" s="314">
        <f>NCRBs!H89</f>
        <v>0</v>
      </c>
      <c r="I24" s="314">
        <f>NCRBs!I89</f>
        <v>0</v>
      </c>
      <c r="J24" s="314">
        <f>NCRBs!J89</f>
        <v>0</v>
      </c>
      <c r="K24" s="314">
        <f>NCRBs!K89</f>
        <v>0</v>
      </c>
      <c r="L24" s="314">
        <f>NCRBs!L89</f>
        <v>0</v>
      </c>
      <c r="M24" s="314">
        <f>NCRBs!M89</f>
        <v>0</v>
      </c>
      <c r="N24" s="314">
        <f>NCRBs!N89</f>
        <v>0</v>
      </c>
      <c r="O24" s="314">
        <f>NCRBs!O89</f>
        <v>0</v>
      </c>
      <c r="P24" s="314">
        <f>NCRBs!P89</f>
        <v>0</v>
      </c>
      <c r="Q24" s="314">
        <f>NCRBs!Q89</f>
        <v>0</v>
      </c>
      <c r="R24" s="314">
        <f>NCRBs!R89</f>
        <v>0</v>
      </c>
      <c r="S24" s="314">
        <f>NCRBs!S89</f>
        <v>0</v>
      </c>
      <c r="T24" s="314">
        <f>NCRBs!T89</f>
        <v>0</v>
      </c>
      <c r="U24" s="314">
        <f>NCRBs!U89</f>
        <v>0</v>
      </c>
      <c r="V24" s="314">
        <f>NCRBs!V89</f>
        <v>0</v>
      </c>
      <c r="W24" s="314">
        <f>NCRBs!W89</f>
        <v>0</v>
      </c>
      <c r="X24" s="314">
        <f>NCRBs!X89</f>
        <v>0</v>
      </c>
      <c r="Y24" s="314">
        <f>NCRBs!Y89</f>
        <v>0</v>
      </c>
      <c r="Z24" s="314">
        <f>NCRBs!Z89</f>
        <v>0</v>
      </c>
      <c r="AA24" s="314">
        <f>NCRBs!AA89</f>
        <v>0</v>
      </c>
      <c r="AB24" s="314">
        <f>NCRBs!AB89</f>
        <v>0</v>
      </c>
      <c r="AC24" s="314">
        <f>NCRBs!AC89</f>
        <v>0</v>
      </c>
      <c r="AD24" s="314">
        <f>NCRBs!AD89</f>
        <v>0</v>
      </c>
      <c r="AE24" s="314">
        <f>NCRBs!AE89</f>
        <v>0</v>
      </c>
      <c r="AF24" s="314">
        <f>NCRBs!AF89</f>
        <v>0</v>
      </c>
      <c r="AG24" s="314">
        <f>NCRBs!AG89</f>
        <v>0</v>
      </c>
      <c r="AH24" s="314">
        <f>NCRBs!AH89</f>
        <v>0</v>
      </c>
      <c r="AI24" s="314">
        <f>NCRBs!AI89</f>
        <v>0</v>
      </c>
      <c r="AJ24" s="314">
        <f>NCRBs!AJ89</f>
        <v>0</v>
      </c>
      <c r="AK24" s="314">
        <f>NCRBs!AK89</f>
        <v>0</v>
      </c>
      <c r="AL24" s="314">
        <f>NCRBs!AL89</f>
        <v>0</v>
      </c>
      <c r="AM24" s="314">
        <f>NCRBs!AM89</f>
        <v>0</v>
      </c>
      <c r="AN24" s="314">
        <f>NCRBs!AN89</f>
        <v>0</v>
      </c>
      <c r="AO24" s="314">
        <f>NCRBs!AO89</f>
        <v>0</v>
      </c>
      <c r="AP24" s="314">
        <f>NCRBs!AP89</f>
        <v>0</v>
      </c>
      <c r="AQ24" s="314">
        <f>NCRBs!AQ89</f>
        <v>0</v>
      </c>
      <c r="AR24" s="314">
        <f>NCRBs!AR89</f>
        <v>0</v>
      </c>
      <c r="AS24" s="314">
        <f>NCRBs!AS89</f>
        <v>0</v>
      </c>
      <c r="AT24" s="314">
        <f>NCRBs!AT89</f>
        <v>0</v>
      </c>
      <c r="AU24" s="314">
        <f>NCRBs!AU89</f>
        <v>0</v>
      </c>
      <c r="AV24" s="314">
        <f>NCRBs!AV89</f>
        <v>0</v>
      </c>
      <c r="AW24" s="314">
        <f>NCRBs!AW89</f>
        <v>0</v>
      </c>
      <c r="AX24" s="314">
        <f>NCRBs!AX89</f>
        <v>0</v>
      </c>
      <c r="AY24" s="314">
        <f>NCRBs!AY89</f>
        <v>0</v>
      </c>
      <c r="AZ24" s="314">
        <f>NCRBs!AZ89</f>
        <v>0</v>
      </c>
      <c r="BA24" s="314">
        <f>NCRBs!BA89</f>
        <v>0</v>
      </c>
      <c r="BB24" s="314">
        <f>NCRBs!BB89</f>
        <v>0</v>
      </c>
      <c r="BC24" s="314">
        <f>NCRBs!BC89</f>
        <v>0</v>
      </c>
      <c r="BD24" s="314">
        <f>NCRBs!BD89</f>
        <v>0</v>
      </c>
      <c r="BE24" s="314">
        <f>NCRBs!BE89</f>
        <v>0</v>
      </c>
      <c r="BF24" s="314">
        <f>NCRBs!BF89</f>
        <v>0</v>
      </c>
      <c r="BG24" s="314">
        <f>NCRBs!BG89</f>
        <v>0</v>
      </c>
      <c r="BH24" s="314">
        <f>NCRBs!BH89</f>
        <v>0</v>
      </c>
      <c r="BI24" s="314">
        <f>NCRBs!BI89</f>
        <v>0</v>
      </c>
      <c r="BJ24" s="314">
        <f>NCRBs!BJ89</f>
        <v>0</v>
      </c>
      <c r="BK24" s="314">
        <f>NCRBs!BK89</f>
        <v>0</v>
      </c>
      <c r="BL24" s="314">
        <f>NCRBs!BL89</f>
        <v>0</v>
      </c>
      <c r="BM24" s="314">
        <f>NCRBs!BM89</f>
        <v>0</v>
      </c>
      <c r="BN24" s="314">
        <f>NCRBs!BN89</f>
        <v>0</v>
      </c>
      <c r="BO24" s="314">
        <f>NCRBs!BO89</f>
        <v>0</v>
      </c>
      <c r="BP24" s="314">
        <f>NCRBs!BP89</f>
        <v>0</v>
      </c>
      <c r="BQ24" s="314">
        <f>NCRBs!BQ89</f>
        <v>0</v>
      </c>
      <c r="BR24" s="314">
        <f>NCRBs!BR89</f>
        <v>0</v>
      </c>
      <c r="BS24" s="314">
        <f>NCRBs!BS89</f>
        <v>0</v>
      </c>
      <c r="BT24" s="314">
        <f>NCRBs!BT89</f>
        <v>0</v>
      </c>
      <c r="BU24" s="314">
        <f>NCRBs!BU89</f>
        <v>0</v>
      </c>
      <c r="BV24" s="314">
        <f>NCRBs!BV89</f>
        <v>0</v>
      </c>
      <c r="BW24" s="314">
        <f>NCRBs!BW89</f>
        <v>0</v>
      </c>
      <c r="BX24" s="314">
        <f>NCRBs!BX89</f>
        <v>0</v>
      </c>
    </row>
    <row r="25" spans="1:76" ht="15" customHeight="1">
      <c r="A25" s="698" t="str">
        <f>"Option 4 - "&amp; Factors!$B$19</f>
        <v xml:space="preserve">Option 4 - </v>
      </c>
      <c r="B25" s="698"/>
      <c r="C25" s="311">
        <f>NCRBs!F109</f>
        <v>0</v>
      </c>
      <c r="D25" s="100" t="str">
        <f t="shared" si="3"/>
        <v/>
      </c>
      <c r="E25" s="23">
        <f t="shared" si="4"/>
        <v>1</v>
      </c>
      <c r="G25" s="314">
        <f>NCRBs!G111</f>
        <v>0</v>
      </c>
      <c r="H25" s="314">
        <f>NCRBs!H111</f>
        <v>0</v>
      </c>
      <c r="I25" s="314">
        <f>NCRBs!I111</f>
        <v>0</v>
      </c>
      <c r="J25" s="314">
        <f>NCRBs!J111</f>
        <v>0</v>
      </c>
      <c r="K25" s="314">
        <f>NCRBs!K111</f>
        <v>0</v>
      </c>
      <c r="L25" s="314">
        <f>NCRBs!L111</f>
        <v>0</v>
      </c>
      <c r="M25" s="314">
        <f>NCRBs!M111</f>
        <v>0</v>
      </c>
      <c r="N25" s="314">
        <f>NCRBs!N111</f>
        <v>0</v>
      </c>
      <c r="O25" s="314">
        <f>NCRBs!O111</f>
        <v>0</v>
      </c>
      <c r="P25" s="314">
        <f>NCRBs!P111</f>
        <v>0</v>
      </c>
      <c r="Q25" s="314">
        <f>NCRBs!Q111</f>
        <v>0</v>
      </c>
      <c r="R25" s="314">
        <f>NCRBs!R111</f>
        <v>0</v>
      </c>
      <c r="S25" s="314">
        <f>NCRBs!S111</f>
        <v>0</v>
      </c>
      <c r="T25" s="314">
        <f>NCRBs!T111</f>
        <v>0</v>
      </c>
      <c r="U25" s="314">
        <f>NCRBs!U111</f>
        <v>0</v>
      </c>
      <c r="V25" s="314">
        <f>NCRBs!V111</f>
        <v>0</v>
      </c>
      <c r="W25" s="314">
        <f>NCRBs!W111</f>
        <v>0</v>
      </c>
      <c r="X25" s="314">
        <f>NCRBs!X111</f>
        <v>0</v>
      </c>
      <c r="Y25" s="314">
        <f>NCRBs!Y111</f>
        <v>0</v>
      </c>
      <c r="Z25" s="314">
        <f>NCRBs!Z111</f>
        <v>0</v>
      </c>
      <c r="AA25" s="314">
        <f>NCRBs!AA111</f>
        <v>0</v>
      </c>
      <c r="AB25" s="314">
        <f>NCRBs!AB111</f>
        <v>0</v>
      </c>
      <c r="AC25" s="314">
        <f>NCRBs!AC111</f>
        <v>0</v>
      </c>
      <c r="AD25" s="314">
        <f>NCRBs!AD111</f>
        <v>0</v>
      </c>
      <c r="AE25" s="314">
        <f>NCRBs!AE111</f>
        <v>0</v>
      </c>
      <c r="AF25" s="314">
        <f>NCRBs!AF111</f>
        <v>0</v>
      </c>
      <c r="AG25" s="314">
        <f>NCRBs!AG111</f>
        <v>0</v>
      </c>
      <c r="AH25" s="314">
        <f>NCRBs!AH111</f>
        <v>0</v>
      </c>
      <c r="AI25" s="314">
        <f>NCRBs!AI111</f>
        <v>0</v>
      </c>
      <c r="AJ25" s="314">
        <f>NCRBs!AJ111</f>
        <v>0</v>
      </c>
      <c r="AK25" s="314">
        <f>NCRBs!AK111</f>
        <v>0</v>
      </c>
      <c r="AL25" s="314">
        <f>NCRBs!AL111</f>
        <v>0</v>
      </c>
      <c r="AM25" s="314">
        <f>NCRBs!AM111</f>
        <v>0</v>
      </c>
      <c r="AN25" s="314">
        <f>NCRBs!AN111</f>
        <v>0</v>
      </c>
      <c r="AO25" s="314">
        <f>NCRBs!AO111</f>
        <v>0</v>
      </c>
      <c r="AP25" s="314">
        <f>NCRBs!AP111</f>
        <v>0</v>
      </c>
      <c r="AQ25" s="314">
        <f>NCRBs!AQ111</f>
        <v>0</v>
      </c>
      <c r="AR25" s="314">
        <f>NCRBs!AR111</f>
        <v>0</v>
      </c>
      <c r="AS25" s="314">
        <f>NCRBs!AS111</f>
        <v>0</v>
      </c>
      <c r="AT25" s="314">
        <f>NCRBs!AT111</f>
        <v>0</v>
      </c>
      <c r="AU25" s="314">
        <f>NCRBs!AU111</f>
        <v>0</v>
      </c>
      <c r="AV25" s="314">
        <f>NCRBs!AV111</f>
        <v>0</v>
      </c>
      <c r="AW25" s="314">
        <f>NCRBs!AW111</f>
        <v>0</v>
      </c>
      <c r="AX25" s="314">
        <f>NCRBs!AX111</f>
        <v>0</v>
      </c>
      <c r="AY25" s="314">
        <f>NCRBs!AY111</f>
        <v>0</v>
      </c>
      <c r="AZ25" s="314">
        <f>NCRBs!AZ111</f>
        <v>0</v>
      </c>
      <c r="BA25" s="314">
        <f>NCRBs!BA111</f>
        <v>0</v>
      </c>
      <c r="BB25" s="314">
        <f>NCRBs!BB111</f>
        <v>0</v>
      </c>
      <c r="BC25" s="314">
        <f>NCRBs!BC111</f>
        <v>0</v>
      </c>
      <c r="BD25" s="314">
        <f>NCRBs!BD111</f>
        <v>0</v>
      </c>
      <c r="BE25" s="314">
        <f>NCRBs!BE111</f>
        <v>0</v>
      </c>
      <c r="BF25" s="314">
        <f>NCRBs!BF111</f>
        <v>0</v>
      </c>
      <c r="BG25" s="314">
        <f>NCRBs!BG111</f>
        <v>0</v>
      </c>
      <c r="BH25" s="314">
        <f>NCRBs!BH111</f>
        <v>0</v>
      </c>
      <c r="BI25" s="314">
        <f>NCRBs!BI111</f>
        <v>0</v>
      </c>
      <c r="BJ25" s="314">
        <f>NCRBs!BJ111</f>
        <v>0</v>
      </c>
      <c r="BK25" s="314">
        <f>NCRBs!BK111</f>
        <v>0</v>
      </c>
      <c r="BL25" s="314">
        <f>NCRBs!BL111</f>
        <v>0</v>
      </c>
      <c r="BM25" s="314">
        <f>NCRBs!BM111</f>
        <v>0</v>
      </c>
      <c r="BN25" s="314">
        <f>NCRBs!BN111</f>
        <v>0</v>
      </c>
      <c r="BO25" s="314">
        <f>NCRBs!BO111</f>
        <v>0</v>
      </c>
      <c r="BP25" s="314">
        <f>NCRBs!BP111</f>
        <v>0</v>
      </c>
      <c r="BQ25" s="314">
        <f>NCRBs!BQ111</f>
        <v>0</v>
      </c>
      <c r="BR25" s="314">
        <f>NCRBs!BR111</f>
        <v>0</v>
      </c>
      <c r="BS25" s="314">
        <f>NCRBs!BS111</f>
        <v>0</v>
      </c>
      <c r="BT25" s="314">
        <f>NCRBs!BT111</f>
        <v>0</v>
      </c>
      <c r="BU25" s="314">
        <f>NCRBs!BU111</f>
        <v>0</v>
      </c>
      <c r="BV25" s="314">
        <f>NCRBs!BV111</f>
        <v>0</v>
      </c>
      <c r="BW25" s="314">
        <f>NCRBs!BW111</f>
        <v>0</v>
      </c>
      <c r="BX25" s="314">
        <f>NCRBs!BX111</f>
        <v>0</v>
      </c>
    </row>
    <row r="26" spans="1:76" ht="15" customHeight="1">
      <c r="A26" s="698" t="str">
        <f>"Option 5 - "&amp; Factors!$B$20</f>
        <v xml:space="preserve">Option 5 - </v>
      </c>
      <c r="B26" s="698"/>
      <c r="C26" s="311">
        <f>NCRBs!F131</f>
        <v>0</v>
      </c>
      <c r="D26" s="100" t="str">
        <f t="shared" si="3"/>
        <v/>
      </c>
      <c r="E26" s="23">
        <f t="shared" si="4"/>
        <v>1</v>
      </c>
      <c r="G26" s="314">
        <f>NCRBs!G133</f>
        <v>0</v>
      </c>
      <c r="H26" s="314">
        <f>NCRBs!H133</f>
        <v>0</v>
      </c>
      <c r="I26" s="314">
        <f>NCRBs!I133</f>
        <v>0</v>
      </c>
      <c r="J26" s="314">
        <f>NCRBs!J133</f>
        <v>0</v>
      </c>
      <c r="K26" s="314">
        <f>NCRBs!K133</f>
        <v>0</v>
      </c>
      <c r="L26" s="314">
        <f>NCRBs!L133</f>
        <v>0</v>
      </c>
      <c r="M26" s="314">
        <f>NCRBs!M133</f>
        <v>0</v>
      </c>
      <c r="N26" s="314">
        <f>NCRBs!N133</f>
        <v>0</v>
      </c>
      <c r="O26" s="314">
        <f>NCRBs!O133</f>
        <v>0</v>
      </c>
      <c r="P26" s="314">
        <f>NCRBs!P133</f>
        <v>0</v>
      </c>
      <c r="Q26" s="314">
        <f>NCRBs!Q133</f>
        <v>0</v>
      </c>
      <c r="R26" s="314">
        <f>NCRBs!R133</f>
        <v>0</v>
      </c>
      <c r="S26" s="314">
        <f>NCRBs!S133</f>
        <v>0</v>
      </c>
      <c r="T26" s="314">
        <f>NCRBs!T133</f>
        <v>0</v>
      </c>
      <c r="U26" s="314">
        <f>NCRBs!U133</f>
        <v>0</v>
      </c>
      <c r="V26" s="314">
        <f>NCRBs!V133</f>
        <v>0</v>
      </c>
      <c r="W26" s="314">
        <f>NCRBs!W133</f>
        <v>0</v>
      </c>
      <c r="X26" s="314">
        <f>NCRBs!X133</f>
        <v>0</v>
      </c>
      <c r="Y26" s="314">
        <f>NCRBs!Y133</f>
        <v>0</v>
      </c>
      <c r="Z26" s="314">
        <f>NCRBs!Z133</f>
        <v>0</v>
      </c>
      <c r="AA26" s="314">
        <f>NCRBs!AA133</f>
        <v>0</v>
      </c>
      <c r="AB26" s="314">
        <f>NCRBs!AB133</f>
        <v>0</v>
      </c>
      <c r="AC26" s="314">
        <f>NCRBs!AC133</f>
        <v>0</v>
      </c>
      <c r="AD26" s="314">
        <f>NCRBs!AD133</f>
        <v>0</v>
      </c>
      <c r="AE26" s="314">
        <f>NCRBs!AE133</f>
        <v>0</v>
      </c>
      <c r="AF26" s="314">
        <f>NCRBs!AF133</f>
        <v>0</v>
      </c>
      <c r="AG26" s="314">
        <f>NCRBs!AG133</f>
        <v>0</v>
      </c>
      <c r="AH26" s="314">
        <f>NCRBs!AH133</f>
        <v>0</v>
      </c>
      <c r="AI26" s="314">
        <f>NCRBs!AI133</f>
        <v>0</v>
      </c>
      <c r="AJ26" s="314">
        <f>NCRBs!AJ133</f>
        <v>0</v>
      </c>
      <c r="AK26" s="314">
        <f>NCRBs!AK133</f>
        <v>0</v>
      </c>
      <c r="AL26" s="314">
        <f>NCRBs!AL133</f>
        <v>0</v>
      </c>
      <c r="AM26" s="314">
        <f>NCRBs!AM133</f>
        <v>0</v>
      </c>
      <c r="AN26" s="314">
        <f>NCRBs!AN133</f>
        <v>0</v>
      </c>
      <c r="AO26" s="314">
        <f>NCRBs!AO133</f>
        <v>0</v>
      </c>
      <c r="AP26" s="314">
        <f>NCRBs!AP133</f>
        <v>0</v>
      </c>
      <c r="AQ26" s="314">
        <f>NCRBs!AQ133</f>
        <v>0</v>
      </c>
      <c r="AR26" s="314">
        <f>NCRBs!AR133</f>
        <v>0</v>
      </c>
      <c r="AS26" s="314">
        <f>NCRBs!AS133</f>
        <v>0</v>
      </c>
      <c r="AT26" s="314">
        <f>NCRBs!AT133</f>
        <v>0</v>
      </c>
      <c r="AU26" s="314">
        <f>NCRBs!AU133</f>
        <v>0</v>
      </c>
      <c r="AV26" s="314">
        <f>NCRBs!AV133</f>
        <v>0</v>
      </c>
      <c r="AW26" s="314">
        <f>NCRBs!AW133</f>
        <v>0</v>
      </c>
      <c r="AX26" s="314">
        <f>NCRBs!AX133</f>
        <v>0</v>
      </c>
      <c r="AY26" s="314">
        <f>NCRBs!AY133</f>
        <v>0</v>
      </c>
      <c r="AZ26" s="314">
        <f>NCRBs!AZ133</f>
        <v>0</v>
      </c>
      <c r="BA26" s="314">
        <f>NCRBs!BA133</f>
        <v>0</v>
      </c>
      <c r="BB26" s="314">
        <f>NCRBs!BB133</f>
        <v>0</v>
      </c>
      <c r="BC26" s="314">
        <f>NCRBs!BC133</f>
        <v>0</v>
      </c>
      <c r="BD26" s="314">
        <f>NCRBs!BD133</f>
        <v>0</v>
      </c>
      <c r="BE26" s="314">
        <f>NCRBs!BE133</f>
        <v>0</v>
      </c>
      <c r="BF26" s="314">
        <f>NCRBs!BF133</f>
        <v>0</v>
      </c>
      <c r="BG26" s="314">
        <f>NCRBs!BG133</f>
        <v>0</v>
      </c>
      <c r="BH26" s="314">
        <f>NCRBs!BH133</f>
        <v>0</v>
      </c>
      <c r="BI26" s="314">
        <f>NCRBs!BI133</f>
        <v>0</v>
      </c>
      <c r="BJ26" s="314">
        <f>NCRBs!BJ133</f>
        <v>0</v>
      </c>
      <c r="BK26" s="314">
        <f>NCRBs!BK133</f>
        <v>0</v>
      </c>
      <c r="BL26" s="314">
        <f>NCRBs!BL133</f>
        <v>0</v>
      </c>
      <c r="BM26" s="314">
        <f>NCRBs!BM133</f>
        <v>0</v>
      </c>
      <c r="BN26" s="314">
        <f>NCRBs!BN133</f>
        <v>0</v>
      </c>
      <c r="BO26" s="314">
        <f>NCRBs!BO133</f>
        <v>0</v>
      </c>
      <c r="BP26" s="314">
        <f>NCRBs!BP133</f>
        <v>0</v>
      </c>
      <c r="BQ26" s="314">
        <f>NCRBs!BQ133</f>
        <v>0</v>
      </c>
      <c r="BR26" s="314">
        <f>NCRBs!BR133</f>
        <v>0</v>
      </c>
      <c r="BS26" s="314">
        <f>NCRBs!BS133</f>
        <v>0</v>
      </c>
      <c r="BT26" s="314">
        <f>NCRBs!BT133</f>
        <v>0</v>
      </c>
      <c r="BU26" s="314">
        <f>NCRBs!BU133</f>
        <v>0</v>
      </c>
      <c r="BV26" s="314">
        <f>NCRBs!BV133</f>
        <v>0</v>
      </c>
      <c r="BW26" s="314">
        <f>NCRBs!BW133</f>
        <v>0</v>
      </c>
      <c r="BX26" s="314">
        <f>NCRBs!BX133</f>
        <v>0</v>
      </c>
    </row>
    <row r="27" spans="1:76" ht="15" customHeight="1">
      <c r="A27" s="698" t="str">
        <f>"Option 6 - "&amp; Factors!$B$21</f>
        <v xml:space="preserve">Option 6 - </v>
      </c>
      <c r="B27" s="698"/>
      <c r="C27" s="311">
        <f>NCRBs!F153</f>
        <v>0</v>
      </c>
      <c r="D27" s="100" t="str">
        <f t="shared" si="3"/>
        <v/>
      </c>
      <c r="E27" s="23">
        <f t="shared" si="4"/>
        <v>1</v>
      </c>
      <c r="G27" s="314">
        <f>NCRBs!G155</f>
        <v>0</v>
      </c>
      <c r="H27" s="314">
        <f>NCRBs!H155</f>
        <v>0</v>
      </c>
      <c r="I27" s="314">
        <f>NCRBs!I155</f>
        <v>0</v>
      </c>
      <c r="J27" s="314">
        <f>NCRBs!J155</f>
        <v>0</v>
      </c>
      <c r="K27" s="314">
        <f>NCRBs!K155</f>
        <v>0</v>
      </c>
      <c r="L27" s="314">
        <f>NCRBs!L155</f>
        <v>0</v>
      </c>
      <c r="M27" s="314">
        <f>NCRBs!M155</f>
        <v>0</v>
      </c>
      <c r="N27" s="314">
        <f>NCRBs!N155</f>
        <v>0</v>
      </c>
      <c r="O27" s="314">
        <f>NCRBs!O155</f>
        <v>0</v>
      </c>
      <c r="P27" s="314">
        <f>NCRBs!P155</f>
        <v>0</v>
      </c>
      <c r="Q27" s="314">
        <f>NCRBs!Q155</f>
        <v>0</v>
      </c>
      <c r="R27" s="314">
        <f>NCRBs!R155</f>
        <v>0</v>
      </c>
      <c r="S27" s="314">
        <f>NCRBs!S155</f>
        <v>0</v>
      </c>
      <c r="T27" s="314">
        <f>NCRBs!T155</f>
        <v>0</v>
      </c>
      <c r="U27" s="314">
        <f>NCRBs!U155</f>
        <v>0</v>
      </c>
      <c r="V27" s="314">
        <f>NCRBs!V155</f>
        <v>0</v>
      </c>
      <c r="W27" s="314">
        <f>NCRBs!W155</f>
        <v>0</v>
      </c>
      <c r="X27" s="314">
        <f>NCRBs!X155</f>
        <v>0</v>
      </c>
      <c r="Y27" s="314">
        <f>NCRBs!Y155</f>
        <v>0</v>
      </c>
      <c r="Z27" s="314">
        <f>NCRBs!Z155</f>
        <v>0</v>
      </c>
      <c r="AA27" s="314">
        <f>NCRBs!AA155</f>
        <v>0</v>
      </c>
      <c r="AB27" s="314">
        <f>NCRBs!AB155</f>
        <v>0</v>
      </c>
      <c r="AC27" s="314">
        <f>NCRBs!AC155</f>
        <v>0</v>
      </c>
      <c r="AD27" s="314">
        <f>NCRBs!AD155</f>
        <v>0</v>
      </c>
      <c r="AE27" s="314">
        <f>NCRBs!AE155</f>
        <v>0</v>
      </c>
      <c r="AF27" s="314">
        <f>NCRBs!AF155</f>
        <v>0</v>
      </c>
      <c r="AG27" s="314">
        <f>NCRBs!AG155</f>
        <v>0</v>
      </c>
      <c r="AH27" s="314">
        <f>NCRBs!AH155</f>
        <v>0</v>
      </c>
      <c r="AI27" s="314">
        <f>NCRBs!AI155</f>
        <v>0</v>
      </c>
      <c r="AJ27" s="314">
        <f>NCRBs!AJ155</f>
        <v>0</v>
      </c>
      <c r="AK27" s="314">
        <f>NCRBs!AK155</f>
        <v>0</v>
      </c>
      <c r="AL27" s="314">
        <f>NCRBs!AL155</f>
        <v>0</v>
      </c>
      <c r="AM27" s="314">
        <f>NCRBs!AM155</f>
        <v>0</v>
      </c>
      <c r="AN27" s="314">
        <f>NCRBs!AN155</f>
        <v>0</v>
      </c>
      <c r="AO27" s="314">
        <f>NCRBs!AO155</f>
        <v>0</v>
      </c>
      <c r="AP27" s="314">
        <f>NCRBs!AP155</f>
        <v>0</v>
      </c>
      <c r="AQ27" s="314">
        <f>NCRBs!AQ155</f>
        <v>0</v>
      </c>
      <c r="AR27" s="314">
        <f>NCRBs!AR155</f>
        <v>0</v>
      </c>
      <c r="AS27" s="314">
        <f>NCRBs!AS155</f>
        <v>0</v>
      </c>
      <c r="AT27" s="314">
        <f>NCRBs!AT155</f>
        <v>0</v>
      </c>
      <c r="AU27" s="314">
        <f>NCRBs!AU155</f>
        <v>0</v>
      </c>
      <c r="AV27" s="314">
        <f>NCRBs!AV155</f>
        <v>0</v>
      </c>
      <c r="AW27" s="314">
        <f>NCRBs!AW155</f>
        <v>0</v>
      </c>
      <c r="AX27" s="314">
        <f>NCRBs!AX155</f>
        <v>0</v>
      </c>
      <c r="AY27" s="314">
        <f>NCRBs!AY155</f>
        <v>0</v>
      </c>
      <c r="AZ27" s="314">
        <f>NCRBs!AZ155</f>
        <v>0</v>
      </c>
      <c r="BA27" s="314">
        <f>NCRBs!BA155</f>
        <v>0</v>
      </c>
      <c r="BB27" s="314">
        <f>NCRBs!BB155</f>
        <v>0</v>
      </c>
      <c r="BC27" s="314">
        <f>NCRBs!BC155</f>
        <v>0</v>
      </c>
      <c r="BD27" s="314">
        <f>NCRBs!BD155</f>
        <v>0</v>
      </c>
      <c r="BE27" s="314">
        <f>NCRBs!BE155</f>
        <v>0</v>
      </c>
      <c r="BF27" s="314">
        <f>NCRBs!BF155</f>
        <v>0</v>
      </c>
      <c r="BG27" s="314">
        <f>NCRBs!BG155</f>
        <v>0</v>
      </c>
      <c r="BH27" s="314">
        <f>NCRBs!BH155</f>
        <v>0</v>
      </c>
      <c r="BI27" s="314">
        <f>NCRBs!BI155</f>
        <v>0</v>
      </c>
      <c r="BJ27" s="314">
        <f>NCRBs!BJ155</f>
        <v>0</v>
      </c>
      <c r="BK27" s="314">
        <f>NCRBs!BK155</f>
        <v>0</v>
      </c>
      <c r="BL27" s="314">
        <f>NCRBs!BL155</f>
        <v>0</v>
      </c>
      <c r="BM27" s="314">
        <f>NCRBs!BM155</f>
        <v>0</v>
      </c>
      <c r="BN27" s="314">
        <f>NCRBs!BN155</f>
        <v>0</v>
      </c>
      <c r="BO27" s="314">
        <f>NCRBs!BO155</f>
        <v>0</v>
      </c>
      <c r="BP27" s="314">
        <f>NCRBs!BP155</f>
        <v>0</v>
      </c>
      <c r="BQ27" s="314">
        <f>NCRBs!BQ155</f>
        <v>0</v>
      </c>
      <c r="BR27" s="314">
        <f>NCRBs!BR155</f>
        <v>0</v>
      </c>
      <c r="BS27" s="314">
        <f>NCRBs!BS155</f>
        <v>0</v>
      </c>
      <c r="BT27" s="314">
        <f>NCRBs!BT155</f>
        <v>0</v>
      </c>
      <c r="BU27" s="314">
        <f>NCRBs!BU155</f>
        <v>0</v>
      </c>
      <c r="BV27" s="314">
        <f>NCRBs!BV155</f>
        <v>0</v>
      </c>
      <c r="BW27" s="314">
        <f>NCRBs!BW155</f>
        <v>0</v>
      </c>
      <c r="BX27" s="314">
        <f>NCRBs!BX155</f>
        <v>0</v>
      </c>
    </row>
    <row r="28" spans="1:76" ht="15" customHeight="1">
      <c r="C28" s="7"/>
      <c r="D28" s="7"/>
      <c r="E28" s="7"/>
      <c r="G28" s="7"/>
    </row>
    <row r="29" spans="1:76" ht="13">
      <c r="A29" s="694" t="str">
        <f>"Societal Benefits - " &amp;Factors!$C$10</f>
        <v>Societal Benefits - £'000</v>
      </c>
      <c r="B29" s="694"/>
      <c r="C29" s="696"/>
      <c r="D29" s="696"/>
      <c r="E29" s="196"/>
      <c r="F29" s="8"/>
      <c r="G29" s="514" t="s">
        <v>593</v>
      </c>
    </row>
    <row r="30" spans="1:76" ht="13">
      <c r="A30" s="695" t="s">
        <v>591</v>
      </c>
      <c r="B30" s="695"/>
      <c r="C30" s="99" t="s">
        <v>30</v>
      </c>
      <c r="D30" s="84" t="s">
        <v>327</v>
      </c>
      <c r="E30" s="166" t="s">
        <v>31</v>
      </c>
      <c r="G30" s="19">
        <v>0</v>
      </c>
      <c r="H30" s="19">
        <v>1</v>
      </c>
      <c r="I30" s="19">
        <v>2</v>
      </c>
      <c r="J30" s="19">
        <v>3</v>
      </c>
      <c r="K30" s="19">
        <v>4</v>
      </c>
      <c r="L30" s="19">
        <v>5</v>
      </c>
      <c r="M30" s="19">
        <v>6</v>
      </c>
      <c r="N30" s="19">
        <v>7</v>
      </c>
      <c r="O30" s="19">
        <v>8</v>
      </c>
      <c r="P30" s="19">
        <v>9</v>
      </c>
      <c r="Q30" s="19">
        <v>10</v>
      </c>
      <c r="R30" s="19">
        <v>11</v>
      </c>
      <c r="S30" s="19">
        <v>12</v>
      </c>
      <c r="T30" s="19">
        <v>13</v>
      </c>
      <c r="U30" s="19">
        <v>14</v>
      </c>
      <c r="V30" s="19">
        <v>15</v>
      </c>
      <c r="W30" s="19">
        <v>16</v>
      </c>
      <c r="X30" s="19">
        <v>17</v>
      </c>
      <c r="Y30" s="19">
        <v>18</v>
      </c>
      <c r="Z30" s="19">
        <v>19</v>
      </c>
      <c r="AA30" s="19">
        <v>20</v>
      </c>
      <c r="AB30" s="19">
        <v>21</v>
      </c>
      <c r="AC30" s="19">
        <v>22</v>
      </c>
      <c r="AD30" s="19">
        <v>23</v>
      </c>
      <c r="AE30" s="19">
        <v>24</v>
      </c>
      <c r="AF30" s="19">
        <v>25</v>
      </c>
      <c r="AG30" s="19">
        <v>26</v>
      </c>
      <c r="AH30" s="19">
        <v>27</v>
      </c>
      <c r="AI30" s="19">
        <v>28</v>
      </c>
      <c r="AJ30" s="19">
        <v>29</v>
      </c>
      <c r="AK30" s="19">
        <v>30</v>
      </c>
      <c r="AL30" s="19">
        <v>31</v>
      </c>
      <c r="AM30" s="19">
        <v>32</v>
      </c>
      <c r="AN30" s="19">
        <v>33</v>
      </c>
      <c r="AO30" s="19">
        <v>34</v>
      </c>
      <c r="AP30" s="19">
        <v>35</v>
      </c>
      <c r="AQ30" s="19">
        <v>36</v>
      </c>
      <c r="AR30" s="19">
        <v>37</v>
      </c>
      <c r="AS30" s="19">
        <v>38</v>
      </c>
      <c r="AT30" s="19">
        <v>39</v>
      </c>
      <c r="AU30" s="19">
        <v>40</v>
      </c>
      <c r="AV30" s="19">
        <v>41</v>
      </c>
      <c r="AW30" s="19">
        <v>42</v>
      </c>
      <c r="AX30" s="19">
        <v>43</v>
      </c>
      <c r="AY30" s="19">
        <v>44</v>
      </c>
      <c r="AZ30" s="19">
        <v>45</v>
      </c>
      <c r="BA30" s="19">
        <v>46</v>
      </c>
      <c r="BB30" s="19">
        <v>47</v>
      </c>
      <c r="BC30" s="19">
        <v>48</v>
      </c>
      <c r="BD30" s="19">
        <v>49</v>
      </c>
      <c r="BE30" s="19">
        <v>50</v>
      </c>
      <c r="BF30" s="19">
        <v>51</v>
      </c>
      <c r="BG30" s="19">
        <v>52</v>
      </c>
      <c r="BH30" s="19">
        <v>53</v>
      </c>
      <c r="BI30" s="19">
        <v>54</v>
      </c>
      <c r="BJ30" s="19">
        <v>55</v>
      </c>
      <c r="BK30" s="19">
        <v>56</v>
      </c>
      <c r="BL30" s="19">
        <v>57</v>
      </c>
      <c r="BM30" s="19">
        <v>58</v>
      </c>
      <c r="BN30" s="19">
        <v>59</v>
      </c>
      <c r="BO30" s="19">
        <v>60</v>
      </c>
      <c r="BP30" s="19">
        <v>61</v>
      </c>
      <c r="BQ30" s="19">
        <v>62</v>
      </c>
      <c r="BR30" s="19">
        <v>63</v>
      </c>
      <c r="BS30" s="19">
        <v>64</v>
      </c>
      <c r="BT30" s="19">
        <v>65</v>
      </c>
      <c r="BU30" s="19">
        <v>66</v>
      </c>
      <c r="BV30" s="19">
        <v>67</v>
      </c>
      <c r="BW30" s="19">
        <v>68</v>
      </c>
      <c r="BX30" s="19">
        <v>69</v>
      </c>
    </row>
    <row r="31" spans="1:76" ht="15" customHeight="1">
      <c r="A31" s="698" t="str">
        <f>"Option 0 - "&amp; Factors!$B$15</f>
        <v>Option 0 - Business as Usual</v>
      </c>
      <c r="B31" s="699"/>
      <c r="C31" s="311">
        <f>SBs!F21</f>
        <v>0</v>
      </c>
      <c r="D31" s="100" t="str">
        <f>IF(C31=0,"",(C31/(MAX($C$31:$C$37))))</f>
        <v/>
      </c>
      <c r="E31" s="23">
        <f>RANK(C31,$C$31:$C$37,0)</f>
        <v>1</v>
      </c>
      <c r="G31" s="314">
        <f>SBs!G23</f>
        <v>0</v>
      </c>
      <c r="H31" s="314">
        <f>SBs!H23</f>
        <v>0</v>
      </c>
      <c r="I31" s="314">
        <f>SBs!I23</f>
        <v>0</v>
      </c>
      <c r="J31" s="314">
        <f>SBs!J23</f>
        <v>0</v>
      </c>
      <c r="K31" s="314">
        <f>SBs!K23</f>
        <v>0</v>
      </c>
      <c r="L31" s="314">
        <f>SBs!L23</f>
        <v>0</v>
      </c>
      <c r="M31" s="314">
        <f>SBs!M23</f>
        <v>0</v>
      </c>
      <c r="N31" s="314">
        <f>SBs!N23</f>
        <v>0</v>
      </c>
      <c r="O31" s="314">
        <f>SBs!O23</f>
        <v>0</v>
      </c>
      <c r="P31" s="314">
        <f>SBs!P23</f>
        <v>0</v>
      </c>
      <c r="Q31" s="314">
        <f>SBs!Q23</f>
        <v>0</v>
      </c>
      <c r="R31" s="314">
        <f>SBs!R23</f>
        <v>0</v>
      </c>
      <c r="S31" s="314">
        <f>SBs!S23</f>
        <v>0</v>
      </c>
      <c r="T31" s="314">
        <f>SBs!T23</f>
        <v>0</v>
      </c>
      <c r="U31" s="314">
        <f>SBs!U23</f>
        <v>0</v>
      </c>
      <c r="V31" s="314">
        <f>SBs!V23</f>
        <v>0</v>
      </c>
      <c r="W31" s="314">
        <f>SBs!W23</f>
        <v>0</v>
      </c>
      <c r="X31" s="314">
        <f>SBs!X23</f>
        <v>0</v>
      </c>
      <c r="Y31" s="314">
        <f>SBs!Y23</f>
        <v>0</v>
      </c>
      <c r="Z31" s="314">
        <f>SBs!Z23</f>
        <v>0</v>
      </c>
      <c r="AA31" s="314">
        <f>SBs!AA23</f>
        <v>0</v>
      </c>
      <c r="AB31" s="314">
        <f>SBs!AB23</f>
        <v>0</v>
      </c>
      <c r="AC31" s="314">
        <f>SBs!AC23</f>
        <v>0</v>
      </c>
      <c r="AD31" s="314">
        <f>SBs!AD23</f>
        <v>0</v>
      </c>
      <c r="AE31" s="314">
        <f>SBs!AE23</f>
        <v>0</v>
      </c>
      <c r="AF31" s="314">
        <f>SBs!AF23</f>
        <v>0</v>
      </c>
      <c r="AG31" s="314">
        <f>SBs!AG23</f>
        <v>0</v>
      </c>
      <c r="AH31" s="314">
        <f>SBs!AH23</f>
        <v>0</v>
      </c>
      <c r="AI31" s="314">
        <f>SBs!AI23</f>
        <v>0</v>
      </c>
      <c r="AJ31" s="314">
        <f>SBs!AJ23</f>
        <v>0</v>
      </c>
      <c r="AK31" s="314">
        <f>SBs!AK23</f>
        <v>0</v>
      </c>
      <c r="AL31" s="314">
        <f>SBs!AL23</f>
        <v>0</v>
      </c>
      <c r="AM31" s="314">
        <f>SBs!AM23</f>
        <v>0</v>
      </c>
      <c r="AN31" s="314">
        <f>SBs!AN23</f>
        <v>0</v>
      </c>
      <c r="AO31" s="314">
        <f>SBs!AO23</f>
        <v>0</v>
      </c>
      <c r="AP31" s="314">
        <f>SBs!AP23</f>
        <v>0</v>
      </c>
      <c r="AQ31" s="314">
        <f>SBs!AQ23</f>
        <v>0</v>
      </c>
      <c r="AR31" s="314">
        <f>SBs!AR23</f>
        <v>0</v>
      </c>
      <c r="AS31" s="314">
        <f>SBs!AS23</f>
        <v>0</v>
      </c>
      <c r="AT31" s="314">
        <f>SBs!AT23</f>
        <v>0</v>
      </c>
      <c r="AU31" s="314">
        <f>SBs!AU23</f>
        <v>0</v>
      </c>
      <c r="AV31" s="314">
        <f>SBs!AV23</f>
        <v>0</v>
      </c>
      <c r="AW31" s="314">
        <f>SBs!AW23</f>
        <v>0</v>
      </c>
      <c r="AX31" s="314">
        <f>SBs!AX23</f>
        <v>0</v>
      </c>
      <c r="AY31" s="314">
        <f>SBs!AY23</f>
        <v>0</v>
      </c>
      <c r="AZ31" s="314">
        <f>SBs!AZ23</f>
        <v>0</v>
      </c>
      <c r="BA31" s="314">
        <f>SBs!BA23</f>
        <v>0</v>
      </c>
      <c r="BB31" s="314">
        <f>SBs!BB23</f>
        <v>0</v>
      </c>
      <c r="BC31" s="314">
        <f>SBs!BC23</f>
        <v>0</v>
      </c>
      <c r="BD31" s="314">
        <f>SBs!BD23</f>
        <v>0</v>
      </c>
      <c r="BE31" s="314">
        <f>SBs!BE23</f>
        <v>0</v>
      </c>
      <c r="BF31" s="314">
        <f>SBs!BF23</f>
        <v>0</v>
      </c>
      <c r="BG31" s="314">
        <f>SBs!BG23</f>
        <v>0</v>
      </c>
      <c r="BH31" s="314">
        <f>SBs!BH23</f>
        <v>0</v>
      </c>
      <c r="BI31" s="314">
        <f>SBs!BI23</f>
        <v>0</v>
      </c>
      <c r="BJ31" s="314">
        <f>SBs!BJ23</f>
        <v>0</v>
      </c>
      <c r="BK31" s="314">
        <f>SBs!BK23</f>
        <v>0</v>
      </c>
      <c r="BL31" s="314">
        <f>SBs!BL23</f>
        <v>0</v>
      </c>
      <c r="BM31" s="314">
        <f>SBs!BM23</f>
        <v>0</v>
      </c>
      <c r="BN31" s="314">
        <f>SBs!BN23</f>
        <v>0</v>
      </c>
      <c r="BO31" s="314">
        <f>SBs!BO23</f>
        <v>0</v>
      </c>
      <c r="BP31" s="314">
        <f>SBs!BP23</f>
        <v>0</v>
      </c>
      <c r="BQ31" s="314">
        <f>SBs!BQ23</f>
        <v>0</v>
      </c>
      <c r="BR31" s="314">
        <f>SBs!BR23</f>
        <v>0</v>
      </c>
      <c r="BS31" s="314">
        <f>SBs!BS23</f>
        <v>0</v>
      </c>
      <c r="BT31" s="314">
        <f>SBs!BT23</f>
        <v>0</v>
      </c>
      <c r="BU31" s="314">
        <f>SBs!BU23</f>
        <v>0</v>
      </c>
      <c r="BV31" s="314">
        <f>SBs!BV23</f>
        <v>0</v>
      </c>
      <c r="BW31" s="314">
        <f>SBs!BW23</f>
        <v>0</v>
      </c>
      <c r="BX31" s="314">
        <f>SBs!BX23</f>
        <v>0</v>
      </c>
    </row>
    <row r="32" spans="1:76" ht="15" customHeight="1">
      <c r="A32" s="698" t="str">
        <f>"Option 1 - "&amp; Factors!$B$16</f>
        <v>Option 1 - 2. Do min: Replace 1 fixed + extend capacity of 2 mobile scanners</v>
      </c>
      <c r="B32" s="698"/>
      <c r="C32" s="311">
        <f>SBs!F43</f>
        <v>0</v>
      </c>
      <c r="D32" s="100" t="str">
        <f t="shared" ref="D32:D37" si="5">IF(C32=0,"",(C32/(MAX($C$31:$C$37))))</f>
        <v/>
      </c>
      <c r="E32" s="23">
        <f t="shared" ref="E32:E37" si="6">RANK(C32,$C$31:$C$37,0)</f>
        <v>1</v>
      </c>
      <c r="G32" s="314">
        <f>SBs!G45</f>
        <v>0</v>
      </c>
      <c r="H32" s="314">
        <f>SBs!H45</f>
        <v>0</v>
      </c>
      <c r="I32" s="314">
        <f>SBs!I45</f>
        <v>0</v>
      </c>
      <c r="J32" s="314">
        <f>SBs!J45</f>
        <v>0</v>
      </c>
      <c r="K32" s="314">
        <f>SBs!K45</f>
        <v>0</v>
      </c>
      <c r="L32" s="314">
        <f>SBs!L45</f>
        <v>0</v>
      </c>
      <c r="M32" s="314">
        <f>SBs!M45</f>
        <v>0</v>
      </c>
      <c r="N32" s="314">
        <f>SBs!N45</f>
        <v>0</v>
      </c>
      <c r="O32" s="314">
        <f>SBs!O45</f>
        <v>0</v>
      </c>
      <c r="P32" s="314">
        <f>SBs!P45</f>
        <v>0</v>
      </c>
      <c r="Q32" s="314">
        <f>SBs!Q45</f>
        <v>0</v>
      </c>
      <c r="R32" s="314">
        <f>SBs!R45</f>
        <v>0</v>
      </c>
      <c r="S32" s="314">
        <f>SBs!S45</f>
        <v>0</v>
      </c>
      <c r="T32" s="314">
        <f>SBs!T45</f>
        <v>0</v>
      </c>
      <c r="U32" s="314">
        <f>SBs!U45</f>
        <v>0</v>
      </c>
      <c r="V32" s="314">
        <f>SBs!V45</f>
        <v>0</v>
      </c>
      <c r="W32" s="314">
        <f>SBs!W45</f>
        <v>0</v>
      </c>
      <c r="X32" s="314">
        <f>SBs!X45</f>
        <v>0</v>
      </c>
      <c r="Y32" s="314">
        <f>SBs!Y45</f>
        <v>0</v>
      </c>
      <c r="Z32" s="314">
        <f>SBs!Z45</f>
        <v>0</v>
      </c>
      <c r="AA32" s="314">
        <f>SBs!AA45</f>
        <v>0</v>
      </c>
      <c r="AB32" s="314">
        <f>SBs!AB45</f>
        <v>0</v>
      </c>
      <c r="AC32" s="314">
        <f>SBs!AC45</f>
        <v>0</v>
      </c>
      <c r="AD32" s="314">
        <f>SBs!AD45</f>
        <v>0</v>
      </c>
      <c r="AE32" s="314">
        <f>SBs!AE45</f>
        <v>0</v>
      </c>
      <c r="AF32" s="314">
        <f>SBs!AF45</f>
        <v>0</v>
      </c>
      <c r="AG32" s="314">
        <f>SBs!AG45</f>
        <v>0</v>
      </c>
      <c r="AH32" s="314">
        <f>SBs!AH45</f>
        <v>0</v>
      </c>
      <c r="AI32" s="314">
        <f>SBs!AI45</f>
        <v>0</v>
      </c>
      <c r="AJ32" s="314">
        <f>SBs!AJ45</f>
        <v>0</v>
      </c>
      <c r="AK32" s="314">
        <f>SBs!AK45</f>
        <v>0</v>
      </c>
      <c r="AL32" s="314">
        <f>SBs!AL45</f>
        <v>0</v>
      </c>
      <c r="AM32" s="314">
        <f>SBs!AM45</f>
        <v>0</v>
      </c>
      <c r="AN32" s="314">
        <f>SBs!AN45</f>
        <v>0</v>
      </c>
      <c r="AO32" s="314">
        <f>SBs!AO45</f>
        <v>0</v>
      </c>
      <c r="AP32" s="314">
        <f>SBs!AP45</f>
        <v>0</v>
      </c>
      <c r="AQ32" s="314">
        <f>SBs!AQ45</f>
        <v>0</v>
      </c>
      <c r="AR32" s="314">
        <f>SBs!AR45</f>
        <v>0</v>
      </c>
      <c r="AS32" s="314">
        <f>SBs!AS45</f>
        <v>0</v>
      </c>
      <c r="AT32" s="314">
        <f>SBs!AT45</f>
        <v>0</v>
      </c>
      <c r="AU32" s="314">
        <f>SBs!AU45</f>
        <v>0</v>
      </c>
      <c r="AV32" s="314">
        <f>SBs!AV45</f>
        <v>0</v>
      </c>
      <c r="AW32" s="314">
        <f>SBs!AW45</f>
        <v>0</v>
      </c>
      <c r="AX32" s="314">
        <f>SBs!AX45</f>
        <v>0</v>
      </c>
      <c r="AY32" s="314">
        <f>SBs!AY45</f>
        <v>0</v>
      </c>
      <c r="AZ32" s="314">
        <f>SBs!AZ45</f>
        <v>0</v>
      </c>
      <c r="BA32" s="314">
        <f>SBs!BA45</f>
        <v>0</v>
      </c>
      <c r="BB32" s="314">
        <f>SBs!BB45</f>
        <v>0</v>
      </c>
      <c r="BC32" s="314">
        <f>SBs!BC45</f>
        <v>0</v>
      </c>
      <c r="BD32" s="314">
        <f>SBs!BD45</f>
        <v>0</v>
      </c>
      <c r="BE32" s="314">
        <f>SBs!BE45</f>
        <v>0</v>
      </c>
      <c r="BF32" s="314">
        <f>SBs!BF45</f>
        <v>0</v>
      </c>
      <c r="BG32" s="314">
        <f>SBs!BG45</f>
        <v>0</v>
      </c>
      <c r="BH32" s="314">
        <f>SBs!BH45</f>
        <v>0</v>
      </c>
      <c r="BI32" s="314">
        <f>SBs!BI45</f>
        <v>0</v>
      </c>
      <c r="BJ32" s="314">
        <f>SBs!BJ45</f>
        <v>0</v>
      </c>
      <c r="BK32" s="314">
        <f>SBs!BK45</f>
        <v>0</v>
      </c>
      <c r="BL32" s="314">
        <f>SBs!BL45</f>
        <v>0</v>
      </c>
      <c r="BM32" s="314">
        <f>SBs!BM45</f>
        <v>0</v>
      </c>
      <c r="BN32" s="314">
        <f>SBs!BN45</f>
        <v>0</v>
      </c>
      <c r="BO32" s="314">
        <f>SBs!BO45</f>
        <v>0</v>
      </c>
      <c r="BP32" s="314">
        <f>SBs!BP45</f>
        <v>0</v>
      </c>
      <c r="BQ32" s="314">
        <f>SBs!BQ45</f>
        <v>0</v>
      </c>
      <c r="BR32" s="314">
        <f>SBs!BR45</f>
        <v>0</v>
      </c>
      <c r="BS32" s="314">
        <f>SBs!BS45</f>
        <v>0</v>
      </c>
      <c r="BT32" s="314">
        <f>SBs!BT45</f>
        <v>0</v>
      </c>
      <c r="BU32" s="314">
        <f>SBs!BU45</f>
        <v>0</v>
      </c>
      <c r="BV32" s="314">
        <f>SBs!BV45</f>
        <v>0</v>
      </c>
      <c r="BW32" s="314">
        <f>SBs!BW45</f>
        <v>0</v>
      </c>
      <c r="BX32" s="314">
        <f>SBs!BX45</f>
        <v>0</v>
      </c>
    </row>
    <row r="33" spans="1:76" ht="15" customHeight="1">
      <c r="A33" s="698" t="str">
        <f>"Option 2 - "&amp; Factors!$B$17</f>
        <v>Option 2 - 3. Provide 4 fixed scanners over 10 yrs</v>
      </c>
      <c r="B33" s="698"/>
      <c r="C33" s="311">
        <f>SBs!F65</f>
        <v>0</v>
      </c>
      <c r="D33" s="100" t="str">
        <f t="shared" si="5"/>
        <v/>
      </c>
      <c r="E33" s="23">
        <f t="shared" si="6"/>
        <v>1</v>
      </c>
      <c r="G33" s="314">
        <f>SBs!G67</f>
        <v>0</v>
      </c>
      <c r="H33" s="314">
        <f>SBs!H67</f>
        <v>0</v>
      </c>
      <c r="I33" s="314">
        <f>SBs!I67</f>
        <v>0</v>
      </c>
      <c r="J33" s="314">
        <f>SBs!J67</f>
        <v>0</v>
      </c>
      <c r="K33" s="314">
        <f>SBs!K67</f>
        <v>0</v>
      </c>
      <c r="L33" s="314">
        <f>SBs!L67</f>
        <v>0</v>
      </c>
      <c r="M33" s="314">
        <f>SBs!M67</f>
        <v>0</v>
      </c>
      <c r="N33" s="314">
        <f>SBs!N67</f>
        <v>0</v>
      </c>
      <c r="O33" s="314">
        <f>SBs!O67</f>
        <v>0</v>
      </c>
      <c r="P33" s="314">
        <f>SBs!P67</f>
        <v>0</v>
      </c>
      <c r="Q33" s="314">
        <f>SBs!Q67</f>
        <v>0</v>
      </c>
      <c r="R33" s="314">
        <f>SBs!R67</f>
        <v>0</v>
      </c>
      <c r="S33" s="314">
        <f>SBs!S67</f>
        <v>0</v>
      </c>
      <c r="T33" s="314">
        <f>SBs!T67</f>
        <v>0</v>
      </c>
      <c r="U33" s="314">
        <f>SBs!U67</f>
        <v>0</v>
      </c>
      <c r="V33" s="314">
        <f>SBs!V67</f>
        <v>0</v>
      </c>
      <c r="W33" s="314">
        <f>SBs!W67</f>
        <v>0</v>
      </c>
      <c r="X33" s="314">
        <f>SBs!X67</f>
        <v>0</v>
      </c>
      <c r="Y33" s="314">
        <f>SBs!Y67</f>
        <v>0</v>
      </c>
      <c r="Z33" s="314">
        <f>SBs!Z67</f>
        <v>0</v>
      </c>
      <c r="AA33" s="314">
        <f>SBs!AA67</f>
        <v>0</v>
      </c>
      <c r="AB33" s="314">
        <f>SBs!AB67</f>
        <v>0</v>
      </c>
      <c r="AC33" s="314">
        <f>SBs!AC67</f>
        <v>0</v>
      </c>
      <c r="AD33" s="314">
        <f>SBs!AD67</f>
        <v>0</v>
      </c>
      <c r="AE33" s="314">
        <f>SBs!AE67</f>
        <v>0</v>
      </c>
      <c r="AF33" s="314">
        <f>SBs!AF67</f>
        <v>0</v>
      </c>
      <c r="AG33" s="314">
        <f>SBs!AG67</f>
        <v>0</v>
      </c>
      <c r="AH33" s="314">
        <f>SBs!AH67</f>
        <v>0</v>
      </c>
      <c r="AI33" s="314">
        <f>SBs!AI67</f>
        <v>0</v>
      </c>
      <c r="AJ33" s="314">
        <f>SBs!AJ67</f>
        <v>0</v>
      </c>
      <c r="AK33" s="314">
        <f>SBs!AK67</f>
        <v>0</v>
      </c>
      <c r="AL33" s="314">
        <f>SBs!AL67</f>
        <v>0</v>
      </c>
      <c r="AM33" s="314">
        <f>SBs!AM67</f>
        <v>0</v>
      </c>
      <c r="AN33" s="314">
        <f>SBs!AN67</f>
        <v>0</v>
      </c>
      <c r="AO33" s="314">
        <f>SBs!AO67</f>
        <v>0</v>
      </c>
      <c r="AP33" s="314">
        <f>SBs!AP67</f>
        <v>0</v>
      </c>
      <c r="AQ33" s="314">
        <f>SBs!AQ67</f>
        <v>0</v>
      </c>
      <c r="AR33" s="314">
        <f>SBs!AR67</f>
        <v>0</v>
      </c>
      <c r="AS33" s="314">
        <f>SBs!AS67</f>
        <v>0</v>
      </c>
      <c r="AT33" s="314">
        <f>SBs!AT67</f>
        <v>0</v>
      </c>
      <c r="AU33" s="314">
        <f>SBs!AU67</f>
        <v>0</v>
      </c>
      <c r="AV33" s="314">
        <f>SBs!AV67</f>
        <v>0</v>
      </c>
      <c r="AW33" s="314">
        <f>SBs!AW67</f>
        <v>0</v>
      </c>
      <c r="AX33" s="314">
        <f>SBs!AX67</f>
        <v>0</v>
      </c>
      <c r="AY33" s="314">
        <f>SBs!AY67</f>
        <v>0</v>
      </c>
      <c r="AZ33" s="314">
        <f>SBs!AZ67</f>
        <v>0</v>
      </c>
      <c r="BA33" s="314">
        <f>SBs!BA67</f>
        <v>0</v>
      </c>
      <c r="BB33" s="314">
        <f>SBs!BB67</f>
        <v>0</v>
      </c>
      <c r="BC33" s="314">
        <f>SBs!BC67</f>
        <v>0</v>
      </c>
      <c r="BD33" s="314">
        <f>SBs!BD67</f>
        <v>0</v>
      </c>
      <c r="BE33" s="314">
        <f>SBs!BE67</f>
        <v>0</v>
      </c>
      <c r="BF33" s="314">
        <f>SBs!BF67</f>
        <v>0</v>
      </c>
      <c r="BG33" s="314">
        <f>SBs!BG67</f>
        <v>0</v>
      </c>
      <c r="BH33" s="314">
        <f>SBs!BH67</f>
        <v>0</v>
      </c>
      <c r="BI33" s="314">
        <f>SBs!BI67</f>
        <v>0</v>
      </c>
      <c r="BJ33" s="314">
        <f>SBs!BJ67</f>
        <v>0</v>
      </c>
      <c r="BK33" s="314">
        <f>SBs!BK67</f>
        <v>0</v>
      </c>
      <c r="BL33" s="314">
        <f>SBs!BL67</f>
        <v>0</v>
      </c>
      <c r="BM33" s="314">
        <f>SBs!BM67</f>
        <v>0</v>
      </c>
      <c r="BN33" s="314">
        <f>SBs!BN67</f>
        <v>0</v>
      </c>
      <c r="BO33" s="314">
        <f>SBs!BO67</f>
        <v>0</v>
      </c>
      <c r="BP33" s="314">
        <f>SBs!BP67</f>
        <v>0</v>
      </c>
      <c r="BQ33" s="314">
        <f>SBs!BQ67</f>
        <v>0</v>
      </c>
      <c r="BR33" s="314">
        <f>SBs!BR67</f>
        <v>0</v>
      </c>
      <c r="BS33" s="314">
        <f>SBs!BS67</f>
        <v>0</v>
      </c>
      <c r="BT33" s="314">
        <f>SBs!BT67</f>
        <v>0</v>
      </c>
      <c r="BU33" s="314">
        <f>SBs!BU67</f>
        <v>0</v>
      </c>
      <c r="BV33" s="314">
        <f>SBs!BV67</f>
        <v>0</v>
      </c>
      <c r="BW33" s="314">
        <f>SBs!BW67</f>
        <v>0</v>
      </c>
      <c r="BX33" s="314">
        <f>SBs!BX67</f>
        <v>0</v>
      </c>
    </row>
    <row r="34" spans="1:76" ht="15" customHeight="1">
      <c r="A34" s="698" t="str">
        <f>"Option 3 - "&amp; Factors!$B$18</f>
        <v>Option 3 - 4. Provide 5 fixed scanners over 10 yrs</v>
      </c>
      <c r="B34" s="698"/>
      <c r="C34" s="311">
        <f>SBs!F87</f>
        <v>0</v>
      </c>
      <c r="D34" s="100" t="str">
        <f t="shared" si="5"/>
        <v/>
      </c>
      <c r="E34" s="23">
        <f t="shared" si="6"/>
        <v>1</v>
      </c>
      <c r="G34" s="314">
        <f>SBs!G89</f>
        <v>0</v>
      </c>
      <c r="H34" s="314">
        <f>SBs!H89</f>
        <v>0</v>
      </c>
      <c r="I34" s="314">
        <f>SBs!I89</f>
        <v>0</v>
      </c>
      <c r="J34" s="314">
        <f>SBs!J89</f>
        <v>0</v>
      </c>
      <c r="K34" s="314">
        <f>SBs!K89</f>
        <v>0</v>
      </c>
      <c r="L34" s="314">
        <f>SBs!L89</f>
        <v>0</v>
      </c>
      <c r="M34" s="314">
        <f>SBs!M89</f>
        <v>0</v>
      </c>
      <c r="N34" s="314">
        <f>SBs!N89</f>
        <v>0</v>
      </c>
      <c r="O34" s="314">
        <f>SBs!O89</f>
        <v>0</v>
      </c>
      <c r="P34" s="314">
        <f>SBs!P89</f>
        <v>0</v>
      </c>
      <c r="Q34" s="314">
        <f>SBs!Q89</f>
        <v>0</v>
      </c>
      <c r="R34" s="314">
        <f>SBs!R89</f>
        <v>0</v>
      </c>
      <c r="S34" s="314">
        <f>SBs!S89</f>
        <v>0</v>
      </c>
      <c r="T34" s="314">
        <f>SBs!T89</f>
        <v>0</v>
      </c>
      <c r="U34" s="314">
        <f>SBs!U89</f>
        <v>0</v>
      </c>
      <c r="V34" s="314">
        <f>SBs!V89</f>
        <v>0</v>
      </c>
      <c r="W34" s="314">
        <f>SBs!W89</f>
        <v>0</v>
      </c>
      <c r="X34" s="314">
        <f>SBs!X89</f>
        <v>0</v>
      </c>
      <c r="Y34" s="314">
        <f>SBs!Y89</f>
        <v>0</v>
      </c>
      <c r="Z34" s="314">
        <f>SBs!Z89</f>
        <v>0</v>
      </c>
      <c r="AA34" s="314">
        <f>SBs!AA89</f>
        <v>0</v>
      </c>
      <c r="AB34" s="314">
        <f>SBs!AB89</f>
        <v>0</v>
      </c>
      <c r="AC34" s="314">
        <f>SBs!AC89</f>
        <v>0</v>
      </c>
      <c r="AD34" s="314">
        <f>SBs!AD89</f>
        <v>0</v>
      </c>
      <c r="AE34" s="314">
        <f>SBs!AE89</f>
        <v>0</v>
      </c>
      <c r="AF34" s="314">
        <f>SBs!AF89</f>
        <v>0</v>
      </c>
      <c r="AG34" s="314">
        <f>SBs!AG89</f>
        <v>0</v>
      </c>
      <c r="AH34" s="314">
        <f>SBs!AH89</f>
        <v>0</v>
      </c>
      <c r="AI34" s="314">
        <f>SBs!AI89</f>
        <v>0</v>
      </c>
      <c r="AJ34" s="314">
        <f>SBs!AJ89</f>
        <v>0</v>
      </c>
      <c r="AK34" s="314">
        <f>SBs!AK89</f>
        <v>0</v>
      </c>
      <c r="AL34" s="314">
        <f>SBs!AL89</f>
        <v>0</v>
      </c>
      <c r="AM34" s="314">
        <f>SBs!AM89</f>
        <v>0</v>
      </c>
      <c r="AN34" s="314">
        <f>SBs!AN89</f>
        <v>0</v>
      </c>
      <c r="AO34" s="314">
        <f>SBs!AO89</f>
        <v>0</v>
      </c>
      <c r="AP34" s="314">
        <f>SBs!AP89</f>
        <v>0</v>
      </c>
      <c r="AQ34" s="314">
        <f>SBs!AQ89</f>
        <v>0</v>
      </c>
      <c r="AR34" s="314">
        <f>SBs!AR89</f>
        <v>0</v>
      </c>
      <c r="AS34" s="314">
        <f>SBs!AS89</f>
        <v>0</v>
      </c>
      <c r="AT34" s="314">
        <f>SBs!AT89</f>
        <v>0</v>
      </c>
      <c r="AU34" s="314">
        <f>SBs!AU89</f>
        <v>0</v>
      </c>
      <c r="AV34" s="314">
        <f>SBs!AV89</f>
        <v>0</v>
      </c>
      <c r="AW34" s="314">
        <f>SBs!AW89</f>
        <v>0</v>
      </c>
      <c r="AX34" s="314">
        <f>SBs!AX89</f>
        <v>0</v>
      </c>
      <c r="AY34" s="314">
        <f>SBs!AY89</f>
        <v>0</v>
      </c>
      <c r="AZ34" s="314">
        <f>SBs!AZ89</f>
        <v>0</v>
      </c>
      <c r="BA34" s="314">
        <f>SBs!BA89</f>
        <v>0</v>
      </c>
      <c r="BB34" s="314">
        <f>SBs!BB89</f>
        <v>0</v>
      </c>
      <c r="BC34" s="314">
        <f>SBs!BC89</f>
        <v>0</v>
      </c>
      <c r="BD34" s="314">
        <f>SBs!BD89</f>
        <v>0</v>
      </c>
      <c r="BE34" s="314">
        <f>SBs!BE89</f>
        <v>0</v>
      </c>
      <c r="BF34" s="314">
        <f>SBs!BF89</f>
        <v>0</v>
      </c>
      <c r="BG34" s="314">
        <f>SBs!BG89</f>
        <v>0</v>
      </c>
      <c r="BH34" s="314">
        <f>SBs!BH89</f>
        <v>0</v>
      </c>
      <c r="BI34" s="314">
        <f>SBs!BI89</f>
        <v>0</v>
      </c>
      <c r="BJ34" s="314">
        <f>SBs!BJ89</f>
        <v>0</v>
      </c>
      <c r="BK34" s="314">
        <f>SBs!BK89</f>
        <v>0</v>
      </c>
      <c r="BL34" s="314">
        <f>SBs!BL89</f>
        <v>0</v>
      </c>
      <c r="BM34" s="314">
        <f>SBs!BM89</f>
        <v>0</v>
      </c>
      <c r="BN34" s="314">
        <f>SBs!BN89</f>
        <v>0</v>
      </c>
      <c r="BO34" s="314">
        <f>SBs!BO89</f>
        <v>0</v>
      </c>
      <c r="BP34" s="314">
        <f>SBs!BP89</f>
        <v>0</v>
      </c>
      <c r="BQ34" s="314">
        <f>SBs!BQ89</f>
        <v>0</v>
      </c>
      <c r="BR34" s="314">
        <f>SBs!BR89</f>
        <v>0</v>
      </c>
      <c r="BS34" s="314">
        <f>SBs!BS89</f>
        <v>0</v>
      </c>
      <c r="BT34" s="314">
        <f>SBs!BT89</f>
        <v>0</v>
      </c>
      <c r="BU34" s="314">
        <f>SBs!BU89</f>
        <v>0</v>
      </c>
      <c r="BV34" s="314">
        <f>SBs!BV89</f>
        <v>0</v>
      </c>
      <c r="BW34" s="314">
        <f>SBs!BW89</f>
        <v>0</v>
      </c>
      <c r="BX34" s="314">
        <f>SBs!BX89</f>
        <v>0</v>
      </c>
    </row>
    <row r="35" spans="1:76" ht="15" customHeight="1">
      <c r="A35" s="698" t="str">
        <f>"Option 4 - "&amp; Factors!$B$19</f>
        <v xml:space="preserve">Option 4 - </v>
      </c>
      <c r="B35" s="698"/>
      <c r="C35" s="311">
        <f>SBs!F109</f>
        <v>0</v>
      </c>
      <c r="D35" s="100" t="str">
        <f t="shared" si="5"/>
        <v/>
      </c>
      <c r="E35" s="23">
        <f t="shared" si="6"/>
        <v>1</v>
      </c>
      <c r="G35" s="314">
        <f>SBs!G111</f>
        <v>0</v>
      </c>
      <c r="H35" s="314">
        <f>SBs!H111</f>
        <v>0</v>
      </c>
      <c r="I35" s="314">
        <f>SBs!I111</f>
        <v>0</v>
      </c>
      <c r="J35" s="314">
        <f>SBs!J111</f>
        <v>0</v>
      </c>
      <c r="K35" s="314">
        <f>SBs!K111</f>
        <v>0</v>
      </c>
      <c r="L35" s="314">
        <f>SBs!L111</f>
        <v>0</v>
      </c>
      <c r="M35" s="314">
        <f>SBs!M111</f>
        <v>0</v>
      </c>
      <c r="N35" s="314">
        <f>SBs!N111</f>
        <v>0</v>
      </c>
      <c r="O35" s="314">
        <f>SBs!O111</f>
        <v>0</v>
      </c>
      <c r="P35" s="314">
        <f>SBs!P111</f>
        <v>0</v>
      </c>
      <c r="Q35" s="314">
        <f>SBs!Q111</f>
        <v>0</v>
      </c>
      <c r="R35" s="314">
        <f>SBs!R111</f>
        <v>0</v>
      </c>
      <c r="S35" s="314">
        <f>SBs!S111</f>
        <v>0</v>
      </c>
      <c r="T35" s="314">
        <f>SBs!T111</f>
        <v>0</v>
      </c>
      <c r="U35" s="314">
        <f>SBs!U111</f>
        <v>0</v>
      </c>
      <c r="V35" s="314">
        <f>SBs!V111</f>
        <v>0</v>
      </c>
      <c r="W35" s="314">
        <f>SBs!W111</f>
        <v>0</v>
      </c>
      <c r="X35" s="314">
        <f>SBs!X111</f>
        <v>0</v>
      </c>
      <c r="Y35" s="314">
        <f>SBs!Y111</f>
        <v>0</v>
      </c>
      <c r="Z35" s="314">
        <f>SBs!Z111</f>
        <v>0</v>
      </c>
      <c r="AA35" s="314">
        <f>SBs!AA111</f>
        <v>0</v>
      </c>
      <c r="AB35" s="314">
        <f>SBs!AB111</f>
        <v>0</v>
      </c>
      <c r="AC35" s="314">
        <f>SBs!AC111</f>
        <v>0</v>
      </c>
      <c r="AD35" s="314">
        <f>SBs!AD111</f>
        <v>0</v>
      </c>
      <c r="AE35" s="314">
        <f>SBs!AE111</f>
        <v>0</v>
      </c>
      <c r="AF35" s="314">
        <f>SBs!AF111</f>
        <v>0</v>
      </c>
      <c r="AG35" s="314">
        <f>SBs!AG111</f>
        <v>0</v>
      </c>
      <c r="AH35" s="314">
        <f>SBs!AH111</f>
        <v>0</v>
      </c>
      <c r="AI35" s="314">
        <f>SBs!AI111</f>
        <v>0</v>
      </c>
      <c r="AJ35" s="314">
        <f>SBs!AJ111</f>
        <v>0</v>
      </c>
      <c r="AK35" s="314">
        <f>SBs!AK111</f>
        <v>0</v>
      </c>
      <c r="AL35" s="314">
        <f>SBs!AL111</f>
        <v>0</v>
      </c>
      <c r="AM35" s="314">
        <f>SBs!AM111</f>
        <v>0</v>
      </c>
      <c r="AN35" s="314">
        <f>SBs!AN111</f>
        <v>0</v>
      </c>
      <c r="AO35" s="314">
        <f>SBs!AO111</f>
        <v>0</v>
      </c>
      <c r="AP35" s="314">
        <f>SBs!AP111</f>
        <v>0</v>
      </c>
      <c r="AQ35" s="314">
        <f>SBs!AQ111</f>
        <v>0</v>
      </c>
      <c r="AR35" s="314">
        <f>SBs!AR111</f>
        <v>0</v>
      </c>
      <c r="AS35" s="314">
        <f>SBs!AS111</f>
        <v>0</v>
      </c>
      <c r="AT35" s="314">
        <f>SBs!AT111</f>
        <v>0</v>
      </c>
      <c r="AU35" s="314">
        <f>SBs!AU111</f>
        <v>0</v>
      </c>
      <c r="AV35" s="314">
        <f>SBs!AV111</f>
        <v>0</v>
      </c>
      <c r="AW35" s="314">
        <f>SBs!AW111</f>
        <v>0</v>
      </c>
      <c r="AX35" s="314">
        <f>SBs!AX111</f>
        <v>0</v>
      </c>
      <c r="AY35" s="314">
        <f>SBs!AY111</f>
        <v>0</v>
      </c>
      <c r="AZ35" s="314">
        <f>SBs!AZ111</f>
        <v>0</v>
      </c>
      <c r="BA35" s="314">
        <f>SBs!BA111</f>
        <v>0</v>
      </c>
      <c r="BB35" s="314">
        <f>SBs!BB111</f>
        <v>0</v>
      </c>
      <c r="BC35" s="314">
        <f>SBs!BC111</f>
        <v>0</v>
      </c>
      <c r="BD35" s="314">
        <f>SBs!BD111</f>
        <v>0</v>
      </c>
      <c r="BE35" s="314">
        <f>SBs!BE111</f>
        <v>0</v>
      </c>
      <c r="BF35" s="314">
        <f>SBs!BF111</f>
        <v>0</v>
      </c>
      <c r="BG35" s="314">
        <f>SBs!BG111</f>
        <v>0</v>
      </c>
      <c r="BH35" s="314">
        <f>SBs!BH111</f>
        <v>0</v>
      </c>
      <c r="BI35" s="314">
        <f>SBs!BI111</f>
        <v>0</v>
      </c>
      <c r="BJ35" s="314">
        <f>SBs!BJ111</f>
        <v>0</v>
      </c>
      <c r="BK35" s="314">
        <f>SBs!BK111</f>
        <v>0</v>
      </c>
      <c r="BL35" s="314">
        <f>SBs!BL111</f>
        <v>0</v>
      </c>
      <c r="BM35" s="314">
        <f>SBs!BM111</f>
        <v>0</v>
      </c>
      <c r="BN35" s="314">
        <f>SBs!BN111</f>
        <v>0</v>
      </c>
      <c r="BO35" s="314">
        <f>SBs!BO111</f>
        <v>0</v>
      </c>
      <c r="BP35" s="314">
        <f>SBs!BP111</f>
        <v>0</v>
      </c>
      <c r="BQ35" s="314">
        <f>SBs!BQ111</f>
        <v>0</v>
      </c>
      <c r="BR35" s="314">
        <f>SBs!BR111</f>
        <v>0</v>
      </c>
      <c r="BS35" s="314">
        <f>SBs!BS111</f>
        <v>0</v>
      </c>
      <c r="BT35" s="314">
        <f>SBs!BT111</f>
        <v>0</v>
      </c>
      <c r="BU35" s="314">
        <f>SBs!BU111</f>
        <v>0</v>
      </c>
      <c r="BV35" s="314">
        <f>SBs!BV111</f>
        <v>0</v>
      </c>
      <c r="BW35" s="314">
        <f>SBs!BW111</f>
        <v>0</v>
      </c>
      <c r="BX35" s="314">
        <f>SBs!BX111</f>
        <v>0</v>
      </c>
    </row>
    <row r="36" spans="1:76" ht="15" customHeight="1">
      <c r="A36" s="698" t="str">
        <f>"Option 5 - "&amp; Factors!$B$20</f>
        <v xml:space="preserve">Option 5 - </v>
      </c>
      <c r="B36" s="698"/>
      <c r="C36" s="311">
        <f>SBs!F131</f>
        <v>0</v>
      </c>
      <c r="D36" s="100" t="str">
        <f t="shared" si="5"/>
        <v/>
      </c>
      <c r="E36" s="23">
        <f t="shared" si="6"/>
        <v>1</v>
      </c>
      <c r="G36" s="314">
        <f>SBs!G133</f>
        <v>0</v>
      </c>
      <c r="H36" s="314">
        <f>SBs!H133</f>
        <v>0</v>
      </c>
      <c r="I36" s="314">
        <f>SBs!I133</f>
        <v>0</v>
      </c>
      <c r="J36" s="314">
        <f>SBs!J133</f>
        <v>0</v>
      </c>
      <c r="K36" s="314">
        <f>SBs!K133</f>
        <v>0</v>
      </c>
      <c r="L36" s="314">
        <f>SBs!L133</f>
        <v>0</v>
      </c>
      <c r="M36" s="314">
        <f>SBs!M133</f>
        <v>0</v>
      </c>
      <c r="N36" s="314">
        <f>SBs!N133</f>
        <v>0</v>
      </c>
      <c r="O36" s="314">
        <f>SBs!O133</f>
        <v>0</v>
      </c>
      <c r="P36" s="314">
        <f>SBs!P133</f>
        <v>0</v>
      </c>
      <c r="Q36" s="314">
        <f>SBs!Q133</f>
        <v>0</v>
      </c>
      <c r="R36" s="314">
        <f>SBs!R133</f>
        <v>0</v>
      </c>
      <c r="S36" s="314">
        <f>SBs!S133</f>
        <v>0</v>
      </c>
      <c r="T36" s="314">
        <f>SBs!T133</f>
        <v>0</v>
      </c>
      <c r="U36" s="314">
        <f>SBs!U133</f>
        <v>0</v>
      </c>
      <c r="V36" s="314">
        <f>SBs!V133</f>
        <v>0</v>
      </c>
      <c r="W36" s="314">
        <f>SBs!W133</f>
        <v>0</v>
      </c>
      <c r="X36" s="314">
        <f>SBs!X133</f>
        <v>0</v>
      </c>
      <c r="Y36" s="314">
        <f>SBs!Y133</f>
        <v>0</v>
      </c>
      <c r="Z36" s="314">
        <f>SBs!Z133</f>
        <v>0</v>
      </c>
      <c r="AA36" s="314">
        <f>SBs!AA133</f>
        <v>0</v>
      </c>
      <c r="AB36" s="314">
        <f>SBs!AB133</f>
        <v>0</v>
      </c>
      <c r="AC36" s="314">
        <f>SBs!AC133</f>
        <v>0</v>
      </c>
      <c r="AD36" s="314">
        <f>SBs!AD133</f>
        <v>0</v>
      </c>
      <c r="AE36" s="314">
        <f>SBs!AE133</f>
        <v>0</v>
      </c>
      <c r="AF36" s="314">
        <f>SBs!AF133</f>
        <v>0</v>
      </c>
      <c r="AG36" s="314">
        <f>SBs!AG133</f>
        <v>0</v>
      </c>
      <c r="AH36" s="314">
        <f>SBs!AH133</f>
        <v>0</v>
      </c>
      <c r="AI36" s="314">
        <f>SBs!AI133</f>
        <v>0</v>
      </c>
      <c r="AJ36" s="314">
        <f>SBs!AJ133</f>
        <v>0</v>
      </c>
      <c r="AK36" s="314">
        <f>SBs!AK133</f>
        <v>0</v>
      </c>
      <c r="AL36" s="314">
        <f>SBs!AL133</f>
        <v>0</v>
      </c>
      <c r="AM36" s="314">
        <f>SBs!AM133</f>
        <v>0</v>
      </c>
      <c r="AN36" s="314">
        <f>SBs!AN133</f>
        <v>0</v>
      </c>
      <c r="AO36" s="314">
        <f>SBs!AO133</f>
        <v>0</v>
      </c>
      <c r="AP36" s="314">
        <f>SBs!AP133</f>
        <v>0</v>
      </c>
      <c r="AQ36" s="314">
        <f>SBs!AQ133</f>
        <v>0</v>
      </c>
      <c r="AR36" s="314">
        <f>SBs!AR133</f>
        <v>0</v>
      </c>
      <c r="AS36" s="314">
        <f>SBs!AS133</f>
        <v>0</v>
      </c>
      <c r="AT36" s="314">
        <f>SBs!AT133</f>
        <v>0</v>
      </c>
      <c r="AU36" s="314">
        <f>SBs!AU133</f>
        <v>0</v>
      </c>
      <c r="AV36" s="314">
        <f>SBs!AV133</f>
        <v>0</v>
      </c>
      <c r="AW36" s="314">
        <f>SBs!AW133</f>
        <v>0</v>
      </c>
      <c r="AX36" s="314">
        <f>SBs!AX133</f>
        <v>0</v>
      </c>
      <c r="AY36" s="314">
        <f>SBs!AY133</f>
        <v>0</v>
      </c>
      <c r="AZ36" s="314">
        <f>SBs!AZ133</f>
        <v>0</v>
      </c>
      <c r="BA36" s="314">
        <f>SBs!BA133</f>
        <v>0</v>
      </c>
      <c r="BB36" s="314">
        <f>SBs!BB133</f>
        <v>0</v>
      </c>
      <c r="BC36" s="314">
        <f>SBs!BC133</f>
        <v>0</v>
      </c>
      <c r="BD36" s="314">
        <f>SBs!BD133</f>
        <v>0</v>
      </c>
      <c r="BE36" s="314">
        <f>SBs!BE133</f>
        <v>0</v>
      </c>
      <c r="BF36" s="314">
        <f>SBs!BF133</f>
        <v>0</v>
      </c>
      <c r="BG36" s="314">
        <f>SBs!BG133</f>
        <v>0</v>
      </c>
      <c r="BH36" s="314">
        <f>SBs!BH133</f>
        <v>0</v>
      </c>
      <c r="BI36" s="314">
        <f>SBs!BI133</f>
        <v>0</v>
      </c>
      <c r="BJ36" s="314">
        <f>SBs!BJ133</f>
        <v>0</v>
      </c>
      <c r="BK36" s="314">
        <f>SBs!BK133</f>
        <v>0</v>
      </c>
      <c r="BL36" s="314">
        <f>SBs!BL133</f>
        <v>0</v>
      </c>
      <c r="BM36" s="314">
        <f>SBs!BM133</f>
        <v>0</v>
      </c>
      <c r="BN36" s="314">
        <f>SBs!BN133</f>
        <v>0</v>
      </c>
      <c r="BO36" s="314">
        <f>SBs!BO133</f>
        <v>0</v>
      </c>
      <c r="BP36" s="314">
        <f>SBs!BP133</f>
        <v>0</v>
      </c>
      <c r="BQ36" s="314">
        <f>SBs!BQ133</f>
        <v>0</v>
      </c>
      <c r="BR36" s="314">
        <f>SBs!BR133</f>
        <v>0</v>
      </c>
      <c r="BS36" s="314">
        <f>SBs!BS133</f>
        <v>0</v>
      </c>
      <c r="BT36" s="314">
        <f>SBs!BT133</f>
        <v>0</v>
      </c>
      <c r="BU36" s="314">
        <f>SBs!BU133</f>
        <v>0</v>
      </c>
      <c r="BV36" s="314">
        <f>SBs!BV133</f>
        <v>0</v>
      </c>
      <c r="BW36" s="314">
        <f>SBs!BW133</f>
        <v>0</v>
      </c>
      <c r="BX36" s="314">
        <f>SBs!BX133</f>
        <v>0</v>
      </c>
    </row>
    <row r="37" spans="1:76" ht="15" customHeight="1">
      <c r="A37" s="698" t="str">
        <f>"Option 6 - "&amp; Factors!$B$21</f>
        <v xml:space="preserve">Option 6 - </v>
      </c>
      <c r="B37" s="698"/>
      <c r="C37" s="311">
        <f>SBs!F153</f>
        <v>0</v>
      </c>
      <c r="D37" s="100" t="str">
        <f t="shared" si="5"/>
        <v/>
      </c>
      <c r="E37" s="23">
        <f t="shared" si="6"/>
        <v>1</v>
      </c>
      <c r="G37" s="314">
        <f>SBs!G155</f>
        <v>0</v>
      </c>
      <c r="H37" s="314">
        <f>SBs!H155</f>
        <v>0</v>
      </c>
      <c r="I37" s="314">
        <f>SBs!I155</f>
        <v>0</v>
      </c>
      <c r="J37" s="314">
        <f>SBs!J155</f>
        <v>0</v>
      </c>
      <c r="K37" s="314">
        <f>SBs!K155</f>
        <v>0</v>
      </c>
      <c r="L37" s="314">
        <f>SBs!L155</f>
        <v>0</v>
      </c>
      <c r="M37" s="314">
        <f>SBs!M155</f>
        <v>0</v>
      </c>
      <c r="N37" s="314">
        <f>SBs!N155</f>
        <v>0</v>
      </c>
      <c r="O37" s="314">
        <f>SBs!O155</f>
        <v>0</v>
      </c>
      <c r="P37" s="314">
        <f>SBs!P155</f>
        <v>0</v>
      </c>
      <c r="Q37" s="314">
        <f>SBs!Q155</f>
        <v>0</v>
      </c>
      <c r="R37" s="314">
        <f>SBs!R155</f>
        <v>0</v>
      </c>
      <c r="S37" s="314">
        <f>SBs!S155</f>
        <v>0</v>
      </c>
      <c r="T37" s="314">
        <f>SBs!T155</f>
        <v>0</v>
      </c>
      <c r="U37" s="314">
        <f>SBs!U155</f>
        <v>0</v>
      </c>
      <c r="V37" s="314">
        <f>SBs!V155</f>
        <v>0</v>
      </c>
      <c r="W37" s="314">
        <f>SBs!W155</f>
        <v>0</v>
      </c>
      <c r="X37" s="314">
        <f>SBs!X155</f>
        <v>0</v>
      </c>
      <c r="Y37" s="314">
        <f>SBs!Y155</f>
        <v>0</v>
      </c>
      <c r="Z37" s="314">
        <f>SBs!Z155</f>
        <v>0</v>
      </c>
      <c r="AA37" s="314">
        <f>SBs!AA155</f>
        <v>0</v>
      </c>
      <c r="AB37" s="314">
        <f>SBs!AB155</f>
        <v>0</v>
      </c>
      <c r="AC37" s="314">
        <f>SBs!AC155</f>
        <v>0</v>
      </c>
      <c r="AD37" s="314">
        <f>SBs!AD155</f>
        <v>0</v>
      </c>
      <c r="AE37" s="314">
        <f>SBs!AE155</f>
        <v>0</v>
      </c>
      <c r="AF37" s="314">
        <f>SBs!AF155</f>
        <v>0</v>
      </c>
      <c r="AG37" s="314">
        <f>SBs!AG155</f>
        <v>0</v>
      </c>
      <c r="AH37" s="314">
        <f>SBs!AH155</f>
        <v>0</v>
      </c>
      <c r="AI37" s="314">
        <f>SBs!AI155</f>
        <v>0</v>
      </c>
      <c r="AJ37" s="314">
        <f>SBs!AJ155</f>
        <v>0</v>
      </c>
      <c r="AK37" s="314">
        <f>SBs!AK155</f>
        <v>0</v>
      </c>
      <c r="AL37" s="314">
        <f>SBs!AL155</f>
        <v>0</v>
      </c>
      <c r="AM37" s="314">
        <f>SBs!AM155</f>
        <v>0</v>
      </c>
      <c r="AN37" s="314">
        <f>SBs!AN155</f>
        <v>0</v>
      </c>
      <c r="AO37" s="314">
        <f>SBs!AO155</f>
        <v>0</v>
      </c>
      <c r="AP37" s="314">
        <f>SBs!AP155</f>
        <v>0</v>
      </c>
      <c r="AQ37" s="314">
        <f>SBs!AQ155</f>
        <v>0</v>
      </c>
      <c r="AR37" s="314">
        <f>SBs!AR155</f>
        <v>0</v>
      </c>
      <c r="AS37" s="314">
        <f>SBs!AS155</f>
        <v>0</v>
      </c>
      <c r="AT37" s="314">
        <f>SBs!AT155</f>
        <v>0</v>
      </c>
      <c r="AU37" s="314">
        <f>SBs!AU155</f>
        <v>0</v>
      </c>
      <c r="AV37" s="314">
        <f>SBs!AV155</f>
        <v>0</v>
      </c>
      <c r="AW37" s="314">
        <f>SBs!AW155</f>
        <v>0</v>
      </c>
      <c r="AX37" s="314">
        <f>SBs!AX155</f>
        <v>0</v>
      </c>
      <c r="AY37" s="314">
        <f>SBs!AY155</f>
        <v>0</v>
      </c>
      <c r="AZ37" s="314">
        <f>SBs!AZ155</f>
        <v>0</v>
      </c>
      <c r="BA37" s="314">
        <f>SBs!BA155</f>
        <v>0</v>
      </c>
      <c r="BB37" s="314">
        <f>SBs!BB155</f>
        <v>0</v>
      </c>
      <c r="BC37" s="314">
        <f>SBs!BC155</f>
        <v>0</v>
      </c>
      <c r="BD37" s="314">
        <f>SBs!BD155</f>
        <v>0</v>
      </c>
      <c r="BE37" s="314">
        <f>SBs!BE155</f>
        <v>0</v>
      </c>
      <c r="BF37" s="314">
        <f>SBs!BF155</f>
        <v>0</v>
      </c>
      <c r="BG37" s="314">
        <f>SBs!BG155</f>
        <v>0</v>
      </c>
      <c r="BH37" s="314">
        <f>SBs!BH155</f>
        <v>0</v>
      </c>
      <c r="BI37" s="314">
        <f>SBs!BI155</f>
        <v>0</v>
      </c>
      <c r="BJ37" s="314">
        <f>SBs!BJ155</f>
        <v>0</v>
      </c>
      <c r="BK37" s="314">
        <f>SBs!BK155</f>
        <v>0</v>
      </c>
      <c r="BL37" s="314">
        <f>SBs!BL155</f>
        <v>0</v>
      </c>
      <c r="BM37" s="314">
        <f>SBs!BM155</f>
        <v>0</v>
      </c>
      <c r="BN37" s="314">
        <f>SBs!BN155</f>
        <v>0</v>
      </c>
      <c r="BO37" s="314">
        <f>SBs!BO155</f>
        <v>0</v>
      </c>
      <c r="BP37" s="314">
        <f>SBs!BP155</f>
        <v>0</v>
      </c>
      <c r="BQ37" s="314">
        <f>SBs!BQ155</f>
        <v>0</v>
      </c>
      <c r="BR37" s="314">
        <f>SBs!BR155</f>
        <v>0</v>
      </c>
      <c r="BS37" s="314">
        <f>SBs!BS155</f>
        <v>0</v>
      </c>
      <c r="BT37" s="314">
        <f>SBs!BT155</f>
        <v>0</v>
      </c>
      <c r="BU37" s="314">
        <f>SBs!BU155</f>
        <v>0</v>
      </c>
      <c r="BV37" s="314">
        <f>SBs!BV155</f>
        <v>0</v>
      </c>
      <c r="BW37" s="314">
        <f>SBs!BW155</f>
        <v>0</v>
      </c>
      <c r="BX37" s="314">
        <f>SBs!BX155</f>
        <v>0</v>
      </c>
    </row>
    <row r="38" spans="1:76">
      <c r="A38" s="25"/>
      <c r="B38" s="26"/>
      <c r="C38" s="27"/>
      <c r="D38" s="27"/>
      <c r="E38" s="27"/>
      <c r="F38" s="27"/>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row>
  </sheetData>
  <sheetProtection algorithmName="SHA-512" hashValue="wyDcraVbpOXFhKQu+GV2pmcUc89YSodtMutTG+SsODXU1CoQ6ZauvA1tG7ARovJaC+TLLbL7UW86AE4CUYoZPQ==" saltValue="OkPdeF/bAYRj78tczEZU1w==" spinCount="100000" sheet="1" objects="1" scenarios="1"/>
  <mergeCells count="36">
    <mergeCell ref="A23:B23"/>
    <mergeCell ref="A19:B19"/>
    <mergeCell ref="A37:B37"/>
    <mergeCell ref="A25:B25"/>
    <mergeCell ref="A26:B26"/>
    <mergeCell ref="A27:B27"/>
    <mergeCell ref="A31:B31"/>
    <mergeCell ref="A32:B32"/>
    <mergeCell ref="A33:B33"/>
    <mergeCell ref="A34:B34"/>
    <mergeCell ref="A35:B35"/>
    <mergeCell ref="A36:B36"/>
    <mergeCell ref="A30:B30"/>
    <mergeCell ref="A29:B29"/>
    <mergeCell ref="A7:B7"/>
    <mergeCell ref="C1:D1"/>
    <mergeCell ref="A3:B3"/>
    <mergeCell ref="A4:B4"/>
    <mergeCell ref="A5:B5"/>
    <mergeCell ref="A6:B6"/>
    <mergeCell ref="A9:B9"/>
    <mergeCell ref="A10:B10"/>
    <mergeCell ref="A20:B20"/>
    <mergeCell ref="C29:D29"/>
    <mergeCell ref="C9:E9"/>
    <mergeCell ref="C19:E19"/>
    <mergeCell ref="A11:B11"/>
    <mergeCell ref="A24:B24"/>
    <mergeCell ref="A12:B12"/>
    <mergeCell ref="A13:B13"/>
    <mergeCell ref="A14:B14"/>
    <mergeCell ref="A15:B15"/>
    <mergeCell ref="A16:B16"/>
    <mergeCell ref="A17:B17"/>
    <mergeCell ref="A21:B21"/>
    <mergeCell ref="A22:B22"/>
  </mergeCells>
  <hyperlinks>
    <hyperlink ref="C1" location="'User Instructions'!A1" display="Back to User Instructions" xr:uid="{00000000-0004-0000-1E00-000000000000}"/>
    <hyperlink ref="C1:D1" location="'User Instructions'!A1" display="Back to Instructions" xr:uid="{00000000-0004-0000-1E00-000001000000}"/>
    <hyperlink ref="C2" location="'Model Structure'!A1" display="Back to Model Structure" xr:uid="{00000000-0004-0000-1E00-000002000000}"/>
  </hyperlinks>
  <pageMargins left="0.7" right="0.7" top="0.75" bottom="0.75" header="0.3" footer="0.3"/>
  <pageSetup paperSize="9" scale="63" fitToWidth="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tabColor rgb="FF00B050"/>
    <pageSetUpPr fitToPage="1"/>
  </sheetPr>
  <dimension ref="A1:L68"/>
  <sheetViews>
    <sheetView zoomScale="80" zoomScaleNormal="80" workbookViewId="0">
      <pane ySplit="4" topLeftCell="A5" activePane="bottomLeft" state="frozen"/>
      <selection activeCell="D83" sqref="D83"/>
      <selection pane="bottomLeft" activeCell="B6" sqref="B6:B9"/>
    </sheetView>
  </sheetViews>
  <sheetFormatPr baseColWidth="10" defaultColWidth="9.1640625" defaultRowHeight="12"/>
  <cols>
    <col min="1" max="1" width="24.5" style="478" bestFit="1" customWidth="1"/>
    <col min="2" max="2" width="26.5" style="478" customWidth="1"/>
    <col min="3" max="3" width="45.1640625" style="478" customWidth="1"/>
    <col min="4" max="4" width="33.33203125" style="478" customWidth="1"/>
    <col min="5" max="5" width="22.6640625" style="478" customWidth="1"/>
    <col min="6" max="6" width="28.83203125" style="478" customWidth="1"/>
    <col min="7" max="7" width="28.5" style="478" bestFit="1" customWidth="1"/>
    <col min="8" max="8" width="29" style="478" customWidth="1"/>
    <col min="9" max="10" width="9.1640625" style="478"/>
    <col min="11" max="11" width="5.33203125" style="478" hidden="1" customWidth="1"/>
    <col min="12" max="12" width="9.1640625" style="478" hidden="1" customWidth="1"/>
    <col min="13" max="16384" width="9.1640625" style="478"/>
  </cols>
  <sheetData>
    <row r="1" spans="1:12" ht="15" customHeight="1">
      <c r="A1" s="477" t="s">
        <v>399</v>
      </c>
      <c r="B1" s="704" t="s">
        <v>421</v>
      </c>
      <c r="C1" s="704"/>
    </row>
    <row r="2" spans="1:12">
      <c r="A2" s="479"/>
      <c r="B2" s="438" t="s">
        <v>573</v>
      </c>
      <c r="C2" s="479"/>
      <c r="D2" s="479"/>
      <c r="E2" s="479"/>
      <c r="F2" s="479"/>
      <c r="G2" s="479"/>
      <c r="H2" s="479"/>
    </row>
    <row r="3" spans="1:12" ht="15" customHeight="1">
      <c r="A3" s="708" t="s">
        <v>32</v>
      </c>
      <c r="B3" s="708" t="s">
        <v>337</v>
      </c>
      <c r="C3" s="708" t="s">
        <v>338</v>
      </c>
      <c r="D3" s="708" t="s">
        <v>390</v>
      </c>
      <c r="E3" s="709" t="s">
        <v>411</v>
      </c>
      <c r="F3" s="708" t="s">
        <v>405</v>
      </c>
      <c r="G3" s="708" t="s">
        <v>406</v>
      </c>
      <c r="H3" s="708" t="s">
        <v>407</v>
      </c>
      <c r="K3" s="478" t="s">
        <v>409</v>
      </c>
      <c r="L3" s="478" t="s">
        <v>410</v>
      </c>
    </row>
    <row r="4" spans="1:12">
      <c r="A4" s="708"/>
      <c r="B4" s="708"/>
      <c r="C4" s="708"/>
      <c r="D4" s="708"/>
      <c r="E4" s="710"/>
      <c r="F4" s="708"/>
      <c r="G4" s="708"/>
      <c r="H4" s="708"/>
    </row>
    <row r="5" spans="1:12">
      <c r="A5" s="705" t="s">
        <v>22</v>
      </c>
      <c r="B5" s="706"/>
      <c r="C5" s="706"/>
      <c r="D5" s="706"/>
      <c r="E5" s="706"/>
      <c r="F5" s="706"/>
      <c r="G5" s="706"/>
      <c r="H5" s="707"/>
    </row>
    <row r="6" spans="1:12">
      <c r="A6" s="480" t="s">
        <v>41</v>
      </c>
      <c r="B6" s="167"/>
      <c r="C6" s="167"/>
      <c r="D6" s="210"/>
      <c r="E6" s="480" t="s">
        <v>410</v>
      </c>
      <c r="F6" s="167"/>
      <c r="G6" s="167"/>
      <c r="H6" s="167"/>
    </row>
    <row r="7" spans="1:12">
      <c r="A7" s="480" t="s">
        <v>42</v>
      </c>
      <c r="B7" s="552"/>
      <c r="C7" s="552"/>
      <c r="D7" s="210"/>
      <c r="E7" s="480" t="s">
        <v>410</v>
      </c>
      <c r="F7" s="552"/>
      <c r="G7" s="552"/>
      <c r="H7" s="552"/>
    </row>
    <row r="8" spans="1:12">
      <c r="A8" s="480" t="s">
        <v>43</v>
      </c>
      <c r="B8" s="552"/>
      <c r="C8" s="552"/>
      <c r="D8" s="210"/>
      <c r="E8" s="480" t="s">
        <v>410</v>
      </c>
      <c r="F8" s="552"/>
      <c r="G8" s="552"/>
      <c r="H8" s="552"/>
    </row>
    <row r="9" spans="1:12">
      <c r="A9" s="480" t="s">
        <v>44</v>
      </c>
      <c r="B9" s="552"/>
      <c r="C9" s="552"/>
      <c r="D9" s="210"/>
      <c r="E9" s="480" t="s">
        <v>410</v>
      </c>
      <c r="F9" s="552"/>
      <c r="G9" s="552"/>
      <c r="H9" s="552"/>
    </row>
    <row r="10" spans="1:12">
      <c r="A10" s="480" t="s">
        <v>45</v>
      </c>
      <c r="B10" s="552"/>
      <c r="C10" s="552"/>
      <c r="D10" s="210"/>
      <c r="E10" s="480" t="s">
        <v>410</v>
      </c>
      <c r="F10" s="552"/>
      <c r="G10" s="552"/>
      <c r="H10" s="552"/>
    </row>
    <row r="11" spans="1:12">
      <c r="A11" s="480" t="s">
        <v>46</v>
      </c>
      <c r="B11" s="552"/>
      <c r="C11" s="552"/>
      <c r="D11" s="210"/>
      <c r="E11" s="480" t="s">
        <v>410</v>
      </c>
      <c r="F11" s="552"/>
      <c r="G11" s="552"/>
      <c r="H11" s="552"/>
    </row>
    <row r="12" spans="1:12">
      <c r="A12" s="480" t="s">
        <v>47</v>
      </c>
      <c r="B12" s="552"/>
      <c r="C12" s="552"/>
      <c r="D12" s="210"/>
      <c r="E12" s="480" t="s">
        <v>410</v>
      </c>
      <c r="F12" s="552"/>
      <c r="G12" s="552"/>
      <c r="H12" s="552"/>
    </row>
    <row r="13" spans="1:12">
      <c r="A13" s="480" t="s">
        <v>48</v>
      </c>
      <c r="B13" s="552"/>
      <c r="C13" s="552"/>
      <c r="D13" s="210"/>
      <c r="E13" s="480" t="s">
        <v>410</v>
      </c>
      <c r="F13" s="552"/>
      <c r="G13" s="552"/>
      <c r="H13" s="552"/>
    </row>
    <row r="14" spans="1:12">
      <c r="A14" s="480" t="s">
        <v>624</v>
      </c>
      <c r="B14" s="167"/>
      <c r="C14" s="167"/>
      <c r="D14" s="210"/>
      <c r="E14" s="480" t="s">
        <v>410</v>
      </c>
      <c r="F14" s="167"/>
      <c r="G14" s="167"/>
      <c r="H14" s="167"/>
    </row>
    <row r="15" spans="1:12">
      <c r="A15" s="480" t="s">
        <v>625</v>
      </c>
      <c r="B15" s="167"/>
      <c r="C15" s="167"/>
      <c r="D15" s="210"/>
      <c r="E15" s="480" t="s">
        <v>410</v>
      </c>
      <c r="F15" s="167"/>
      <c r="G15" s="167"/>
      <c r="H15" s="167"/>
    </row>
    <row r="16" spans="1:12">
      <c r="A16" s="480" t="s">
        <v>626</v>
      </c>
      <c r="B16" s="167"/>
      <c r="C16" s="167"/>
      <c r="D16" s="210"/>
      <c r="E16" s="480" t="s">
        <v>410</v>
      </c>
      <c r="F16" s="167"/>
      <c r="G16" s="167"/>
      <c r="H16" s="167"/>
    </row>
    <row r="17" spans="1:8">
      <c r="A17" s="480" t="s">
        <v>627</v>
      </c>
      <c r="B17" s="167"/>
      <c r="C17" s="167"/>
      <c r="D17" s="210"/>
      <c r="E17" s="480" t="s">
        <v>410</v>
      </c>
      <c r="F17" s="167"/>
      <c r="G17" s="167"/>
      <c r="H17" s="167"/>
    </row>
    <row r="18" spans="1:8">
      <c r="A18" s="480" t="s">
        <v>628</v>
      </c>
      <c r="B18" s="167"/>
      <c r="C18" s="167"/>
      <c r="D18" s="210"/>
      <c r="E18" s="480" t="s">
        <v>410</v>
      </c>
      <c r="F18" s="167"/>
      <c r="G18" s="167"/>
      <c r="H18" s="167"/>
    </row>
    <row r="19" spans="1:8">
      <c r="A19" s="480" t="s">
        <v>629</v>
      </c>
      <c r="B19" s="167"/>
      <c r="C19" s="167"/>
      <c r="D19" s="210"/>
      <c r="E19" s="480" t="s">
        <v>410</v>
      </c>
      <c r="F19" s="167"/>
      <c r="G19" s="167"/>
      <c r="H19" s="167"/>
    </row>
    <row r="20" spans="1:8">
      <c r="A20" s="480" t="s">
        <v>630</v>
      </c>
      <c r="B20" s="167"/>
      <c r="C20" s="167"/>
      <c r="D20" s="210"/>
      <c r="E20" s="480" t="s">
        <v>410</v>
      </c>
      <c r="F20" s="167"/>
      <c r="G20" s="167"/>
      <c r="H20" s="167"/>
    </row>
    <row r="21" spans="1:8">
      <c r="A21" s="705" t="s">
        <v>417</v>
      </c>
      <c r="B21" s="706"/>
      <c r="C21" s="706"/>
      <c r="D21" s="706"/>
      <c r="E21" s="706"/>
      <c r="F21" s="706"/>
      <c r="G21" s="706"/>
      <c r="H21" s="707"/>
    </row>
    <row r="22" spans="1:8">
      <c r="A22" s="480" t="s">
        <v>33</v>
      </c>
      <c r="B22" s="167"/>
      <c r="C22" s="167"/>
      <c r="D22" s="210"/>
      <c r="E22" s="480" t="s">
        <v>410</v>
      </c>
      <c r="F22" s="167"/>
      <c r="G22" s="167"/>
      <c r="H22" s="167"/>
    </row>
    <row r="23" spans="1:8">
      <c r="A23" s="480" t="s">
        <v>34</v>
      </c>
      <c r="B23" s="552"/>
      <c r="C23" s="552"/>
      <c r="D23" s="210"/>
      <c r="E23" s="480" t="s">
        <v>410</v>
      </c>
      <c r="F23" s="552"/>
      <c r="G23" s="552"/>
      <c r="H23" s="552"/>
    </row>
    <row r="24" spans="1:8">
      <c r="A24" s="480" t="s">
        <v>35</v>
      </c>
      <c r="B24" s="552"/>
      <c r="C24" s="552"/>
      <c r="D24" s="210"/>
      <c r="E24" s="480" t="s">
        <v>410</v>
      </c>
      <c r="F24" s="552"/>
      <c r="G24" s="552"/>
      <c r="H24" s="552"/>
    </row>
    <row r="25" spans="1:8">
      <c r="A25" s="480" t="s">
        <v>36</v>
      </c>
      <c r="B25" s="552"/>
      <c r="C25" s="552"/>
      <c r="D25" s="210"/>
      <c r="E25" s="480" t="s">
        <v>410</v>
      </c>
      <c r="F25" s="552"/>
      <c r="G25" s="552"/>
      <c r="H25" s="552"/>
    </row>
    <row r="26" spans="1:8">
      <c r="A26" s="480" t="s">
        <v>37</v>
      </c>
      <c r="B26" s="552"/>
      <c r="C26" s="552"/>
      <c r="D26" s="210"/>
      <c r="E26" s="480" t="s">
        <v>410</v>
      </c>
      <c r="F26" s="552"/>
      <c r="G26" s="552"/>
      <c r="H26" s="552"/>
    </row>
    <row r="27" spans="1:8">
      <c r="A27" s="480" t="s">
        <v>38</v>
      </c>
      <c r="B27" s="552"/>
      <c r="C27" s="552"/>
      <c r="D27" s="210"/>
      <c r="E27" s="480" t="s">
        <v>410</v>
      </c>
      <c r="F27" s="552"/>
      <c r="G27" s="552"/>
      <c r="H27" s="552"/>
    </row>
    <row r="28" spans="1:8">
      <c r="A28" s="480" t="s">
        <v>39</v>
      </c>
      <c r="B28" s="552"/>
      <c r="C28" s="552"/>
      <c r="D28" s="210"/>
      <c r="E28" s="480" t="s">
        <v>410</v>
      </c>
      <c r="F28" s="552"/>
      <c r="G28" s="552"/>
      <c r="H28" s="552"/>
    </row>
    <row r="29" spans="1:8">
      <c r="A29" s="480" t="s">
        <v>40</v>
      </c>
      <c r="B29" s="552"/>
      <c r="C29" s="552"/>
      <c r="D29" s="210"/>
      <c r="E29" s="480" t="s">
        <v>410</v>
      </c>
      <c r="F29" s="552"/>
      <c r="G29" s="552"/>
      <c r="H29" s="552"/>
    </row>
    <row r="30" spans="1:8">
      <c r="A30" s="480" t="s">
        <v>631</v>
      </c>
      <c r="B30" s="167"/>
      <c r="C30" s="167"/>
      <c r="D30" s="210"/>
      <c r="E30" s="480" t="s">
        <v>410</v>
      </c>
      <c r="F30" s="167"/>
      <c r="G30" s="167"/>
      <c r="H30" s="167"/>
    </row>
    <row r="31" spans="1:8">
      <c r="A31" s="480" t="s">
        <v>632</v>
      </c>
      <c r="B31" s="167"/>
      <c r="C31" s="167"/>
      <c r="D31" s="210"/>
      <c r="E31" s="480" t="s">
        <v>410</v>
      </c>
      <c r="F31" s="167"/>
      <c r="G31" s="167"/>
      <c r="H31" s="167"/>
    </row>
    <row r="32" spans="1:8">
      <c r="A32" s="480" t="s">
        <v>633</v>
      </c>
      <c r="B32" s="167"/>
      <c r="C32" s="167"/>
      <c r="D32" s="210"/>
      <c r="E32" s="480" t="s">
        <v>410</v>
      </c>
      <c r="F32" s="167"/>
      <c r="G32" s="167"/>
      <c r="H32" s="167"/>
    </row>
    <row r="33" spans="1:8">
      <c r="A33" s="480" t="s">
        <v>634</v>
      </c>
      <c r="B33" s="167"/>
      <c r="C33" s="167"/>
      <c r="D33" s="210"/>
      <c r="E33" s="480" t="s">
        <v>410</v>
      </c>
      <c r="F33" s="167"/>
      <c r="G33" s="167"/>
      <c r="H33" s="167"/>
    </row>
    <row r="34" spans="1:8">
      <c r="A34" s="480" t="s">
        <v>635</v>
      </c>
      <c r="B34" s="167"/>
      <c r="C34" s="167"/>
      <c r="D34" s="210"/>
      <c r="E34" s="480" t="s">
        <v>410</v>
      </c>
      <c r="F34" s="167"/>
      <c r="G34" s="167"/>
      <c r="H34" s="167"/>
    </row>
    <row r="35" spans="1:8">
      <c r="A35" s="480" t="s">
        <v>636</v>
      </c>
      <c r="B35" s="167"/>
      <c r="C35" s="167"/>
      <c r="D35" s="210"/>
      <c r="E35" s="480" t="s">
        <v>410</v>
      </c>
      <c r="F35" s="167"/>
      <c r="G35" s="167"/>
      <c r="H35" s="167"/>
    </row>
    <row r="36" spans="1:8">
      <c r="A36" s="480" t="s">
        <v>637</v>
      </c>
      <c r="B36" s="167"/>
      <c r="C36" s="167"/>
      <c r="D36" s="210"/>
      <c r="E36" s="480" t="s">
        <v>410</v>
      </c>
      <c r="F36" s="167"/>
      <c r="G36" s="167"/>
      <c r="H36" s="167"/>
    </row>
    <row r="37" spans="1:8">
      <c r="A37" s="705" t="s">
        <v>23</v>
      </c>
      <c r="B37" s="706"/>
      <c r="C37" s="706"/>
      <c r="D37" s="706"/>
      <c r="E37" s="706"/>
      <c r="F37" s="706"/>
      <c r="G37" s="706"/>
      <c r="H37" s="707"/>
    </row>
    <row r="38" spans="1:8" ht="13">
      <c r="A38" s="480" t="s">
        <v>49</v>
      </c>
      <c r="B38" s="167"/>
      <c r="C38" s="167"/>
      <c r="D38" s="210"/>
      <c r="E38" s="532" t="s">
        <v>410</v>
      </c>
      <c r="F38" s="167"/>
      <c r="G38" s="556"/>
      <c r="H38" s="167"/>
    </row>
    <row r="39" spans="1:8" ht="13">
      <c r="A39" s="480" t="s">
        <v>50</v>
      </c>
      <c r="B39" s="552"/>
      <c r="C39" s="552"/>
      <c r="D39" s="210"/>
      <c r="E39" s="532" t="s">
        <v>410</v>
      </c>
      <c r="F39" s="552"/>
      <c r="G39" s="557"/>
      <c r="H39" s="167"/>
    </row>
    <row r="40" spans="1:8" ht="13">
      <c r="A40" s="480" t="s">
        <v>51</v>
      </c>
      <c r="B40" s="552"/>
      <c r="C40" s="552"/>
      <c r="D40" s="210"/>
      <c r="E40" s="532" t="s">
        <v>410</v>
      </c>
      <c r="F40" s="552"/>
      <c r="G40" s="557"/>
      <c r="H40" s="557"/>
    </row>
    <row r="41" spans="1:8" ht="13">
      <c r="A41" s="480" t="s">
        <v>52</v>
      </c>
      <c r="B41" s="552"/>
      <c r="C41" s="552"/>
      <c r="D41" s="210"/>
      <c r="E41" s="532" t="s">
        <v>410</v>
      </c>
      <c r="F41" s="552"/>
      <c r="G41" s="552"/>
      <c r="H41" s="552"/>
    </row>
    <row r="42" spans="1:8" ht="13">
      <c r="A42" s="480" t="s">
        <v>53</v>
      </c>
      <c r="B42" s="552"/>
      <c r="C42" s="552"/>
      <c r="D42" s="210"/>
      <c r="E42" s="532" t="s">
        <v>410</v>
      </c>
      <c r="F42" s="552"/>
      <c r="G42" s="552"/>
      <c r="H42" s="552"/>
    </row>
    <row r="43" spans="1:8" ht="13">
      <c r="A43" s="480" t="s">
        <v>54</v>
      </c>
      <c r="B43" s="552"/>
      <c r="C43" s="552"/>
      <c r="D43" s="210"/>
      <c r="E43" s="532" t="s">
        <v>410</v>
      </c>
      <c r="F43" s="552"/>
      <c r="G43" s="552"/>
      <c r="H43" s="552"/>
    </row>
    <row r="44" spans="1:8" ht="13">
      <c r="A44" s="480" t="s">
        <v>566</v>
      </c>
      <c r="B44" s="552"/>
      <c r="C44" s="552"/>
      <c r="D44" s="210"/>
      <c r="E44" s="532" t="s">
        <v>410</v>
      </c>
      <c r="F44" s="552"/>
      <c r="G44" s="552"/>
      <c r="H44" s="552"/>
    </row>
    <row r="45" spans="1:8" ht="13">
      <c r="A45" s="480" t="s">
        <v>567</v>
      </c>
      <c r="B45" s="552"/>
      <c r="C45" s="552"/>
      <c r="D45" s="210"/>
      <c r="E45" s="532" t="s">
        <v>410</v>
      </c>
      <c r="F45" s="552"/>
      <c r="G45" s="552"/>
      <c r="H45" s="552"/>
    </row>
    <row r="46" spans="1:8" ht="13">
      <c r="A46" s="480" t="s">
        <v>638</v>
      </c>
      <c r="B46" s="167"/>
      <c r="C46" s="167"/>
      <c r="D46" s="210"/>
      <c r="E46" s="532" t="s">
        <v>410</v>
      </c>
      <c r="F46" s="167"/>
      <c r="G46" s="167"/>
      <c r="H46" s="167"/>
    </row>
    <row r="47" spans="1:8" ht="13">
      <c r="A47" s="480" t="s">
        <v>639</v>
      </c>
      <c r="B47" s="167"/>
      <c r="C47" s="167"/>
      <c r="D47" s="210"/>
      <c r="E47" s="532" t="s">
        <v>410</v>
      </c>
      <c r="F47" s="167"/>
      <c r="G47" s="167"/>
      <c r="H47" s="167"/>
    </row>
    <row r="48" spans="1:8" ht="13">
      <c r="A48" s="480" t="s">
        <v>640</v>
      </c>
      <c r="B48" s="167"/>
      <c r="C48" s="167"/>
      <c r="D48" s="210"/>
      <c r="E48" s="532" t="s">
        <v>410</v>
      </c>
      <c r="F48" s="167"/>
      <c r="G48" s="167"/>
      <c r="H48" s="167"/>
    </row>
    <row r="49" spans="1:8" ht="13">
      <c r="A49" s="480" t="s">
        <v>641</v>
      </c>
      <c r="B49" s="167"/>
      <c r="C49" s="167"/>
      <c r="D49" s="210"/>
      <c r="E49" s="532" t="s">
        <v>410</v>
      </c>
      <c r="F49" s="167"/>
      <c r="G49" s="167"/>
      <c r="H49" s="167"/>
    </row>
    <row r="50" spans="1:8" ht="13">
      <c r="A50" s="480" t="s">
        <v>642</v>
      </c>
      <c r="B50" s="167"/>
      <c r="C50" s="167"/>
      <c r="D50" s="210"/>
      <c r="E50" s="532" t="s">
        <v>410</v>
      </c>
      <c r="F50" s="167"/>
      <c r="G50" s="167"/>
      <c r="H50" s="167"/>
    </row>
    <row r="51" spans="1:8" ht="13">
      <c r="A51" s="480" t="s">
        <v>643</v>
      </c>
      <c r="B51" s="167"/>
      <c r="C51" s="167"/>
      <c r="D51" s="210"/>
      <c r="E51" s="532" t="s">
        <v>410</v>
      </c>
      <c r="F51" s="167"/>
      <c r="G51" s="167"/>
      <c r="H51" s="167"/>
    </row>
    <row r="52" spans="1:8" ht="13">
      <c r="A52" s="480" t="s">
        <v>644</v>
      </c>
      <c r="B52" s="167"/>
      <c r="C52" s="167"/>
      <c r="D52" s="210"/>
      <c r="E52" s="532" t="s">
        <v>410</v>
      </c>
      <c r="F52" s="167"/>
      <c r="G52" s="167"/>
      <c r="H52" s="167"/>
    </row>
    <row r="53" spans="1:8">
      <c r="A53" s="705" t="s">
        <v>542</v>
      </c>
      <c r="B53" s="706"/>
      <c r="C53" s="706"/>
      <c r="D53" s="706"/>
      <c r="E53" s="706"/>
      <c r="F53" s="706"/>
      <c r="G53" s="706"/>
      <c r="H53" s="707"/>
    </row>
    <row r="54" spans="1:8">
      <c r="A54" s="480" t="s">
        <v>523</v>
      </c>
      <c r="B54" s="167"/>
      <c r="C54" s="167"/>
      <c r="D54" s="210"/>
      <c r="E54" s="480" t="s">
        <v>655</v>
      </c>
      <c r="F54" s="167"/>
      <c r="G54" s="167"/>
      <c r="H54" s="167"/>
    </row>
    <row r="55" spans="1:8">
      <c r="A55" s="480" t="s">
        <v>524</v>
      </c>
      <c r="B55" s="167"/>
      <c r="C55" s="167"/>
      <c r="D55" s="210"/>
      <c r="E55" s="480" t="s">
        <v>655</v>
      </c>
      <c r="F55" s="167"/>
      <c r="G55" s="167"/>
      <c r="H55" s="167"/>
    </row>
    <row r="56" spans="1:8">
      <c r="A56" s="480" t="s">
        <v>525</v>
      </c>
      <c r="B56" s="167"/>
      <c r="C56" s="167"/>
      <c r="D56" s="210"/>
      <c r="E56" s="480" t="s">
        <v>655</v>
      </c>
      <c r="F56" s="167"/>
      <c r="G56" s="167"/>
      <c r="H56" s="167"/>
    </row>
    <row r="57" spans="1:8">
      <c r="A57" s="480" t="s">
        <v>526</v>
      </c>
      <c r="B57" s="167"/>
      <c r="C57" s="167"/>
      <c r="D57" s="210"/>
      <c r="E57" s="480" t="s">
        <v>655</v>
      </c>
      <c r="F57" s="167"/>
      <c r="G57" s="167"/>
      <c r="H57" s="167"/>
    </row>
    <row r="58" spans="1:8">
      <c r="A58" s="480" t="s">
        <v>527</v>
      </c>
      <c r="B58" s="167"/>
      <c r="C58" s="167"/>
      <c r="D58" s="210"/>
      <c r="E58" s="480" t="s">
        <v>655</v>
      </c>
      <c r="F58" s="167"/>
      <c r="G58" s="167"/>
      <c r="H58" s="167"/>
    </row>
    <row r="59" spans="1:8">
      <c r="A59" s="480" t="s">
        <v>528</v>
      </c>
      <c r="B59" s="167"/>
      <c r="C59" s="167"/>
      <c r="D59" s="210"/>
      <c r="E59" s="480" t="s">
        <v>655</v>
      </c>
      <c r="F59" s="167"/>
      <c r="G59" s="167"/>
      <c r="H59" s="167"/>
    </row>
    <row r="60" spans="1:8">
      <c r="A60" s="480" t="s">
        <v>529</v>
      </c>
      <c r="B60" s="167"/>
      <c r="C60" s="167"/>
      <c r="D60" s="210"/>
      <c r="E60" s="480" t="s">
        <v>655</v>
      </c>
      <c r="F60" s="167"/>
      <c r="G60" s="167"/>
      <c r="H60" s="167"/>
    </row>
    <row r="61" spans="1:8">
      <c r="A61" s="480" t="s">
        <v>530</v>
      </c>
      <c r="B61" s="167"/>
      <c r="C61" s="167"/>
      <c r="D61" s="210"/>
      <c r="E61" s="480" t="s">
        <v>655</v>
      </c>
      <c r="F61" s="167"/>
      <c r="G61" s="167"/>
      <c r="H61" s="167"/>
    </row>
    <row r="62" spans="1:8">
      <c r="A62" s="480" t="s">
        <v>531</v>
      </c>
      <c r="B62" s="167"/>
      <c r="C62" s="167"/>
      <c r="D62" s="210"/>
      <c r="E62" s="480" t="s">
        <v>655</v>
      </c>
      <c r="F62" s="167"/>
      <c r="G62" s="167"/>
      <c r="H62" s="167"/>
    </row>
    <row r="63" spans="1:8">
      <c r="A63" s="480" t="s">
        <v>532</v>
      </c>
      <c r="B63" s="167"/>
      <c r="C63" s="167"/>
      <c r="D63" s="210"/>
      <c r="E63" s="480" t="s">
        <v>655</v>
      </c>
      <c r="F63" s="167"/>
      <c r="G63" s="167"/>
      <c r="H63" s="167"/>
    </row>
    <row r="64" spans="1:8">
      <c r="A64" s="480" t="s">
        <v>533</v>
      </c>
      <c r="B64" s="167"/>
      <c r="C64" s="167"/>
      <c r="D64" s="210"/>
      <c r="E64" s="480" t="s">
        <v>655</v>
      </c>
      <c r="F64" s="167"/>
      <c r="G64" s="167"/>
      <c r="H64" s="167"/>
    </row>
    <row r="65" spans="1:8">
      <c r="A65" s="480" t="s">
        <v>534</v>
      </c>
      <c r="B65" s="167"/>
      <c r="C65" s="167"/>
      <c r="D65" s="210"/>
      <c r="E65" s="480" t="s">
        <v>655</v>
      </c>
      <c r="F65" s="167"/>
      <c r="G65" s="167"/>
      <c r="H65" s="167"/>
    </row>
    <row r="66" spans="1:8">
      <c r="A66" s="480" t="s">
        <v>535</v>
      </c>
      <c r="B66" s="167"/>
      <c r="C66" s="167"/>
      <c r="D66" s="210"/>
      <c r="E66" s="480" t="s">
        <v>655</v>
      </c>
      <c r="F66" s="167"/>
      <c r="G66" s="167"/>
      <c r="H66" s="167"/>
    </row>
    <row r="67" spans="1:8">
      <c r="A67" s="480" t="s">
        <v>536</v>
      </c>
      <c r="B67" s="167"/>
      <c r="C67" s="167"/>
      <c r="D67" s="210"/>
      <c r="E67" s="480" t="s">
        <v>655</v>
      </c>
      <c r="F67" s="167"/>
      <c r="G67" s="167"/>
      <c r="H67" s="167"/>
    </row>
    <row r="68" spans="1:8">
      <c r="A68" s="480" t="s">
        <v>537</v>
      </c>
      <c r="B68" s="167"/>
      <c r="C68" s="167"/>
      <c r="D68" s="210"/>
      <c r="E68" s="480" t="s">
        <v>655</v>
      </c>
      <c r="F68" s="167"/>
      <c r="G68" s="167"/>
      <c r="H68" s="167"/>
    </row>
  </sheetData>
  <sheetProtection algorithmName="SHA-512" hashValue="32YmfzkShOTtL/MOcHI27/a/28mqsA/FzxtH2ynJ0/bIr5VEXm3OeuTVBaVkBBN8oztWpHf77ILb/g/0aKXuzw==" saltValue="sqd258t7cuvNAecA4qi8Fw==" spinCount="100000" sheet="1" objects="1" scenarios="1"/>
  <mergeCells count="13">
    <mergeCell ref="B1:C1"/>
    <mergeCell ref="A37:H37"/>
    <mergeCell ref="A21:H21"/>
    <mergeCell ref="A53:H53"/>
    <mergeCell ref="A3:A4"/>
    <mergeCell ref="B3:B4"/>
    <mergeCell ref="C3:C4"/>
    <mergeCell ref="D3:D4"/>
    <mergeCell ref="A5:H5"/>
    <mergeCell ref="G3:G4"/>
    <mergeCell ref="H3:H4"/>
    <mergeCell ref="E3:E4"/>
    <mergeCell ref="F3:F4"/>
  </mergeCells>
  <dataValidations count="1">
    <dataValidation type="list" allowBlank="1" showInputMessage="1" showErrorMessage="1" sqref="E38:E52" xr:uid="{00000000-0002-0000-1F00-000000000000}">
      <formula1>$K$3:$L$3</formula1>
    </dataValidation>
  </dataValidations>
  <hyperlinks>
    <hyperlink ref="B1" location="'User Instructions'!A1" display="Back to User Instructions" xr:uid="{00000000-0004-0000-1F00-000000000000}"/>
    <hyperlink ref="B1:C1" location="'User Instructions'!A1" display="Back to Instructions" xr:uid="{00000000-0004-0000-1F00-000001000000}"/>
    <hyperlink ref="B2" location="'Model Structure'!A1" display="Back to Model Structure" xr:uid="{00000000-0004-0000-1F00-000002000000}"/>
  </hyperlinks>
  <pageMargins left="0.7" right="0.7" top="0.75" bottom="0.75" header="0.3" footer="0.3"/>
  <pageSetup paperSize="9" scale="7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F00-000001000000}">
          <x14:formula1>
            <xm:f>Factors!$I$25:$I$32</xm:f>
          </x14:formula1>
          <xm:sqref>D6:D20 D22:D36 D54:D68 D38:D52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
    <tabColor rgb="FF00B050"/>
  </sheetPr>
  <dimension ref="A1:BX396"/>
  <sheetViews>
    <sheetView zoomScaleNormal="100" workbookViewId="0">
      <pane xSplit="6" ySplit="5" topLeftCell="G6" activePane="bottomRight" state="frozen"/>
      <selection pane="topRight" activeCell="G1" sqref="G1"/>
      <selection pane="bottomLeft" activeCell="A6" sqref="A6"/>
      <selection pane="bottomRight" activeCell="G20" sqref="G20"/>
    </sheetView>
  </sheetViews>
  <sheetFormatPr baseColWidth="10" defaultColWidth="9.1640625" defaultRowHeight="12"/>
  <cols>
    <col min="1" max="1" width="11.5" style="7" customWidth="1"/>
    <col min="2" max="2" width="34.33203125" style="7" customWidth="1"/>
    <col min="3" max="3" width="17.1640625" style="7" customWidth="1"/>
    <col min="4" max="5" width="15.6640625" style="31" customWidth="1"/>
    <col min="6" max="31" width="15.6640625" style="7" customWidth="1"/>
    <col min="32" max="32" width="23.6640625" style="7" bestFit="1" customWidth="1"/>
    <col min="33" max="76" width="15.6640625" style="7" customWidth="1"/>
    <col min="77" max="16384" width="9.1640625" style="7"/>
  </cols>
  <sheetData>
    <row r="1" spans="1:76" ht="15" customHeight="1">
      <c r="A1" s="29" t="str">
        <f>"CASH RELEASING BENEFITS - " &amp; Factors!$C$10</f>
        <v>CASH RELEASING BENEFITS - £'000</v>
      </c>
      <c r="B1" s="29"/>
      <c r="C1" s="212" t="s">
        <v>421</v>
      </c>
    </row>
    <row r="2" spans="1:76" ht="15" customHeight="1">
      <c r="C2" s="382" t="s">
        <v>573</v>
      </c>
      <c r="F2" s="32"/>
      <c r="G2" s="32"/>
    </row>
    <row r="3" spans="1:76">
      <c r="A3" s="736" t="str">
        <f>"Option 0 - " &amp; Factors!$B$15</f>
        <v>Option 0 - Business as Usual</v>
      </c>
      <c r="B3" s="737"/>
      <c r="C3" s="737"/>
      <c r="D3" s="737"/>
      <c r="E3" s="33"/>
      <c r="F3" s="30"/>
      <c r="G3" s="30"/>
      <c r="H3" s="30"/>
      <c r="I3" s="30"/>
      <c r="J3" s="30"/>
      <c r="K3" s="30"/>
      <c r="L3" s="30"/>
      <c r="M3" s="30"/>
      <c r="N3" s="30"/>
      <c r="O3" s="30"/>
      <c r="P3" s="30"/>
      <c r="Q3" s="30"/>
      <c r="R3" s="30"/>
      <c r="S3" s="30"/>
    </row>
    <row r="4" spans="1:76" ht="15" customHeight="1">
      <c r="A4" s="720" t="s">
        <v>32</v>
      </c>
      <c r="B4" s="721" t="s">
        <v>337</v>
      </c>
      <c r="C4" s="721" t="s">
        <v>408</v>
      </c>
      <c r="D4" s="721" t="s">
        <v>423</v>
      </c>
      <c r="E4" s="720" t="s">
        <v>584</v>
      </c>
      <c r="F4" s="720" t="s">
        <v>30</v>
      </c>
      <c r="G4" s="19">
        <v>0</v>
      </c>
      <c r="H4" s="19">
        <v>1</v>
      </c>
      <c r="I4" s="19">
        <v>2</v>
      </c>
      <c r="J4" s="19">
        <v>3</v>
      </c>
      <c r="K4" s="19">
        <v>4</v>
      </c>
      <c r="L4" s="19">
        <v>5</v>
      </c>
      <c r="M4" s="19">
        <v>6</v>
      </c>
      <c r="N4" s="19">
        <v>7</v>
      </c>
      <c r="O4" s="19">
        <v>8</v>
      </c>
      <c r="P4" s="19">
        <v>9</v>
      </c>
      <c r="Q4" s="19">
        <v>10</v>
      </c>
      <c r="R4" s="19">
        <v>11</v>
      </c>
      <c r="S4" s="19">
        <v>12</v>
      </c>
      <c r="T4" s="19">
        <v>13</v>
      </c>
      <c r="U4" s="19">
        <v>14</v>
      </c>
      <c r="V4" s="19">
        <v>15</v>
      </c>
      <c r="W4" s="19">
        <v>16</v>
      </c>
      <c r="X4" s="19">
        <v>17</v>
      </c>
      <c r="Y4" s="19">
        <v>18</v>
      </c>
      <c r="Z4" s="19">
        <v>19</v>
      </c>
      <c r="AA4" s="19">
        <v>20</v>
      </c>
      <c r="AB4" s="19">
        <v>21</v>
      </c>
      <c r="AC4" s="19">
        <v>22</v>
      </c>
      <c r="AD4" s="19">
        <v>23</v>
      </c>
      <c r="AE4" s="19">
        <v>24</v>
      </c>
      <c r="AF4" s="19">
        <v>25</v>
      </c>
      <c r="AG4" s="19">
        <v>26</v>
      </c>
      <c r="AH4" s="19">
        <v>27</v>
      </c>
      <c r="AI4" s="19">
        <v>28</v>
      </c>
      <c r="AJ4" s="19">
        <v>29</v>
      </c>
      <c r="AK4" s="19">
        <v>30</v>
      </c>
      <c r="AL4" s="19">
        <v>31</v>
      </c>
      <c r="AM4" s="19">
        <v>32</v>
      </c>
      <c r="AN4" s="19">
        <v>33</v>
      </c>
      <c r="AO4" s="19">
        <v>34</v>
      </c>
      <c r="AP4" s="19">
        <v>35</v>
      </c>
      <c r="AQ4" s="19">
        <v>36</v>
      </c>
      <c r="AR4" s="19">
        <v>37</v>
      </c>
      <c r="AS4" s="19">
        <v>38</v>
      </c>
      <c r="AT4" s="19">
        <v>39</v>
      </c>
      <c r="AU4" s="19">
        <v>40</v>
      </c>
      <c r="AV4" s="19">
        <v>41</v>
      </c>
      <c r="AW4" s="19">
        <v>42</v>
      </c>
      <c r="AX4" s="19">
        <v>43</v>
      </c>
      <c r="AY4" s="19">
        <v>44</v>
      </c>
      <c r="AZ4" s="19">
        <v>45</v>
      </c>
      <c r="BA4" s="19">
        <v>46</v>
      </c>
      <c r="BB4" s="19">
        <v>47</v>
      </c>
      <c r="BC4" s="19">
        <v>48</v>
      </c>
      <c r="BD4" s="19">
        <v>49</v>
      </c>
      <c r="BE4" s="19">
        <v>50</v>
      </c>
      <c r="BF4" s="19">
        <v>51</v>
      </c>
      <c r="BG4" s="19">
        <v>52</v>
      </c>
      <c r="BH4" s="19">
        <v>53</v>
      </c>
      <c r="BI4" s="19">
        <v>54</v>
      </c>
      <c r="BJ4" s="19">
        <v>55</v>
      </c>
      <c r="BK4" s="19">
        <v>56</v>
      </c>
      <c r="BL4" s="19">
        <v>57</v>
      </c>
      <c r="BM4" s="19">
        <v>58</v>
      </c>
      <c r="BN4" s="19">
        <v>59</v>
      </c>
      <c r="BO4" s="19">
        <v>60</v>
      </c>
      <c r="BP4" s="19">
        <v>61</v>
      </c>
      <c r="BQ4" s="19">
        <v>62</v>
      </c>
      <c r="BR4" s="19">
        <v>63</v>
      </c>
      <c r="BS4" s="19">
        <v>64</v>
      </c>
      <c r="BT4" s="19">
        <v>65</v>
      </c>
      <c r="BU4" s="19">
        <v>66</v>
      </c>
      <c r="BV4" s="19">
        <v>67</v>
      </c>
      <c r="BW4" s="19">
        <v>68</v>
      </c>
      <c r="BX4" s="19">
        <v>69</v>
      </c>
    </row>
    <row r="5" spans="1:76">
      <c r="A5" s="720"/>
      <c r="B5" s="722"/>
      <c r="C5" s="722"/>
      <c r="D5" s="722"/>
      <c r="E5" s="723"/>
      <c r="F5" s="720"/>
      <c r="G5" s="22" t="str">
        <f>Factors!C$41</f>
        <v>2021/22</v>
      </c>
      <c r="H5" s="22" t="str">
        <f>Factors!D$41</f>
        <v>2022/23</v>
      </c>
      <c r="I5" s="22" t="str">
        <f>Factors!E$41</f>
        <v>2023/24</v>
      </c>
      <c r="J5" s="22" t="str">
        <f>Factors!F$41</f>
        <v>2024/25</v>
      </c>
      <c r="K5" s="22" t="str">
        <f>Factors!G$41</f>
        <v>2025/26</v>
      </c>
      <c r="L5" s="22" t="str">
        <f>Factors!H$41</f>
        <v>2026/27</v>
      </c>
      <c r="M5" s="22" t="str">
        <f>Factors!I$41</f>
        <v>2027/28</v>
      </c>
      <c r="N5" s="22" t="str">
        <f>Factors!J$41</f>
        <v>2028/29</v>
      </c>
      <c r="O5" s="22" t="str">
        <f>Factors!K$41</f>
        <v>2029/30</v>
      </c>
      <c r="P5" s="22" t="str">
        <f>Factors!L$41</f>
        <v>2030/31</v>
      </c>
      <c r="Q5" s="22" t="str">
        <f>Factors!M$41</f>
        <v>2031/32</v>
      </c>
      <c r="R5" s="22" t="str">
        <f>Factors!N$41</f>
        <v>2032/33</v>
      </c>
      <c r="S5" s="22" t="str">
        <f>Factors!O$41</f>
        <v>2033/34</v>
      </c>
      <c r="T5" s="22" t="str">
        <f>Factors!P$41</f>
        <v>2034/35</v>
      </c>
      <c r="U5" s="22" t="str">
        <f>Factors!Q$41</f>
        <v>2035/36</v>
      </c>
      <c r="V5" s="22" t="str">
        <f>Factors!R$41</f>
        <v>2036/37</v>
      </c>
      <c r="W5" s="22" t="str">
        <f>Factors!S$41</f>
        <v>2037/38</v>
      </c>
      <c r="X5" s="22" t="str">
        <f>Factors!T$41</f>
        <v>2038/39</v>
      </c>
      <c r="Y5" s="22" t="str">
        <f>Factors!U$41</f>
        <v>2039/40</v>
      </c>
      <c r="Z5" s="22" t="str">
        <f>Factors!V$41</f>
        <v>2040/41</v>
      </c>
      <c r="AA5" s="22" t="str">
        <f>Factors!W$41</f>
        <v>2041/42</v>
      </c>
      <c r="AB5" s="22" t="str">
        <f>Factors!X$41</f>
        <v>2042/43</v>
      </c>
      <c r="AC5" s="22" t="str">
        <f>Factors!Y$41</f>
        <v>2043/44</v>
      </c>
      <c r="AD5" s="22" t="str">
        <f>Factors!Z$41</f>
        <v>2044/45</v>
      </c>
      <c r="AE5" s="22" t="str">
        <f>Factors!AA$41</f>
        <v>2045/46</v>
      </c>
      <c r="AF5" s="22" t="str">
        <f>Factors!AB$41</f>
        <v>2046/47</v>
      </c>
      <c r="AG5" s="22" t="str">
        <f>Factors!AC$41</f>
        <v>2047/48</v>
      </c>
      <c r="AH5" s="22" t="str">
        <f>Factors!AD$41</f>
        <v>2048/49</v>
      </c>
      <c r="AI5" s="22" t="str">
        <f>Factors!AE$41</f>
        <v>2049/50</v>
      </c>
      <c r="AJ5" s="22" t="str">
        <f>Factors!AF$41</f>
        <v>2050/51</v>
      </c>
      <c r="AK5" s="22" t="str">
        <f>Factors!AG$41</f>
        <v>2051/52</v>
      </c>
      <c r="AL5" s="22" t="str">
        <f>Factors!AH$41</f>
        <v>-</v>
      </c>
      <c r="AM5" s="22" t="str">
        <f>Factors!AI$41</f>
        <v>-</v>
      </c>
      <c r="AN5" s="22" t="str">
        <f>Factors!AJ$41</f>
        <v>-</v>
      </c>
      <c r="AO5" s="22" t="str">
        <f>Factors!AK$41</f>
        <v>-</v>
      </c>
      <c r="AP5" s="22" t="str">
        <f>Factors!AL$41</f>
        <v>-</v>
      </c>
      <c r="AQ5" s="22" t="str">
        <f>Factors!AM$41</f>
        <v>-</v>
      </c>
      <c r="AR5" s="22" t="str">
        <f>Factors!AN$41</f>
        <v>-</v>
      </c>
      <c r="AS5" s="22" t="str">
        <f>Factors!AO$41</f>
        <v>-</v>
      </c>
      <c r="AT5" s="22" t="str">
        <f>Factors!AP$41</f>
        <v>-</v>
      </c>
      <c r="AU5" s="22" t="str">
        <f>Factors!AQ$41</f>
        <v>-</v>
      </c>
      <c r="AV5" s="22" t="str">
        <f>Factors!AR$41</f>
        <v>-</v>
      </c>
      <c r="AW5" s="22" t="str">
        <f>Factors!AS$41</f>
        <v>-</v>
      </c>
      <c r="AX5" s="22" t="str">
        <f>Factors!AT$41</f>
        <v>-</v>
      </c>
      <c r="AY5" s="22" t="str">
        <f>Factors!AU$41</f>
        <v>-</v>
      </c>
      <c r="AZ5" s="22" t="str">
        <f>Factors!AV$41</f>
        <v>-</v>
      </c>
      <c r="BA5" s="22" t="str">
        <f>Factors!AW$41</f>
        <v>-</v>
      </c>
      <c r="BB5" s="22" t="str">
        <f>Factors!AX$41</f>
        <v>-</v>
      </c>
      <c r="BC5" s="22" t="str">
        <f>Factors!AY$41</f>
        <v>-</v>
      </c>
      <c r="BD5" s="22" t="str">
        <f>Factors!AZ$41</f>
        <v>-</v>
      </c>
      <c r="BE5" s="22" t="str">
        <f>Factors!BA$41</f>
        <v>-</v>
      </c>
      <c r="BF5" s="22" t="str">
        <f>Factors!BB$41</f>
        <v>-</v>
      </c>
      <c r="BG5" s="22" t="str">
        <f>Factors!BC$41</f>
        <v>-</v>
      </c>
      <c r="BH5" s="22" t="str">
        <f>Factors!BD$41</f>
        <v>-</v>
      </c>
      <c r="BI5" s="22" t="str">
        <f>Factors!BE$41</f>
        <v>-</v>
      </c>
      <c r="BJ5" s="22" t="str">
        <f>Factors!BF$41</f>
        <v>-</v>
      </c>
      <c r="BK5" s="22" t="str">
        <f>Factors!BG$41</f>
        <v>-</v>
      </c>
      <c r="BL5" s="22" t="str">
        <f>Factors!BH$41</f>
        <v>-</v>
      </c>
      <c r="BM5" s="22" t="str">
        <f>Factors!BI$41</f>
        <v>-</v>
      </c>
      <c r="BN5" s="22" t="str">
        <f>Factors!BJ$41</f>
        <v>-</v>
      </c>
      <c r="BO5" s="22" t="str">
        <f>Factors!BK$41</f>
        <v>-</v>
      </c>
      <c r="BP5" s="22" t="str">
        <f>Factors!BL$41</f>
        <v>-</v>
      </c>
      <c r="BQ5" s="22" t="str">
        <f>Factors!BM$41</f>
        <v>-</v>
      </c>
      <c r="BR5" s="22" t="str">
        <f>Factors!BN$41</f>
        <v>-</v>
      </c>
      <c r="BS5" s="22" t="str">
        <f>Factors!BO$41</f>
        <v>-</v>
      </c>
      <c r="BT5" s="22" t="str">
        <f>Factors!BP$41</f>
        <v>-</v>
      </c>
      <c r="BU5" s="22" t="str">
        <f>Factors!BQ$41</f>
        <v>-</v>
      </c>
      <c r="BV5" s="22" t="str">
        <f>Factors!BR$41</f>
        <v>-</v>
      </c>
      <c r="BW5" s="22" t="str">
        <f>Factors!BS$41</f>
        <v>-</v>
      </c>
      <c r="BX5" s="22" t="str">
        <f>Factors!BT$41</f>
        <v>-</v>
      </c>
    </row>
    <row r="6" spans="1:76" ht="13">
      <c r="A6" s="482" t="s">
        <v>41</v>
      </c>
      <c r="B6" s="484">
        <f>'Benefit Log'!B$6</f>
        <v>0</v>
      </c>
      <c r="C6" s="483" t="str">
        <f>'Benefit Log'!E6</f>
        <v>Non-QALY</v>
      </c>
      <c r="D6" s="431">
        <f>D168</f>
        <v>0</v>
      </c>
      <c r="E6" s="316">
        <f>SUM(G6:BX6)</f>
        <v>0</v>
      </c>
      <c r="F6" s="431">
        <f>E168</f>
        <v>0</v>
      </c>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c r="BV6" s="433"/>
      <c r="BW6" s="433"/>
      <c r="BX6" s="433"/>
    </row>
    <row r="7" spans="1:76" ht="13">
      <c r="A7" s="482" t="s">
        <v>42</v>
      </c>
      <c r="B7" s="484">
        <f>'Benefit Log'!B$7</f>
        <v>0</v>
      </c>
      <c r="C7" s="483" t="str">
        <f>'Benefit Log'!E7</f>
        <v>Non-QALY</v>
      </c>
      <c r="D7" s="431">
        <f>D170</f>
        <v>0</v>
      </c>
      <c r="E7" s="316">
        <f t="shared" ref="E7:E20" si="0">SUM(G7:BX7)</f>
        <v>0</v>
      </c>
      <c r="F7" s="431">
        <f>E170</f>
        <v>0</v>
      </c>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c r="BV7" s="433"/>
      <c r="BW7" s="433"/>
      <c r="BX7" s="433"/>
    </row>
    <row r="8" spans="1:76" ht="13">
      <c r="A8" s="482" t="s">
        <v>43</v>
      </c>
      <c r="B8" s="484">
        <f>'Benefit Log'!B$8</f>
        <v>0</v>
      </c>
      <c r="C8" s="483" t="str">
        <f>'Benefit Log'!E8</f>
        <v>Non-QALY</v>
      </c>
      <c r="D8" s="431">
        <f>D172</f>
        <v>0</v>
      </c>
      <c r="E8" s="316">
        <f t="shared" si="0"/>
        <v>0</v>
      </c>
      <c r="F8" s="431">
        <f>E172</f>
        <v>0</v>
      </c>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c r="BV8" s="433"/>
      <c r="BW8" s="433"/>
      <c r="BX8" s="433"/>
    </row>
    <row r="9" spans="1:76" ht="13">
      <c r="A9" s="482" t="s">
        <v>44</v>
      </c>
      <c r="B9" s="484">
        <f>'Benefit Log'!B$9</f>
        <v>0</v>
      </c>
      <c r="C9" s="483" t="str">
        <f>'Benefit Log'!E9</f>
        <v>Non-QALY</v>
      </c>
      <c r="D9" s="431">
        <f>D174</f>
        <v>0</v>
      </c>
      <c r="E9" s="316">
        <f t="shared" si="0"/>
        <v>0</v>
      </c>
      <c r="F9" s="431">
        <f>E174</f>
        <v>0</v>
      </c>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c r="BV9" s="433"/>
      <c r="BW9" s="433"/>
      <c r="BX9" s="433"/>
    </row>
    <row r="10" spans="1:76" ht="13">
      <c r="A10" s="482" t="s">
        <v>45</v>
      </c>
      <c r="B10" s="484">
        <f>'Benefit Log'!B$10</f>
        <v>0</v>
      </c>
      <c r="C10" s="483" t="str">
        <f>'Benefit Log'!E10</f>
        <v>Non-QALY</v>
      </c>
      <c r="D10" s="431">
        <f>D176</f>
        <v>0</v>
      </c>
      <c r="E10" s="316">
        <f t="shared" si="0"/>
        <v>0</v>
      </c>
      <c r="F10" s="431">
        <f>E176</f>
        <v>0</v>
      </c>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1"/>
      <c r="BN10" s="551"/>
      <c r="BO10" s="551"/>
      <c r="BP10" s="551"/>
      <c r="BQ10" s="551"/>
      <c r="BR10" s="551"/>
      <c r="BS10" s="551"/>
      <c r="BT10" s="551"/>
      <c r="BU10" s="551"/>
      <c r="BV10" s="551"/>
      <c r="BW10" s="551"/>
      <c r="BX10" s="551"/>
    </row>
    <row r="11" spans="1:76" ht="13">
      <c r="A11" s="482" t="s">
        <v>46</v>
      </c>
      <c r="B11" s="484">
        <f>'Benefit Log'!B$11</f>
        <v>0</v>
      </c>
      <c r="C11" s="483" t="str">
        <f>'Benefit Log'!E11</f>
        <v>Non-QALY</v>
      </c>
      <c r="D11" s="431">
        <f>D178</f>
        <v>0</v>
      </c>
      <c r="E11" s="316">
        <f t="shared" si="0"/>
        <v>0</v>
      </c>
      <c r="F11" s="431">
        <f>E178</f>
        <v>0</v>
      </c>
      <c r="G11" s="551"/>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c r="BB11" s="551"/>
      <c r="BC11" s="551"/>
      <c r="BD11" s="551"/>
      <c r="BE11" s="551"/>
      <c r="BF11" s="551"/>
      <c r="BG11" s="551"/>
      <c r="BH11" s="551"/>
      <c r="BI11" s="551"/>
      <c r="BJ11" s="551"/>
      <c r="BK11" s="551"/>
      <c r="BL11" s="551"/>
      <c r="BM11" s="551"/>
      <c r="BN11" s="551"/>
      <c r="BO11" s="551"/>
      <c r="BP11" s="551"/>
      <c r="BQ11" s="551"/>
      <c r="BR11" s="551"/>
      <c r="BS11" s="551"/>
      <c r="BT11" s="551"/>
      <c r="BU11" s="551"/>
      <c r="BV11" s="551"/>
      <c r="BW11" s="551"/>
      <c r="BX11" s="551"/>
    </row>
    <row r="12" spans="1:76" ht="13">
      <c r="A12" s="482" t="s">
        <v>47</v>
      </c>
      <c r="B12" s="484">
        <f>'Benefit Log'!B$12</f>
        <v>0</v>
      </c>
      <c r="C12" s="483" t="str">
        <f>'Benefit Log'!E12</f>
        <v>Non-QALY</v>
      </c>
      <c r="D12" s="431">
        <f>D180</f>
        <v>0</v>
      </c>
      <c r="E12" s="316">
        <f t="shared" si="0"/>
        <v>0</v>
      </c>
      <c r="F12" s="431">
        <f>E180</f>
        <v>0</v>
      </c>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1"/>
      <c r="AY12" s="551"/>
      <c r="AZ12" s="551"/>
      <c r="BA12" s="551"/>
      <c r="BB12" s="551"/>
      <c r="BC12" s="551"/>
      <c r="BD12" s="551"/>
      <c r="BE12" s="551"/>
      <c r="BF12" s="551"/>
      <c r="BG12" s="551"/>
      <c r="BH12" s="551"/>
      <c r="BI12" s="551"/>
      <c r="BJ12" s="551"/>
      <c r="BK12" s="551"/>
      <c r="BL12" s="551"/>
      <c r="BM12" s="551"/>
      <c r="BN12" s="551"/>
      <c r="BO12" s="551"/>
      <c r="BP12" s="551"/>
      <c r="BQ12" s="551"/>
      <c r="BR12" s="551"/>
      <c r="BS12" s="551"/>
      <c r="BT12" s="551"/>
      <c r="BU12" s="551"/>
      <c r="BV12" s="551"/>
      <c r="BW12" s="551"/>
      <c r="BX12" s="551"/>
    </row>
    <row r="13" spans="1:76" ht="13">
      <c r="A13" s="482" t="s">
        <v>48</v>
      </c>
      <c r="B13" s="484">
        <f>'Benefit Log'!B$13</f>
        <v>0</v>
      </c>
      <c r="C13" s="483" t="str">
        <f>'Benefit Log'!E13</f>
        <v>Non-QALY</v>
      </c>
      <c r="D13" s="431">
        <f>D182</f>
        <v>0</v>
      </c>
      <c r="E13" s="316">
        <f t="shared" si="0"/>
        <v>0</v>
      </c>
      <c r="F13" s="431">
        <f>E182</f>
        <v>0</v>
      </c>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1"/>
      <c r="AX13" s="551"/>
      <c r="AY13" s="551"/>
      <c r="AZ13" s="551"/>
      <c r="BA13" s="551"/>
      <c r="BB13" s="551"/>
      <c r="BC13" s="551"/>
      <c r="BD13" s="551"/>
      <c r="BE13" s="551"/>
      <c r="BF13" s="551"/>
      <c r="BG13" s="551"/>
      <c r="BH13" s="551"/>
      <c r="BI13" s="551"/>
      <c r="BJ13" s="551"/>
      <c r="BK13" s="551"/>
      <c r="BL13" s="551"/>
      <c r="BM13" s="551"/>
      <c r="BN13" s="551"/>
      <c r="BO13" s="551"/>
      <c r="BP13" s="551"/>
      <c r="BQ13" s="551"/>
      <c r="BR13" s="551"/>
      <c r="BS13" s="551"/>
      <c r="BT13" s="551"/>
      <c r="BU13" s="551"/>
      <c r="BV13" s="551"/>
      <c r="BW13" s="551"/>
      <c r="BX13" s="551"/>
    </row>
    <row r="14" spans="1:76" ht="13">
      <c r="A14" s="482" t="s">
        <v>624</v>
      </c>
      <c r="B14" s="484">
        <f>'Benefit Log'!B$14</f>
        <v>0</v>
      </c>
      <c r="C14" s="483" t="str">
        <f>'Benefit Log'!E14</f>
        <v>Non-QALY</v>
      </c>
      <c r="D14" s="431">
        <f>D184</f>
        <v>0</v>
      </c>
      <c r="E14" s="316">
        <f t="shared" si="0"/>
        <v>0</v>
      </c>
      <c r="F14" s="431">
        <f>E184</f>
        <v>0</v>
      </c>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c r="AW14" s="551"/>
      <c r="AX14" s="551"/>
      <c r="AY14" s="551"/>
      <c r="AZ14" s="551"/>
      <c r="BA14" s="551"/>
      <c r="BB14" s="551"/>
      <c r="BC14" s="551"/>
      <c r="BD14" s="551"/>
      <c r="BE14" s="551"/>
      <c r="BF14" s="551"/>
      <c r="BG14" s="551"/>
      <c r="BH14" s="551"/>
      <c r="BI14" s="551"/>
      <c r="BJ14" s="551"/>
      <c r="BK14" s="551"/>
      <c r="BL14" s="551"/>
      <c r="BM14" s="551"/>
      <c r="BN14" s="551"/>
      <c r="BO14" s="551"/>
      <c r="BP14" s="551"/>
      <c r="BQ14" s="551"/>
      <c r="BR14" s="551"/>
      <c r="BS14" s="551"/>
      <c r="BT14" s="551"/>
      <c r="BU14" s="551"/>
      <c r="BV14" s="551"/>
      <c r="BW14" s="551"/>
      <c r="BX14" s="551"/>
    </row>
    <row r="15" spans="1:76" ht="13">
      <c r="A15" s="482" t="s">
        <v>625</v>
      </c>
      <c r="B15" s="484">
        <f>'Benefit Log'!B$15</f>
        <v>0</v>
      </c>
      <c r="C15" s="483" t="str">
        <f>'Benefit Log'!E15</f>
        <v>Non-QALY</v>
      </c>
      <c r="D15" s="431">
        <f>D186</f>
        <v>0</v>
      </c>
      <c r="E15" s="316">
        <f t="shared" si="0"/>
        <v>0</v>
      </c>
      <c r="F15" s="431">
        <f>E186</f>
        <v>0</v>
      </c>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c r="AO15" s="551"/>
      <c r="AP15" s="551"/>
      <c r="AQ15" s="551"/>
      <c r="AR15" s="551"/>
      <c r="AS15" s="551"/>
      <c r="AT15" s="551"/>
      <c r="AU15" s="551"/>
      <c r="AV15" s="551"/>
      <c r="AW15" s="551"/>
      <c r="AX15" s="551"/>
      <c r="AY15" s="551"/>
      <c r="AZ15" s="551"/>
      <c r="BA15" s="551"/>
      <c r="BB15" s="551"/>
      <c r="BC15" s="551"/>
      <c r="BD15" s="551"/>
      <c r="BE15" s="551"/>
      <c r="BF15" s="551"/>
      <c r="BG15" s="551"/>
      <c r="BH15" s="551"/>
      <c r="BI15" s="551"/>
      <c r="BJ15" s="551"/>
      <c r="BK15" s="551"/>
      <c r="BL15" s="551"/>
      <c r="BM15" s="551"/>
      <c r="BN15" s="551"/>
      <c r="BO15" s="551"/>
      <c r="BP15" s="551"/>
      <c r="BQ15" s="551"/>
      <c r="BR15" s="551"/>
      <c r="BS15" s="551"/>
      <c r="BT15" s="551"/>
      <c r="BU15" s="551"/>
      <c r="BV15" s="551"/>
      <c r="BW15" s="551"/>
      <c r="BX15" s="551"/>
    </row>
    <row r="16" spans="1:76" ht="13">
      <c r="A16" s="482" t="s">
        <v>626</v>
      </c>
      <c r="B16" s="484">
        <f>'Benefit Log'!B$16</f>
        <v>0</v>
      </c>
      <c r="C16" s="483" t="str">
        <f>'Benefit Log'!E16</f>
        <v>Non-QALY</v>
      </c>
      <c r="D16" s="431">
        <f>D188</f>
        <v>0</v>
      </c>
      <c r="E16" s="316">
        <f t="shared" si="0"/>
        <v>0</v>
      </c>
      <c r="F16" s="431">
        <f>E188</f>
        <v>0</v>
      </c>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row>
    <row r="17" spans="1:76" ht="13">
      <c r="A17" s="482" t="s">
        <v>627</v>
      </c>
      <c r="B17" s="484">
        <f>'Benefit Log'!B$17</f>
        <v>0</v>
      </c>
      <c r="C17" s="483" t="str">
        <f>'Benefit Log'!E17</f>
        <v>Non-QALY</v>
      </c>
      <c r="D17" s="431">
        <f>D190</f>
        <v>0</v>
      </c>
      <c r="E17" s="316">
        <f t="shared" si="0"/>
        <v>0</v>
      </c>
      <c r="F17" s="431">
        <f>E190</f>
        <v>0</v>
      </c>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row>
    <row r="18" spans="1:76" ht="13">
      <c r="A18" s="482" t="s">
        <v>628</v>
      </c>
      <c r="B18" s="484">
        <f>'Benefit Log'!B$18</f>
        <v>0</v>
      </c>
      <c r="C18" s="483" t="str">
        <f>'Benefit Log'!E18</f>
        <v>Non-QALY</v>
      </c>
      <c r="D18" s="431">
        <f>D192</f>
        <v>0</v>
      </c>
      <c r="E18" s="316">
        <f t="shared" si="0"/>
        <v>0</v>
      </c>
      <c r="F18" s="431">
        <f>E192</f>
        <v>0</v>
      </c>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row>
    <row r="19" spans="1:76" ht="13">
      <c r="A19" s="482" t="s">
        <v>629</v>
      </c>
      <c r="B19" s="484">
        <f>'Benefit Log'!B$19</f>
        <v>0</v>
      </c>
      <c r="C19" s="483" t="str">
        <f>'Benefit Log'!E19</f>
        <v>Non-QALY</v>
      </c>
      <c r="D19" s="431">
        <f>D194</f>
        <v>0</v>
      </c>
      <c r="E19" s="316">
        <f t="shared" si="0"/>
        <v>0</v>
      </c>
      <c r="F19" s="431">
        <f>E194</f>
        <v>0</v>
      </c>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433"/>
      <c r="BW19" s="433"/>
      <c r="BX19" s="433"/>
    </row>
    <row r="20" spans="1:76" ht="13">
      <c r="A20" s="482" t="s">
        <v>630</v>
      </c>
      <c r="B20" s="553">
        <f>'Benefit Log'!B$20</f>
        <v>0</v>
      </c>
      <c r="C20" s="483" t="str">
        <f>'Benefit Log'!E20</f>
        <v>Non-QALY</v>
      </c>
      <c r="D20" s="431">
        <f>D196</f>
        <v>0</v>
      </c>
      <c r="E20" s="316">
        <f t="shared" si="0"/>
        <v>0</v>
      </c>
      <c r="F20" s="431">
        <f>E196</f>
        <v>0</v>
      </c>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row>
    <row r="21" spans="1:76" s="11" customFormat="1" ht="13">
      <c r="C21" s="490" t="s">
        <v>55</v>
      </c>
      <c r="D21" s="315">
        <f>SUM(D6:D20)</f>
        <v>0</v>
      </c>
      <c r="E21" s="317">
        <f>SUM(E6:E20)</f>
        <v>0</v>
      </c>
      <c r="F21" s="315">
        <f>SUM(F6:F20)</f>
        <v>0</v>
      </c>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c r="BC21" s="316"/>
      <c r="BD21" s="316"/>
      <c r="BE21" s="316"/>
      <c r="BF21" s="316"/>
      <c r="BG21" s="316"/>
      <c r="BH21" s="316"/>
      <c r="BI21" s="316"/>
      <c r="BJ21" s="316"/>
      <c r="BK21" s="316"/>
      <c r="BL21" s="316"/>
      <c r="BM21" s="316"/>
      <c r="BN21" s="316"/>
      <c r="BO21" s="316"/>
      <c r="BP21" s="316"/>
      <c r="BQ21" s="316"/>
      <c r="BR21" s="316"/>
      <c r="BS21" s="316"/>
      <c r="BT21" s="316"/>
      <c r="BU21" s="316"/>
      <c r="BV21" s="316"/>
      <c r="BW21" s="316"/>
      <c r="BX21" s="316"/>
    </row>
    <row r="22" spans="1:76" s="11" customFormat="1">
      <c r="C22" s="7"/>
      <c r="D22" s="717" t="s">
        <v>584</v>
      </c>
      <c r="E22" s="718"/>
      <c r="F22" s="719"/>
      <c r="G22" s="317">
        <f>SUM(G6:G21)</f>
        <v>0</v>
      </c>
      <c r="H22" s="317">
        <f t="shared" ref="H22:BS22" si="1">SUM(H6:H21)</f>
        <v>0</v>
      </c>
      <c r="I22" s="317">
        <f t="shared" si="1"/>
        <v>0</v>
      </c>
      <c r="J22" s="317">
        <f t="shared" si="1"/>
        <v>0</v>
      </c>
      <c r="K22" s="317">
        <f t="shared" si="1"/>
        <v>0</v>
      </c>
      <c r="L22" s="317">
        <f t="shared" si="1"/>
        <v>0</v>
      </c>
      <c r="M22" s="317">
        <f t="shared" si="1"/>
        <v>0</v>
      </c>
      <c r="N22" s="317">
        <f t="shared" si="1"/>
        <v>0</v>
      </c>
      <c r="O22" s="317">
        <f t="shared" si="1"/>
        <v>0</v>
      </c>
      <c r="P22" s="317">
        <f t="shared" si="1"/>
        <v>0</v>
      </c>
      <c r="Q22" s="317">
        <f t="shared" si="1"/>
        <v>0</v>
      </c>
      <c r="R22" s="317">
        <f t="shared" si="1"/>
        <v>0</v>
      </c>
      <c r="S22" s="317">
        <f t="shared" si="1"/>
        <v>0</v>
      </c>
      <c r="T22" s="317">
        <f t="shared" si="1"/>
        <v>0</v>
      </c>
      <c r="U22" s="317">
        <f t="shared" si="1"/>
        <v>0</v>
      </c>
      <c r="V22" s="317">
        <f t="shared" si="1"/>
        <v>0</v>
      </c>
      <c r="W22" s="317">
        <f t="shared" si="1"/>
        <v>0</v>
      </c>
      <c r="X22" s="317">
        <f t="shared" si="1"/>
        <v>0</v>
      </c>
      <c r="Y22" s="317">
        <f t="shared" si="1"/>
        <v>0</v>
      </c>
      <c r="Z22" s="317">
        <f t="shared" si="1"/>
        <v>0</v>
      </c>
      <c r="AA22" s="317">
        <f t="shared" si="1"/>
        <v>0</v>
      </c>
      <c r="AB22" s="317">
        <f t="shared" si="1"/>
        <v>0</v>
      </c>
      <c r="AC22" s="317">
        <f t="shared" si="1"/>
        <v>0</v>
      </c>
      <c r="AD22" s="317">
        <f t="shared" si="1"/>
        <v>0</v>
      </c>
      <c r="AE22" s="317">
        <f t="shared" si="1"/>
        <v>0</v>
      </c>
      <c r="AF22" s="317">
        <f t="shared" si="1"/>
        <v>0</v>
      </c>
      <c r="AG22" s="317">
        <f t="shared" si="1"/>
        <v>0</v>
      </c>
      <c r="AH22" s="317">
        <f t="shared" si="1"/>
        <v>0</v>
      </c>
      <c r="AI22" s="317">
        <f t="shared" si="1"/>
        <v>0</v>
      </c>
      <c r="AJ22" s="317">
        <f t="shared" si="1"/>
        <v>0</v>
      </c>
      <c r="AK22" s="317">
        <f t="shared" si="1"/>
        <v>0</v>
      </c>
      <c r="AL22" s="317">
        <f t="shared" si="1"/>
        <v>0</v>
      </c>
      <c r="AM22" s="317">
        <f t="shared" si="1"/>
        <v>0</v>
      </c>
      <c r="AN22" s="317">
        <f t="shared" si="1"/>
        <v>0</v>
      </c>
      <c r="AO22" s="317">
        <f t="shared" si="1"/>
        <v>0</v>
      </c>
      <c r="AP22" s="317">
        <f t="shared" si="1"/>
        <v>0</v>
      </c>
      <c r="AQ22" s="317">
        <f t="shared" si="1"/>
        <v>0</v>
      </c>
      <c r="AR22" s="317">
        <f t="shared" si="1"/>
        <v>0</v>
      </c>
      <c r="AS22" s="317">
        <f t="shared" si="1"/>
        <v>0</v>
      </c>
      <c r="AT22" s="317">
        <f t="shared" si="1"/>
        <v>0</v>
      </c>
      <c r="AU22" s="317">
        <f t="shared" si="1"/>
        <v>0</v>
      </c>
      <c r="AV22" s="317">
        <f t="shared" si="1"/>
        <v>0</v>
      </c>
      <c r="AW22" s="317">
        <f t="shared" si="1"/>
        <v>0</v>
      </c>
      <c r="AX22" s="317">
        <f t="shared" si="1"/>
        <v>0</v>
      </c>
      <c r="AY22" s="317">
        <f t="shared" si="1"/>
        <v>0</v>
      </c>
      <c r="AZ22" s="317">
        <f t="shared" si="1"/>
        <v>0</v>
      </c>
      <c r="BA22" s="317">
        <f t="shared" si="1"/>
        <v>0</v>
      </c>
      <c r="BB22" s="317">
        <f t="shared" si="1"/>
        <v>0</v>
      </c>
      <c r="BC22" s="317">
        <f t="shared" si="1"/>
        <v>0</v>
      </c>
      <c r="BD22" s="317">
        <f t="shared" si="1"/>
        <v>0</v>
      </c>
      <c r="BE22" s="317">
        <f t="shared" si="1"/>
        <v>0</v>
      </c>
      <c r="BF22" s="317">
        <f t="shared" si="1"/>
        <v>0</v>
      </c>
      <c r="BG22" s="317">
        <f t="shared" si="1"/>
        <v>0</v>
      </c>
      <c r="BH22" s="317">
        <f t="shared" si="1"/>
        <v>0</v>
      </c>
      <c r="BI22" s="317">
        <f t="shared" si="1"/>
        <v>0</v>
      </c>
      <c r="BJ22" s="317">
        <f t="shared" si="1"/>
        <v>0</v>
      </c>
      <c r="BK22" s="317">
        <f t="shared" si="1"/>
        <v>0</v>
      </c>
      <c r="BL22" s="317">
        <f t="shared" si="1"/>
        <v>0</v>
      </c>
      <c r="BM22" s="317">
        <f t="shared" si="1"/>
        <v>0</v>
      </c>
      <c r="BN22" s="317">
        <f t="shared" si="1"/>
        <v>0</v>
      </c>
      <c r="BO22" s="317">
        <f t="shared" si="1"/>
        <v>0</v>
      </c>
      <c r="BP22" s="317">
        <f t="shared" si="1"/>
        <v>0</v>
      </c>
      <c r="BQ22" s="317">
        <f t="shared" si="1"/>
        <v>0</v>
      </c>
      <c r="BR22" s="317">
        <f t="shared" si="1"/>
        <v>0</v>
      </c>
      <c r="BS22" s="317">
        <f t="shared" si="1"/>
        <v>0</v>
      </c>
      <c r="BT22" s="317">
        <f>SUM(BT6:BT21)</f>
        <v>0</v>
      </c>
      <c r="BU22" s="317">
        <f>SUM(BU6:BU21)</f>
        <v>0</v>
      </c>
      <c r="BV22" s="317">
        <f>SUM(BV6:BV21)</f>
        <v>0</v>
      </c>
      <c r="BW22" s="317">
        <f>SUM(BW6:BW21)</f>
        <v>0</v>
      </c>
      <c r="BX22" s="317">
        <f>SUM(BX6:BX21)</f>
        <v>0</v>
      </c>
    </row>
    <row r="23" spans="1:76" s="24" customFormat="1">
      <c r="D23" s="717" t="s">
        <v>30</v>
      </c>
      <c r="E23" s="718"/>
      <c r="F23" s="719"/>
      <c r="G23" s="487">
        <f t="shared" ref="G23:AL23" si="2">G198</f>
        <v>0</v>
      </c>
      <c r="H23" s="487">
        <f t="shared" si="2"/>
        <v>0</v>
      </c>
      <c r="I23" s="487">
        <f t="shared" si="2"/>
        <v>0</v>
      </c>
      <c r="J23" s="487">
        <f t="shared" si="2"/>
        <v>0</v>
      </c>
      <c r="K23" s="487">
        <f t="shared" si="2"/>
        <v>0</v>
      </c>
      <c r="L23" s="487">
        <f t="shared" si="2"/>
        <v>0</v>
      </c>
      <c r="M23" s="487">
        <f t="shared" si="2"/>
        <v>0</v>
      </c>
      <c r="N23" s="487">
        <f t="shared" si="2"/>
        <v>0</v>
      </c>
      <c r="O23" s="487">
        <f t="shared" si="2"/>
        <v>0</v>
      </c>
      <c r="P23" s="487">
        <f t="shared" si="2"/>
        <v>0</v>
      </c>
      <c r="Q23" s="487">
        <f t="shared" si="2"/>
        <v>0</v>
      </c>
      <c r="R23" s="487">
        <f t="shared" si="2"/>
        <v>0</v>
      </c>
      <c r="S23" s="487">
        <f t="shared" si="2"/>
        <v>0</v>
      </c>
      <c r="T23" s="487">
        <f t="shared" si="2"/>
        <v>0</v>
      </c>
      <c r="U23" s="487">
        <f t="shared" si="2"/>
        <v>0</v>
      </c>
      <c r="V23" s="487">
        <f t="shared" si="2"/>
        <v>0</v>
      </c>
      <c r="W23" s="487">
        <f t="shared" si="2"/>
        <v>0</v>
      </c>
      <c r="X23" s="487">
        <f t="shared" si="2"/>
        <v>0</v>
      </c>
      <c r="Y23" s="487">
        <f t="shared" si="2"/>
        <v>0</v>
      </c>
      <c r="Z23" s="487">
        <f t="shared" si="2"/>
        <v>0</v>
      </c>
      <c r="AA23" s="487">
        <f t="shared" si="2"/>
        <v>0</v>
      </c>
      <c r="AB23" s="487">
        <f t="shared" si="2"/>
        <v>0</v>
      </c>
      <c r="AC23" s="487">
        <f t="shared" si="2"/>
        <v>0</v>
      </c>
      <c r="AD23" s="487">
        <f t="shared" si="2"/>
        <v>0</v>
      </c>
      <c r="AE23" s="487">
        <f t="shared" si="2"/>
        <v>0</v>
      </c>
      <c r="AF23" s="487">
        <f t="shared" si="2"/>
        <v>0</v>
      </c>
      <c r="AG23" s="487">
        <f t="shared" si="2"/>
        <v>0</v>
      </c>
      <c r="AH23" s="487">
        <f t="shared" si="2"/>
        <v>0</v>
      </c>
      <c r="AI23" s="487">
        <f t="shared" si="2"/>
        <v>0</v>
      </c>
      <c r="AJ23" s="487">
        <f t="shared" si="2"/>
        <v>0</v>
      </c>
      <c r="AK23" s="487">
        <f t="shared" si="2"/>
        <v>0</v>
      </c>
      <c r="AL23" s="487">
        <f t="shared" si="2"/>
        <v>0</v>
      </c>
      <c r="AM23" s="487">
        <f t="shared" ref="AM23:BS23" si="3">AM198</f>
        <v>0</v>
      </c>
      <c r="AN23" s="487">
        <f t="shared" si="3"/>
        <v>0</v>
      </c>
      <c r="AO23" s="487">
        <f t="shared" si="3"/>
        <v>0</v>
      </c>
      <c r="AP23" s="487">
        <f t="shared" si="3"/>
        <v>0</v>
      </c>
      <c r="AQ23" s="487">
        <f t="shared" si="3"/>
        <v>0</v>
      </c>
      <c r="AR23" s="487">
        <f t="shared" si="3"/>
        <v>0</v>
      </c>
      <c r="AS23" s="487">
        <f t="shared" si="3"/>
        <v>0</v>
      </c>
      <c r="AT23" s="487">
        <f t="shared" si="3"/>
        <v>0</v>
      </c>
      <c r="AU23" s="487">
        <f t="shared" si="3"/>
        <v>0</v>
      </c>
      <c r="AV23" s="487">
        <f t="shared" si="3"/>
        <v>0</v>
      </c>
      <c r="AW23" s="487">
        <f t="shared" si="3"/>
        <v>0</v>
      </c>
      <c r="AX23" s="487">
        <f t="shared" si="3"/>
        <v>0</v>
      </c>
      <c r="AY23" s="487">
        <f t="shared" si="3"/>
        <v>0</v>
      </c>
      <c r="AZ23" s="487">
        <f t="shared" si="3"/>
        <v>0</v>
      </c>
      <c r="BA23" s="487">
        <f t="shared" si="3"/>
        <v>0</v>
      </c>
      <c r="BB23" s="487">
        <f t="shared" si="3"/>
        <v>0</v>
      </c>
      <c r="BC23" s="487">
        <f t="shared" si="3"/>
        <v>0</v>
      </c>
      <c r="BD23" s="487">
        <f t="shared" si="3"/>
        <v>0</v>
      </c>
      <c r="BE23" s="487">
        <f t="shared" si="3"/>
        <v>0</v>
      </c>
      <c r="BF23" s="487">
        <f t="shared" si="3"/>
        <v>0</v>
      </c>
      <c r="BG23" s="487">
        <f t="shared" si="3"/>
        <v>0</v>
      </c>
      <c r="BH23" s="487">
        <f t="shared" si="3"/>
        <v>0</v>
      </c>
      <c r="BI23" s="487">
        <f t="shared" si="3"/>
        <v>0</v>
      </c>
      <c r="BJ23" s="487">
        <f t="shared" si="3"/>
        <v>0</v>
      </c>
      <c r="BK23" s="487">
        <f t="shared" si="3"/>
        <v>0</v>
      </c>
      <c r="BL23" s="487">
        <f t="shared" si="3"/>
        <v>0</v>
      </c>
      <c r="BM23" s="487">
        <f t="shared" si="3"/>
        <v>0</v>
      </c>
      <c r="BN23" s="487">
        <f t="shared" si="3"/>
        <v>0</v>
      </c>
      <c r="BO23" s="487">
        <f t="shared" si="3"/>
        <v>0</v>
      </c>
      <c r="BP23" s="487">
        <f t="shared" si="3"/>
        <v>0</v>
      </c>
      <c r="BQ23" s="487">
        <f t="shared" si="3"/>
        <v>0</v>
      </c>
      <c r="BR23" s="487">
        <f t="shared" si="3"/>
        <v>0</v>
      </c>
      <c r="BS23" s="487">
        <f t="shared" si="3"/>
        <v>0</v>
      </c>
      <c r="BT23" s="487">
        <f>BT198</f>
        <v>0</v>
      </c>
      <c r="BU23" s="487">
        <f>BU198</f>
        <v>0</v>
      </c>
      <c r="BV23" s="487">
        <f>BV198</f>
        <v>0</v>
      </c>
      <c r="BW23" s="487">
        <f>BW198</f>
        <v>0</v>
      </c>
      <c r="BX23" s="487">
        <f>BX198</f>
        <v>0</v>
      </c>
    </row>
    <row r="25" spans="1:76">
      <c r="A25" s="736" t="str">
        <f>"Option 1 - "&amp; Factors!$B$16</f>
        <v>Option 1 - 2. Do min: Replace 1 fixed + extend capacity of 2 mobile scanners</v>
      </c>
      <c r="B25" s="737"/>
      <c r="C25" s="737"/>
      <c r="D25" s="737"/>
      <c r="E25" s="33"/>
      <c r="F25" s="30"/>
      <c r="G25" s="30"/>
      <c r="H25" s="30"/>
      <c r="I25" s="30"/>
      <c r="J25" s="30"/>
      <c r="K25" s="30"/>
      <c r="L25" s="30"/>
      <c r="M25" s="30"/>
      <c r="N25" s="30"/>
      <c r="O25" s="30"/>
      <c r="P25" s="30"/>
      <c r="Q25" s="30"/>
      <c r="R25" s="30"/>
      <c r="S25" s="30"/>
    </row>
    <row r="26" spans="1:76" ht="15" customHeight="1">
      <c r="A26" s="727" t="s">
        <v>32</v>
      </c>
      <c r="B26" s="727" t="s">
        <v>337</v>
      </c>
      <c r="C26" s="727" t="s">
        <v>408</v>
      </c>
      <c r="D26" s="721" t="s">
        <v>423</v>
      </c>
      <c r="E26" s="720" t="s">
        <v>584</v>
      </c>
      <c r="F26" s="720" t="s">
        <v>30</v>
      </c>
      <c r="G26" s="19">
        <v>0</v>
      </c>
      <c r="H26" s="19">
        <v>1</v>
      </c>
      <c r="I26" s="19">
        <v>2</v>
      </c>
      <c r="J26" s="19">
        <v>3</v>
      </c>
      <c r="K26" s="19">
        <v>4</v>
      </c>
      <c r="L26" s="19">
        <v>5</v>
      </c>
      <c r="M26" s="19">
        <v>6</v>
      </c>
      <c r="N26" s="19">
        <v>7</v>
      </c>
      <c r="O26" s="19">
        <v>8</v>
      </c>
      <c r="P26" s="19">
        <v>9</v>
      </c>
      <c r="Q26" s="19">
        <v>10</v>
      </c>
      <c r="R26" s="19">
        <v>11</v>
      </c>
      <c r="S26" s="19">
        <v>12</v>
      </c>
      <c r="T26" s="19">
        <v>13</v>
      </c>
      <c r="U26" s="19">
        <v>14</v>
      </c>
      <c r="V26" s="19">
        <v>15</v>
      </c>
      <c r="W26" s="19">
        <v>16</v>
      </c>
      <c r="X26" s="19">
        <v>17</v>
      </c>
      <c r="Y26" s="19">
        <v>18</v>
      </c>
      <c r="Z26" s="19">
        <v>19</v>
      </c>
      <c r="AA26" s="19">
        <v>20</v>
      </c>
      <c r="AB26" s="19">
        <v>21</v>
      </c>
      <c r="AC26" s="19">
        <v>22</v>
      </c>
      <c r="AD26" s="19">
        <v>23</v>
      </c>
      <c r="AE26" s="19">
        <v>24</v>
      </c>
      <c r="AF26" s="19">
        <v>25</v>
      </c>
      <c r="AG26" s="19">
        <v>26</v>
      </c>
      <c r="AH26" s="19">
        <v>27</v>
      </c>
      <c r="AI26" s="19">
        <v>28</v>
      </c>
      <c r="AJ26" s="19">
        <v>29</v>
      </c>
      <c r="AK26" s="19">
        <v>30</v>
      </c>
      <c r="AL26" s="19">
        <v>31</v>
      </c>
      <c r="AM26" s="19">
        <v>32</v>
      </c>
      <c r="AN26" s="19">
        <v>33</v>
      </c>
      <c r="AO26" s="19">
        <v>34</v>
      </c>
      <c r="AP26" s="19">
        <v>35</v>
      </c>
      <c r="AQ26" s="19">
        <v>36</v>
      </c>
      <c r="AR26" s="19">
        <v>37</v>
      </c>
      <c r="AS26" s="19">
        <v>38</v>
      </c>
      <c r="AT26" s="19">
        <v>39</v>
      </c>
      <c r="AU26" s="19">
        <v>40</v>
      </c>
      <c r="AV26" s="19">
        <v>41</v>
      </c>
      <c r="AW26" s="19">
        <v>42</v>
      </c>
      <c r="AX26" s="19">
        <v>43</v>
      </c>
      <c r="AY26" s="19">
        <v>44</v>
      </c>
      <c r="AZ26" s="19">
        <v>45</v>
      </c>
      <c r="BA26" s="19">
        <v>46</v>
      </c>
      <c r="BB26" s="19">
        <v>47</v>
      </c>
      <c r="BC26" s="19">
        <v>48</v>
      </c>
      <c r="BD26" s="19">
        <v>49</v>
      </c>
      <c r="BE26" s="19">
        <v>50</v>
      </c>
      <c r="BF26" s="19">
        <v>51</v>
      </c>
      <c r="BG26" s="19">
        <v>52</v>
      </c>
      <c r="BH26" s="19">
        <v>53</v>
      </c>
      <c r="BI26" s="19">
        <v>54</v>
      </c>
      <c r="BJ26" s="19">
        <v>55</v>
      </c>
      <c r="BK26" s="19">
        <v>56</v>
      </c>
      <c r="BL26" s="19">
        <v>57</v>
      </c>
      <c r="BM26" s="19">
        <v>58</v>
      </c>
      <c r="BN26" s="19">
        <v>59</v>
      </c>
      <c r="BO26" s="19">
        <v>60</v>
      </c>
      <c r="BP26" s="19">
        <v>61</v>
      </c>
      <c r="BQ26" s="19">
        <v>62</v>
      </c>
      <c r="BR26" s="19">
        <v>63</v>
      </c>
      <c r="BS26" s="19">
        <v>64</v>
      </c>
      <c r="BT26" s="19">
        <v>65</v>
      </c>
      <c r="BU26" s="19">
        <v>66</v>
      </c>
      <c r="BV26" s="19">
        <v>67</v>
      </c>
      <c r="BW26" s="19">
        <v>68</v>
      </c>
      <c r="BX26" s="19">
        <v>69</v>
      </c>
    </row>
    <row r="27" spans="1:76">
      <c r="A27" s="727"/>
      <c r="B27" s="727"/>
      <c r="C27" s="727"/>
      <c r="D27" s="722"/>
      <c r="E27" s="723"/>
      <c r="F27" s="720"/>
      <c r="G27" s="22" t="str">
        <f>Factors!C$49</f>
        <v>2021/22</v>
      </c>
      <c r="H27" s="22" t="str">
        <f>Factors!D$49</f>
        <v>2022/23</v>
      </c>
      <c r="I27" s="22" t="str">
        <f>Factors!E$49</f>
        <v>2023/24</v>
      </c>
      <c r="J27" s="22" t="str">
        <f>Factors!F$49</f>
        <v>2024/25</v>
      </c>
      <c r="K27" s="22" t="str">
        <f>Factors!G$49</f>
        <v>2025/26</v>
      </c>
      <c r="L27" s="22" t="str">
        <f>Factors!H$49</f>
        <v>2026/27</v>
      </c>
      <c r="M27" s="22" t="str">
        <f>Factors!I$49</f>
        <v>2027/28</v>
      </c>
      <c r="N27" s="22" t="str">
        <f>Factors!J$49</f>
        <v>2028/29</v>
      </c>
      <c r="O27" s="22" t="str">
        <f>Factors!K$49</f>
        <v>2029/30</v>
      </c>
      <c r="P27" s="22" t="str">
        <f>Factors!L$49</f>
        <v>2030/31</v>
      </c>
      <c r="Q27" s="22" t="str">
        <f>Factors!M$49</f>
        <v>2031/32</v>
      </c>
      <c r="R27" s="22" t="str">
        <f>Factors!N$49</f>
        <v>2032/33</v>
      </c>
      <c r="S27" s="22" t="str">
        <f>Factors!O$49</f>
        <v>2033/34</v>
      </c>
      <c r="T27" s="22" t="str">
        <f>Factors!P$49</f>
        <v>2034/35</v>
      </c>
      <c r="U27" s="22" t="str">
        <f>Factors!Q$49</f>
        <v>2035/36</v>
      </c>
      <c r="V27" s="22" t="str">
        <f>Factors!R$49</f>
        <v>2036/37</v>
      </c>
      <c r="W27" s="22" t="str">
        <f>Factors!S$49</f>
        <v>2037/38</v>
      </c>
      <c r="X27" s="22" t="str">
        <f>Factors!T$49</f>
        <v>2038/39</v>
      </c>
      <c r="Y27" s="22" t="str">
        <f>Factors!U$49</f>
        <v>2039/40</v>
      </c>
      <c r="Z27" s="22" t="str">
        <f>Factors!V$49</f>
        <v>2040/41</v>
      </c>
      <c r="AA27" s="22" t="str">
        <f>Factors!W$49</f>
        <v>2041/42</v>
      </c>
      <c r="AB27" s="22" t="str">
        <f>Factors!X$49</f>
        <v>2042/43</v>
      </c>
      <c r="AC27" s="22" t="str">
        <f>Factors!Y$49</f>
        <v>2043/44</v>
      </c>
      <c r="AD27" s="22" t="str">
        <f>Factors!Z$49</f>
        <v>2044/45</v>
      </c>
      <c r="AE27" s="22" t="str">
        <f>Factors!AA$49</f>
        <v>2045/46</v>
      </c>
      <c r="AF27" s="22" t="str">
        <f>Factors!AB$49</f>
        <v>2046/47</v>
      </c>
      <c r="AG27" s="22" t="str">
        <f>Factors!AC$49</f>
        <v>2047/48</v>
      </c>
      <c r="AH27" s="22" t="str">
        <f>Factors!AD$49</f>
        <v>2048/49</v>
      </c>
      <c r="AI27" s="22" t="str">
        <f>Factors!AE$49</f>
        <v>2049/50</v>
      </c>
      <c r="AJ27" s="22" t="str">
        <f>Factors!AF$49</f>
        <v>2050/51</v>
      </c>
      <c r="AK27" s="22" t="str">
        <f>Factors!AG$49</f>
        <v>2051/52</v>
      </c>
      <c r="AL27" s="22" t="str">
        <f>Factors!AH$49</f>
        <v>-</v>
      </c>
      <c r="AM27" s="22" t="str">
        <f>Factors!AI$49</f>
        <v>-</v>
      </c>
      <c r="AN27" s="22" t="str">
        <f>Factors!AJ$49</f>
        <v>-</v>
      </c>
      <c r="AO27" s="22" t="str">
        <f>Factors!AK$49</f>
        <v>-</v>
      </c>
      <c r="AP27" s="22" t="str">
        <f>Factors!AL$49</f>
        <v>-</v>
      </c>
      <c r="AQ27" s="22" t="str">
        <f>Factors!AM$49</f>
        <v>-</v>
      </c>
      <c r="AR27" s="22" t="str">
        <f>Factors!AN$49</f>
        <v>-</v>
      </c>
      <c r="AS27" s="22" t="str">
        <f>Factors!AO$49</f>
        <v>-</v>
      </c>
      <c r="AT27" s="22" t="str">
        <f>Factors!AP$49</f>
        <v>-</v>
      </c>
      <c r="AU27" s="22" t="str">
        <f>Factors!AQ$49</f>
        <v>-</v>
      </c>
      <c r="AV27" s="22" t="str">
        <f>Factors!AR$49</f>
        <v>-</v>
      </c>
      <c r="AW27" s="22" t="str">
        <f>Factors!AS$49</f>
        <v>-</v>
      </c>
      <c r="AX27" s="22" t="str">
        <f>Factors!AT$49</f>
        <v>-</v>
      </c>
      <c r="AY27" s="22" t="str">
        <f>Factors!AU$49</f>
        <v>-</v>
      </c>
      <c r="AZ27" s="22" t="str">
        <f>Factors!AV$49</f>
        <v>-</v>
      </c>
      <c r="BA27" s="22" t="str">
        <f>Factors!AW$49</f>
        <v>-</v>
      </c>
      <c r="BB27" s="22" t="str">
        <f>Factors!AX$49</f>
        <v>-</v>
      </c>
      <c r="BC27" s="22" t="str">
        <f>Factors!AY$49</f>
        <v>-</v>
      </c>
      <c r="BD27" s="22" t="str">
        <f>Factors!AZ$49</f>
        <v>-</v>
      </c>
      <c r="BE27" s="22" t="str">
        <f>Factors!BA$49</f>
        <v>-</v>
      </c>
      <c r="BF27" s="22" t="str">
        <f>Factors!BB$49</f>
        <v>-</v>
      </c>
      <c r="BG27" s="22" t="str">
        <f>Factors!BC$49</f>
        <v>-</v>
      </c>
      <c r="BH27" s="22" t="str">
        <f>Factors!BD$49</f>
        <v>-</v>
      </c>
      <c r="BI27" s="22" t="str">
        <f>Factors!BE$49</f>
        <v>-</v>
      </c>
      <c r="BJ27" s="22" t="str">
        <f>Factors!BF$49</f>
        <v>-</v>
      </c>
      <c r="BK27" s="22" t="str">
        <f>Factors!BG$49</f>
        <v>-</v>
      </c>
      <c r="BL27" s="22" t="str">
        <f>Factors!BH$49</f>
        <v>-</v>
      </c>
      <c r="BM27" s="22" t="str">
        <f>Factors!BI$49</f>
        <v>-</v>
      </c>
      <c r="BN27" s="22" t="str">
        <f>Factors!BJ$49</f>
        <v>-</v>
      </c>
      <c r="BO27" s="22" t="str">
        <f>Factors!BK$49</f>
        <v>-</v>
      </c>
      <c r="BP27" s="22" t="str">
        <f>Factors!BL$49</f>
        <v>-</v>
      </c>
      <c r="BQ27" s="22" t="str">
        <f>Factors!BM$49</f>
        <v>-</v>
      </c>
      <c r="BR27" s="22" t="str">
        <f>Factors!BN$49</f>
        <v>-</v>
      </c>
      <c r="BS27" s="22" t="str">
        <f>Factors!BO$49</f>
        <v>-</v>
      </c>
      <c r="BT27" s="22" t="str">
        <f>Factors!BP$49</f>
        <v>-</v>
      </c>
      <c r="BU27" s="22" t="str">
        <f>Factors!BQ$49</f>
        <v>-</v>
      </c>
      <c r="BV27" s="22" t="str">
        <f>Factors!BR$49</f>
        <v>-</v>
      </c>
      <c r="BW27" s="22" t="str">
        <f>Factors!BS$49</f>
        <v>-</v>
      </c>
      <c r="BX27" s="22" t="str">
        <f>Factors!BT$49</f>
        <v>-</v>
      </c>
    </row>
    <row r="28" spans="1:76" ht="13">
      <c r="A28" s="488" t="s">
        <v>41</v>
      </c>
      <c r="B28" s="484">
        <f>'Benefit Log'!B$6</f>
        <v>0</v>
      </c>
      <c r="C28" s="489" t="str">
        <f>C6</f>
        <v>Non-QALY</v>
      </c>
      <c r="D28" s="431">
        <f>D201</f>
        <v>0</v>
      </c>
      <c r="E28" s="316">
        <f t="shared" ref="E28:E42" si="4">SUM(G28:BX28)</f>
        <v>0</v>
      </c>
      <c r="F28" s="431">
        <f>E201</f>
        <v>0</v>
      </c>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c r="BV28" s="433"/>
      <c r="BW28" s="433"/>
      <c r="BX28" s="433"/>
    </row>
    <row r="29" spans="1:76" ht="13">
      <c r="A29" s="488" t="s">
        <v>42</v>
      </c>
      <c r="B29" s="484">
        <f>'Benefit Log'!B$7</f>
        <v>0</v>
      </c>
      <c r="C29" s="489" t="str">
        <f t="shared" ref="C29:C42" si="5">C7</f>
        <v>Non-QALY</v>
      </c>
      <c r="D29" s="431">
        <f>D203</f>
        <v>0</v>
      </c>
      <c r="E29" s="316">
        <f t="shared" si="4"/>
        <v>0</v>
      </c>
      <c r="F29" s="431">
        <f>E203</f>
        <v>0</v>
      </c>
      <c r="G29" s="551"/>
      <c r="H29" s="551"/>
      <c r="I29" s="551"/>
      <c r="J29" s="551"/>
      <c r="K29" s="551"/>
      <c r="L29" s="551"/>
      <c r="M29" s="551"/>
      <c r="N29" s="551"/>
      <c r="O29" s="551"/>
      <c r="P29" s="551"/>
      <c r="Q29" s="551"/>
      <c r="R29" s="551"/>
      <c r="S29" s="551"/>
      <c r="T29" s="551"/>
      <c r="U29" s="551"/>
      <c r="V29" s="551"/>
      <c r="W29" s="551"/>
      <c r="X29" s="551"/>
      <c r="Y29" s="551"/>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551"/>
      <c r="BQ29" s="551"/>
      <c r="BR29" s="551"/>
      <c r="BS29" s="551"/>
      <c r="BT29" s="551"/>
      <c r="BU29" s="551"/>
      <c r="BV29" s="551"/>
      <c r="BW29" s="551"/>
      <c r="BX29" s="551"/>
    </row>
    <row r="30" spans="1:76" ht="13">
      <c r="A30" s="488" t="s">
        <v>43</v>
      </c>
      <c r="B30" s="484">
        <f>'Benefit Log'!B$8</f>
        <v>0</v>
      </c>
      <c r="C30" s="489" t="str">
        <f t="shared" si="5"/>
        <v>Non-QALY</v>
      </c>
      <c r="D30" s="431">
        <f>D205</f>
        <v>0</v>
      </c>
      <c r="E30" s="316">
        <f t="shared" si="4"/>
        <v>0</v>
      </c>
      <c r="F30" s="431">
        <f>E205</f>
        <v>0</v>
      </c>
      <c r="G30" s="551"/>
      <c r="H30" s="551"/>
      <c r="I30" s="551"/>
      <c r="J30" s="551"/>
      <c r="K30" s="551"/>
      <c r="L30" s="551"/>
      <c r="M30" s="551"/>
      <c r="N30" s="551"/>
      <c r="O30" s="551"/>
      <c r="P30" s="551"/>
      <c r="Q30" s="551"/>
      <c r="R30" s="551"/>
      <c r="S30" s="551"/>
      <c r="T30" s="551"/>
      <c r="U30" s="551"/>
      <c r="V30" s="551"/>
      <c r="W30" s="551"/>
      <c r="X30" s="551"/>
      <c r="Y30" s="551"/>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551"/>
      <c r="BQ30" s="551"/>
      <c r="BR30" s="551"/>
      <c r="BS30" s="551"/>
      <c r="BT30" s="551"/>
      <c r="BU30" s="551"/>
      <c r="BV30" s="551"/>
      <c r="BW30" s="551"/>
      <c r="BX30" s="551"/>
    </row>
    <row r="31" spans="1:76" ht="13">
      <c r="A31" s="488" t="s">
        <v>44</v>
      </c>
      <c r="B31" s="484">
        <f>'Benefit Log'!B$9</f>
        <v>0</v>
      </c>
      <c r="C31" s="489" t="str">
        <f t="shared" si="5"/>
        <v>Non-QALY</v>
      </c>
      <c r="D31" s="431">
        <f>D207</f>
        <v>0</v>
      </c>
      <c r="E31" s="316">
        <f t="shared" si="4"/>
        <v>0</v>
      </c>
      <c r="F31" s="431">
        <f>E207</f>
        <v>0</v>
      </c>
      <c r="G31" s="551"/>
      <c r="H31" s="551"/>
      <c r="I31" s="551"/>
      <c r="J31" s="551"/>
      <c r="K31" s="551"/>
      <c r="L31" s="551"/>
      <c r="M31" s="551"/>
      <c r="N31" s="551"/>
      <c r="O31" s="551"/>
      <c r="P31" s="551"/>
      <c r="Q31" s="551"/>
      <c r="R31" s="551"/>
      <c r="S31" s="551"/>
      <c r="T31" s="551"/>
      <c r="U31" s="551"/>
      <c r="V31" s="551"/>
      <c r="W31" s="551"/>
      <c r="X31" s="551"/>
      <c r="Y31" s="551"/>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3"/>
      <c r="BF31" s="433"/>
      <c r="BG31" s="433"/>
      <c r="BH31" s="433"/>
      <c r="BI31" s="433"/>
      <c r="BJ31" s="433"/>
      <c r="BK31" s="433"/>
      <c r="BL31" s="433"/>
      <c r="BM31" s="433"/>
      <c r="BN31" s="433"/>
      <c r="BO31" s="433"/>
      <c r="BP31" s="551"/>
      <c r="BQ31" s="551"/>
      <c r="BR31" s="551"/>
      <c r="BS31" s="551"/>
      <c r="BT31" s="551"/>
      <c r="BU31" s="551"/>
      <c r="BV31" s="551"/>
      <c r="BW31" s="551"/>
      <c r="BX31" s="551"/>
    </row>
    <row r="32" spans="1:76" ht="13">
      <c r="A32" s="488" t="s">
        <v>45</v>
      </c>
      <c r="B32" s="484">
        <f>'Benefit Log'!B$10</f>
        <v>0</v>
      </c>
      <c r="C32" s="489" t="str">
        <f t="shared" si="5"/>
        <v>Non-QALY</v>
      </c>
      <c r="D32" s="431">
        <f>D209</f>
        <v>0</v>
      </c>
      <c r="E32" s="316">
        <f t="shared" si="4"/>
        <v>0</v>
      </c>
      <c r="F32" s="431">
        <f>E209</f>
        <v>0</v>
      </c>
      <c r="G32" s="551"/>
      <c r="H32" s="551"/>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51"/>
      <c r="BB32" s="551"/>
      <c r="BC32" s="551"/>
      <c r="BD32" s="551"/>
      <c r="BE32" s="551"/>
      <c r="BF32" s="551"/>
      <c r="BG32" s="551"/>
      <c r="BH32" s="551"/>
      <c r="BI32" s="551"/>
      <c r="BJ32" s="551"/>
      <c r="BK32" s="551"/>
      <c r="BL32" s="551"/>
      <c r="BM32" s="551"/>
      <c r="BN32" s="551"/>
      <c r="BO32" s="551"/>
      <c r="BP32" s="551"/>
      <c r="BQ32" s="551"/>
      <c r="BR32" s="551"/>
      <c r="BS32" s="551"/>
      <c r="BT32" s="551"/>
      <c r="BU32" s="551"/>
      <c r="BV32" s="551"/>
      <c r="BW32" s="551"/>
      <c r="BX32" s="551"/>
    </row>
    <row r="33" spans="1:76" ht="13">
      <c r="A33" s="488" t="s">
        <v>46</v>
      </c>
      <c r="B33" s="484">
        <f>'Benefit Log'!B$11</f>
        <v>0</v>
      </c>
      <c r="C33" s="489" t="str">
        <f t="shared" si="5"/>
        <v>Non-QALY</v>
      </c>
      <c r="D33" s="431">
        <f>D211</f>
        <v>0</v>
      </c>
      <c r="E33" s="316">
        <f t="shared" si="4"/>
        <v>0</v>
      </c>
      <c r="F33" s="431">
        <f>E211</f>
        <v>0</v>
      </c>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1"/>
      <c r="BF33" s="551"/>
      <c r="BG33" s="551"/>
      <c r="BH33" s="551"/>
      <c r="BI33" s="551"/>
      <c r="BJ33" s="551"/>
      <c r="BK33" s="551"/>
      <c r="BL33" s="551"/>
      <c r="BM33" s="551"/>
      <c r="BN33" s="551"/>
      <c r="BO33" s="551"/>
      <c r="BP33" s="551"/>
      <c r="BQ33" s="551"/>
      <c r="BR33" s="551"/>
      <c r="BS33" s="551"/>
      <c r="BT33" s="551"/>
      <c r="BU33" s="551"/>
      <c r="BV33" s="551"/>
      <c r="BW33" s="551"/>
      <c r="BX33" s="551"/>
    </row>
    <row r="34" spans="1:76" ht="13">
      <c r="A34" s="488" t="s">
        <v>47</v>
      </c>
      <c r="B34" s="484">
        <f>'Benefit Log'!B$12</f>
        <v>0</v>
      </c>
      <c r="C34" s="489" t="str">
        <f t="shared" si="5"/>
        <v>Non-QALY</v>
      </c>
      <c r="D34" s="431">
        <f>D213</f>
        <v>0</v>
      </c>
      <c r="E34" s="316">
        <f t="shared" si="4"/>
        <v>0</v>
      </c>
      <c r="F34" s="431">
        <f>E213</f>
        <v>0</v>
      </c>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row>
    <row r="35" spans="1:76" ht="13">
      <c r="A35" s="488" t="s">
        <v>48</v>
      </c>
      <c r="B35" s="484">
        <f>'Benefit Log'!B$13</f>
        <v>0</v>
      </c>
      <c r="C35" s="489" t="str">
        <f t="shared" si="5"/>
        <v>Non-QALY</v>
      </c>
      <c r="D35" s="431">
        <f>D215</f>
        <v>0</v>
      </c>
      <c r="E35" s="316">
        <f t="shared" si="4"/>
        <v>0</v>
      </c>
      <c r="F35" s="431">
        <f>E215</f>
        <v>0</v>
      </c>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row>
    <row r="36" spans="1:76" ht="13">
      <c r="A36" s="488" t="s">
        <v>624</v>
      </c>
      <c r="B36" s="484">
        <f>'Benefit Log'!B$14</f>
        <v>0</v>
      </c>
      <c r="C36" s="489" t="str">
        <f t="shared" si="5"/>
        <v>Non-QALY</v>
      </c>
      <c r="D36" s="431">
        <f>D217</f>
        <v>0</v>
      </c>
      <c r="E36" s="316">
        <f t="shared" si="4"/>
        <v>0</v>
      </c>
      <c r="F36" s="431">
        <f>E217</f>
        <v>0</v>
      </c>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3"/>
      <c r="BF36" s="433"/>
      <c r="BG36" s="433"/>
      <c r="BH36" s="433"/>
      <c r="BI36" s="433"/>
      <c r="BJ36" s="433"/>
      <c r="BK36" s="433"/>
      <c r="BL36" s="433"/>
      <c r="BM36" s="433"/>
      <c r="BN36" s="433"/>
      <c r="BO36" s="433"/>
      <c r="BP36" s="433"/>
      <c r="BQ36" s="433"/>
      <c r="BR36" s="433"/>
      <c r="BS36" s="433"/>
      <c r="BT36" s="433"/>
      <c r="BU36" s="433"/>
      <c r="BV36" s="433"/>
      <c r="BW36" s="433"/>
      <c r="BX36" s="433"/>
    </row>
    <row r="37" spans="1:76" ht="13">
      <c r="A37" s="488" t="s">
        <v>625</v>
      </c>
      <c r="B37" s="484">
        <f>'Benefit Log'!B$15</f>
        <v>0</v>
      </c>
      <c r="C37" s="489" t="str">
        <f t="shared" si="5"/>
        <v>Non-QALY</v>
      </c>
      <c r="D37" s="431">
        <f>D219</f>
        <v>0</v>
      </c>
      <c r="E37" s="316">
        <f t="shared" si="4"/>
        <v>0</v>
      </c>
      <c r="F37" s="431">
        <f>E219</f>
        <v>0</v>
      </c>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3"/>
      <c r="AL37" s="433"/>
      <c r="AM37" s="433"/>
      <c r="AN37" s="433"/>
      <c r="AO37" s="433"/>
      <c r="AP37" s="433"/>
      <c r="AQ37" s="433"/>
      <c r="AR37" s="433"/>
      <c r="AS37" s="433"/>
      <c r="AT37" s="433"/>
      <c r="AU37" s="433"/>
      <c r="AV37" s="433"/>
      <c r="AW37" s="433"/>
      <c r="AX37" s="433"/>
      <c r="AY37" s="433"/>
      <c r="AZ37" s="433"/>
      <c r="BA37" s="433"/>
      <c r="BB37" s="433"/>
      <c r="BC37" s="433"/>
      <c r="BD37" s="433"/>
      <c r="BE37" s="433"/>
      <c r="BF37" s="433"/>
      <c r="BG37" s="433"/>
      <c r="BH37" s="433"/>
      <c r="BI37" s="433"/>
      <c r="BJ37" s="433"/>
      <c r="BK37" s="433"/>
      <c r="BL37" s="433"/>
      <c r="BM37" s="433"/>
      <c r="BN37" s="433"/>
      <c r="BO37" s="433"/>
      <c r="BP37" s="433"/>
      <c r="BQ37" s="433"/>
      <c r="BR37" s="433"/>
      <c r="BS37" s="433"/>
      <c r="BT37" s="433"/>
      <c r="BU37" s="433"/>
      <c r="BV37" s="433"/>
      <c r="BW37" s="433"/>
      <c r="BX37" s="433"/>
    </row>
    <row r="38" spans="1:76" ht="13">
      <c r="A38" s="488" t="s">
        <v>626</v>
      </c>
      <c r="B38" s="484">
        <f>'Benefit Log'!B$16</f>
        <v>0</v>
      </c>
      <c r="C38" s="489" t="str">
        <f t="shared" si="5"/>
        <v>Non-QALY</v>
      </c>
      <c r="D38" s="431">
        <f>D221</f>
        <v>0</v>
      </c>
      <c r="E38" s="316">
        <f t="shared" si="4"/>
        <v>0</v>
      </c>
      <c r="F38" s="431">
        <f>E221</f>
        <v>0</v>
      </c>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3"/>
      <c r="AL38" s="433"/>
      <c r="AM38" s="433"/>
      <c r="AN38" s="433"/>
      <c r="AO38" s="433"/>
      <c r="AP38" s="433"/>
      <c r="AQ38" s="433"/>
      <c r="AR38" s="433"/>
      <c r="AS38" s="433"/>
      <c r="AT38" s="433"/>
      <c r="AU38" s="433"/>
      <c r="AV38" s="433"/>
      <c r="AW38" s="433"/>
      <c r="AX38" s="433"/>
      <c r="AY38" s="433"/>
      <c r="AZ38" s="433"/>
      <c r="BA38" s="433"/>
      <c r="BB38" s="433"/>
      <c r="BC38" s="433"/>
      <c r="BD38" s="433"/>
      <c r="BE38" s="433"/>
      <c r="BF38" s="433"/>
      <c r="BG38" s="433"/>
      <c r="BH38" s="433"/>
      <c r="BI38" s="433"/>
      <c r="BJ38" s="433"/>
      <c r="BK38" s="433"/>
      <c r="BL38" s="433"/>
      <c r="BM38" s="433"/>
      <c r="BN38" s="433"/>
      <c r="BO38" s="433"/>
      <c r="BP38" s="433"/>
      <c r="BQ38" s="433"/>
      <c r="BR38" s="433"/>
      <c r="BS38" s="433"/>
      <c r="BT38" s="433"/>
      <c r="BU38" s="433"/>
      <c r="BV38" s="433"/>
      <c r="BW38" s="433"/>
      <c r="BX38" s="433"/>
    </row>
    <row r="39" spans="1:76" ht="13">
      <c r="A39" s="488" t="s">
        <v>627</v>
      </c>
      <c r="B39" s="484">
        <f>'Benefit Log'!B$17</f>
        <v>0</v>
      </c>
      <c r="C39" s="489" t="str">
        <f t="shared" si="5"/>
        <v>Non-QALY</v>
      </c>
      <c r="D39" s="431">
        <f>D223</f>
        <v>0</v>
      </c>
      <c r="E39" s="316">
        <f t="shared" si="4"/>
        <v>0</v>
      </c>
      <c r="F39" s="431">
        <f>E223</f>
        <v>0</v>
      </c>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3"/>
      <c r="AL39" s="433"/>
      <c r="AM39" s="433"/>
      <c r="AN39" s="433"/>
      <c r="AO39" s="433"/>
      <c r="AP39" s="433"/>
      <c r="AQ39" s="433"/>
      <c r="AR39" s="433"/>
      <c r="AS39" s="433"/>
      <c r="AT39" s="433"/>
      <c r="AU39" s="433"/>
      <c r="AV39" s="433"/>
      <c r="AW39" s="433"/>
      <c r="AX39" s="433"/>
      <c r="AY39" s="433"/>
      <c r="AZ39" s="433"/>
      <c r="BA39" s="433"/>
      <c r="BB39" s="433"/>
      <c r="BC39" s="433"/>
      <c r="BD39" s="433"/>
      <c r="BE39" s="433"/>
      <c r="BF39" s="433"/>
      <c r="BG39" s="433"/>
      <c r="BH39" s="433"/>
      <c r="BI39" s="433"/>
      <c r="BJ39" s="433"/>
      <c r="BK39" s="433"/>
      <c r="BL39" s="433"/>
      <c r="BM39" s="433"/>
      <c r="BN39" s="433"/>
      <c r="BO39" s="433"/>
      <c r="BP39" s="433"/>
      <c r="BQ39" s="433"/>
      <c r="BR39" s="433"/>
      <c r="BS39" s="433"/>
      <c r="BT39" s="433"/>
      <c r="BU39" s="433"/>
      <c r="BV39" s="433"/>
      <c r="BW39" s="433"/>
      <c r="BX39" s="433"/>
    </row>
    <row r="40" spans="1:76" ht="13">
      <c r="A40" s="488" t="s">
        <v>628</v>
      </c>
      <c r="B40" s="484">
        <f>'Benefit Log'!B$18</f>
        <v>0</v>
      </c>
      <c r="C40" s="489" t="str">
        <f t="shared" si="5"/>
        <v>Non-QALY</v>
      </c>
      <c r="D40" s="431">
        <f>D225</f>
        <v>0</v>
      </c>
      <c r="E40" s="316">
        <f t="shared" si="4"/>
        <v>0</v>
      </c>
      <c r="F40" s="431">
        <f>E225</f>
        <v>0</v>
      </c>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433"/>
      <c r="AN40" s="433"/>
      <c r="AO40" s="433"/>
      <c r="AP40" s="433"/>
      <c r="AQ40" s="433"/>
      <c r="AR40" s="433"/>
      <c r="AS40" s="433"/>
      <c r="AT40" s="433"/>
      <c r="AU40" s="433"/>
      <c r="AV40" s="433"/>
      <c r="AW40" s="433"/>
      <c r="AX40" s="433"/>
      <c r="AY40" s="433"/>
      <c r="AZ40" s="433"/>
      <c r="BA40" s="433"/>
      <c r="BB40" s="433"/>
      <c r="BC40" s="433"/>
      <c r="BD40" s="433"/>
      <c r="BE40" s="433"/>
      <c r="BF40" s="433"/>
      <c r="BG40" s="433"/>
      <c r="BH40" s="433"/>
      <c r="BI40" s="433"/>
      <c r="BJ40" s="433"/>
      <c r="BK40" s="433"/>
      <c r="BL40" s="433"/>
      <c r="BM40" s="433"/>
      <c r="BN40" s="433"/>
      <c r="BO40" s="433"/>
      <c r="BP40" s="433"/>
      <c r="BQ40" s="433"/>
      <c r="BR40" s="433"/>
      <c r="BS40" s="433"/>
      <c r="BT40" s="433"/>
      <c r="BU40" s="433"/>
      <c r="BV40" s="433"/>
      <c r="BW40" s="433"/>
      <c r="BX40" s="433"/>
    </row>
    <row r="41" spans="1:76" ht="13">
      <c r="A41" s="488" t="s">
        <v>629</v>
      </c>
      <c r="B41" s="484">
        <f>'Benefit Log'!B$19</f>
        <v>0</v>
      </c>
      <c r="C41" s="489" t="str">
        <f t="shared" si="5"/>
        <v>Non-QALY</v>
      </c>
      <c r="D41" s="431">
        <f>D227</f>
        <v>0</v>
      </c>
      <c r="E41" s="316">
        <f t="shared" si="4"/>
        <v>0</v>
      </c>
      <c r="F41" s="431">
        <f>E227</f>
        <v>0</v>
      </c>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3"/>
      <c r="AL41" s="433"/>
      <c r="AM41" s="433"/>
      <c r="AN41" s="433"/>
      <c r="AO41" s="433"/>
      <c r="AP41" s="433"/>
      <c r="AQ41" s="433"/>
      <c r="AR41" s="433"/>
      <c r="AS41" s="433"/>
      <c r="AT41" s="433"/>
      <c r="AU41" s="433"/>
      <c r="AV41" s="433"/>
      <c r="AW41" s="433"/>
      <c r="AX41" s="433"/>
      <c r="AY41" s="433"/>
      <c r="AZ41" s="433"/>
      <c r="BA41" s="433"/>
      <c r="BB41" s="433"/>
      <c r="BC41" s="433"/>
      <c r="BD41" s="433"/>
      <c r="BE41" s="433"/>
      <c r="BF41" s="433"/>
      <c r="BG41" s="433"/>
      <c r="BH41" s="433"/>
      <c r="BI41" s="433"/>
      <c r="BJ41" s="433"/>
      <c r="BK41" s="433"/>
      <c r="BL41" s="433"/>
      <c r="BM41" s="433"/>
      <c r="BN41" s="433"/>
      <c r="BO41" s="433"/>
      <c r="BP41" s="433"/>
      <c r="BQ41" s="433"/>
      <c r="BR41" s="433"/>
      <c r="BS41" s="433"/>
      <c r="BT41" s="433"/>
      <c r="BU41" s="433"/>
      <c r="BV41" s="433"/>
      <c r="BW41" s="433"/>
      <c r="BX41" s="433"/>
    </row>
    <row r="42" spans="1:76" ht="13">
      <c r="A42" s="488" t="s">
        <v>630</v>
      </c>
      <c r="B42" s="553">
        <f>'Benefit Log'!B$20</f>
        <v>0</v>
      </c>
      <c r="C42" s="489" t="str">
        <f t="shared" si="5"/>
        <v>Non-QALY</v>
      </c>
      <c r="D42" s="431">
        <f>D229</f>
        <v>0</v>
      </c>
      <c r="E42" s="316">
        <f t="shared" si="4"/>
        <v>0</v>
      </c>
      <c r="F42" s="431">
        <f>E229</f>
        <v>0</v>
      </c>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433"/>
      <c r="BR42" s="433"/>
      <c r="BS42" s="433"/>
      <c r="BT42" s="433"/>
      <c r="BU42" s="433"/>
      <c r="BV42" s="433"/>
      <c r="BW42" s="433"/>
      <c r="BX42" s="433"/>
    </row>
    <row r="43" spans="1:76" s="11" customFormat="1" ht="13">
      <c r="C43" s="490" t="s">
        <v>55</v>
      </c>
      <c r="D43" s="315">
        <f>SUM(D28:D42)</f>
        <v>0</v>
      </c>
      <c r="E43" s="317">
        <f>SUM(E28:E42)</f>
        <v>0</v>
      </c>
      <c r="F43" s="315">
        <f>SUM(F28:F42)</f>
        <v>0</v>
      </c>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c r="BC43" s="316"/>
      <c r="BD43" s="316"/>
      <c r="BE43" s="316"/>
      <c r="BF43" s="316"/>
      <c r="BG43" s="316"/>
      <c r="BH43" s="316"/>
      <c r="BI43" s="316"/>
      <c r="BJ43" s="316"/>
      <c r="BK43" s="316"/>
      <c r="BL43" s="316"/>
      <c r="BM43" s="316"/>
      <c r="BN43" s="316"/>
      <c r="BO43" s="316"/>
      <c r="BP43" s="316"/>
      <c r="BQ43" s="316"/>
      <c r="BR43" s="316"/>
      <c r="BS43" s="316"/>
      <c r="BT43" s="316"/>
      <c r="BU43" s="316"/>
      <c r="BV43" s="316"/>
      <c r="BW43" s="316"/>
      <c r="BX43" s="316"/>
    </row>
    <row r="44" spans="1:76" s="11" customFormat="1">
      <c r="D44" s="717" t="s">
        <v>584</v>
      </c>
      <c r="E44" s="718"/>
      <c r="F44" s="719"/>
      <c r="G44" s="317">
        <f>SUM(G28:G43)</f>
        <v>0</v>
      </c>
      <c r="H44" s="317">
        <f t="shared" ref="H44:BS44" si="6">SUM(H28:H43)</f>
        <v>0</v>
      </c>
      <c r="I44" s="317">
        <f t="shared" si="6"/>
        <v>0</v>
      </c>
      <c r="J44" s="317">
        <f t="shared" si="6"/>
        <v>0</v>
      </c>
      <c r="K44" s="317">
        <f t="shared" si="6"/>
        <v>0</v>
      </c>
      <c r="L44" s="317">
        <f t="shared" si="6"/>
        <v>0</v>
      </c>
      <c r="M44" s="317">
        <f t="shared" si="6"/>
        <v>0</v>
      </c>
      <c r="N44" s="317">
        <f t="shared" si="6"/>
        <v>0</v>
      </c>
      <c r="O44" s="317">
        <f t="shared" si="6"/>
        <v>0</v>
      </c>
      <c r="P44" s="317">
        <f t="shared" si="6"/>
        <v>0</v>
      </c>
      <c r="Q44" s="317">
        <f t="shared" si="6"/>
        <v>0</v>
      </c>
      <c r="R44" s="317">
        <f t="shared" si="6"/>
        <v>0</v>
      </c>
      <c r="S44" s="317">
        <f t="shared" si="6"/>
        <v>0</v>
      </c>
      <c r="T44" s="317">
        <f t="shared" si="6"/>
        <v>0</v>
      </c>
      <c r="U44" s="317">
        <f t="shared" si="6"/>
        <v>0</v>
      </c>
      <c r="V44" s="317">
        <f t="shared" si="6"/>
        <v>0</v>
      </c>
      <c r="W44" s="317">
        <f t="shared" si="6"/>
        <v>0</v>
      </c>
      <c r="X44" s="317">
        <f t="shared" si="6"/>
        <v>0</v>
      </c>
      <c r="Y44" s="317">
        <f t="shared" si="6"/>
        <v>0</v>
      </c>
      <c r="Z44" s="317">
        <f t="shared" si="6"/>
        <v>0</v>
      </c>
      <c r="AA44" s="317">
        <f t="shared" si="6"/>
        <v>0</v>
      </c>
      <c r="AB44" s="317">
        <f t="shared" si="6"/>
        <v>0</v>
      </c>
      <c r="AC44" s="317">
        <f t="shared" si="6"/>
        <v>0</v>
      </c>
      <c r="AD44" s="317">
        <f t="shared" si="6"/>
        <v>0</v>
      </c>
      <c r="AE44" s="317">
        <f t="shared" si="6"/>
        <v>0</v>
      </c>
      <c r="AF44" s="317">
        <f t="shared" si="6"/>
        <v>0</v>
      </c>
      <c r="AG44" s="317">
        <f t="shared" si="6"/>
        <v>0</v>
      </c>
      <c r="AH44" s="317">
        <f t="shared" si="6"/>
        <v>0</v>
      </c>
      <c r="AI44" s="317">
        <f t="shared" si="6"/>
        <v>0</v>
      </c>
      <c r="AJ44" s="317">
        <f t="shared" si="6"/>
        <v>0</v>
      </c>
      <c r="AK44" s="317">
        <f t="shared" si="6"/>
        <v>0</v>
      </c>
      <c r="AL44" s="317">
        <f t="shared" si="6"/>
        <v>0</v>
      </c>
      <c r="AM44" s="317">
        <f t="shared" si="6"/>
        <v>0</v>
      </c>
      <c r="AN44" s="317">
        <f t="shared" si="6"/>
        <v>0</v>
      </c>
      <c r="AO44" s="317">
        <f t="shared" si="6"/>
        <v>0</v>
      </c>
      <c r="AP44" s="317">
        <f t="shared" si="6"/>
        <v>0</v>
      </c>
      <c r="AQ44" s="317">
        <f t="shared" si="6"/>
        <v>0</v>
      </c>
      <c r="AR44" s="317">
        <f t="shared" si="6"/>
        <v>0</v>
      </c>
      <c r="AS44" s="317">
        <f t="shared" si="6"/>
        <v>0</v>
      </c>
      <c r="AT44" s="317">
        <f t="shared" si="6"/>
        <v>0</v>
      </c>
      <c r="AU44" s="317">
        <f t="shared" si="6"/>
        <v>0</v>
      </c>
      <c r="AV44" s="317">
        <f t="shared" si="6"/>
        <v>0</v>
      </c>
      <c r="AW44" s="317">
        <f t="shared" si="6"/>
        <v>0</v>
      </c>
      <c r="AX44" s="317">
        <f t="shared" si="6"/>
        <v>0</v>
      </c>
      <c r="AY44" s="317">
        <f t="shared" si="6"/>
        <v>0</v>
      </c>
      <c r="AZ44" s="317">
        <f t="shared" si="6"/>
        <v>0</v>
      </c>
      <c r="BA44" s="317">
        <f t="shared" si="6"/>
        <v>0</v>
      </c>
      <c r="BB44" s="317">
        <f t="shared" si="6"/>
        <v>0</v>
      </c>
      <c r="BC44" s="317">
        <f t="shared" si="6"/>
        <v>0</v>
      </c>
      <c r="BD44" s="317">
        <f t="shared" si="6"/>
        <v>0</v>
      </c>
      <c r="BE44" s="317">
        <f t="shared" si="6"/>
        <v>0</v>
      </c>
      <c r="BF44" s="317">
        <f t="shared" si="6"/>
        <v>0</v>
      </c>
      <c r="BG44" s="317">
        <f t="shared" si="6"/>
        <v>0</v>
      </c>
      <c r="BH44" s="317">
        <f t="shared" si="6"/>
        <v>0</v>
      </c>
      <c r="BI44" s="317">
        <f t="shared" si="6"/>
        <v>0</v>
      </c>
      <c r="BJ44" s="317">
        <f t="shared" si="6"/>
        <v>0</v>
      </c>
      <c r="BK44" s="317">
        <f t="shared" si="6"/>
        <v>0</v>
      </c>
      <c r="BL44" s="317">
        <f t="shared" si="6"/>
        <v>0</v>
      </c>
      <c r="BM44" s="317">
        <f t="shared" si="6"/>
        <v>0</v>
      </c>
      <c r="BN44" s="317">
        <f t="shared" si="6"/>
        <v>0</v>
      </c>
      <c r="BO44" s="317">
        <f t="shared" si="6"/>
        <v>0</v>
      </c>
      <c r="BP44" s="317">
        <f t="shared" si="6"/>
        <v>0</v>
      </c>
      <c r="BQ44" s="317">
        <f t="shared" si="6"/>
        <v>0</v>
      </c>
      <c r="BR44" s="317">
        <f t="shared" si="6"/>
        <v>0</v>
      </c>
      <c r="BS44" s="317">
        <f t="shared" si="6"/>
        <v>0</v>
      </c>
      <c r="BT44" s="317">
        <f>SUM(BT28:BT43)</f>
        <v>0</v>
      </c>
      <c r="BU44" s="317">
        <f>SUM(BU28:BU43)</f>
        <v>0</v>
      </c>
      <c r="BV44" s="317">
        <f>SUM(BV28:BV43)</f>
        <v>0</v>
      </c>
      <c r="BW44" s="317">
        <f>SUM(BW28:BW43)</f>
        <v>0</v>
      </c>
      <c r="BX44" s="317">
        <f>SUM(BX28:BX43)</f>
        <v>0</v>
      </c>
    </row>
    <row r="45" spans="1:76" s="24" customFormat="1">
      <c r="D45" s="717" t="s">
        <v>30</v>
      </c>
      <c r="E45" s="718"/>
      <c r="F45" s="719"/>
      <c r="G45" s="487">
        <f>G231</f>
        <v>0</v>
      </c>
      <c r="H45" s="487">
        <f t="shared" ref="H45:BS45" si="7">H231</f>
        <v>0</v>
      </c>
      <c r="I45" s="487">
        <f t="shared" si="7"/>
        <v>0</v>
      </c>
      <c r="J45" s="487">
        <f t="shared" si="7"/>
        <v>0</v>
      </c>
      <c r="K45" s="487">
        <f t="shared" si="7"/>
        <v>0</v>
      </c>
      <c r="L45" s="487">
        <f t="shared" si="7"/>
        <v>0</v>
      </c>
      <c r="M45" s="487">
        <f t="shared" si="7"/>
        <v>0</v>
      </c>
      <c r="N45" s="487">
        <f t="shared" si="7"/>
        <v>0</v>
      </c>
      <c r="O45" s="487">
        <f t="shared" si="7"/>
        <v>0</v>
      </c>
      <c r="P45" s="487">
        <f t="shared" si="7"/>
        <v>0</v>
      </c>
      <c r="Q45" s="487">
        <f t="shared" si="7"/>
        <v>0</v>
      </c>
      <c r="R45" s="487">
        <f t="shared" si="7"/>
        <v>0</v>
      </c>
      <c r="S45" s="487">
        <f t="shared" si="7"/>
        <v>0</v>
      </c>
      <c r="T45" s="487">
        <f t="shared" si="7"/>
        <v>0</v>
      </c>
      <c r="U45" s="487">
        <f t="shared" si="7"/>
        <v>0</v>
      </c>
      <c r="V45" s="487">
        <f t="shared" si="7"/>
        <v>0</v>
      </c>
      <c r="W45" s="487">
        <f t="shared" si="7"/>
        <v>0</v>
      </c>
      <c r="X45" s="487">
        <f t="shared" si="7"/>
        <v>0</v>
      </c>
      <c r="Y45" s="487">
        <f t="shared" si="7"/>
        <v>0</v>
      </c>
      <c r="Z45" s="487">
        <f t="shared" si="7"/>
        <v>0</v>
      </c>
      <c r="AA45" s="487">
        <f t="shared" si="7"/>
        <v>0</v>
      </c>
      <c r="AB45" s="487">
        <f t="shared" si="7"/>
        <v>0</v>
      </c>
      <c r="AC45" s="487">
        <f t="shared" si="7"/>
        <v>0</v>
      </c>
      <c r="AD45" s="487">
        <f t="shared" si="7"/>
        <v>0</v>
      </c>
      <c r="AE45" s="487">
        <f t="shared" si="7"/>
        <v>0</v>
      </c>
      <c r="AF45" s="487">
        <f t="shared" si="7"/>
        <v>0</v>
      </c>
      <c r="AG45" s="487">
        <f t="shared" si="7"/>
        <v>0</v>
      </c>
      <c r="AH45" s="487">
        <f t="shared" si="7"/>
        <v>0</v>
      </c>
      <c r="AI45" s="487">
        <f t="shared" si="7"/>
        <v>0</v>
      </c>
      <c r="AJ45" s="487">
        <f t="shared" si="7"/>
        <v>0</v>
      </c>
      <c r="AK45" s="487">
        <f t="shared" si="7"/>
        <v>0</v>
      </c>
      <c r="AL45" s="487">
        <f t="shared" si="7"/>
        <v>0</v>
      </c>
      <c r="AM45" s="487">
        <f t="shared" si="7"/>
        <v>0</v>
      </c>
      <c r="AN45" s="487">
        <f t="shared" si="7"/>
        <v>0</v>
      </c>
      <c r="AO45" s="487">
        <f t="shared" si="7"/>
        <v>0</v>
      </c>
      <c r="AP45" s="487">
        <f t="shared" si="7"/>
        <v>0</v>
      </c>
      <c r="AQ45" s="487">
        <f t="shared" si="7"/>
        <v>0</v>
      </c>
      <c r="AR45" s="487">
        <f t="shared" si="7"/>
        <v>0</v>
      </c>
      <c r="AS45" s="487">
        <f t="shared" si="7"/>
        <v>0</v>
      </c>
      <c r="AT45" s="487">
        <f t="shared" si="7"/>
        <v>0</v>
      </c>
      <c r="AU45" s="487">
        <f t="shared" si="7"/>
        <v>0</v>
      </c>
      <c r="AV45" s="487">
        <f t="shared" si="7"/>
        <v>0</v>
      </c>
      <c r="AW45" s="487">
        <f t="shared" si="7"/>
        <v>0</v>
      </c>
      <c r="AX45" s="487">
        <f t="shared" si="7"/>
        <v>0</v>
      </c>
      <c r="AY45" s="487">
        <f t="shared" si="7"/>
        <v>0</v>
      </c>
      <c r="AZ45" s="487">
        <f t="shared" si="7"/>
        <v>0</v>
      </c>
      <c r="BA45" s="487">
        <f t="shared" si="7"/>
        <v>0</v>
      </c>
      <c r="BB45" s="487">
        <f t="shared" si="7"/>
        <v>0</v>
      </c>
      <c r="BC45" s="487">
        <f t="shared" si="7"/>
        <v>0</v>
      </c>
      <c r="BD45" s="487">
        <f t="shared" si="7"/>
        <v>0</v>
      </c>
      <c r="BE45" s="487">
        <f t="shared" si="7"/>
        <v>0</v>
      </c>
      <c r="BF45" s="487">
        <f t="shared" si="7"/>
        <v>0</v>
      </c>
      <c r="BG45" s="487">
        <f t="shared" si="7"/>
        <v>0</v>
      </c>
      <c r="BH45" s="487">
        <f t="shared" si="7"/>
        <v>0</v>
      </c>
      <c r="BI45" s="487">
        <f t="shared" si="7"/>
        <v>0</v>
      </c>
      <c r="BJ45" s="487">
        <f t="shared" si="7"/>
        <v>0</v>
      </c>
      <c r="BK45" s="487">
        <f t="shared" si="7"/>
        <v>0</v>
      </c>
      <c r="BL45" s="487">
        <f t="shared" si="7"/>
        <v>0</v>
      </c>
      <c r="BM45" s="487">
        <f t="shared" si="7"/>
        <v>0</v>
      </c>
      <c r="BN45" s="487">
        <f t="shared" si="7"/>
        <v>0</v>
      </c>
      <c r="BO45" s="487">
        <f t="shared" si="7"/>
        <v>0</v>
      </c>
      <c r="BP45" s="487">
        <f t="shared" si="7"/>
        <v>0</v>
      </c>
      <c r="BQ45" s="487">
        <f t="shared" si="7"/>
        <v>0</v>
      </c>
      <c r="BR45" s="487">
        <f t="shared" si="7"/>
        <v>0</v>
      </c>
      <c r="BS45" s="487">
        <f t="shared" si="7"/>
        <v>0</v>
      </c>
      <c r="BT45" s="487">
        <f>BT231</f>
        <v>0</v>
      </c>
      <c r="BU45" s="487">
        <f>BU231</f>
        <v>0</v>
      </c>
      <c r="BV45" s="487">
        <f>BV231</f>
        <v>0</v>
      </c>
      <c r="BW45" s="487">
        <f>BW231</f>
        <v>0</v>
      </c>
      <c r="BX45" s="487">
        <f>BX231</f>
        <v>0</v>
      </c>
    </row>
    <row r="47" spans="1:76">
      <c r="A47" s="736" t="str">
        <f>"Option 2 - "&amp; Factors!$B$17</f>
        <v>Option 2 - 3. Provide 4 fixed scanners over 10 yrs</v>
      </c>
      <c r="B47" s="737"/>
      <c r="C47" s="737"/>
      <c r="D47" s="737"/>
      <c r="E47" s="33"/>
      <c r="F47" s="30"/>
      <c r="G47" s="30"/>
      <c r="H47" s="30"/>
      <c r="I47" s="30"/>
      <c r="J47" s="30"/>
      <c r="K47" s="30"/>
      <c r="L47" s="30"/>
      <c r="M47" s="30"/>
      <c r="N47" s="30"/>
      <c r="O47" s="30"/>
      <c r="P47" s="30"/>
      <c r="Q47" s="30"/>
      <c r="R47" s="30"/>
      <c r="S47" s="30"/>
    </row>
    <row r="48" spans="1:76" ht="15" customHeight="1">
      <c r="A48" s="720" t="s">
        <v>32</v>
      </c>
      <c r="B48" s="720" t="s">
        <v>337</v>
      </c>
      <c r="C48" s="721" t="s">
        <v>408</v>
      </c>
      <c r="D48" s="721" t="s">
        <v>423</v>
      </c>
      <c r="E48" s="720" t="s">
        <v>584</v>
      </c>
      <c r="F48" s="720" t="s">
        <v>30</v>
      </c>
      <c r="G48" s="19">
        <v>0</v>
      </c>
      <c r="H48" s="19">
        <v>1</v>
      </c>
      <c r="I48" s="19">
        <v>2</v>
      </c>
      <c r="J48" s="19">
        <v>3</v>
      </c>
      <c r="K48" s="19">
        <v>4</v>
      </c>
      <c r="L48" s="19">
        <v>5</v>
      </c>
      <c r="M48" s="19">
        <v>6</v>
      </c>
      <c r="N48" s="19">
        <v>7</v>
      </c>
      <c r="O48" s="19">
        <v>8</v>
      </c>
      <c r="P48" s="19">
        <v>9</v>
      </c>
      <c r="Q48" s="19">
        <v>10</v>
      </c>
      <c r="R48" s="19">
        <v>11</v>
      </c>
      <c r="S48" s="19">
        <v>12</v>
      </c>
      <c r="T48" s="19">
        <v>13</v>
      </c>
      <c r="U48" s="19">
        <v>14</v>
      </c>
      <c r="V48" s="19">
        <v>15</v>
      </c>
      <c r="W48" s="19">
        <v>16</v>
      </c>
      <c r="X48" s="19">
        <v>17</v>
      </c>
      <c r="Y48" s="19">
        <v>18</v>
      </c>
      <c r="Z48" s="19">
        <v>19</v>
      </c>
      <c r="AA48" s="19">
        <v>20</v>
      </c>
      <c r="AB48" s="19">
        <v>21</v>
      </c>
      <c r="AC48" s="19">
        <v>22</v>
      </c>
      <c r="AD48" s="19">
        <v>23</v>
      </c>
      <c r="AE48" s="19">
        <v>24</v>
      </c>
      <c r="AF48" s="19">
        <v>25</v>
      </c>
      <c r="AG48" s="19">
        <v>26</v>
      </c>
      <c r="AH48" s="19">
        <v>27</v>
      </c>
      <c r="AI48" s="19">
        <v>28</v>
      </c>
      <c r="AJ48" s="19">
        <v>29</v>
      </c>
      <c r="AK48" s="19">
        <v>30</v>
      </c>
      <c r="AL48" s="19">
        <v>31</v>
      </c>
      <c r="AM48" s="19">
        <v>32</v>
      </c>
      <c r="AN48" s="19">
        <v>33</v>
      </c>
      <c r="AO48" s="19">
        <v>34</v>
      </c>
      <c r="AP48" s="19">
        <v>35</v>
      </c>
      <c r="AQ48" s="19">
        <v>36</v>
      </c>
      <c r="AR48" s="19">
        <v>37</v>
      </c>
      <c r="AS48" s="19">
        <v>38</v>
      </c>
      <c r="AT48" s="19">
        <v>39</v>
      </c>
      <c r="AU48" s="19">
        <v>40</v>
      </c>
      <c r="AV48" s="19">
        <v>41</v>
      </c>
      <c r="AW48" s="19">
        <v>42</v>
      </c>
      <c r="AX48" s="19">
        <v>43</v>
      </c>
      <c r="AY48" s="19">
        <v>44</v>
      </c>
      <c r="AZ48" s="19">
        <v>45</v>
      </c>
      <c r="BA48" s="19">
        <v>46</v>
      </c>
      <c r="BB48" s="19">
        <v>47</v>
      </c>
      <c r="BC48" s="19">
        <v>48</v>
      </c>
      <c r="BD48" s="19">
        <v>49</v>
      </c>
      <c r="BE48" s="19">
        <v>50</v>
      </c>
      <c r="BF48" s="19">
        <v>51</v>
      </c>
      <c r="BG48" s="19">
        <v>52</v>
      </c>
      <c r="BH48" s="19">
        <v>53</v>
      </c>
      <c r="BI48" s="19">
        <v>54</v>
      </c>
      <c r="BJ48" s="19">
        <v>55</v>
      </c>
      <c r="BK48" s="19">
        <v>56</v>
      </c>
      <c r="BL48" s="19">
        <v>57</v>
      </c>
      <c r="BM48" s="19">
        <v>58</v>
      </c>
      <c r="BN48" s="19">
        <v>59</v>
      </c>
      <c r="BO48" s="19">
        <v>60</v>
      </c>
      <c r="BP48" s="19">
        <v>61</v>
      </c>
      <c r="BQ48" s="19">
        <v>62</v>
      </c>
      <c r="BR48" s="19">
        <v>63</v>
      </c>
      <c r="BS48" s="19">
        <v>64</v>
      </c>
      <c r="BT48" s="19">
        <v>65</v>
      </c>
      <c r="BU48" s="19">
        <v>66</v>
      </c>
      <c r="BV48" s="19">
        <v>67</v>
      </c>
      <c r="BW48" s="19">
        <v>68</v>
      </c>
      <c r="BX48" s="19">
        <v>69</v>
      </c>
    </row>
    <row r="49" spans="1:76">
      <c r="A49" s="720"/>
      <c r="B49" s="720"/>
      <c r="C49" s="722"/>
      <c r="D49" s="722"/>
      <c r="E49" s="723"/>
      <c r="F49" s="720"/>
      <c r="G49" s="22" t="str">
        <f>Factors!C$57</f>
        <v>2021/22</v>
      </c>
      <c r="H49" s="22" t="str">
        <f>Factors!D$57</f>
        <v>2022/23</v>
      </c>
      <c r="I49" s="22" t="str">
        <f>Factors!E$57</f>
        <v>2023/24</v>
      </c>
      <c r="J49" s="22" t="str">
        <f>Factors!F$57</f>
        <v>2024/25</v>
      </c>
      <c r="K49" s="22" t="str">
        <f>Factors!G$57</f>
        <v>2025/26</v>
      </c>
      <c r="L49" s="22" t="str">
        <f>Factors!H$57</f>
        <v>2026/27</v>
      </c>
      <c r="M49" s="22" t="str">
        <f>Factors!I$57</f>
        <v>2027/28</v>
      </c>
      <c r="N49" s="22" t="str">
        <f>Factors!J$57</f>
        <v>2028/29</v>
      </c>
      <c r="O49" s="22" t="str">
        <f>Factors!K$57</f>
        <v>2029/30</v>
      </c>
      <c r="P49" s="22" t="str">
        <f>Factors!L$57</f>
        <v>2030/31</v>
      </c>
      <c r="Q49" s="22" t="str">
        <f>Factors!M$57</f>
        <v>2031/32</v>
      </c>
      <c r="R49" s="22" t="str">
        <f>Factors!N$57</f>
        <v>2032/33</v>
      </c>
      <c r="S49" s="22" t="str">
        <f>Factors!O$57</f>
        <v>2033/34</v>
      </c>
      <c r="T49" s="22" t="str">
        <f>Factors!P$57</f>
        <v>2034/35</v>
      </c>
      <c r="U49" s="22" t="str">
        <f>Factors!Q$57</f>
        <v>2035/36</v>
      </c>
      <c r="V49" s="22" t="str">
        <f>Factors!R$57</f>
        <v>2036/37</v>
      </c>
      <c r="W49" s="22" t="str">
        <f>Factors!S$57</f>
        <v>2037/38</v>
      </c>
      <c r="X49" s="22" t="str">
        <f>Factors!T$57</f>
        <v>2038/39</v>
      </c>
      <c r="Y49" s="22" t="str">
        <f>Factors!U$57</f>
        <v>2039/40</v>
      </c>
      <c r="Z49" s="22" t="str">
        <f>Factors!V$57</f>
        <v>2040/41</v>
      </c>
      <c r="AA49" s="22" t="str">
        <f>Factors!W$57</f>
        <v>2041/42</v>
      </c>
      <c r="AB49" s="22" t="str">
        <f>Factors!X$57</f>
        <v>2042/43</v>
      </c>
      <c r="AC49" s="22" t="str">
        <f>Factors!Y$57</f>
        <v>2043/44</v>
      </c>
      <c r="AD49" s="22" t="str">
        <f>Factors!Z$57</f>
        <v>2044/45</v>
      </c>
      <c r="AE49" s="22" t="str">
        <f>Factors!AA$57</f>
        <v>2045/46</v>
      </c>
      <c r="AF49" s="22" t="str">
        <f>Factors!AB$57</f>
        <v>2046/47</v>
      </c>
      <c r="AG49" s="22" t="str">
        <f>Factors!AC$57</f>
        <v>2047/48</v>
      </c>
      <c r="AH49" s="22" t="str">
        <f>Factors!AD$57</f>
        <v>2048/49</v>
      </c>
      <c r="AI49" s="22" t="str">
        <f>Factors!AE$57</f>
        <v>2049/50</v>
      </c>
      <c r="AJ49" s="22" t="str">
        <f>Factors!AF$57</f>
        <v>2050/51</v>
      </c>
      <c r="AK49" s="22" t="str">
        <f>Factors!AG$57</f>
        <v>2051/52</v>
      </c>
      <c r="AL49" s="22" t="str">
        <f>Factors!AH$57</f>
        <v>-</v>
      </c>
      <c r="AM49" s="22" t="str">
        <f>Factors!AI$57</f>
        <v>-</v>
      </c>
      <c r="AN49" s="22" t="str">
        <f>Factors!AJ$57</f>
        <v>-</v>
      </c>
      <c r="AO49" s="22" t="str">
        <f>Factors!AK$57</f>
        <v>-</v>
      </c>
      <c r="AP49" s="22" t="str">
        <f>Factors!AL$57</f>
        <v>-</v>
      </c>
      <c r="AQ49" s="22" t="str">
        <f>Factors!AM$57</f>
        <v>-</v>
      </c>
      <c r="AR49" s="22" t="str">
        <f>Factors!AN$57</f>
        <v>-</v>
      </c>
      <c r="AS49" s="22" t="str">
        <f>Factors!AO$57</f>
        <v>-</v>
      </c>
      <c r="AT49" s="22" t="str">
        <f>Factors!AP$57</f>
        <v>-</v>
      </c>
      <c r="AU49" s="22" t="str">
        <f>Factors!AQ$57</f>
        <v>-</v>
      </c>
      <c r="AV49" s="22" t="str">
        <f>Factors!AR$57</f>
        <v>-</v>
      </c>
      <c r="AW49" s="22" t="str">
        <f>Factors!AS$57</f>
        <v>-</v>
      </c>
      <c r="AX49" s="22" t="str">
        <f>Factors!AT$57</f>
        <v>-</v>
      </c>
      <c r="AY49" s="22" t="str">
        <f>Factors!AU$57</f>
        <v>-</v>
      </c>
      <c r="AZ49" s="22" t="str">
        <f>Factors!AV$57</f>
        <v>-</v>
      </c>
      <c r="BA49" s="22" t="str">
        <f>Factors!AW$57</f>
        <v>-</v>
      </c>
      <c r="BB49" s="22" t="str">
        <f>Factors!AX$57</f>
        <v>-</v>
      </c>
      <c r="BC49" s="22" t="str">
        <f>Factors!AY$57</f>
        <v>-</v>
      </c>
      <c r="BD49" s="22" t="str">
        <f>Factors!AZ$57</f>
        <v>-</v>
      </c>
      <c r="BE49" s="22" t="str">
        <f>Factors!BA$57</f>
        <v>-</v>
      </c>
      <c r="BF49" s="22" t="str">
        <f>Factors!BB$57</f>
        <v>-</v>
      </c>
      <c r="BG49" s="22" t="str">
        <f>Factors!BC$57</f>
        <v>-</v>
      </c>
      <c r="BH49" s="22" t="str">
        <f>Factors!BD$57</f>
        <v>-</v>
      </c>
      <c r="BI49" s="22" t="str">
        <f>Factors!BE$57</f>
        <v>-</v>
      </c>
      <c r="BJ49" s="22" t="str">
        <f>Factors!BF$57</f>
        <v>-</v>
      </c>
      <c r="BK49" s="22" t="str">
        <f>Factors!BG$57</f>
        <v>-</v>
      </c>
      <c r="BL49" s="22" t="str">
        <f>Factors!BH$57</f>
        <v>-</v>
      </c>
      <c r="BM49" s="22" t="str">
        <f>Factors!BI$57</f>
        <v>-</v>
      </c>
      <c r="BN49" s="22" t="str">
        <f>Factors!BJ$57</f>
        <v>-</v>
      </c>
      <c r="BO49" s="22" t="str">
        <f>Factors!BK$57</f>
        <v>-</v>
      </c>
      <c r="BP49" s="22" t="str">
        <f>Factors!BL$57</f>
        <v>-</v>
      </c>
      <c r="BQ49" s="22" t="str">
        <f>Factors!BM$57</f>
        <v>-</v>
      </c>
      <c r="BR49" s="22" t="str">
        <f>Factors!BN$57</f>
        <v>-</v>
      </c>
      <c r="BS49" s="22" t="str">
        <f>Factors!BO$57</f>
        <v>-</v>
      </c>
      <c r="BT49" s="22" t="str">
        <f>Factors!BP$57</f>
        <v>-</v>
      </c>
      <c r="BU49" s="22" t="str">
        <f>Factors!BQ$57</f>
        <v>-</v>
      </c>
      <c r="BV49" s="22" t="str">
        <f>Factors!BR$57</f>
        <v>-</v>
      </c>
      <c r="BW49" s="22" t="str">
        <f>Factors!BS$57</f>
        <v>-</v>
      </c>
      <c r="BX49" s="22" t="str">
        <f>Factors!BT$57</f>
        <v>-</v>
      </c>
    </row>
    <row r="50" spans="1:76" ht="13">
      <c r="A50" s="481" t="s">
        <v>41</v>
      </c>
      <c r="B50" s="484">
        <f>'Benefit Log'!B$6</f>
        <v>0</v>
      </c>
      <c r="C50" s="483" t="str">
        <f>C6</f>
        <v>Non-QALY</v>
      </c>
      <c r="D50" s="485">
        <f>D234</f>
        <v>0</v>
      </c>
      <c r="E50" s="316">
        <f t="shared" ref="E50:E64" si="8">SUM(G50:BX50)</f>
        <v>0</v>
      </c>
      <c r="F50" s="485">
        <f>E234</f>
        <v>0</v>
      </c>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c r="BV50" s="433"/>
      <c r="BW50" s="433"/>
      <c r="BX50" s="433"/>
    </row>
    <row r="51" spans="1:76" ht="13">
      <c r="A51" s="481" t="s">
        <v>42</v>
      </c>
      <c r="B51" s="484">
        <f>'Benefit Log'!B$7</f>
        <v>0</v>
      </c>
      <c r="C51" s="483" t="str">
        <f t="shared" ref="C51:C64" si="9">C7</f>
        <v>Non-QALY</v>
      </c>
      <c r="D51" s="485">
        <f>D236</f>
        <v>0</v>
      </c>
      <c r="E51" s="316">
        <f t="shared" si="8"/>
        <v>0</v>
      </c>
      <c r="F51" s="485">
        <f>E236</f>
        <v>0</v>
      </c>
      <c r="G51" s="551"/>
      <c r="H51" s="551"/>
      <c r="I51" s="551"/>
      <c r="J51" s="551"/>
      <c r="K51" s="551"/>
      <c r="L51" s="551"/>
      <c r="M51" s="551"/>
      <c r="N51" s="551"/>
      <c r="O51" s="551"/>
      <c r="P51" s="551"/>
      <c r="Q51" s="551"/>
      <c r="R51" s="551"/>
      <c r="S51" s="551"/>
      <c r="T51" s="551"/>
      <c r="U51" s="551"/>
      <c r="V51" s="551"/>
      <c r="W51" s="551"/>
      <c r="X51" s="551"/>
      <c r="Y51" s="551"/>
      <c r="Z51" s="433"/>
      <c r="AA51" s="433"/>
      <c r="AB51" s="433"/>
      <c r="AC51" s="433"/>
      <c r="AD51" s="433"/>
      <c r="AE51" s="433"/>
      <c r="AF51" s="433"/>
      <c r="AG51" s="433"/>
      <c r="AH51" s="433"/>
      <c r="AI51" s="433"/>
      <c r="AJ51" s="433"/>
      <c r="AK51" s="433"/>
      <c r="AL51" s="433"/>
      <c r="AM51" s="433"/>
      <c r="AN51" s="433"/>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551"/>
      <c r="BQ51" s="551"/>
      <c r="BR51" s="551"/>
      <c r="BS51" s="551"/>
      <c r="BT51" s="551"/>
      <c r="BU51" s="551"/>
      <c r="BV51" s="551"/>
      <c r="BW51" s="551"/>
      <c r="BX51" s="551"/>
    </row>
    <row r="52" spans="1:76" ht="13">
      <c r="A52" s="481" t="s">
        <v>43</v>
      </c>
      <c r="B52" s="484">
        <f>'Benefit Log'!B$8</f>
        <v>0</v>
      </c>
      <c r="C52" s="483" t="str">
        <f t="shared" si="9"/>
        <v>Non-QALY</v>
      </c>
      <c r="D52" s="485">
        <f>D238</f>
        <v>0</v>
      </c>
      <c r="E52" s="316">
        <f t="shared" si="8"/>
        <v>0</v>
      </c>
      <c r="F52" s="485">
        <f>E238</f>
        <v>0</v>
      </c>
      <c r="G52" s="551"/>
      <c r="H52" s="551"/>
      <c r="I52" s="551"/>
      <c r="J52" s="551"/>
      <c r="K52" s="551"/>
      <c r="L52" s="551"/>
      <c r="M52" s="551"/>
      <c r="N52" s="551"/>
      <c r="O52" s="551"/>
      <c r="P52" s="551"/>
      <c r="Q52" s="551"/>
      <c r="R52" s="551"/>
      <c r="S52" s="551"/>
      <c r="T52" s="551"/>
      <c r="U52" s="551"/>
      <c r="V52" s="551"/>
      <c r="W52" s="551"/>
      <c r="X52" s="551"/>
      <c r="Y52" s="551"/>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551"/>
      <c r="BQ52" s="551"/>
      <c r="BR52" s="551"/>
      <c r="BS52" s="551"/>
      <c r="BT52" s="551"/>
      <c r="BU52" s="551"/>
      <c r="BV52" s="551"/>
      <c r="BW52" s="551"/>
      <c r="BX52" s="551"/>
    </row>
    <row r="53" spans="1:76" ht="13">
      <c r="A53" s="481" t="s">
        <v>44</v>
      </c>
      <c r="B53" s="484">
        <f>'Benefit Log'!B$9</f>
        <v>0</v>
      </c>
      <c r="C53" s="483" t="str">
        <f t="shared" si="9"/>
        <v>Non-QALY</v>
      </c>
      <c r="D53" s="485">
        <f>D240</f>
        <v>0</v>
      </c>
      <c r="E53" s="316">
        <f t="shared" si="8"/>
        <v>0</v>
      </c>
      <c r="F53" s="485">
        <f>E240</f>
        <v>0</v>
      </c>
      <c r="G53" s="551"/>
      <c r="H53" s="551"/>
      <c r="I53" s="551"/>
      <c r="J53" s="551"/>
      <c r="K53" s="551"/>
      <c r="L53" s="551"/>
      <c r="M53" s="551"/>
      <c r="N53" s="551"/>
      <c r="O53" s="551"/>
      <c r="P53" s="551"/>
      <c r="Q53" s="551"/>
      <c r="R53" s="551"/>
      <c r="S53" s="551"/>
      <c r="T53" s="551"/>
      <c r="U53" s="551"/>
      <c r="V53" s="551"/>
      <c r="W53" s="551"/>
      <c r="X53" s="551"/>
      <c r="Y53" s="551"/>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551"/>
      <c r="BQ53" s="551"/>
      <c r="BR53" s="551"/>
      <c r="BS53" s="551"/>
      <c r="BT53" s="551"/>
      <c r="BU53" s="551"/>
      <c r="BV53" s="551"/>
      <c r="BW53" s="551"/>
      <c r="BX53" s="551"/>
    </row>
    <row r="54" spans="1:76" ht="13">
      <c r="A54" s="481" t="s">
        <v>45</v>
      </c>
      <c r="B54" s="484">
        <f>'Benefit Log'!B$10</f>
        <v>0</v>
      </c>
      <c r="C54" s="483" t="str">
        <f t="shared" si="9"/>
        <v>Non-QALY</v>
      </c>
      <c r="D54" s="485">
        <f>D242</f>
        <v>0</v>
      </c>
      <c r="E54" s="316">
        <f t="shared" si="8"/>
        <v>0</v>
      </c>
      <c r="F54" s="485">
        <f>E242</f>
        <v>0</v>
      </c>
      <c r="G54" s="551"/>
      <c r="H54" s="551"/>
      <c r="I54" s="551"/>
      <c r="J54" s="551"/>
      <c r="K54" s="551"/>
      <c r="L54" s="551"/>
      <c r="M54" s="551"/>
      <c r="N54" s="551"/>
      <c r="O54" s="551"/>
      <c r="P54" s="551"/>
      <c r="Q54" s="551"/>
      <c r="R54" s="551"/>
      <c r="S54" s="551"/>
      <c r="T54" s="551"/>
      <c r="U54" s="551"/>
      <c r="V54" s="551"/>
      <c r="W54" s="551"/>
      <c r="X54" s="551"/>
      <c r="Y54" s="551"/>
      <c r="Z54" s="551"/>
      <c r="AA54" s="551"/>
      <c r="AB54" s="551"/>
      <c r="AC54" s="551"/>
      <c r="AD54" s="551"/>
      <c r="AE54" s="551"/>
      <c r="AF54" s="551"/>
      <c r="AG54" s="551"/>
      <c r="AH54" s="551"/>
      <c r="AI54" s="551"/>
      <c r="AJ54" s="551"/>
      <c r="AK54" s="551"/>
      <c r="AL54" s="551"/>
      <c r="AM54" s="551"/>
      <c r="AN54" s="551"/>
      <c r="AO54" s="551"/>
      <c r="AP54" s="551"/>
      <c r="AQ54" s="551"/>
      <c r="AR54" s="551"/>
      <c r="AS54" s="551"/>
      <c r="AT54" s="551"/>
      <c r="AU54" s="551"/>
      <c r="AV54" s="551"/>
      <c r="AW54" s="551"/>
      <c r="AX54" s="551"/>
      <c r="AY54" s="551"/>
      <c r="AZ54" s="551"/>
      <c r="BA54" s="551"/>
      <c r="BB54" s="551"/>
      <c r="BC54" s="551"/>
      <c r="BD54" s="551"/>
      <c r="BE54" s="551"/>
      <c r="BF54" s="551"/>
      <c r="BG54" s="551"/>
      <c r="BH54" s="551"/>
      <c r="BI54" s="551"/>
      <c r="BJ54" s="551"/>
      <c r="BK54" s="551"/>
      <c r="BL54" s="551"/>
      <c r="BM54" s="551"/>
      <c r="BN54" s="551"/>
      <c r="BO54" s="551"/>
      <c r="BP54" s="551"/>
      <c r="BQ54" s="551"/>
      <c r="BR54" s="551"/>
      <c r="BS54" s="551"/>
      <c r="BT54" s="551"/>
      <c r="BU54" s="551"/>
      <c r="BV54" s="551"/>
      <c r="BW54" s="551"/>
      <c r="BX54" s="551"/>
    </row>
    <row r="55" spans="1:76" ht="13">
      <c r="A55" s="481" t="s">
        <v>46</v>
      </c>
      <c r="B55" s="484">
        <f>'Benefit Log'!B$11</f>
        <v>0</v>
      </c>
      <c r="C55" s="483" t="str">
        <f t="shared" si="9"/>
        <v>Non-QALY</v>
      </c>
      <c r="D55" s="485">
        <f>D244</f>
        <v>0</v>
      </c>
      <c r="E55" s="316">
        <f t="shared" si="8"/>
        <v>0</v>
      </c>
      <c r="F55" s="485">
        <f>E244</f>
        <v>0</v>
      </c>
      <c r="G55" s="551"/>
      <c r="H55" s="551"/>
      <c r="I55" s="551"/>
      <c r="J55" s="551"/>
      <c r="K55" s="551"/>
      <c r="L55" s="551"/>
      <c r="M55" s="551"/>
      <c r="N55" s="551"/>
      <c r="O55" s="551"/>
      <c r="P55" s="551"/>
      <c r="Q55" s="551"/>
      <c r="R55" s="551"/>
      <c r="S55" s="551"/>
      <c r="T55" s="551"/>
      <c r="U55" s="551"/>
      <c r="V55" s="551"/>
      <c r="W55" s="551"/>
      <c r="X55" s="551"/>
      <c r="Y55" s="551"/>
      <c r="Z55" s="551"/>
      <c r="AA55" s="551"/>
      <c r="AB55" s="551"/>
      <c r="AC55" s="551"/>
      <c r="AD55" s="551"/>
      <c r="AE55" s="551"/>
      <c r="AF55" s="551"/>
      <c r="AG55" s="551"/>
      <c r="AH55" s="551"/>
      <c r="AI55" s="551"/>
      <c r="AJ55" s="551"/>
      <c r="AK55" s="551"/>
      <c r="AL55" s="551"/>
      <c r="AM55" s="551"/>
      <c r="AN55" s="551"/>
      <c r="AO55" s="551"/>
      <c r="AP55" s="551"/>
      <c r="AQ55" s="551"/>
      <c r="AR55" s="551"/>
      <c r="AS55" s="551"/>
      <c r="AT55" s="551"/>
      <c r="AU55" s="551"/>
      <c r="AV55" s="551"/>
      <c r="AW55" s="551"/>
      <c r="AX55" s="551"/>
      <c r="AY55" s="551"/>
      <c r="AZ55" s="551"/>
      <c r="BA55" s="551"/>
      <c r="BB55" s="551"/>
      <c r="BC55" s="551"/>
      <c r="BD55" s="551"/>
      <c r="BE55" s="551"/>
      <c r="BF55" s="551"/>
      <c r="BG55" s="551"/>
      <c r="BH55" s="551"/>
      <c r="BI55" s="551"/>
      <c r="BJ55" s="551"/>
      <c r="BK55" s="551"/>
      <c r="BL55" s="551"/>
      <c r="BM55" s="551"/>
      <c r="BN55" s="551"/>
      <c r="BO55" s="551"/>
      <c r="BP55" s="551"/>
      <c r="BQ55" s="551"/>
      <c r="BR55" s="551"/>
      <c r="BS55" s="551"/>
      <c r="BT55" s="551"/>
      <c r="BU55" s="551"/>
      <c r="BV55" s="551"/>
      <c r="BW55" s="551"/>
      <c r="BX55" s="551"/>
    </row>
    <row r="56" spans="1:76" ht="13">
      <c r="A56" s="481" t="s">
        <v>47</v>
      </c>
      <c r="B56" s="484">
        <f>'Benefit Log'!B$12</f>
        <v>0</v>
      </c>
      <c r="C56" s="483" t="str">
        <f t="shared" si="9"/>
        <v>Non-QALY</v>
      </c>
      <c r="D56" s="485">
        <f>D246</f>
        <v>0</v>
      </c>
      <c r="E56" s="316">
        <f t="shared" si="8"/>
        <v>0</v>
      </c>
      <c r="F56" s="485">
        <f>E246</f>
        <v>0</v>
      </c>
      <c r="G56" s="551"/>
      <c r="H56" s="551"/>
      <c r="I56" s="551"/>
      <c r="J56" s="551"/>
      <c r="K56" s="551"/>
      <c r="L56" s="551"/>
      <c r="M56" s="551"/>
      <c r="N56" s="551"/>
      <c r="O56" s="551"/>
      <c r="P56" s="551"/>
      <c r="Q56" s="551"/>
      <c r="R56" s="551"/>
      <c r="S56" s="551"/>
      <c r="T56" s="551"/>
      <c r="U56" s="551"/>
      <c r="V56" s="551"/>
      <c r="W56" s="551"/>
      <c r="X56" s="551"/>
      <c r="Y56" s="551"/>
      <c r="Z56" s="551"/>
      <c r="AA56" s="551"/>
      <c r="AB56" s="551"/>
      <c r="AC56" s="551"/>
      <c r="AD56" s="551"/>
      <c r="AE56" s="551"/>
      <c r="AF56" s="551"/>
      <c r="AG56" s="551"/>
      <c r="AH56" s="551"/>
      <c r="AI56" s="551"/>
      <c r="AJ56" s="551"/>
      <c r="AK56" s="551"/>
      <c r="AL56" s="551"/>
      <c r="AM56" s="551"/>
      <c r="AN56" s="551"/>
      <c r="AO56" s="551"/>
      <c r="AP56" s="551"/>
      <c r="AQ56" s="551"/>
      <c r="AR56" s="551"/>
      <c r="AS56" s="551"/>
      <c r="AT56" s="551"/>
      <c r="AU56" s="551"/>
      <c r="AV56" s="551"/>
      <c r="AW56" s="551"/>
      <c r="AX56" s="551"/>
      <c r="AY56" s="551"/>
      <c r="AZ56" s="551"/>
      <c r="BA56" s="551"/>
      <c r="BB56" s="551"/>
      <c r="BC56" s="551"/>
      <c r="BD56" s="551"/>
      <c r="BE56" s="551"/>
      <c r="BF56" s="551"/>
      <c r="BG56" s="551"/>
      <c r="BH56" s="551"/>
      <c r="BI56" s="551"/>
      <c r="BJ56" s="551"/>
      <c r="BK56" s="551"/>
      <c r="BL56" s="551"/>
      <c r="BM56" s="551"/>
      <c r="BN56" s="551"/>
      <c r="BO56" s="551"/>
      <c r="BP56" s="551"/>
      <c r="BQ56" s="551"/>
      <c r="BR56" s="551"/>
      <c r="BS56" s="551"/>
      <c r="BT56" s="551"/>
      <c r="BU56" s="551"/>
      <c r="BV56" s="551"/>
      <c r="BW56" s="551"/>
      <c r="BX56" s="551"/>
    </row>
    <row r="57" spans="1:76" ht="13">
      <c r="A57" s="481" t="s">
        <v>48</v>
      </c>
      <c r="B57" s="484">
        <f>'Benefit Log'!B$13</f>
        <v>0</v>
      </c>
      <c r="C57" s="483" t="str">
        <f t="shared" si="9"/>
        <v>Non-QALY</v>
      </c>
      <c r="D57" s="485">
        <f>D248</f>
        <v>0</v>
      </c>
      <c r="E57" s="316">
        <f t="shared" si="8"/>
        <v>0</v>
      </c>
      <c r="F57" s="485">
        <f>E248</f>
        <v>0</v>
      </c>
      <c r="G57" s="551"/>
      <c r="H57" s="551"/>
      <c r="I57" s="551"/>
      <c r="J57" s="551"/>
      <c r="K57" s="551"/>
      <c r="L57" s="551"/>
      <c r="M57" s="551"/>
      <c r="N57" s="551"/>
      <c r="O57" s="551"/>
      <c r="P57" s="551"/>
      <c r="Q57" s="551"/>
      <c r="R57" s="551"/>
      <c r="S57" s="551"/>
      <c r="T57" s="551"/>
      <c r="U57" s="551"/>
      <c r="V57" s="551"/>
      <c r="W57" s="551"/>
      <c r="X57" s="551"/>
      <c r="Y57" s="551"/>
      <c r="Z57" s="551"/>
      <c r="AA57" s="551"/>
      <c r="AB57" s="551"/>
      <c r="AC57" s="551"/>
      <c r="AD57" s="551"/>
      <c r="AE57" s="551"/>
      <c r="AF57" s="551"/>
      <c r="AG57" s="551"/>
      <c r="AH57" s="551"/>
      <c r="AI57" s="551"/>
      <c r="AJ57" s="551"/>
      <c r="AK57" s="551"/>
      <c r="AL57" s="551"/>
      <c r="AM57" s="551"/>
      <c r="AN57" s="551"/>
      <c r="AO57" s="551"/>
      <c r="AP57" s="551"/>
      <c r="AQ57" s="551"/>
      <c r="AR57" s="551"/>
      <c r="AS57" s="551"/>
      <c r="AT57" s="551"/>
      <c r="AU57" s="551"/>
      <c r="AV57" s="551"/>
      <c r="AW57" s="551"/>
      <c r="AX57" s="551"/>
      <c r="AY57" s="551"/>
      <c r="AZ57" s="551"/>
      <c r="BA57" s="551"/>
      <c r="BB57" s="551"/>
      <c r="BC57" s="551"/>
      <c r="BD57" s="551"/>
      <c r="BE57" s="551"/>
      <c r="BF57" s="551"/>
      <c r="BG57" s="551"/>
      <c r="BH57" s="551"/>
      <c r="BI57" s="551"/>
      <c r="BJ57" s="551"/>
      <c r="BK57" s="551"/>
      <c r="BL57" s="551"/>
      <c r="BM57" s="551"/>
      <c r="BN57" s="551"/>
      <c r="BO57" s="551"/>
      <c r="BP57" s="551"/>
      <c r="BQ57" s="551"/>
      <c r="BR57" s="551"/>
      <c r="BS57" s="551"/>
      <c r="BT57" s="551"/>
      <c r="BU57" s="551"/>
      <c r="BV57" s="551"/>
      <c r="BW57" s="551"/>
      <c r="BX57" s="551"/>
    </row>
    <row r="58" spans="1:76" ht="13">
      <c r="A58" s="481" t="s">
        <v>624</v>
      </c>
      <c r="B58" s="484">
        <f>'Benefit Log'!B$14</f>
        <v>0</v>
      </c>
      <c r="C58" s="483" t="str">
        <f t="shared" si="9"/>
        <v>Non-QALY</v>
      </c>
      <c r="D58" s="485">
        <f>D250</f>
        <v>0</v>
      </c>
      <c r="E58" s="316">
        <f t="shared" si="8"/>
        <v>0</v>
      </c>
      <c r="F58" s="485">
        <f>E250</f>
        <v>0</v>
      </c>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row>
    <row r="59" spans="1:76" ht="13">
      <c r="A59" s="481" t="s">
        <v>625</v>
      </c>
      <c r="B59" s="484">
        <f>'Benefit Log'!B$15</f>
        <v>0</v>
      </c>
      <c r="C59" s="483" t="str">
        <f t="shared" si="9"/>
        <v>Non-QALY</v>
      </c>
      <c r="D59" s="485">
        <f>D252</f>
        <v>0</v>
      </c>
      <c r="E59" s="316">
        <f t="shared" si="8"/>
        <v>0</v>
      </c>
      <c r="F59" s="485">
        <f>E252</f>
        <v>0</v>
      </c>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c r="BV59" s="433"/>
      <c r="BW59" s="433"/>
      <c r="BX59" s="433"/>
    </row>
    <row r="60" spans="1:76" ht="13">
      <c r="A60" s="481" t="s">
        <v>626</v>
      </c>
      <c r="B60" s="484">
        <f>'Benefit Log'!B$16</f>
        <v>0</v>
      </c>
      <c r="C60" s="483" t="str">
        <f t="shared" si="9"/>
        <v>Non-QALY</v>
      </c>
      <c r="D60" s="485">
        <f>D254</f>
        <v>0</v>
      </c>
      <c r="E60" s="316">
        <f t="shared" si="8"/>
        <v>0</v>
      </c>
      <c r="F60" s="485">
        <f>E254</f>
        <v>0</v>
      </c>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row>
    <row r="61" spans="1:76" ht="13">
      <c r="A61" s="481" t="s">
        <v>627</v>
      </c>
      <c r="B61" s="484">
        <f>'Benefit Log'!B$17</f>
        <v>0</v>
      </c>
      <c r="C61" s="483" t="str">
        <f t="shared" si="9"/>
        <v>Non-QALY</v>
      </c>
      <c r="D61" s="485">
        <f>D256</f>
        <v>0</v>
      </c>
      <c r="E61" s="316">
        <f t="shared" si="8"/>
        <v>0</v>
      </c>
      <c r="F61" s="485">
        <f>E256</f>
        <v>0</v>
      </c>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row>
    <row r="62" spans="1:76" ht="13">
      <c r="A62" s="481" t="s">
        <v>628</v>
      </c>
      <c r="B62" s="484">
        <f>'Benefit Log'!B$18</f>
        <v>0</v>
      </c>
      <c r="C62" s="483" t="str">
        <f t="shared" si="9"/>
        <v>Non-QALY</v>
      </c>
      <c r="D62" s="485">
        <f>D258</f>
        <v>0</v>
      </c>
      <c r="E62" s="316">
        <f t="shared" si="8"/>
        <v>0</v>
      </c>
      <c r="F62" s="485">
        <f>E258</f>
        <v>0</v>
      </c>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row>
    <row r="63" spans="1:76" ht="13">
      <c r="A63" s="481" t="s">
        <v>629</v>
      </c>
      <c r="B63" s="484">
        <f>'Benefit Log'!B$19</f>
        <v>0</v>
      </c>
      <c r="C63" s="483" t="str">
        <f t="shared" si="9"/>
        <v>Non-QALY</v>
      </c>
      <c r="D63" s="485">
        <f>D260</f>
        <v>0</v>
      </c>
      <c r="E63" s="316">
        <f t="shared" si="8"/>
        <v>0</v>
      </c>
      <c r="F63" s="485">
        <f>E260</f>
        <v>0</v>
      </c>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row>
    <row r="64" spans="1:76" ht="13">
      <c r="A64" s="488" t="s">
        <v>630</v>
      </c>
      <c r="B64" s="553">
        <f>'Benefit Log'!B$20</f>
        <v>0</v>
      </c>
      <c r="C64" s="483" t="str">
        <f t="shared" si="9"/>
        <v>Non-QALY</v>
      </c>
      <c r="D64" s="485">
        <f>D262</f>
        <v>0</v>
      </c>
      <c r="E64" s="316">
        <f t="shared" si="8"/>
        <v>0</v>
      </c>
      <c r="F64" s="485">
        <f>E262</f>
        <v>0</v>
      </c>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row>
    <row r="65" spans="1:76" s="11" customFormat="1" ht="13">
      <c r="C65" s="490" t="s">
        <v>55</v>
      </c>
      <c r="D65" s="315">
        <f>SUM(D50:D64)</f>
        <v>0</v>
      </c>
      <c r="E65" s="317">
        <f>SUM(E50:E64)</f>
        <v>0</v>
      </c>
      <c r="F65" s="315">
        <f>SUM(F50:F64)</f>
        <v>0</v>
      </c>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c r="BB65" s="317"/>
      <c r="BC65" s="317"/>
      <c r="BD65" s="317"/>
      <c r="BE65" s="317"/>
      <c r="BF65" s="317"/>
      <c r="BG65" s="317"/>
      <c r="BH65" s="317"/>
      <c r="BI65" s="317"/>
      <c r="BJ65" s="317"/>
      <c r="BK65" s="317"/>
      <c r="BL65" s="317"/>
      <c r="BM65" s="317"/>
      <c r="BN65" s="317"/>
      <c r="BO65" s="317"/>
      <c r="BP65" s="317"/>
      <c r="BQ65" s="317"/>
      <c r="BR65" s="317"/>
      <c r="BS65" s="317"/>
      <c r="BT65" s="317"/>
      <c r="BU65" s="317"/>
      <c r="BV65" s="317"/>
      <c r="BW65" s="317"/>
      <c r="BX65" s="317"/>
    </row>
    <row r="66" spans="1:76" s="11" customFormat="1">
      <c r="C66" s="7"/>
      <c r="D66" s="717" t="s">
        <v>584</v>
      </c>
      <c r="E66" s="718"/>
      <c r="F66" s="719"/>
      <c r="G66" s="317">
        <f t="shared" ref="G66:AL66" si="10">SUM(G50:G65)</f>
        <v>0</v>
      </c>
      <c r="H66" s="317">
        <f t="shared" si="10"/>
        <v>0</v>
      </c>
      <c r="I66" s="317">
        <f t="shared" si="10"/>
        <v>0</v>
      </c>
      <c r="J66" s="317">
        <f t="shared" si="10"/>
        <v>0</v>
      </c>
      <c r="K66" s="317">
        <f t="shared" si="10"/>
        <v>0</v>
      </c>
      <c r="L66" s="317">
        <f t="shared" si="10"/>
        <v>0</v>
      </c>
      <c r="M66" s="317">
        <f t="shared" si="10"/>
        <v>0</v>
      </c>
      <c r="N66" s="317">
        <f t="shared" si="10"/>
        <v>0</v>
      </c>
      <c r="O66" s="317">
        <f t="shared" si="10"/>
        <v>0</v>
      </c>
      <c r="P66" s="317">
        <f t="shared" si="10"/>
        <v>0</v>
      </c>
      <c r="Q66" s="317">
        <f t="shared" si="10"/>
        <v>0</v>
      </c>
      <c r="R66" s="317">
        <f t="shared" si="10"/>
        <v>0</v>
      </c>
      <c r="S66" s="317">
        <f t="shared" si="10"/>
        <v>0</v>
      </c>
      <c r="T66" s="317">
        <f t="shared" si="10"/>
        <v>0</v>
      </c>
      <c r="U66" s="317">
        <f t="shared" si="10"/>
        <v>0</v>
      </c>
      <c r="V66" s="317">
        <f t="shared" si="10"/>
        <v>0</v>
      </c>
      <c r="W66" s="317">
        <f t="shared" si="10"/>
        <v>0</v>
      </c>
      <c r="X66" s="317">
        <f t="shared" si="10"/>
        <v>0</v>
      </c>
      <c r="Y66" s="317">
        <f t="shared" si="10"/>
        <v>0</v>
      </c>
      <c r="Z66" s="317">
        <f t="shared" si="10"/>
        <v>0</v>
      </c>
      <c r="AA66" s="317">
        <f t="shared" si="10"/>
        <v>0</v>
      </c>
      <c r="AB66" s="317">
        <f t="shared" si="10"/>
        <v>0</v>
      </c>
      <c r="AC66" s="317">
        <f t="shared" si="10"/>
        <v>0</v>
      </c>
      <c r="AD66" s="317">
        <f t="shared" si="10"/>
        <v>0</v>
      </c>
      <c r="AE66" s="317">
        <f t="shared" si="10"/>
        <v>0</v>
      </c>
      <c r="AF66" s="317">
        <f t="shared" si="10"/>
        <v>0</v>
      </c>
      <c r="AG66" s="317">
        <f t="shared" si="10"/>
        <v>0</v>
      </c>
      <c r="AH66" s="317">
        <f t="shared" si="10"/>
        <v>0</v>
      </c>
      <c r="AI66" s="317">
        <f t="shared" si="10"/>
        <v>0</v>
      </c>
      <c r="AJ66" s="317">
        <f t="shared" si="10"/>
        <v>0</v>
      </c>
      <c r="AK66" s="317">
        <f t="shared" si="10"/>
        <v>0</v>
      </c>
      <c r="AL66" s="317">
        <f t="shared" si="10"/>
        <v>0</v>
      </c>
      <c r="AM66" s="317">
        <f t="shared" ref="AM66:BR66" si="11">SUM(AM50:AM65)</f>
        <v>0</v>
      </c>
      <c r="AN66" s="317">
        <f t="shared" si="11"/>
        <v>0</v>
      </c>
      <c r="AO66" s="317">
        <f t="shared" si="11"/>
        <v>0</v>
      </c>
      <c r="AP66" s="317">
        <f t="shared" si="11"/>
        <v>0</v>
      </c>
      <c r="AQ66" s="317">
        <f t="shared" si="11"/>
        <v>0</v>
      </c>
      <c r="AR66" s="317">
        <f t="shared" si="11"/>
        <v>0</v>
      </c>
      <c r="AS66" s="317">
        <f t="shared" si="11"/>
        <v>0</v>
      </c>
      <c r="AT66" s="317">
        <f t="shared" si="11"/>
        <v>0</v>
      </c>
      <c r="AU66" s="317">
        <f t="shared" si="11"/>
        <v>0</v>
      </c>
      <c r="AV66" s="317">
        <f t="shared" si="11"/>
        <v>0</v>
      </c>
      <c r="AW66" s="317">
        <f t="shared" si="11"/>
        <v>0</v>
      </c>
      <c r="AX66" s="317">
        <f t="shared" si="11"/>
        <v>0</v>
      </c>
      <c r="AY66" s="317">
        <f t="shared" si="11"/>
        <v>0</v>
      </c>
      <c r="AZ66" s="317">
        <f t="shared" si="11"/>
        <v>0</v>
      </c>
      <c r="BA66" s="317">
        <f t="shared" si="11"/>
        <v>0</v>
      </c>
      <c r="BB66" s="317">
        <f t="shared" si="11"/>
        <v>0</v>
      </c>
      <c r="BC66" s="317">
        <f t="shared" si="11"/>
        <v>0</v>
      </c>
      <c r="BD66" s="317">
        <f t="shared" si="11"/>
        <v>0</v>
      </c>
      <c r="BE66" s="317">
        <f t="shared" si="11"/>
        <v>0</v>
      </c>
      <c r="BF66" s="317">
        <f t="shared" si="11"/>
        <v>0</v>
      </c>
      <c r="BG66" s="317">
        <f t="shared" si="11"/>
        <v>0</v>
      </c>
      <c r="BH66" s="317">
        <f t="shared" si="11"/>
        <v>0</v>
      </c>
      <c r="BI66" s="317">
        <f t="shared" si="11"/>
        <v>0</v>
      </c>
      <c r="BJ66" s="317">
        <f t="shared" si="11"/>
        <v>0</v>
      </c>
      <c r="BK66" s="317">
        <f t="shared" si="11"/>
        <v>0</v>
      </c>
      <c r="BL66" s="317">
        <f t="shared" si="11"/>
        <v>0</v>
      </c>
      <c r="BM66" s="317">
        <f t="shared" si="11"/>
        <v>0</v>
      </c>
      <c r="BN66" s="317">
        <f t="shared" si="11"/>
        <v>0</v>
      </c>
      <c r="BO66" s="317">
        <f t="shared" si="11"/>
        <v>0</v>
      </c>
      <c r="BP66" s="317">
        <f t="shared" si="11"/>
        <v>0</v>
      </c>
      <c r="BQ66" s="317">
        <f t="shared" si="11"/>
        <v>0</v>
      </c>
      <c r="BR66" s="317">
        <f t="shared" si="11"/>
        <v>0</v>
      </c>
      <c r="BS66" s="317">
        <f t="shared" ref="BS66:BX66" si="12">SUM(BS50:BS65)</f>
        <v>0</v>
      </c>
      <c r="BT66" s="317">
        <f t="shared" si="12"/>
        <v>0</v>
      </c>
      <c r="BU66" s="317">
        <f t="shared" si="12"/>
        <v>0</v>
      </c>
      <c r="BV66" s="317">
        <f t="shared" si="12"/>
        <v>0</v>
      </c>
      <c r="BW66" s="317">
        <f t="shared" si="12"/>
        <v>0</v>
      </c>
      <c r="BX66" s="317">
        <f t="shared" si="12"/>
        <v>0</v>
      </c>
    </row>
    <row r="67" spans="1:76" s="24" customFormat="1">
      <c r="D67" s="717" t="s">
        <v>30</v>
      </c>
      <c r="E67" s="718"/>
      <c r="F67" s="719"/>
      <c r="G67" s="487">
        <f>G264</f>
        <v>0</v>
      </c>
      <c r="H67" s="487">
        <f t="shared" ref="H67:BS67" si="13">H264</f>
        <v>0</v>
      </c>
      <c r="I67" s="487">
        <f t="shared" si="13"/>
        <v>0</v>
      </c>
      <c r="J67" s="487">
        <f t="shared" si="13"/>
        <v>0</v>
      </c>
      <c r="K67" s="487">
        <f t="shared" si="13"/>
        <v>0</v>
      </c>
      <c r="L67" s="487">
        <f t="shared" si="13"/>
        <v>0</v>
      </c>
      <c r="M67" s="487">
        <f t="shared" si="13"/>
        <v>0</v>
      </c>
      <c r="N67" s="487">
        <f t="shared" si="13"/>
        <v>0</v>
      </c>
      <c r="O67" s="487">
        <f t="shared" si="13"/>
        <v>0</v>
      </c>
      <c r="P67" s="487">
        <f t="shared" si="13"/>
        <v>0</v>
      </c>
      <c r="Q67" s="487">
        <f t="shared" si="13"/>
        <v>0</v>
      </c>
      <c r="R67" s="487">
        <f t="shared" si="13"/>
        <v>0</v>
      </c>
      <c r="S67" s="487">
        <f t="shared" si="13"/>
        <v>0</v>
      </c>
      <c r="T67" s="487">
        <f t="shared" si="13"/>
        <v>0</v>
      </c>
      <c r="U67" s="487">
        <f t="shared" si="13"/>
        <v>0</v>
      </c>
      <c r="V67" s="487">
        <f t="shared" si="13"/>
        <v>0</v>
      </c>
      <c r="W67" s="487">
        <f t="shared" si="13"/>
        <v>0</v>
      </c>
      <c r="X67" s="487">
        <f t="shared" si="13"/>
        <v>0</v>
      </c>
      <c r="Y67" s="487">
        <f t="shared" si="13"/>
        <v>0</v>
      </c>
      <c r="Z67" s="487">
        <f t="shared" si="13"/>
        <v>0</v>
      </c>
      <c r="AA67" s="487">
        <f t="shared" si="13"/>
        <v>0</v>
      </c>
      <c r="AB67" s="487">
        <f t="shared" si="13"/>
        <v>0</v>
      </c>
      <c r="AC67" s="487">
        <f t="shared" si="13"/>
        <v>0</v>
      </c>
      <c r="AD67" s="487">
        <f t="shared" si="13"/>
        <v>0</v>
      </c>
      <c r="AE67" s="487">
        <f t="shared" si="13"/>
        <v>0</v>
      </c>
      <c r="AF67" s="487">
        <f t="shared" si="13"/>
        <v>0</v>
      </c>
      <c r="AG67" s="487">
        <f t="shared" si="13"/>
        <v>0</v>
      </c>
      <c r="AH67" s="487">
        <f t="shared" si="13"/>
        <v>0</v>
      </c>
      <c r="AI67" s="487">
        <f t="shared" si="13"/>
        <v>0</v>
      </c>
      <c r="AJ67" s="487">
        <f t="shared" si="13"/>
        <v>0</v>
      </c>
      <c r="AK67" s="487">
        <f t="shared" si="13"/>
        <v>0</v>
      </c>
      <c r="AL67" s="487">
        <f t="shared" si="13"/>
        <v>0</v>
      </c>
      <c r="AM67" s="487">
        <f t="shared" si="13"/>
        <v>0</v>
      </c>
      <c r="AN67" s="487">
        <f t="shared" si="13"/>
        <v>0</v>
      </c>
      <c r="AO67" s="487">
        <f t="shared" si="13"/>
        <v>0</v>
      </c>
      <c r="AP67" s="487">
        <f t="shared" si="13"/>
        <v>0</v>
      </c>
      <c r="AQ67" s="487">
        <f t="shared" si="13"/>
        <v>0</v>
      </c>
      <c r="AR67" s="487">
        <f t="shared" si="13"/>
        <v>0</v>
      </c>
      <c r="AS67" s="487">
        <f t="shared" si="13"/>
        <v>0</v>
      </c>
      <c r="AT67" s="487">
        <f t="shared" si="13"/>
        <v>0</v>
      </c>
      <c r="AU67" s="487">
        <f t="shared" si="13"/>
        <v>0</v>
      </c>
      <c r="AV67" s="487">
        <f t="shared" si="13"/>
        <v>0</v>
      </c>
      <c r="AW67" s="487">
        <f t="shared" si="13"/>
        <v>0</v>
      </c>
      <c r="AX67" s="487">
        <f t="shared" si="13"/>
        <v>0</v>
      </c>
      <c r="AY67" s="487">
        <f t="shared" si="13"/>
        <v>0</v>
      </c>
      <c r="AZ67" s="487">
        <f t="shared" si="13"/>
        <v>0</v>
      </c>
      <c r="BA67" s="487">
        <f t="shared" si="13"/>
        <v>0</v>
      </c>
      <c r="BB67" s="487">
        <f t="shared" si="13"/>
        <v>0</v>
      </c>
      <c r="BC67" s="487">
        <f t="shared" si="13"/>
        <v>0</v>
      </c>
      <c r="BD67" s="487">
        <f t="shared" si="13"/>
        <v>0</v>
      </c>
      <c r="BE67" s="487">
        <f t="shared" si="13"/>
        <v>0</v>
      </c>
      <c r="BF67" s="487">
        <f t="shared" si="13"/>
        <v>0</v>
      </c>
      <c r="BG67" s="487">
        <f t="shared" si="13"/>
        <v>0</v>
      </c>
      <c r="BH67" s="487">
        <f t="shared" si="13"/>
        <v>0</v>
      </c>
      <c r="BI67" s="487">
        <f t="shared" si="13"/>
        <v>0</v>
      </c>
      <c r="BJ67" s="487">
        <f t="shared" si="13"/>
        <v>0</v>
      </c>
      <c r="BK67" s="487">
        <f t="shared" si="13"/>
        <v>0</v>
      </c>
      <c r="BL67" s="487">
        <f t="shared" si="13"/>
        <v>0</v>
      </c>
      <c r="BM67" s="487">
        <f t="shared" si="13"/>
        <v>0</v>
      </c>
      <c r="BN67" s="487">
        <f t="shared" si="13"/>
        <v>0</v>
      </c>
      <c r="BO67" s="487">
        <f t="shared" si="13"/>
        <v>0</v>
      </c>
      <c r="BP67" s="487">
        <f t="shared" si="13"/>
        <v>0</v>
      </c>
      <c r="BQ67" s="487">
        <f t="shared" si="13"/>
        <v>0</v>
      </c>
      <c r="BR67" s="487">
        <f t="shared" si="13"/>
        <v>0</v>
      </c>
      <c r="BS67" s="487">
        <f t="shared" si="13"/>
        <v>0</v>
      </c>
      <c r="BT67" s="487">
        <f>BT264</f>
        <v>0</v>
      </c>
      <c r="BU67" s="487">
        <f>BU264</f>
        <v>0</v>
      </c>
      <c r="BV67" s="487">
        <f>BV264</f>
        <v>0</v>
      </c>
      <c r="BW67" s="487">
        <f>BW264</f>
        <v>0</v>
      </c>
      <c r="BX67" s="487">
        <f>BX264</f>
        <v>0</v>
      </c>
    </row>
    <row r="69" spans="1:76">
      <c r="A69" s="736" t="str">
        <f>"Option 3 - "&amp; Factors!$B$18</f>
        <v>Option 3 - 4. Provide 5 fixed scanners over 10 yrs</v>
      </c>
      <c r="B69" s="737"/>
      <c r="C69" s="737"/>
      <c r="D69" s="737"/>
      <c r="E69" s="33"/>
      <c r="F69" s="30"/>
      <c r="G69" s="30"/>
      <c r="H69" s="30"/>
      <c r="I69" s="30"/>
      <c r="J69" s="30"/>
      <c r="K69" s="30"/>
      <c r="L69" s="30"/>
      <c r="M69" s="30"/>
      <c r="N69" s="30"/>
      <c r="O69" s="30"/>
      <c r="P69" s="30"/>
      <c r="Q69" s="30"/>
      <c r="R69" s="30"/>
      <c r="S69" s="30"/>
    </row>
    <row r="70" spans="1:76" ht="15" customHeight="1">
      <c r="A70" s="720" t="s">
        <v>32</v>
      </c>
      <c r="B70" s="720" t="s">
        <v>337</v>
      </c>
      <c r="C70" s="721" t="s">
        <v>408</v>
      </c>
      <c r="D70" s="721" t="s">
        <v>423</v>
      </c>
      <c r="E70" s="720" t="s">
        <v>584</v>
      </c>
      <c r="F70" s="720" t="s">
        <v>30</v>
      </c>
      <c r="G70" s="19">
        <v>0</v>
      </c>
      <c r="H70" s="19">
        <v>1</v>
      </c>
      <c r="I70" s="19">
        <v>2</v>
      </c>
      <c r="J70" s="19">
        <v>3</v>
      </c>
      <c r="K70" s="19">
        <v>4</v>
      </c>
      <c r="L70" s="19">
        <v>5</v>
      </c>
      <c r="M70" s="19">
        <v>6</v>
      </c>
      <c r="N70" s="19">
        <v>7</v>
      </c>
      <c r="O70" s="19">
        <v>8</v>
      </c>
      <c r="P70" s="19">
        <v>9</v>
      </c>
      <c r="Q70" s="19">
        <v>10</v>
      </c>
      <c r="R70" s="19">
        <v>11</v>
      </c>
      <c r="S70" s="19">
        <v>12</v>
      </c>
      <c r="T70" s="19">
        <v>13</v>
      </c>
      <c r="U70" s="19">
        <v>14</v>
      </c>
      <c r="V70" s="19">
        <v>15</v>
      </c>
      <c r="W70" s="19">
        <v>16</v>
      </c>
      <c r="X70" s="19">
        <v>17</v>
      </c>
      <c r="Y70" s="19">
        <v>18</v>
      </c>
      <c r="Z70" s="19">
        <v>19</v>
      </c>
      <c r="AA70" s="19">
        <v>20</v>
      </c>
      <c r="AB70" s="19">
        <v>21</v>
      </c>
      <c r="AC70" s="19">
        <v>22</v>
      </c>
      <c r="AD70" s="19">
        <v>23</v>
      </c>
      <c r="AE70" s="19">
        <v>24</v>
      </c>
      <c r="AF70" s="19">
        <v>25</v>
      </c>
      <c r="AG70" s="19">
        <v>26</v>
      </c>
      <c r="AH70" s="19">
        <v>27</v>
      </c>
      <c r="AI70" s="19">
        <v>28</v>
      </c>
      <c r="AJ70" s="19">
        <v>29</v>
      </c>
      <c r="AK70" s="19">
        <v>30</v>
      </c>
      <c r="AL70" s="19">
        <v>31</v>
      </c>
      <c r="AM70" s="19">
        <v>32</v>
      </c>
      <c r="AN70" s="19">
        <v>33</v>
      </c>
      <c r="AO70" s="19">
        <v>34</v>
      </c>
      <c r="AP70" s="19">
        <v>35</v>
      </c>
      <c r="AQ70" s="19">
        <v>36</v>
      </c>
      <c r="AR70" s="19">
        <v>37</v>
      </c>
      <c r="AS70" s="19">
        <v>38</v>
      </c>
      <c r="AT70" s="19">
        <v>39</v>
      </c>
      <c r="AU70" s="19">
        <v>40</v>
      </c>
      <c r="AV70" s="19">
        <v>41</v>
      </c>
      <c r="AW70" s="19">
        <v>42</v>
      </c>
      <c r="AX70" s="19">
        <v>43</v>
      </c>
      <c r="AY70" s="19">
        <v>44</v>
      </c>
      <c r="AZ70" s="19">
        <v>45</v>
      </c>
      <c r="BA70" s="19">
        <v>46</v>
      </c>
      <c r="BB70" s="19">
        <v>47</v>
      </c>
      <c r="BC70" s="19">
        <v>48</v>
      </c>
      <c r="BD70" s="19">
        <v>49</v>
      </c>
      <c r="BE70" s="19">
        <v>50</v>
      </c>
      <c r="BF70" s="19">
        <v>51</v>
      </c>
      <c r="BG70" s="19">
        <v>52</v>
      </c>
      <c r="BH70" s="19">
        <v>53</v>
      </c>
      <c r="BI70" s="19">
        <v>54</v>
      </c>
      <c r="BJ70" s="19">
        <v>55</v>
      </c>
      <c r="BK70" s="19">
        <v>56</v>
      </c>
      <c r="BL70" s="19">
        <v>57</v>
      </c>
      <c r="BM70" s="19">
        <v>58</v>
      </c>
      <c r="BN70" s="19">
        <v>59</v>
      </c>
      <c r="BO70" s="19">
        <v>60</v>
      </c>
      <c r="BP70" s="19">
        <v>61</v>
      </c>
      <c r="BQ70" s="19">
        <v>62</v>
      </c>
      <c r="BR70" s="19">
        <v>63</v>
      </c>
      <c r="BS70" s="19">
        <v>64</v>
      </c>
      <c r="BT70" s="19">
        <v>65</v>
      </c>
      <c r="BU70" s="19">
        <v>66</v>
      </c>
      <c r="BV70" s="19">
        <v>67</v>
      </c>
      <c r="BW70" s="19">
        <v>68</v>
      </c>
      <c r="BX70" s="19">
        <v>69</v>
      </c>
    </row>
    <row r="71" spans="1:76">
      <c r="A71" s="720"/>
      <c r="B71" s="720"/>
      <c r="C71" s="722"/>
      <c r="D71" s="722"/>
      <c r="E71" s="723"/>
      <c r="F71" s="720"/>
      <c r="G71" s="22" t="str">
        <f>Factors!C$65</f>
        <v>2021/22</v>
      </c>
      <c r="H71" s="22" t="str">
        <f>Factors!D$65</f>
        <v>2022/23</v>
      </c>
      <c r="I71" s="22" t="str">
        <f>Factors!E$65</f>
        <v>2023/24</v>
      </c>
      <c r="J71" s="22" t="str">
        <f>Factors!F$65</f>
        <v>2024/25</v>
      </c>
      <c r="K71" s="22" t="str">
        <f>Factors!G$65</f>
        <v>2025/26</v>
      </c>
      <c r="L71" s="22" t="str">
        <f>Factors!H$65</f>
        <v>2026/27</v>
      </c>
      <c r="M71" s="22" t="str">
        <f>Factors!I$65</f>
        <v>2027/28</v>
      </c>
      <c r="N71" s="22" t="str">
        <f>Factors!J$65</f>
        <v>2028/29</v>
      </c>
      <c r="O71" s="22" t="str">
        <f>Factors!K$65</f>
        <v>2029/30</v>
      </c>
      <c r="P71" s="22" t="str">
        <f>Factors!L$65</f>
        <v>2030/31</v>
      </c>
      <c r="Q71" s="22" t="str">
        <f>Factors!M$65</f>
        <v>2031/32</v>
      </c>
      <c r="R71" s="22" t="str">
        <f>Factors!N$65</f>
        <v>2032/33</v>
      </c>
      <c r="S71" s="22" t="str">
        <f>Factors!O$65</f>
        <v>2033/34</v>
      </c>
      <c r="T71" s="22" t="str">
        <f>Factors!P$65</f>
        <v>2034/35</v>
      </c>
      <c r="U71" s="22" t="str">
        <f>Factors!Q$65</f>
        <v>2035/36</v>
      </c>
      <c r="V71" s="22" t="str">
        <f>Factors!R$65</f>
        <v>2036/37</v>
      </c>
      <c r="W71" s="22" t="str">
        <f>Factors!S$65</f>
        <v>2037/38</v>
      </c>
      <c r="X71" s="22" t="str">
        <f>Factors!T$65</f>
        <v>2038/39</v>
      </c>
      <c r="Y71" s="22" t="str">
        <f>Factors!U$65</f>
        <v>2039/40</v>
      </c>
      <c r="Z71" s="22" t="str">
        <f>Factors!V$65</f>
        <v>2040/41</v>
      </c>
      <c r="AA71" s="22" t="str">
        <f>Factors!W$65</f>
        <v>2041/42</v>
      </c>
      <c r="AB71" s="22" t="str">
        <f>Factors!X$65</f>
        <v>2042/43</v>
      </c>
      <c r="AC71" s="22" t="str">
        <f>Factors!Y$65</f>
        <v>2043/44</v>
      </c>
      <c r="AD71" s="22" t="str">
        <f>Factors!Z$65</f>
        <v>2044/45</v>
      </c>
      <c r="AE71" s="22" t="str">
        <f>Factors!AA$65</f>
        <v>2045/46</v>
      </c>
      <c r="AF71" s="22" t="str">
        <f>Factors!AB$65</f>
        <v>2046/47</v>
      </c>
      <c r="AG71" s="22" t="str">
        <f>Factors!AC$65</f>
        <v>2047/48</v>
      </c>
      <c r="AH71" s="22" t="str">
        <f>Factors!AD$65</f>
        <v>2048/49</v>
      </c>
      <c r="AI71" s="22" t="str">
        <f>Factors!AE$65</f>
        <v>2049/50</v>
      </c>
      <c r="AJ71" s="22" t="str">
        <f>Factors!AF$65</f>
        <v>2050/51</v>
      </c>
      <c r="AK71" s="22" t="str">
        <f>Factors!AG$65</f>
        <v>2051/52</v>
      </c>
      <c r="AL71" s="22" t="str">
        <f>Factors!AH$65</f>
        <v>-</v>
      </c>
      <c r="AM71" s="22" t="str">
        <f>Factors!AI$65</f>
        <v>-</v>
      </c>
      <c r="AN71" s="22" t="str">
        <f>Factors!AJ$65</f>
        <v>-</v>
      </c>
      <c r="AO71" s="22" t="str">
        <f>Factors!AK$65</f>
        <v>-</v>
      </c>
      <c r="AP71" s="22" t="str">
        <f>Factors!AL$65</f>
        <v>-</v>
      </c>
      <c r="AQ71" s="22" t="str">
        <f>Factors!AM$65</f>
        <v>-</v>
      </c>
      <c r="AR71" s="22" t="str">
        <f>Factors!AN$65</f>
        <v>-</v>
      </c>
      <c r="AS71" s="22" t="str">
        <f>Factors!AO$65</f>
        <v>-</v>
      </c>
      <c r="AT71" s="22" t="str">
        <f>Factors!AP$65</f>
        <v>-</v>
      </c>
      <c r="AU71" s="22" t="str">
        <f>Factors!AQ$65</f>
        <v>-</v>
      </c>
      <c r="AV71" s="22" t="str">
        <f>Factors!AR$65</f>
        <v>-</v>
      </c>
      <c r="AW71" s="22" t="str">
        <f>Factors!AS$65</f>
        <v>-</v>
      </c>
      <c r="AX71" s="22" t="str">
        <f>Factors!AT$65</f>
        <v>-</v>
      </c>
      <c r="AY71" s="22" t="str">
        <f>Factors!AU$65</f>
        <v>-</v>
      </c>
      <c r="AZ71" s="22" t="str">
        <f>Factors!AV$65</f>
        <v>-</v>
      </c>
      <c r="BA71" s="22" t="str">
        <f>Factors!AW$65</f>
        <v>-</v>
      </c>
      <c r="BB71" s="22" t="str">
        <f>Factors!AX$65</f>
        <v>-</v>
      </c>
      <c r="BC71" s="22" t="str">
        <f>Factors!AY$65</f>
        <v>-</v>
      </c>
      <c r="BD71" s="22" t="str">
        <f>Factors!AZ$65</f>
        <v>-</v>
      </c>
      <c r="BE71" s="22" t="str">
        <f>Factors!BA$65</f>
        <v>-</v>
      </c>
      <c r="BF71" s="22" t="str">
        <f>Factors!BB$65</f>
        <v>-</v>
      </c>
      <c r="BG71" s="22" t="str">
        <f>Factors!BC$65</f>
        <v>-</v>
      </c>
      <c r="BH71" s="22" t="str">
        <f>Factors!BD$65</f>
        <v>-</v>
      </c>
      <c r="BI71" s="22" t="str">
        <f>Factors!BE$65</f>
        <v>-</v>
      </c>
      <c r="BJ71" s="22" t="str">
        <f>Factors!BF$65</f>
        <v>-</v>
      </c>
      <c r="BK71" s="22" t="str">
        <f>Factors!BG$65</f>
        <v>-</v>
      </c>
      <c r="BL71" s="22" t="str">
        <f>Factors!BH$65</f>
        <v>-</v>
      </c>
      <c r="BM71" s="22" t="str">
        <f>Factors!BI$65</f>
        <v>-</v>
      </c>
      <c r="BN71" s="22" t="str">
        <f>Factors!BJ$65</f>
        <v>-</v>
      </c>
      <c r="BO71" s="22" t="str">
        <f>Factors!BK$65</f>
        <v>-</v>
      </c>
      <c r="BP71" s="22" t="str">
        <f>Factors!BL$65</f>
        <v>-</v>
      </c>
      <c r="BQ71" s="22" t="str">
        <f>Factors!BM$65</f>
        <v>-</v>
      </c>
      <c r="BR71" s="22" t="str">
        <f>Factors!BN$65</f>
        <v>-</v>
      </c>
      <c r="BS71" s="22" t="str">
        <f>Factors!BO$65</f>
        <v>-</v>
      </c>
      <c r="BT71" s="22" t="str">
        <f>Factors!BP$65</f>
        <v>-</v>
      </c>
      <c r="BU71" s="22" t="str">
        <f>Factors!BQ$65</f>
        <v>-</v>
      </c>
      <c r="BV71" s="22" t="str">
        <f>Factors!BR$65</f>
        <v>-</v>
      </c>
      <c r="BW71" s="22" t="str">
        <f>Factors!BS$65</f>
        <v>-</v>
      </c>
      <c r="BX71" s="22" t="str">
        <f>Factors!BT$65</f>
        <v>-</v>
      </c>
    </row>
    <row r="72" spans="1:76" ht="13">
      <c r="A72" s="481" t="s">
        <v>41</v>
      </c>
      <c r="B72" s="484">
        <f>'Benefit Log'!B$6</f>
        <v>0</v>
      </c>
      <c r="C72" s="483" t="str">
        <f>C6</f>
        <v>Non-QALY</v>
      </c>
      <c r="D72" s="485">
        <f>D267</f>
        <v>0</v>
      </c>
      <c r="E72" s="316">
        <f t="shared" ref="E72:E86" si="14">SUM(G72:BX72)</f>
        <v>0</v>
      </c>
      <c r="F72" s="485">
        <f>E267</f>
        <v>0</v>
      </c>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row>
    <row r="73" spans="1:76" ht="13">
      <c r="A73" s="481" t="s">
        <v>42</v>
      </c>
      <c r="B73" s="484">
        <f>'Benefit Log'!B$7</f>
        <v>0</v>
      </c>
      <c r="C73" s="483" t="str">
        <f t="shared" ref="C73:C86" si="15">C7</f>
        <v>Non-QALY</v>
      </c>
      <c r="D73" s="485">
        <f>D269</f>
        <v>0</v>
      </c>
      <c r="E73" s="316">
        <f t="shared" si="14"/>
        <v>0</v>
      </c>
      <c r="F73" s="485">
        <f>E269</f>
        <v>0</v>
      </c>
      <c r="G73" s="551"/>
      <c r="H73" s="551"/>
      <c r="I73" s="551"/>
      <c r="J73" s="551"/>
      <c r="K73" s="551"/>
      <c r="L73" s="551"/>
      <c r="M73" s="551"/>
      <c r="N73" s="551"/>
      <c r="O73" s="551"/>
      <c r="P73" s="551"/>
      <c r="Q73" s="551"/>
      <c r="R73" s="551"/>
      <c r="S73" s="551"/>
      <c r="T73" s="551"/>
      <c r="U73" s="551"/>
      <c r="V73" s="551"/>
      <c r="W73" s="551"/>
      <c r="X73" s="551"/>
      <c r="Y73" s="551"/>
      <c r="Z73" s="433"/>
      <c r="AA73" s="433"/>
      <c r="AB73" s="433"/>
      <c r="AC73" s="433"/>
      <c r="AD73" s="433"/>
      <c r="AE73" s="433"/>
      <c r="AF73" s="433"/>
      <c r="AG73" s="433"/>
      <c r="AH73" s="433"/>
      <c r="AI73" s="433"/>
      <c r="AJ73" s="433"/>
      <c r="AK73" s="433"/>
      <c r="AL73" s="433"/>
      <c r="AM73" s="433"/>
      <c r="AN73" s="433"/>
      <c r="AO73" s="433"/>
      <c r="AP73" s="433"/>
      <c r="AQ73" s="433"/>
      <c r="AR73" s="433"/>
      <c r="AS73" s="433"/>
      <c r="AT73" s="433"/>
      <c r="AU73" s="433"/>
      <c r="AV73" s="433"/>
      <c r="AW73" s="433"/>
      <c r="AX73" s="433"/>
      <c r="AY73" s="433"/>
      <c r="AZ73" s="433"/>
      <c r="BA73" s="433"/>
      <c r="BB73" s="433"/>
      <c r="BC73" s="433"/>
      <c r="BD73" s="433"/>
      <c r="BE73" s="433"/>
      <c r="BF73" s="433"/>
      <c r="BG73" s="433"/>
      <c r="BH73" s="433"/>
      <c r="BI73" s="433"/>
      <c r="BJ73" s="433"/>
      <c r="BK73" s="433"/>
      <c r="BL73" s="433"/>
      <c r="BM73" s="433"/>
      <c r="BN73" s="433"/>
      <c r="BO73" s="433"/>
      <c r="BP73" s="551"/>
      <c r="BQ73" s="551"/>
      <c r="BR73" s="551"/>
      <c r="BS73" s="551"/>
      <c r="BT73" s="551"/>
      <c r="BU73" s="551"/>
      <c r="BV73" s="551"/>
      <c r="BW73" s="551"/>
      <c r="BX73" s="551"/>
    </row>
    <row r="74" spans="1:76" ht="13">
      <c r="A74" s="481" t="s">
        <v>43</v>
      </c>
      <c r="B74" s="484">
        <f>'Benefit Log'!B$8</f>
        <v>0</v>
      </c>
      <c r="C74" s="483" t="str">
        <f t="shared" si="15"/>
        <v>Non-QALY</v>
      </c>
      <c r="D74" s="485">
        <f>D271</f>
        <v>0</v>
      </c>
      <c r="E74" s="316">
        <f t="shared" si="14"/>
        <v>0</v>
      </c>
      <c r="F74" s="485">
        <f>E271</f>
        <v>0</v>
      </c>
      <c r="G74" s="551"/>
      <c r="H74" s="551"/>
      <c r="I74" s="551"/>
      <c r="J74" s="551"/>
      <c r="K74" s="551"/>
      <c r="L74" s="551"/>
      <c r="M74" s="551"/>
      <c r="N74" s="551"/>
      <c r="O74" s="551"/>
      <c r="P74" s="551"/>
      <c r="Q74" s="551"/>
      <c r="R74" s="551"/>
      <c r="S74" s="551"/>
      <c r="T74" s="551"/>
      <c r="U74" s="551"/>
      <c r="V74" s="551"/>
      <c r="W74" s="551"/>
      <c r="X74" s="551"/>
      <c r="Y74" s="551"/>
      <c r="Z74" s="433"/>
      <c r="AA74" s="433"/>
      <c r="AB74" s="433"/>
      <c r="AC74" s="433"/>
      <c r="AD74" s="433"/>
      <c r="AE74" s="433"/>
      <c r="AF74" s="433"/>
      <c r="AG74" s="433"/>
      <c r="AH74" s="433"/>
      <c r="AI74" s="433"/>
      <c r="AJ74" s="433"/>
      <c r="AK74" s="433"/>
      <c r="AL74" s="433"/>
      <c r="AM74" s="433"/>
      <c r="AN74" s="433"/>
      <c r="AO74" s="433"/>
      <c r="AP74" s="433"/>
      <c r="AQ74" s="433"/>
      <c r="AR74" s="433"/>
      <c r="AS74" s="433"/>
      <c r="AT74" s="433"/>
      <c r="AU74" s="433"/>
      <c r="AV74" s="433"/>
      <c r="AW74" s="433"/>
      <c r="AX74" s="433"/>
      <c r="AY74" s="433"/>
      <c r="AZ74" s="433"/>
      <c r="BA74" s="433"/>
      <c r="BB74" s="433"/>
      <c r="BC74" s="433"/>
      <c r="BD74" s="433"/>
      <c r="BE74" s="433"/>
      <c r="BF74" s="433"/>
      <c r="BG74" s="433"/>
      <c r="BH74" s="433"/>
      <c r="BI74" s="433"/>
      <c r="BJ74" s="433"/>
      <c r="BK74" s="433"/>
      <c r="BL74" s="433"/>
      <c r="BM74" s="433"/>
      <c r="BN74" s="433"/>
      <c r="BO74" s="433"/>
      <c r="BP74" s="551"/>
      <c r="BQ74" s="551"/>
      <c r="BR74" s="551"/>
      <c r="BS74" s="551"/>
      <c r="BT74" s="551"/>
      <c r="BU74" s="551"/>
      <c r="BV74" s="551"/>
      <c r="BW74" s="551"/>
      <c r="BX74" s="551"/>
    </row>
    <row r="75" spans="1:76" ht="13">
      <c r="A75" s="481" t="s">
        <v>44</v>
      </c>
      <c r="B75" s="484">
        <f>'Benefit Log'!B$9</f>
        <v>0</v>
      </c>
      <c r="C75" s="483" t="str">
        <f t="shared" si="15"/>
        <v>Non-QALY</v>
      </c>
      <c r="D75" s="485">
        <f>D273</f>
        <v>0</v>
      </c>
      <c r="E75" s="316">
        <f t="shared" si="14"/>
        <v>0</v>
      </c>
      <c r="F75" s="485">
        <f>E273</f>
        <v>0</v>
      </c>
      <c r="G75" s="551"/>
      <c r="H75" s="551"/>
      <c r="I75" s="551"/>
      <c r="J75" s="551"/>
      <c r="K75" s="551"/>
      <c r="L75" s="551"/>
      <c r="M75" s="551"/>
      <c r="N75" s="551"/>
      <c r="O75" s="551"/>
      <c r="P75" s="551"/>
      <c r="Q75" s="551"/>
      <c r="R75" s="551"/>
      <c r="S75" s="551"/>
      <c r="T75" s="551"/>
      <c r="U75" s="551"/>
      <c r="V75" s="551"/>
      <c r="W75" s="551"/>
      <c r="X75" s="551"/>
      <c r="Y75" s="551"/>
      <c r="Z75" s="433"/>
      <c r="AA75" s="433"/>
      <c r="AB75" s="433"/>
      <c r="AC75" s="433"/>
      <c r="AD75" s="433"/>
      <c r="AE75" s="433"/>
      <c r="AF75" s="433"/>
      <c r="AG75" s="433"/>
      <c r="AH75" s="433"/>
      <c r="AI75" s="433"/>
      <c r="AJ75" s="433"/>
      <c r="AK75" s="433"/>
      <c r="AL75" s="433"/>
      <c r="AM75" s="433"/>
      <c r="AN75" s="433"/>
      <c r="AO75" s="433"/>
      <c r="AP75" s="433"/>
      <c r="AQ75" s="433"/>
      <c r="AR75" s="433"/>
      <c r="AS75" s="433"/>
      <c r="AT75" s="433"/>
      <c r="AU75" s="433"/>
      <c r="AV75" s="433"/>
      <c r="AW75" s="433"/>
      <c r="AX75" s="433"/>
      <c r="AY75" s="433"/>
      <c r="AZ75" s="433"/>
      <c r="BA75" s="433"/>
      <c r="BB75" s="433"/>
      <c r="BC75" s="433"/>
      <c r="BD75" s="433"/>
      <c r="BE75" s="433"/>
      <c r="BF75" s="433"/>
      <c r="BG75" s="433"/>
      <c r="BH75" s="433"/>
      <c r="BI75" s="433"/>
      <c r="BJ75" s="433"/>
      <c r="BK75" s="433"/>
      <c r="BL75" s="433"/>
      <c r="BM75" s="433"/>
      <c r="BN75" s="433"/>
      <c r="BO75" s="433"/>
      <c r="BP75" s="551"/>
      <c r="BQ75" s="551"/>
      <c r="BR75" s="551"/>
      <c r="BS75" s="551"/>
      <c r="BT75" s="551"/>
      <c r="BU75" s="551"/>
      <c r="BV75" s="551"/>
      <c r="BW75" s="551"/>
      <c r="BX75" s="551"/>
    </row>
    <row r="76" spans="1:76" ht="13">
      <c r="A76" s="481" t="s">
        <v>45</v>
      </c>
      <c r="B76" s="484">
        <f>'Benefit Log'!B$10</f>
        <v>0</v>
      </c>
      <c r="C76" s="483" t="str">
        <f t="shared" si="15"/>
        <v>Non-QALY</v>
      </c>
      <c r="D76" s="485">
        <f>D275</f>
        <v>0</v>
      </c>
      <c r="E76" s="316">
        <f t="shared" si="14"/>
        <v>0</v>
      </c>
      <c r="F76" s="485">
        <f>E275</f>
        <v>0</v>
      </c>
      <c r="G76" s="551"/>
      <c r="H76" s="551"/>
      <c r="I76" s="551"/>
      <c r="J76" s="551"/>
      <c r="K76" s="551"/>
      <c r="L76" s="551"/>
      <c r="M76" s="551"/>
      <c r="N76" s="551"/>
      <c r="O76" s="551"/>
      <c r="P76" s="551"/>
      <c r="Q76" s="551"/>
      <c r="R76" s="551"/>
      <c r="S76" s="551"/>
      <c r="T76" s="551"/>
      <c r="U76" s="551"/>
      <c r="V76" s="551"/>
      <c r="W76" s="551"/>
      <c r="X76" s="551"/>
      <c r="Y76" s="551"/>
      <c r="Z76" s="551"/>
      <c r="AA76" s="551"/>
      <c r="AB76" s="551"/>
      <c r="AC76" s="551"/>
      <c r="AD76" s="551"/>
      <c r="AE76" s="551"/>
      <c r="AF76" s="551"/>
      <c r="AG76" s="551"/>
      <c r="AH76" s="551"/>
      <c r="AI76" s="551"/>
      <c r="AJ76" s="551"/>
      <c r="AK76" s="551"/>
      <c r="AL76" s="551"/>
      <c r="AM76" s="551"/>
      <c r="AN76" s="551"/>
      <c r="AO76" s="551"/>
      <c r="AP76" s="551"/>
      <c r="AQ76" s="551"/>
      <c r="AR76" s="551"/>
      <c r="AS76" s="551"/>
      <c r="AT76" s="551"/>
      <c r="AU76" s="551"/>
      <c r="AV76" s="551"/>
      <c r="AW76" s="551"/>
      <c r="AX76" s="551"/>
      <c r="AY76" s="551"/>
      <c r="AZ76" s="551"/>
      <c r="BA76" s="551"/>
      <c r="BB76" s="551"/>
      <c r="BC76" s="551"/>
      <c r="BD76" s="551"/>
      <c r="BE76" s="551"/>
      <c r="BF76" s="551"/>
      <c r="BG76" s="551"/>
      <c r="BH76" s="551"/>
      <c r="BI76" s="551"/>
      <c r="BJ76" s="551"/>
      <c r="BK76" s="551"/>
      <c r="BL76" s="551"/>
      <c r="BM76" s="551"/>
      <c r="BN76" s="551"/>
      <c r="BO76" s="551"/>
      <c r="BP76" s="551"/>
      <c r="BQ76" s="551"/>
      <c r="BR76" s="551"/>
      <c r="BS76" s="551"/>
      <c r="BT76" s="551"/>
      <c r="BU76" s="551"/>
      <c r="BV76" s="551"/>
      <c r="BW76" s="551"/>
      <c r="BX76" s="551"/>
    </row>
    <row r="77" spans="1:76" ht="13">
      <c r="A77" s="481" t="s">
        <v>46</v>
      </c>
      <c r="B77" s="484">
        <f>'Benefit Log'!B$11</f>
        <v>0</v>
      </c>
      <c r="C77" s="483" t="str">
        <f t="shared" si="15"/>
        <v>Non-QALY</v>
      </c>
      <c r="D77" s="485">
        <f>D277</f>
        <v>0</v>
      </c>
      <c r="E77" s="316">
        <f t="shared" si="14"/>
        <v>0</v>
      </c>
      <c r="F77" s="485">
        <f>E277</f>
        <v>0</v>
      </c>
      <c r="G77" s="551"/>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1"/>
      <c r="AN77" s="551"/>
      <c r="AO77" s="551"/>
      <c r="AP77" s="551"/>
      <c r="AQ77" s="551"/>
      <c r="AR77" s="551"/>
      <c r="AS77" s="551"/>
      <c r="AT77" s="551"/>
      <c r="AU77" s="551"/>
      <c r="AV77" s="551"/>
      <c r="AW77" s="551"/>
      <c r="AX77" s="551"/>
      <c r="AY77" s="551"/>
      <c r="AZ77" s="551"/>
      <c r="BA77" s="551"/>
      <c r="BB77" s="551"/>
      <c r="BC77" s="551"/>
      <c r="BD77" s="551"/>
      <c r="BE77" s="551"/>
      <c r="BF77" s="551"/>
      <c r="BG77" s="551"/>
      <c r="BH77" s="551"/>
      <c r="BI77" s="551"/>
      <c r="BJ77" s="551"/>
      <c r="BK77" s="551"/>
      <c r="BL77" s="551"/>
      <c r="BM77" s="551"/>
      <c r="BN77" s="551"/>
      <c r="BO77" s="551"/>
      <c r="BP77" s="551"/>
      <c r="BQ77" s="551"/>
      <c r="BR77" s="551"/>
      <c r="BS77" s="551"/>
      <c r="BT77" s="551"/>
      <c r="BU77" s="551"/>
      <c r="BV77" s="551"/>
      <c r="BW77" s="551"/>
      <c r="BX77" s="551"/>
    </row>
    <row r="78" spans="1:76" ht="13">
      <c r="A78" s="481" t="s">
        <v>47</v>
      </c>
      <c r="B78" s="484">
        <f>'Benefit Log'!B$12</f>
        <v>0</v>
      </c>
      <c r="C78" s="483" t="str">
        <f t="shared" si="15"/>
        <v>Non-QALY</v>
      </c>
      <c r="D78" s="485">
        <f>D279</f>
        <v>0</v>
      </c>
      <c r="E78" s="316">
        <f t="shared" si="14"/>
        <v>0</v>
      </c>
      <c r="F78" s="485">
        <f>E279</f>
        <v>0</v>
      </c>
      <c r="G78" s="551"/>
      <c r="H78" s="551"/>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1"/>
      <c r="AN78" s="551"/>
      <c r="AO78" s="551"/>
      <c r="AP78" s="551"/>
      <c r="AQ78" s="551"/>
      <c r="AR78" s="551"/>
      <c r="AS78" s="551"/>
      <c r="AT78" s="551"/>
      <c r="AU78" s="551"/>
      <c r="AV78" s="551"/>
      <c r="AW78" s="551"/>
      <c r="AX78" s="551"/>
      <c r="AY78" s="551"/>
      <c r="AZ78" s="551"/>
      <c r="BA78" s="551"/>
      <c r="BB78" s="551"/>
      <c r="BC78" s="551"/>
      <c r="BD78" s="551"/>
      <c r="BE78" s="551"/>
      <c r="BF78" s="551"/>
      <c r="BG78" s="551"/>
      <c r="BH78" s="551"/>
      <c r="BI78" s="551"/>
      <c r="BJ78" s="551"/>
      <c r="BK78" s="551"/>
      <c r="BL78" s="551"/>
      <c r="BM78" s="551"/>
      <c r="BN78" s="551"/>
      <c r="BO78" s="551"/>
      <c r="BP78" s="551"/>
      <c r="BQ78" s="551"/>
      <c r="BR78" s="551"/>
      <c r="BS78" s="551"/>
      <c r="BT78" s="551"/>
      <c r="BU78" s="551"/>
      <c r="BV78" s="551"/>
      <c r="BW78" s="551"/>
      <c r="BX78" s="551"/>
    </row>
    <row r="79" spans="1:76" ht="13">
      <c r="A79" s="481" t="s">
        <v>48</v>
      </c>
      <c r="B79" s="484">
        <f>'Benefit Log'!B$13</f>
        <v>0</v>
      </c>
      <c r="C79" s="483" t="str">
        <f t="shared" si="15"/>
        <v>Non-QALY</v>
      </c>
      <c r="D79" s="485">
        <f>D281</f>
        <v>0</v>
      </c>
      <c r="E79" s="316">
        <f t="shared" si="14"/>
        <v>0</v>
      </c>
      <c r="F79" s="485">
        <f>E281</f>
        <v>0</v>
      </c>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1"/>
      <c r="AN79" s="551"/>
      <c r="AO79" s="551"/>
      <c r="AP79" s="551"/>
      <c r="AQ79" s="551"/>
      <c r="AR79" s="551"/>
      <c r="AS79" s="551"/>
      <c r="AT79" s="551"/>
      <c r="AU79" s="551"/>
      <c r="AV79" s="551"/>
      <c r="AW79" s="551"/>
      <c r="AX79" s="551"/>
      <c r="AY79" s="551"/>
      <c r="AZ79" s="551"/>
      <c r="BA79" s="551"/>
      <c r="BB79" s="551"/>
      <c r="BC79" s="551"/>
      <c r="BD79" s="551"/>
      <c r="BE79" s="551"/>
      <c r="BF79" s="551"/>
      <c r="BG79" s="551"/>
      <c r="BH79" s="551"/>
      <c r="BI79" s="551"/>
      <c r="BJ79" s="551"/>
      <c r="BK79" s="551"/>
      <c r="BL79" s="551"/>
      <c r="BM79" s="551"/>
      <c r="BN79" s="551"/>
      <c r="BO79" s="551"/>
      <c r="BP79" s="551"/>
      <c r="BQ79" s="551"/>
      <c r="BR79" s="551"/>
      <c r="BS79" s="551"/>
      <c r="BT79" s="551"/>
      <c r="BU79" s="551"/>
      <c r="BV79" s="551"/>
      <c r="BW79" s="551"/>
      <c r="BX79" s="551"/>
    </row>
    <row r="80" spans="1:76" ht="13">
      <c r="A80" s="481" t="s">
        <v>624</v>
      </c>
      <c r="B80" s="484">
        <f>'Benefit Log'!B$14</f>
        <v>0</v>
      </c>
      <c r="C80" s="483" t="str">
        <f t="shared" si="15"/>
        <v>Non-QALY</v>
      </c>
      <c r="D80" s="485">
        <f>D283</f>
        <v>0</v>
      </c>
      <c r="E80" s="316">
        <f t="shared" si="14"/>
        <v>0</v>
      </c>
      <c r="F80" s="485">
        <f>E283</f>
        <v>0</v>
      </c>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c r="BV80" s="433"/>
      <c r="BW80" s="433"/>
      <c r="BX80" s="433"/>
    </row>
    <row r="81" spans="1:76" ht="13">
      <c r="A81" s="481" t="s">
        <v>625</v>
      </c>
      <c r="B81" s="484">
        <f>'Benefit Log'!B$15</f>
        <v>0</v>
      </c>
      <c r="C81" s="483" t="str">
        <f t="shared" si="15"/>
        <v>Non-QALY</v>
      </c>
      <c r="D81" s="485">
        <f>D285</f>
        <v>0</v>
      </c>
      <c r="E81" s="316">
        <f t="shared" si="14"/>
        <v>0</v>
      </c>
      <c r="F81" s="485">
        <f>E285</f>
        <v>0</v>
      </c>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3"/>
      <c r="AL81" s="433"/>
      <c r="AM81" s="433"/>
      <c r="AN81" s="433"/>
      <c r="AO81" s="433"/>
      <c r="AP81" s="433"/>
      <c r="AQ81" s="433"/>
      <c r="AR81" s="433"/>
      <c r="AS81" s="433"/>
      <c r="AT81" s="433"/>
      <c r="AU81" s="433"/>
      <c r="AV81" s="433"/>
      <c r="AW81" s="433"/>
      <c r="AX81" s="433"/>
      <c r="AY81" s="433"/>
      <c r="AZ81" s="433"/>
      <c r="BA81" s="433"/>
      <c r="BB81" s="433"/>
      <c r="BC81" s="433"/>
      <c r="BD81" s="433"/>
      <c r="BE81" s="433"/>
      <c r="BF81" s="433"/>
      <c r="BG81" s="433"/>
      <c r="BH81" s="433"/>
      <c r="BI81" s="433"/>
      <c r="BJ81" s="433"/>
      <c r="BK81" s="433"/>
      <c r="BL81" s="433"/>
      <c r="BM81" s="433"/>
      <c r="BN81" s="433"/>
      <c r="BO81" s="433"/>
      <c r="BP81" s="433"/>
      <c r="BQ81" s="433"/>
      <c r="BR81" s="433"/>
      <c r="BS81" s="433"/>
      <c r="BT81" s="433"/>
      <c r="BU81" s="433"/>
      <c r="BV81" s="433"/>
      <c r="BW81" s="433"/>
      <c r="BX81" s="433"/>
    </row>
    <row r="82" spans="1:76" ht="13">
      <c r="A82" s="481" t="s">
        <v>626</v>
      </c>
      <c r="B82" s="484">
        <f>'Benefit Log'!B$16</f>
        <v>0</v>
      </c>
      <c r="C82" s="483" t="str">
        <f t="shared" si="15"/>
        <v>Non-QALY</v>
      </c>
      <c r="D82" s="485">
        <f>D287</f>
        <v>0</v>
      </c>
      <c r="E82" s="316">
        <f t="shared" si="14"/>
        <v>0</v>
      </c>
      <c r="F82" s="485">
        <f>E287</f>
        <v>0</v>
      </c>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row>
    <row r="83" spans="1:76" ht="13">
      <c r="A83" s="481" t="s">
        <v>627</v>
      </c>
      <c r="B83" s="484">
        <f>'Benefit Log'!B$17</f>
        <v>0</v>
      </c>
      <c r="C83" s="483" t="str">
        <f t="shared" si="15"/>
        <v>Non-QALY</v>
      </c>
      <c r="D83" s="485">
        <f>D289</f>
        <v>0</v>
      </c>
      <c r="E83" s="316">
        <f t="shared" si="14"/>
        <v>0</v>
      </c>
      <c r="F83" s="485">
        <f>E289</f>
        <v>0</v>
      </c>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3"/>
      <c r="AL83" s="433"/>
      <c r="AM83" s="433"/>
      <c r="AN83" s="433"/>
      <c r="AO83" s="433"/>
      <c r="AP83" s="433"/>
      <c r="AQ83" s="433"/>
      <c r="AR83" s="433"/>
      <c r="AS83" s="433"/>
      <c r="AT83" s="433"/>
      <c r="AU83" s="433"/>
      <c r="AV83" s="433"/>
      <c r="AW83" s="433"/>
      <c r="AX83" s="433"/>
      <c r="AY83" s="433"/>
      <c r="AZ83" s="433"/>
      <c r="BA83" s="433"/>
      <c r="BB83" s="433"/>
      <c r="BC83" s="433"/>
      <c r="BD83" s="433"/>
      <c r="BE83" s="433"/>
      <c r="BF83" s="433"/>
      <c r="BG83" s="433"/>
      <c r="BH83" s="433"/>
      <c r="BI83" s="433"/>
      <c r="BJ83" s="433"/>
      <c r="BK83" s="433"/>
      <c r="BL83" s="433"/>
      <c r="BM83" s="433"/>
      <c r="BN83" s="433"/>
      <c r="BO83" s="433"/>
      <c r="BP83" s="433"/>
      <c r="BQ83" s="433"/>
      <c r="BR83" s="433"/>
      <c r="BS83" s="433"/>
      <c r="BT83" s="433"/>
      <c r="BU83" s="433"/>
      <c r="BV83" s="433"/>
      <c r="BW83" s="433"/>
      <c r="BX83" s="433"/>
    </row>
    <row r="84" spans="1:76" ht="13">
      <c r="A84" s="481" t="s">
        <v>628</v>
      </c>
      <c r="B84" s="484">
        <f>'Benefit Log'!B$18</f>
        <v>0</v>
      </c>
      <c r="C84" s="483" t="str">
        <f t="shared" si="15"/>
        <v>Non-QALY</v>
      </c>
      <c r="D84" s="485">
        <f>D291</f>
        <v>0</v>
      </c>
      <c r="E84" s="316">
        <f t="shared" si="14"/>
        <v>0</v>
      </c>
      <c r="F84" s="485">
        <f>E291</f>
        <v>0</v>
      </c>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c r="BV84" s="433"/>
      <c r="BW84" s="433"/>
      <c r="BX84" s="433"/>
    </row>
    <row r="85" spans="1:76" ht="13">
      <c r="A85" s="481" t="s">
        <v>629</v>
      </c>
      <c r="B85" s="484">
        <f>'Benefit Log'!B$19</f>
        <v>0</v>
      </c>
      <c r="C85" s="483" t="str">
        <f t="shared" si="15"/>
        <v>Non-QALY</v>
      </c>
      <c r="D85" s="485">
        <f>D293</f>
        <v>0</v>
      </c>
      <c r="E85" s="316">
        <f t="shared" si="14"/>
        <v>0</v>
      </c>
      <c r="F85" s="485">
        <f>E293</f>
        <v>0</v>
      </c>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c r="BV85" s="433"/>
      <c r="BW85" s="433"/>
      <c r="BX85" s="433"/>
    </row>
    <row r="86" spans="1:76" ht="13">
      <c r="A86" s="488" t="s">
        <v>630</v>
      </c>
      <c r="B86" s="553">
        <f>'Benefit Log'!B$20</f>
        <v>0</v>
      </c>
      <c r="C86" s="483" t="str">
        <f t="shared" si="15"/>
        <v>Non-QALY</v>
      </c>
      <c r="D86" s="485">
        <f>D295</f>
        <v>0</v>
      </c>
      <c r="E86" s="316">
        <f t="shared" si="14"/>
        <v>0</v>
      </c>
      <c r="F86" s="485">
        <f>E295</f>
        <v>0</v>
      </c>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c r="BV86" s="433"/>
      <c r="BW86" s="433"/>
      <c r="BX86" s="433"/>
    </row>
    <row r="87" spans="1:76" s="11" customFormat="1" ht="13">
      <c r="C87" s="490" t="s">
        <v>55</v>
      </c>
      <c r="D87" s="315">
        <f>SUM(D72:D86)</f>
        <v>0</v>
      </c>
      <c r="E87" s="317">
        <f>SUM(E72:E86)</f>
        <v>0</v>
      </c>
      <c r="F87" s="315">
        <f>SUM(F72:F86)</f>
        <v>0</v>
      </c>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17"/>
      <c r="AL87" s="317"/>
      <c r="AM87" s="317"/>
      <c r="AN87" s="317"/>
      <c r="AO87" s="317"/>
      <c r="AP87" s="317"/>
      <c r="AQ87" s="317"/>
      <c r="AR87" s="317"/>
      <c r="AS87" s="317"/>
      <c r="AT87" s="317"/>
      <c r="AU87" s="317"/>
      <c r="AV87" s="317"/>
      <c r="AW87" s="317"/>
      <c r="AX87" s="317"/>
      <c r="AY87" s="317"/>
      <c r="AZ87" s="317"/>
      <c r="BA87" s="317"/>
      <c r="BB87" s="317"/>
      <c r="BC87" s="317"/>
      <c r="BD87" s="317"/>
      <c r="BE87" s="317"/>
      <c r="BF87" s="317"/>
      <c r="BG87" s="317"/>
      <c r="BH87" s="317"/>
      <c r="BI87" s="317"/>
      <c r="BJ87" s="317"/>
      <c r="BK87" s="317"/>
      <c r="BL87" s="317"/>
      <c r="BM87" s="317"/>
      <c r="BN87" s="317"/>
      <c r="BO87" s="317"/>
      <c r="BP87" s="317"/>
      <c r="BQ87" s="317"/>
      <c r="BR87" s="317"/>
      <c r="BS87" s="317"/>
      <c r="BT87" s="317"/>
      <c r="BU87" s="317"/>
      <c r="BV87" s="317"/>
      <c r="BW87" s="317"/>
      <c r="BX87" s="317"/>
    </row>
    <row r="88" spans="1:76" s="11" customFormat="1">
      <c r="C88" s="7"/>
      <c r="D88" s="717" t="s">
        <v>584</v>
      </c>
      <c r="E88" s="718"/>
      <c r="F88" s="719"/>
      <c r="G88" s="317">
        <f>SUM(G72:G87)</f>
        <v>0</v>
      </c>
      <c r="H88" s="317">
        <f t="shared" ref="H88:BS88" si="16">SUM(H72:H87)</f>
        <v>0</v>
      </c>
      <c r="I88" s="317">
        <f t="shared" si="16"/>
        <v>0</v>
      </c>
      <c r="J88" s="317">
        <f t="shared" si="16"/>
        <v>0</v>
      </c>
      <c r="K88" s="317">
        <f t="shared" si="16"/>
        <v>0</v>
      </c>
      <c r="L88" s="317">
        <f t="shared" si="16"/>
        <v>0</v>
      </c>
      <c r="M88" s="317">
        <f t="shared" si="16"/>
        <v>0</v>
      </c>
      <c r="N88" s="317">
        <f t="shared" si="16"/>
        <v>0</v>
      </c>
      <c r="O88" s="317">
        <f t="shared" si="16"/>
        <v>0</v>
      </c>
      <c r="P88" s="317">
        <f t="shared" si="16"/>
        <v>0</v>
      </c>
      <c r="Q88" s="317">
        <f t="shared" si="16"/>
        <v>0</v>
      </c>
      <c r="R88" s="317">
        <f t="shared" si="16"/>
        <v>0</v>
      </c>
      <c r="S88" s="317">
        <f t="shared" si="16"/>
        <v>0</v>
      </c>
      <c r="T88" s="317">
        <f t="shared" si="16"/>
        <v>0</v>
      </c>
      <c r="U88" s="317">
        <f t="shared" si="16"/>
        <v>0</v>
      </c>
      <c r="V88" s="317">
        <f t="shared" si="16"/>
        <v>0</v>
      </c>
      <c r="W88" s="317">
        <f t="shared" si="16"/>
        <v>0</v>
      </c>
      <c r="X88" s="317">
        <f t="shared" si="16"/>
        <v>0</v>
      </c>
      <c r="Y88" s="317">
        <f t="shared" si="16"/>
        <v>0</v>
      </c>
      <c r="Z88" s="317">
        <f t="shared" si="16"/>
        <v>0</v>
      </c>
      <c r="AA88" s="317">
        <f t="shared" si="16"/>
        <v>0</v>
      </c>
      <c r="AB88" s="317">
        <f t="shared" si="16"/>
        <v>0</v>
      </c>
      <c r="AC88" s="317">
        <f t="shared" si="16"/>
        <v>0</v>
      </c>
      <c r="AD88" s="317">
        <f t="shared" si="16"/>
        <v>0</v>
      </c>
      <c r="AE88" s="317">
        <f t="shared" si="16"/>
        <v>0</v>
      </c>
      <c r="AF88" s="317">
        <f t="shared" si="16"/>
        <v>0</v>
      </c>
      <c r="AG88" s="317">
        <f t="shared" si="16"/>
        <v>0</v>
      </c>
      <c r="AH88" s="317">
        <f t="shared" si="16"/>
        <v>0</v>
      </c>
      <c r="AI88" s="317">
        <f t="shared" si="16"/>
        <v>0</v>
      </c>
      <c r="AJ88" s="317">
        <f t="shared" si="16"/>
        <v>0</v>
      </c>
      <c r="AK88" s="317">
        <f t="shared" si="16"/>
        <v>0</v>
      </c>
      <c r="AL88" s="317">
        <f t="shared" si="16"/>
        <v>0</v>
      </c>
      <c r="AM88" s="317">
        <f t="shared" si="16"/>
        <v>0</v>
      </c>
      <c r="AN88" s="317">
        <f t="shared" si="16"/>
        <v>0</v>
      </c>
      <c r="AO88" s="317">
        <f t="shared" si="16"/>
        <v>0</v>
      </c>
      <c r="AP88" s="317">
        <f t="shared" si="16"/>
        <v>0</v>
      </c>
      <c r="AQ88" s="317">
        <f t="shared" si="16"/>
        <v>0</v>
      </c>
      <c r="AR88" s="317">
        <f t="shared" si="16"/>
        <v>0</v>
      </c>
      <c r="AS88" s="317">
        <f t="shared" si="16"/>
        <v>0</v>
      </c>
      <c r="AT88" s="317">
        <f t="shared" si="16"/>
        <v>0</v>
      </c>
      <c r="AU88" s="317">
        <f t="shared" si="16"/>
        <v>0</v>
      </c>
      <c r="AV88" s="317">
        <f t="shared" si="16"/>
        <v>0</v>
      </c>
      <c r="AW88" s="317">
        <f t="shared" si="16"/>
        <v>0</v>
      </c>
      <c r="AX88" s="317">
        <f t="shared" si="16"/>
        <v>0</v>
      </c>
      <c r="AY88" s="317">
        <f t="shared" si="16"/>
        <v>0</v>
      </c>
      <c r="AZ88" s="317">
        <f t="shared" si="16"/>
        <v>0</v>
      </c>
      <c r="BA88" s="317">
        <f t="shared" si="16"/>
        <v>0</v>
      </c>
      <c r="BB88" s="317">
        <f t="shared" si="16"/>
        <v>0</v>
      </c>
      <c r="BC88" s="317">
        <f t="shared" si="16"/>
        <v>0</v>
      </c>
      <c r="BD88" s="317">
        <f t="shared" si="16"/>
        <v>0</v>
      </c>
      <c r="BE88" s="317">
        <f t="shared" si="16"/>
        <v>0</v>
      </c>
      <c r="BF88" s="317">
        <f t="shared" si="16"/>
        <v>0</v>
      </c>
      <c r="BG88" s="317">
        <f t="shared" si="16"/>
        <v>0</v>
      </c>
      <c r="BH88" s="317">
        <f t="shared" si="16"/>
        <v>0</v>
      </c>
      <c r="BI88" s="317">
        <f t="shared" si="16"/>
        <v>0</v>
      </c>
      <c r="BJ88" s="317">
        <f t="shared" si="16"/>
        <v>0</v>
      </c>
      <c r="BK88" s="317">
        <f t="shared" si="16"/>
        <v>0</v>
      </c>
      <c r="BL88" s="317">
        <f t="shared" si="16"/>
        <v>0</v>
      </c>
      <c r="BM88" s="317">
        <f t="shared" si="16"/>
        <v>0</v>
      </c>
      <c r="BN88" s="317">
        <f t="shared" si="16"/>
        <v>0</v>
      </c>
      <c r="BO88" s="317">
        <f t="shared" si="16"/>
        <v>0</v>
      </c>
      <c r="BP88" s="317">
        <f t="shared" si="16"/>
        <v>0</v>
      </c>
      <c r="BQ88" s="317">
        <f t="shared" si="16"/>
        <v>0</v>
      </c>
      <c r="BR88" s="317">
        <f t="shared" si="16"/>
        <v>0</v>
      </c>
      <c r="BS88" s="317">
        <f t="shared" si="16"/>
        <v>0</v>
      </c>
      <c r="BT88" s="317">
        <f>SUM(BT72:BT87)</f>
        <v>0</v>
      </c>
      <c r="BU88" s="317">
        <f>SUM(BU72:BU87)</f>
        <v>0</v>
      </c>
      <c r="BV88" s="317">
        <f>SUM(BV72:BV87)</f>
        <v>0</v>
      </c>
      <c r="BW88" s="317">
        <f>SUM(BW72:BW87)</f>
        <v>0</v>
      </c>
      <c r="BX88" s="317">
        <f>SUM(BX72:BX87)</f>
        <v>0</v>
      </c>
    </row>
    <row r="89" spans="1:76" s="24" customFormat="1">
      <c r="D89" s="717" t="s">
        <v>30</v>
      </c>
      <c r="E89" s="718"/>
      <c r="F89" s="719"/>
      <c r="G89" s="487">
        <f>G297</f>
        <v>0</v>
      </c>
      <c r="H89" s="487">
        <f t="shared" ref="H89:BS89" si="17">H297</f>
        <v>0</v>
      </c>
      <c r="I89" s="487">
        <f t="shared" si="17"/>
        <v>0</v>
      </c>
      <c r="J89" s="487">
        <f t="shared" si="17"/>
        <v>0</v>
      </c>
      <c r="K89" s="487">
        <f t="shared" si="17"/>
        <v>0</v>
      </c>
      <c r="L89" s="487">
        <f t="shared" si="17"/>
        <v>0</v>
      </c>
      <c r="M89" s="487">
        <f t="shared" si="17"/>
        <v>0</v>
      </c>
      <c r="N89" s="487">
        <f t="shared" si="17"/>
        <v>0</v>
      </c>
      <c r="O89" s="487">
        <f t="shared" si="17"/>
        <v>0</v>
      </c>
      <c r="P89" s="487">
        <f t="shared" si="17"/>
        <v>0</v>
      </c>
      <c r="Q89" s="487">
        <f t="shared" si="17"/>
        <v>0</v>
      </c>
      <c r="R89" s="487">
        <f t="shared" si="17"/>
        <v>0</v>
      </c>
      <c r="S89" s="487">
        <f t="shared" si="17"/>
        <v>0</v>
      </c>
      <c r="T89" s="487">
        <f t="shared" si="17"/>
        <v>0</v>
      </c>
      <c r="U89" s="487">
        <f t="shared" si="17"/>
        <v>0</v>
      </c>
      <c r="V89" s="487">
        <f t="shared" si="17"/>
        <v>0</v>
      </c>
      <c r="W89" s="487">
        <f t="shared" si="17"/>
        <v>0</v>
      </c>
      <c r="X89" s="487">
        <f t="shared" si="17"/>
        <v>0</v>
      </c>
      <c r="Y89" s="487">
        <f t="shared" si="17"/>
        <v>0</v>
      </c>
      <c r="Z89" s="487">
        <f t="shared" si="17"/>
        <v>0</v>
      </c>
      <c r="AA89" s="487">
        <f t="shared" si="17"/>
        <v>0</v>
      </c>
      <c r="AB89" s="487">
        <f t="shared" si="17"/>
        <v>0</v>
      </c>
      <c r="AC89" s="487">
        <f t="shared" si="17"/>
        <v>0</v>
      </c>
      <c r="AD89" s="487">
        <f t="shared" si="17"/>
        <v>0</v>
      </c>
      <c r="AE89" s="487">
        <f t="shared" si="17"/>
        <v>0</v>
      </c>
      <c r="AF89" s="487">
        <f t="shared" si="17"/>
        <v>0</v>
      </c>
      <c r="AG89" s="487">
        <f t="shared" si="17"/>
        <v>0</v>
      </c>
      <c r="AH89" s="487">
        <f t="shared" si="17"/>
        <v>0</v>
      </c>
      <c r="AI89" s="487">
        <f t="shared" si="17"/>
        <v>0</v>
      </c>
      <c r="AJ89" s="487">
        <f t="shared" si="17"/>
        <v>0</v>
      </c>
      <c r="AK89" s="487">
        <f t="shared" si="17"/>
        <v>0</v>
      </c>
      <c r="AL89" s="487">
        <f t="shared" si="17"/>
        <v>0</v>
      </c>
      <c r="AM89" s="487">
        <f t="shared" si="17"/>
        <v>0</v>
      </c>
      <c r="AN89" s="487">
        <f t="shared" si="17"/>
        <v>0</v>
      </c>
      <c r="AO89" s="487">
        <f t="shared" si="17"/>
        <v>0</v>
      </c>
      <c r="AP89" s="487">
        <f t="shared" si="17"/>
        <v>0</v>
      </c>
      <c r="AQ89" s="487">
        <f t="shared" si="17"/>
        <v>0</v>
      </c>
      <c r="AR89" s="487">
        <f t="shared" si="17"/>
        <v>0</v>
      </c>
      <c r="AS89" s="487">
        <f t="shared" si="17"/>
        <v>0</v>
      </c>
      <c r="AT89" s="487">
        <f t="shared" si="17"/>
        <v>0</v>
      </c>
      <c r="AU89" s="487">
        <f t="shared" si="17"/>
        <v>0</v>
      </c>
      <c r="AV89" s="487">
        <f t="shared" si="17"/>
        <v>0</v>
      </c>
      <c r="AW89" s="487">
        <f t="shared" si="17"/>
        <v>0</v>
      </c>
      <c r="AX89" s="487">
        <f t="shared" si="17"/>
        <v>0</v>
      </c>
      <c r="AY89" s="487">
        <f t="shared" si="17"/>
        <v>0</v>
      </c>
      <c r="AZ89" s="487">
        <f t="shared" si="17"/>
        <v>0</v>
      </c>
      <c r="BA89" s="487">
        <f t="shared" si="17"/>
        <v>0</v>
      </c>
      <c r="BB89" s="487">
        <f t="shared" si="17"/>
        <v>0</v>
      </c>
      <c r="BC89" s="487">
        <f t="shared" si="17"/>
        <v>0</v>
      </c>
      <c r="BD89" s="487">
        <f t="shared" si="17"/>
        <v>0</v>
      </c>
      <c r="BE89" s="487">
        <f t="shared" si="17"/>
        <v>0</v>
      </c>
      <c r="BF89" s="487">
        <f t="shared" si="17"/>
        <v>0</v>
      </c>
      <c r="BG89" s="487">
        <f t="shared" si="17"/>
        <v>0</v>
      </c>
      <c r="BH89" s="487">
        <f t="shared" si="17"/>
        <v>0</v>
      </c>
      <c r="BI89" s="487">
        <f t="shared" si="17"/>
        <v>0</v>
      </c>
      <c r="BJ89" s="487">
        <f t="shared" si="17"/>
        <v>0</v>
      </c>
      <c r="BK89" s="487">
        <f t="shared" si="17"/>
        <v>0</v>
      </c>
      <c r="BL89" s="487">
        <f t="shared" si="17"/>
        <v>0</v>
      </c>
      <c r="BM89" s="487">
        <f t="shared" si="17"/>
        <v>0</v>
      </c>
      <c r="BN89" s="487">
        <f t="shared" si="17"/>
        <v>0</v>
      </c>
      <c r="BO89" s="487">
        <f t="shared" si="17"/>
        <v>0</v>
      </c>
      <c r="BP89" s="487">
        <f t="shared" si="17"/>
        <v>0</v>
      </c>
      <c r="BQ89" s="487">
        <f t="shared" si="17"/>
        <v>0</v>
      </c>
      <c r="BR89" s="487">
        <f t="shared" si="17"/>
        <v>0</v>
      </c>
      <c r="BS89" s="487">
        <f t="shared" si="17"/>
        <v>0</v>
      </c>
      <c r="BT89" s="487">
        <f>BT297</f>
        <v>0</v>
      </c>
      <c r="BU89" s="487">
        <f>BU297</f>
        <v>0</v>
      </c>
      <c r="BV89" s="487">
        <f>BV297</f>
        <v>0</v>
      </c>
      <c r="BW89" s="487">
        <f>BW297</f>
        <v>0</v>
      </c>
      <c r="BX89" s="487">
        <f>BX297</f>
        <v>0</v>
      </c>
    </row>
    <row r="91" spans="1:76">
      <c r="A91" s="736" t="str">
        <f>"Option 4 - "&amp; Factors!$B$19</f>
        <v xml:space="preserve">Option 4 - </v>
      </c>
      <c r="B91" s="737"/>
      <c r="C91" s="737"/>
      <c r="D91" s="737"/>
      <c r="E91" s="33"/>
      <c r="F91" s="30"/>
      <c r="G91" s="30"/>
      <c r="H91" s="30"/>
      <c r="I91" s="30"/>
      <c r="J91" s="30"/>
      <c r="K91" s="30"/>
      <c r="L91" s="30"/>
      <c r="M91" s="30"/>
      <c r="N91" s="30"/>
      <c r="O91" s="30"/>
      <c r="P91" s="30"/>
      <c r="Q91" s="30"/>
      <c r="R91" s="30"/>
      <c r="S91" s="30"/>
    </row>
    <row r="92" spans="1:76" ht="15" customHeight="1">
      <c r="A92" s="721" t="s">
        <v>32</v>
      </c>
      <c r="B92" s="720" t="s">
        <v>337</v>
      </c>
      <c r="C92" s="721" t="s">
        <v>408</v>
      </c>
      <c r="D92" s="721" t="s">
        <v>423</v>
      </c>
      <c r="E92" s="720" t="s">
        <v>584</v>
      </c>
      <c r="F92" s="720" t="s">
        <v>30</v>
      </c>
      <c r="G92" s="19">
        <v>0</v>
      </c>
      <c r="H92" s="19">
        <v>1</v>
      </c>
      <c r="I92" s="19">
        <v>2</v>
      </c>
      <c r="J92" s="19">
        <v>3</v>
      </c>
      <c r="K92" s="19">
        <v>4</v>
      </c>
      <c r="L92" s="19">
        <v>5</v>
      </c>
      <c r="M92" s="19">
        <v>6</v>
      </c>
      <c r="N92" s="19">
        <v>7</v>
      </c>
      <c r="O92" s="19">
        <v>8</v>
      </c>
      <c r="P92" s="19">
        <v>9</v>
      </c>
      <c r="Q92" s="19">
        <v>10</v>
      </c>
      <c r="R92" s="19">
        <v>11</v>
      </c>
      <c r="S92" s="19">
        <v>12</v>
      </c>
      <c r="T92" s="19">
        <v>13</v>
      </c>
      <c r="U92" s="19">
        <v>14</v>
      </c>
      <c r="V92" s="19">
        <v>15</v>
      </c>
      <c r="W92" s="19">
        <v>16</v>
      </c>
      <c r="X92" s="19">
        <v>17</v>
      </c>
      <c r="Y92" s="19">
        <v>18</v>
      </c>
      <c r="Z92" s="19">
        <v>19</v>
      </c>
      <c r="AA92" s="19">
        <v>20</v>
      </c>
      <c r="AB92" s="19">
        <v>21</v>
      </c>
      <c r="AC92" s="19">
        <v>22</v>
      </c>
      <c r="AD92" s="19">
        <v>23</v>
      </c>
      <c r="AE92" s="19">
        <v>24</v>
      </c>
      <c r="AF92" s="19">
        <v>25</v>
      </c>
      <c r="AG92" s="19">
        <v>26</v>
      </c>
      <c r="AH92" s="19">
        <v>27</v>
      </c>
      <c r="AI92" s="19">
        <v>28</v>
      </c>
      <c r="AJ92" s="19">
        <v>29</v>
      </c>
      <c r="AK92" s="19">
        <v>30</v>
      </c>
      <c r="AL92" s="19">
        <v>31</v>
      </c>
      <c r="AM92" s="19">
        <v>32</v>
      </c>
      <c r="AN92" s="19">
        <v>33</v>
      </c>
      <c r="AO92" s="19">
        <v>34</v>
      </c>
      <c r="AP92" s="19">
        <v>35</v>
      </c>
      <c r="AQ92" s="19">
        <v>36</v>
      </c>
      <c r="AR92" s="19">
        <v>37</v>
      </c>
      <c r="AS92" s="19">
        <v>38</v>
      </c>
      <c r="AT92" s="19">
        <v>39</v>
      </c>
      <c r="AU92" s="19">
        <v>40</v>
      </c>
      <c r="AV92" s="19">
        <v>41</v>
      </c>
      <c r="AW92" s="19">
        <v>42</v>
      </c>
      <c r="AX92" s="19">
        <v>43</v>
      </c>
      <c r="AY92" s="19">
        <v>44</v>
      </c>
      <c r="AZ92" s="19">
        <v>45</v>
      </c>
      <c r="BA92" s="19">
        <v>46</v>
      </c>
      <c r="BB92" s="19">
        <v>47</v>
      </c>
      <c r="BC92" s="19">
        <v>48</v>
      </c>
      <c r="BD92" s="19">
        <v>49</v>
      </c>
      <c r="BE92" s="19">
        <v>50</v>
      </c>
      <c r="BF92" s="19">
        <v>51</v>
      </c>
      <c r="BG92" s="19">
        <v>52</v>
      </c>
      <c r="BH92" s="19">
        <v>53</v>
      </c>
      <c r="BI92" s="19">
        <v>54</v>
      </c>
      <c r="BJ92" s="19">
        <v>55</v>
      </c>
      <c r="BK92" s="19">
        <v>56</v>
      </c>
      <c r="BL92" s="19">
        <v>57</v>
      </c>
      <c r="BM92" s="19">
        <v>58</v>
      </c>
      <c r="BN92" s="19">
        <v>59</v>
      </c>
      <c r="BO92" s="19">
        <v>60</v>
      </c>
      <c r="BP92" s="19">
        <v>61</v>
      </c>
      <c r="BQ92" s="19">
        <v>62</v>
      </c>
      <c r="BR92" s="19">
        <v>63</v>
      </c>
      <c r="BS92" s="19">
        <v>64</v>
      </c>
      <c r="BT92" s="19">
        <v>65</v>
      </c>
      <c r="BU92" s="19">
        <v>66</v>
      </c>
      <c r="BV92" s="19">
        <v>67</v>
      </c>
      <c r="BW92" s="19">
        <v>68</v>
      </c>
      <c r="BX92" s="19">
        <v>69</v>
      </c>
    </row>
    <row r="93" spans="1:76">
      <c r="A93" s="722"/>
      <c r="B93" s="720"/>
      <c r="C93" s="722"/>
      <c r="D93" s="722"/>
      <c r="E93" s="723"/>
      <c r="F93" s="720"/>
      <c r="G93" s="22" t="str">
        <f>Factors!C$73</f>
        <v>2021/22</v>
      </c>
      <c r="H93" s="22" t="str">
        <f>Factors!D$73</f>
        <v>2022/23</v>
      </c>
      <c r="I93" s="22" t="str">
        <f>Factors!E$73</f>
        <v>2023/24</v>
      </c>
      <c r="J93" s="22" t="str">
        <f>Factors!F$73</f>
        <v>2024/25</v>
      </c>
      <c r="K93" s="22" t="str">
        <f>Factors!G$73</f>
        <v>2025/26</v>
      </c>
      <c r="L93" s="22" t="str">
        <f>Factors!H$73</f>
        <v>2026/27</v>
      </c>
      <c r="M93" s="22" t="str">
        <f>Factors!I$73</f>
        <v>2027/28</v>
      </c>
      <c r="N93" s="22" t="str">
        <f>Factors!J$73</f>
        <v>2028/29</v>
      </c>
      <c r="O93" s="22" t="str">
        <f>Factors!K$73</f>
        <v>2029/30</v>
      </c>
      <c r="P93" s="22" t="str">
        <f>Factors!L$73</f>
        <v>2030/31</v>
      </c>
      <c r="Q93" s="22" t="str">
        <f>Factors!M$73</f>
        <v>2031/32</v>
      </c>
      <c r="R93" s="22" t="str">
        <f>Factors!N$73</f>
        <v>2032/33</v>
      </c>
      <c r="S93" s="22" t="str">
        <f>Factors!O$73</f>
        <v>2033/34</v>
      </c>
      <c r="T93" s="22" t="str">
        <f>Factors!P$73</f>
        <v>2034/35</v>
      </c>
      <c r="U93" s="22" t="str">
        <f>Factors!Q$73</f>
        <v>2035/36</v>
      </c>
      <c r="V93" s="22" t="str">
        <f>Factors!R$73</f>
        <v>-</v>
      </c>
      <c r="W93" s="22" t="str">
        <f>Factors!S$73</f>
        <v>-</v>
      </c>
      <c r="X93" s="22" t="str">
        <f>Factors!T$73</f>
        <v>-</v>
      </c>
      <c r="Y93" s="22" t="str">
        <f>Factors!U$73</f>
        <v>-</v>
      </c>
      <c r="Z93" s="22" t="str">
        <f>Factors!V$73</f>
        <v>-</v>
      </c>
      <c r="AA93" s="22" t="str">
        <f>Factors!W$73</f>
        <v>-</v>
      </c>
      <c r="AB93" s="22" t="str">
        <f>Factors!X$73</f>
        <v>-</v>
      </c>
      <c r="AC93" s="22" t="str">
        <f>Factors!Y$73</f>
        <v>-</v>
      </c>
      <c r="AD93" s="22" t="str">
        <f>Factors!Z$73</f>
        <v>-</v>
      </c>
      <c r="AE93" s="22" t="str">
        <f>Factors!AA$73</f>
        <v>-</v>
      </c>
      <c r="AF93" s="22" t="str">
        <f>Factors!AB$73</f>
        <v>-</v>
      </c>
      <c r="AG93" s="22" t="str">
        <f>Factors!AC$73</f>
        <v>-</v>
      </c>
      <c r="AH93" s="22" t="str">
        <f>Factors!AD$73</f>
        <v>-</v>
      </c>
      <c r="AI93" s="22" t="str">
        <f>Factors!AE$73</f>
        <v>-</v>
      </c>
      <c r="AJ93" s="22" t="str">
        <f>Factors!AF$73</f>
        <v>-</v>
      </c>
      <c r="AK93" s="22" t="str">
        <f>Factors!AG$73</f>
        <v>-</v>
      </c>
      <c r="AL93" s="22" t="str">
        <f>Factors!AH$73</f>
        <v>-</v>
      </c>
      <c r="AM93" s="22" t="str">
        <f>Factors!AI$73</f>
        <v>-</v>
      </c>
      <c r="AN93" s="22" t="str">
        <f>Factors!AJ$73</f>
        <v>-</v>
      </c>
      <c r="AO93" s="22" t="str">
        <f>Factors!AK$73</f>
        <v>-</v>
      </c>
      <c r="AP93" s="22" t="str">
        <f>Factors!AL$73</f>
        <v>-</v>
      </c>
      <c r="AQ93" s="22" t="str">
        <f>Factors!AM$73</f>
        <v>-</v>
      </c>
      <c r="AR93" s="22" t="str">
        <f>Factors!AN$73</f>
        <v>-</v>
      </c>
      <c r="AS93" s="22" t="str">
        <f>Factors!AO$73</f>
        <v>-</v>
      </c>
      <c r="AT93" s="22" t="str">
        <f>Factors!AP$73</f>
        <v>-</v>
      </c>
      <c r="AU93" s="22" t="str">
        <f>Factors!AQ$73</f>
        <v>-</v>
      </c>
      <c r="AV93" s="22" t="str">
        <f>Factors!AR$73</f>
        <v>-</v>
      </c>
      <c r="AW93" s="22" t="str">
        <f>Factors!AS$73</f>
        <v>-</v>
      </c>
      <c r="AX93" s="22" t="str">
        <f>Factors!AT$73</f>
        <v>-</v>
      </c>
      <c r="AY93" s="22" t="str">
        <f>Factors!AU$73</f>
        <v>-</v>
      </c>
      <c r="AZ93" s="22" t="str">
        <f>Factors!AV$73</f>
        <v>-</v>
      </c>
      <c r="BA93" s="22" t="str">
        <f>Factors!AW$73</f>
        <v>-</v>
      </c>
      <c r="BB93" s="22" t="str">
        <f>Factors!AX$73</f>
        <v>-</v>
      </c>
      <c r="BC93" s="22" t="str">
        <f>Factors!AY$73</f>
        <v>-</v>
      </c>
      <c r="BD93" s="22" t="str">
        <f>Factors!AZ$73</f>
        <v>-</v>
      </c>
      <c r="BE93" s="22" t="str">
        <f>Factors!BA$73</f>
        <v>-</v>
      </c>
      <c r="BF93" s="22" t="str">
        <f>Factors!BB$73</f>
        <v>-</v>
      </c>
      <c r="BG93" s="22" t="str">
        <f>Factors!BC$73</f>
        <v>-</v>
      </c>
      <c r="BH93" s="22" t="str">
        <f>Factors!BD$73</f>
        <v>-</v>
      </c>
      <c r="BI93" s="22" t="str">
        <f>Factors!BE$73</f>
        <v>-</v>
      </c>
      <c r="BJ93" s="22" t="str">
        <f>Factors!BF$73</f>
        <v>-</v>
      </c>
      <c r="BK93" s="22" t="str">
        <f>Factors!BG$73</f>
        <v>-</v>
      </c>
      <c r="BL93" s="22" t="str">
        <f>Factors!BH$73</f>
        <v>-</v>
      </c>
      <c r="BM93" s="22" t="str">
        <f>Factors!BI$73</f>
        <v>-</v>
      </c>
      <c r="BN93" s="22" t="str">
        <f>Factors!BJ$73</f>
        <v>-</v>
      </c>
      <c r="BO93" s="22" t="str">
        <f>Factors!BK$73</f>
        <v>-</v>
      </c>
      <c r="BP93" s="22" t="str">
        <f>Factors!BL$73</f>
        <v>-</v>
      </c>
      <c r="BQ93" s="22" t="str">
        <f>Factors!BM$73</f>
        <v>-</v>
      </c>
      <c r="BR93" s="22" t="str">
        <f>Factors!BN$73</f>
        <v>-</v>
      </c>
      <c r="BS93" s="22" t="str">
        <f>Factors!BO$73</f>
        <v>-</v>
      </c>
      <c r="BT93" s="22" t="str">
        <f>Factors!BP$73</f>
        <v>-</v>
      </c>
      <c r="BU93" s="22" t="str">
        <f>Factors!BQ$73</f>
        <v>-</v>
      </c>
      <c r="BV93" s="22" t="str">
        <f>Factors!BR$73</f>
        <v>-</v>
      </c>
      <c r="BW93" s="22" t="str">
        <f>Factors!BS$73</f>
        <v>-</v>
      </c>
      <c r="BX93" s="22" t="str">
        <f>Factors!BT$73</f>
        <v>-</v>
      </c>
    </row>
    <row r="94" spans="1:76" ht="13">
      <c r="A94" s="481" t="s">
        <v>41</v>
      </c>
      <c r="B94" s="484">
        <f>'Benefit Log'!B$6</f>
        <v>0</v>
      </c>
      <c r="C94" s="483" t="str">
        <f>C6</f>
        <v>Non-QALY</v>
      </c>
      <c r="D94" s="485">
        <f>D300</f>
        <v>0</v>
      </c>
      <c r="E94" s="316">
        <f t="shared" ref="E94:E108" si="18">SUM(G94:BX94)</f>
        <v>0</v>
      </c>
      <c r="F94" s="485">
        <f>E300</f>
        <v>0</v>
      </c>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c r="BV94" s="433"/>
      <c r="BW94" s="433"/>
      <c r="BX94" s="433"/>
    </row>
    <row r="95" spans="1:76" ht="13">
      <c r="A95" s="481" t="s">
        <v>42</v>
      </c>
      <c r="B95" s="484">
        <f>'Benefit Log'!B$7</f>
        <v>0</v>
      </c>
      <c r="C95" s="483" t="str">
        <f t="shared" ref="C95:C108" si="19">C7</f>
        <v>Non-QALY</v>
      </c>
      <c r="D95" s="485">
        <f>D302</f>
        <v>0</v>
      </c>
      <c r="E95" s="316">
        <f t="shared" si="18"/>
        <v>0</v>
      </c>
      <c r="F95" s="485">
        <f>E302</f>
        <v>0</v>
      </c>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551"/>
      <c r="AG95" s="551"/>
      <c r="AH95" s="551"/>
      <c r="AI95" s="551"/>
      <c r="AJ95" s="551"/>
      <c r="AK95" s="551"/>
      <c r="AL95" s="551"/>
      <c r="AM95" s="551"/>
      <c r="AN95" s="551"/>
      <c r="AO95" s="551"/>
      <c r="AP95" s="551"/>
      <c r="AQ95" s="551"/>
      <c r="AR95" s="551"/>
      <c r="AS95" s="551"/>
      <c r="AT95" s="551"/>
      <c r="AU95" s="551"/>
      <c r="AV95" s="551"/>
      <c r="AW95" s="551"/>
      <c r="AX95" s="551"/>
      <c r="AY95" s="551"/>
      <c r="AZ95" s="551"/>
      <c r="BA95" s="551"/>
      <c r="BB95" s="551"/>
      <c r="BC95" s="551"/>
      <c r="BD95" s="551"/>
      <c r="BE95" s="551"/>
      <c r="BF95" s="551"/>
      <c r="BG95" s="551"/>
      <c r="BH95" s="551"/>
      <c r="BI95" s="551"/>
      <c r="BJ95" s="551"/>
      <c r="BK95" s="551"/>
      <c r="BL95" s="551"/>
      <c r="BM95" s="551"/>
      <c r="BN95" s="551"/>
      <c r="BO95" s="551"/>
      <c r="BP95" s="551"/>
      <c r="BQ95" s="551"/>
      <c r="BR95" s="551"/>
      <c r="BS95" s="551"/>
      <c r="BT95" s="551"/>
      <c r="BU95" s="551"/>
      <c r="BV95" s="551"/>
      <c r="BW95" s="551"/>
      <c r="BX95" s="551"/>
    </row>
    <row r="96" spans="1:76" ht="13">
      <c r="A96" s="481" t="s">
        <v>43</v>
      </c>
      <c r="B96" s="484">
        <f>'Benefit Log'!B$8</f>
        <v>0</v>
      </c>
      <c r="C96" s="483" t="str">
        <f t="shared" si="19"/>
        <v>Non-QALY</v>
      </c>
      <c r="D96" s="485">
        <f>D304</f>
        <v>0</v>
      </c>
      <c r="E96" s="316">
        <f t="shared" si="18"/>
        <v>0</v>
      </c>
      <c r="F96" s="485">
        <f>E304</f>
        <v>0</v>
      </c>
      <c r="G96" s="551"/>
      <c r="H96" s="551"/>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1"/>
      <c r="AL96" s="551"/>
      <c r="AM96" s="551"/>
      <c r="AN96" s="551"/>
      <c r="AO96" s="551"/>
      <c r="AP96" s="551"/>
      <c r="AQ96" s="551"/>
      <c r="AR96" s="551"/>
      <c r="AS96" s="551"/>
      <c r="AT96" s="551"/>
      <c r="AU96" s="551"/>
      <c r="AV96" s="551"/>
      <c r="AW96" s="551"/>
      <c r="AX96" s="551"/>
      <c r="AY96" s="551"/>
      <c r="AZ96" s="551"/>
      <c r="BA96" s="551"/>
      <c r="BB96" s="551"/>
      <c r="BC96" s="551"/>
      <c r="BD96" s="551"/>
      <c r="BE96" s="551"/>
      <c r="BF96" s="551"/>
      <c r="BG96" s="551"/>
      <c r="BH96" s="551"/>
      <c r="BI96" s="551"/>
      <c r="BJ96" s="551"/>
      <c r="BK96" s="551"/>
      <c r="BL96" s="551"/>
      <c r="BM96" s="551"/>
      <c r="BN96" s="551"/>
      <c r="BO96" s="551"/>
      <c r="BP96" s="551"/>
      <c r="BQ96" s="551"/>
      <c r="BR96" s="551"/>
      <c r="BS96" s="551"/>
      <c r="BT96" s="551"/>
      <c r="BU96" s="551"/>
      <c r="BV96" s="551"/>
      <c r="BW96" s="551"/>
      <c r="BX96" s="551"/>
    </row>
    <row r="97" spans="1:76" ht="13">
      <c r="A97" s="481" t="s">
        <v>44</v>
      </c>
      <c r="B97" s="484">
        <f>'Benefit Log'!B$9</f>
        <v>0</v>
      </c>
      <c r="C97" s="483" t="str">
        <f t="shared" si="19"/>
        <v>Non-QALY</v>
      </c>
      <c r="D97" s="485">
        <f>D306</f>
        <v>0</v>
      </c>
      <c r="E97" s="316">
        <f t="shared" si="18"/>
        <v>0</v>
      </c>
      <c r="F97" s="485">
        <f>E306</f>
        <v>0</v>
      </c>
      <c r="G97" s="551"/>
      <c r="H97" s="551"/>
      <c r="I97" s="551"/>
      <c r="J97" s="551"/>
      <c r="K97" s="551"/>
      <c r="L97" s="551"/>
      <c r="M97" s="551"/>
      <c r="N97" s="551"/>
      <c r="O97" s="551"/>
      <c r="P97" s="551"/>
      <c r="Q97" s="551"/>
      <c r="R97" s="551"/>
      <c r="S97" s="551"/>
      <c r="T97" s="551"/>
      <c r="U97" s="551"/>
      <c r="V97" s="551"/>
      <c r="W97" s="551"/>
      <c r="X97" s="551"/>
      <c r="Y97" s="551"/>
      <c r="Z97" s="551"/>
      <c r="AA97" s="551"/>
      <c r="AB97" s="551"/>
      <c r="AC97" s="551"/>
      <c r="AD97" s="551"/>
      <c r="AE97" s="551"/>
      <c r="AF97" s="551"/>
      <c r="AG97" s="551"/>
      <c r="AH97" s="551"/>
      <c r="AI97" s="551"/>
      <c r="AJ97" s="551"/>
      <c r="AK97" s="551"/>
      <c r="AL97" s="551"/>
      <c r="AM97" s="551"/>
      <c r="AN97" s="551"/>
      <c r="AO97" s="551"/>
      <c r="AP97" s="551"/>
      <c r="AQ97" s="551"/>
      <c r="AR97" s="551"/>
      <c r="AS97" s="551"/>
      <c r="AT97" s="551"/>
      <c r="AU97" s="551"/>
      <c r="AV97" s="551"/>
      <c r="AW97" s="551"/>
      <c r="AX97" s="551"/>
      <c r="AY97" s="551"/>
      <c r="AZ97" s="551"/>
      <c r="BA97" s="551"/>
      <c r="BB97" s="551"/>
      <c r="BC97" s="551"/>
      <c r="BD97" s="551"/>
      <c r="BE97" s="551"/>
      <c r="BF97" s="551"/>
      <c r="BG97" s="551"/>
      <c r="BH97" s="551"/>
      <c r="BI97" s="551"/>
      <c r="BJ97" s="551"/>
      <c r="BK97" s="551"/>
      <c r="BL97" s="551"/>
      <c r="BM97" s="551"/>
      <c r="BN97" s="551"/>
      <c r="BO97" s="551"/>
      <c r="BP97" s="551"/>
      <c r="BQ97" s="551"/>
      <c r="BR97" s="551"/>
      <c r="BS97" s="551"/>
      <c r="BT97" s="551"/>
      <c r="BU97" s="551"/>
      <c r="BV97" s="551"/>
      <c r="BW97" s="551"/>
      <c r="BX97" s="551"/>
    </row>
    <row r="98" spans="1:76" ht="13">
      <c r="A98" s="481" t="s">
        <v>45</v>
      </c>
      <c r="B98" s="484">
        <f>'Benefit Log'!B$10</f>
        <v>0</v>
      </c>
      <c r="C98" s="483" t="str">
        <f t="shared" si="19"/>
        <v>Non-QALY</v>
      </c>
      <c r="D98" s="485">
        <f>D308</f>
        <v>0</v>
      </c>
      <c r="E98" s="316">
        <f t="shared" si="18"/>
        <v>0</v>
      </c>
      <c r="F98" s="485">
        <f>E308</f>
        <v>0</v>
      </c>
      <c r="G98" s="551"/>
      <c r="H98" s="551"/>
      <c r="I98" s="551"/>
      <c r="J98" s="551"/>
      <c r="K98" s="551"/>
      <c r="L98" s="551"/>
      <c r="M98" s="551"/>
      <c r="N98" s="551"/>
      <c r="O98" s="551"/>
      <c r="P98" s="551"/>
      <c r="Q98" s="551"/>
      <c r="R98" s="551"/>
      <c r="S98" s="551"/>
      <c r="T98" s="551"/>
      <c r="U98" s="551"/>
      <c r="V98" s="551"/>
      <c r="W98" s="551"/>
      <c r="X98" s="551"/>
      <c r="Y98" s="551"/>
      <c r="Z98" s="551"/>
      <c r="AA98" s="551"/>
      <c r="AB98" s="551"/>
      <c r="AC98" s="551"/>
      <c r="AD98" s="551"/>
      <c r="AE98" s="551"/>
      <c r="AF98" s="551"/>
      <c r="AG98" s="551"/>
      <c r="AH98" s="551"/>
      <c r="AI98" s="551"/>
      <c r="AJ98" s="551"/>
      <c r="AK98" s="551"/>
      <c r="AL98" s="551"/>
      <c r="AM98" s="551"/>
      <c r="AN98" s="551"/>
      <c r="AO98" s="551"/>
      <c r="AP98" s="551"/>
      <c r="AQ98" s="551"/>
      <c r="AR98" s="551"/>
      <c r="AS98" s="551"/>
      <c r="AT98" s="551"/>
      <c r="AU98" s="551"/>
      <c r="AV98" s="551"/>
      <c r="AW98" s="551"/>
      <c r="AX98" s="551"/>
      <c r="AY98" s="551"/>
      <c r="AZ98" s="551"/>
      <c r="BA98" s="551"/>
      <c r="BB98" s="551"/>
      <c r="BC98" s="551"/>
      <c r="BD98" s="551"/>
      <c r="BE98" s="551"/>
      <c r="BF98" s="551"/>
      <c r="BG98" s="551"/>
      <c r="BH98" s="551"/>
      <c r="BI98" s="551"/>
      <c r="BJ98" s="551"/>
      <c r="BK98" s="551"/>
      <c r="BL98" s="551"/>
      <c r="BM98" s="551"/>
      <c r="BN98" s="551"/>
      <c r="BO98" s="551"/>
      <c r="BP98" s="551"/>
      <c r="BQ98" s="551"/>
      <c r="BR98" s="551"/>
      <c r="BS98" s="551"/>
      <c r="BT98" s="551"/>
      <c r="BU98" s="551"/>
      <c r="BV98" s="551"/>
      <c r="BW98" s="551"/>
      <c r="BX98" s="551"/>
    </row>
    <row r="99" spans="1:76" ht="13">
      <c r="A99" s="481" t="s">
        <v>46</v>
      </c>
      <c r="B99" s="484">
        <f>'Benefit Log'!B$11</f>
        <v>0</v>
      </c>
      <c r="C99" s="483" t="str">
        <f t="shared" si="19"/>
        <v>Non-QALY</v>
      </c>
      <c r="D99" s="485">
        <f>D310</f>
        <v>0</v>
      </c>
      <c r="E99" s="316">
        <f t="shared" si="18"/>
        <v>0</v>
      </c>
      <c r="F99" s="485">
        <f>E310</f>
        <v>0</v>
      </c>
      <c r="G99" s="551"/>
      <c r="H99" s="551"/>
      <c r="I99" s="551"/>
      <c r="J99" s="551"/>
      <c r="K99" s="551"/>
      <c r="L99" s="551"/>
      <c r="M99" s="551"/>
      <c r="N99" s="551"/>
      <c r="O99" s="551"/>
      <c r="P99" s="551"/>
      <c r="Q99" s="551"/>
      <c r="R99" s="551"/>
      <c r="S99" s="551"/>
      <c r="T99" s="551"/>
      <c r="U99" s="551"/>
      <c r="V99" s="551"/>
      <c r="W99" s="551"/>
      <c r="X99" s="551"/>
      <c r="Y99" s="551"/>
      <c r="Z99" s="551"/>
      <c r="AA99" s="551"/>
      <c r="AB99" s="551"/>
      <c r="AC99" s="551"/>
      <c r="AD99" s="551"/>
      <c r="AE99" s="551"/>
      <c r="AF99" s="551"/>
      <c r="AG99" s="551"/>
      <c r="AH99" s="551"/>
      <c r="AI99" s="551"/>
      <c r="AJ99" s="551"/>
      <c r="AK99" s="551"/>
      <c r="AL99" s="551"/>
      <c r="AM99" s="551"/>
      <c r="AN99" s="551"/>
      <c r="AO99" s="551"/>
      <c r="AP99" s="551"/>
      <c r="AQ99" s="551"/>
      <c r="AR99" s="551"/>
      <c r="AS99" s="551"/>
      <c r="AT99" s="551"/>
      <c r="AU99" s="551"/>
      <c r="AV99" s="551"/>
      <c r="AW99" s="551"/>
      <c r="AX99" s="551"/>
      <c r="AY99" s="551"/>
      <c r="AZ99" s="551"/>
      <c r="BA99" s="551"/>
      <c r="BB99" s="551"/>
      <c r="BC99" s="551"/>
      <c r="BD99" s="551"/>
      <c r="BE99" s="551"/>
      <c r="BF99" s="551"/>
      <c r="BG99" s="551"/>
      <c r="BH99" s="551"/>
      <c r="BI99" s="551"/>
      <c r="BJ99" s="551"/>
      <c r="BK99" s="551"/>
      <c r="BL99" s="551"/>
      <c r="BM99" s="551"/>
      <c r="BN99" s="551"/>
      <c r="BO99" s="551"/>
      <c r="BP99" s="551"/>
      <c r="BQ99" s="551"/>
      <c r="BR99" s="551"/>
      <c r="BS99" s="551"/>
      <c r="BT99" s="551"/>
      <c r="BU99" s="551"/>
      <c r="BV99" s="551"/>
      <c r="BW99" s="551"/>
      <c r="BX99" s="551"/>
    </row>
    <row r="100" spans="1:76" ht="13">
      <c r="A100" s="481" t="s">
        <v>47</v>
      </c>
      <c r="B100" s="484">
        <f>'Benefit Log'!B$12</f>
        <v>0</v>
      </c>
      <c r="C100" s="483" t="str">
        <f t="shared" si="19"/>
        <v>Non-QALY</v>
      </c>
      <c r="D100" s="485">
        <f>D312</f>
        <v>0</v>
      </c>
      <c r="E100" s="316">
        <f t="shared" si="18"/>
        <v>0</v>
      </c>
      <c r="F100" s="485">
        <f>E312</f>
        <v>0</v>
      </c>
      <c r="G100" s="551"/>
      <c r="H100" s="551"/>
      <c r="I100" s="551"/>
      <c r="J100" s="551"/>
      <c r="K100" s="551"/>
      <c r="L100" s="551"/>
      <c r="M100" s="551"/>
      <c r="N100" s="551"/>
      <c r="O100" s="551"/>
      <c r="P100" s="551"/>
      <c r="Q100" s="551"/>
      <c r="R100" s="551"/>
      <c r="S100" s="551"/>
      <c r="T100" s="551"/>
      <c r="U100" s="551"/>
      <c r="V100" s="551"/>
      <c r="W100" s="551"/>
      <c r="X100" s="551"/>
      <c r="Y100" s="551"/>
      <c r="Z100" s="551"/>
      <c r="AA100" s="551"/>
      <c r="AB100" s="551"/>
      <c r="AC100" s="551"/>
      <c r="AD100" s="551"/>
      <c r="AE100" s="551"/>
      <c r="AF100" s="551"/>
      <c r="AG100" s="551"/>
      <c r="AH100" s="551"/>
      <c r="AI100" s="551"/>
      <c r="AJ100" s="551"/>
      <c r="AK100" s="551"/>
      <c r="AL100" s="551"/>
      <c r="AM100" s="551"/>
      <c r="AN100" s="551"/>
      <c r="AO100" s="551"/>
      <c r="AP100" s="551"/>
      <c r="AQ100" s="551"/>
      <c r="AR100" s="551"/>
      <c r="AS100" s="551"/>
      <c r="AT100" s="551"/>
      <c r="AU100" s="551"/>
      <c r="AV100" s="551"/>
      <c r="AW100" s="551"/>
      <c r="AX100" s="551"/>
      <c r="AY100" s="551"/>
      <c r="AZ100" s="551"/>
      <c r="BA100" s="551"/>
      <c r="BB100" s="551"/>
      <c r="BC100" s="551"/>
      <c r="BD100" s="551"/>
      <c r="BE100" s="551"/>
      <c r="BF100" s="551"/>
      <c r="BG100" s="551"/>
      <c r="BH100" s="551"/>
      <c r="BI100" s="551"/>
      <c r="BJ100" s="551"/>
      <c r="BK100" s="551"/>
      <c r="BL100" s="551"/>
      <c r="BM100" s="551"/>
      <c r="BN100" s="551"/>
      <c r="BO100" s="551"/>
      <c r="BP100" s="551"/>
      <c r="BQ100" s="551"/>
      <c r="BR100" s="551"/>
      <c r="BS100" s="551"/>
      <c r="BT100" s="551"/>
      <c r="BU100" s="551"/>
      <c r="BV100" s="551"/>
      <c r="BW100" s="551"/>
      <c r="BX100" s="551"/>
    </row>
    <row r="101" spans="1:76" ht="13">
      <c r="A101" s="481" t="s">
        <v>48</v>
      </c>
      <c r="B101" s="484">
        <f>'Benefit Log'!B$13</f>
        <v>0</v>
      </c>
      <c r="C101" s="483" t="str">
        <f t="shared" si="19"/>
        <v>Non-QALY</v>
      </c>
      <c r="D101" s="485">
        <f>D314</f>
        <v>0</v>
      </c>
      <c r="E101" s="316">
        <f t="shared" si="18"/>
        <v>0</v>
      </c>
      <c r="F101" s="485">
        <f>E314</f>
        <v>0</v>
      </c>
      <c r="G101" s="551"/>
      <c r="H101" s="551"/>
      <c r="I101" s="551"/>
      <c r="J101" s="551"/>
      <c r="K101" s="551"/>
      <c r="L101" s="551"/>
      <c r="M101" s="551"/>
      <c r="N101" s="551"/>
      <c r="O101" s="551"/>
      <c r="P101" s="551"/>
      <c r="Q101" s="551"/>
      <c r="R101" s="551"/>
      <c r="S101" s="551"/>
      <c r="T101" s="551"/>
      <c r="U101" s="551"/>
      <c r="V101" s="551"/>
      <c r="W101" s="551"/>
      <c r="X101" s="551"/>
      <c r="Y101" s="551"/>
      <c r="Z101" s="551"/>
      <c r="AA101" s="551"/>
      <c r="AB101" s="551"/>
      <c r="AC101" s="551"/>
      <c r="AD101" s="551"/>
      <c r="AE101" s="551"/>
      <c r="AF101" s="551"/>
      <c r="AG101" s="551"/>
      <c r="AH101" s="551"/>
      <c r="AI101" s="551"/>
      <c r="AJ101" s="551"/>
      <c r="AK101" s="551"/>
      <c r="AL101" s="551"/>
      <c r="AM101" s="551"/>
      <c r="AN101" s="551"/>
      <c r="AO101" s="551"/>
      <c r="AP101" s="551"/>
      <c r="AQ101" s="551"/>
      <c r="AR101" s="551"/>
      <c r="AS101" s="551"/>
      <c r="AT101" s="551"/>
      <c r="AU101" s="551"/>
      <c r="AV101" s="551"/>
      <c r="AW101" s="551"/>
      <c r="AX101" s="551"/>
      <c r="AY101" s="551"/>
      <c r="AZ101" s="551"/>
      <c r="BA101" s="551"/>
      <c r="BB101" s="551"/>
      <c r="BC101" s="551"/>
      <c r="BD101" s="551"/>
      <c r="BE101" s="551"/>
      <c r="BF101" s="551"/>
      <c r="BG101" s="551"/>
      <c r="BH101" s="551"/>
      <c r="BI101" s="551"/>
      <c r="BJ101" s="551"/>
      <c r="BK101" s="551"/>
      <c r="BL101" s="551"/>
      <c r="BM101" s="551"/>
      <c r="BN101" s="551"/>
      <c r="BO101" s="551"/>
      <c r="BP101" s="551"/>
      <c r="BQ101" s="551"/>
      <c r="BR101" s="551"/>
      <c r="BS101" s="551"/>
      <c r="BT101" s="551"/>
      <c r="BU101" s="551"/>
      <c r="BV101" s="551"/>
      <c r="BW101" s="551"/>
      <c r="BX101" s="551"/>
    </row>
    <row r="102" spans="1:76" ht="13">
      <c r="A102" s="481" t="s">
        <v>624</v>
      </c>
      <c r="B102" s="484">
        <f>'Benefit Log'!B$14</f>
        <v>0</v>
      </c>
      <c r="C102" s="483" t="str">
        <f t="shared" si="19"/>
        <v>Non-QALY</v>
      </c>
      <c r="D102" s="485">
        <f>D316</f>
        <v>0</v>
      </c>
      <c r="E102" s="316">
        <f t="shared" si="18"/>
        <v>0</v>
      </c>
      <c r="F102" s="485">
        <f>E316</f>
        <v>0</v>
      </c>
      <c r="G102" s="433"/>
      <c r="H102" s="433"/>
      <c r="I102" s="433"/>
      <c r="J102" s="433"/>
      <c r="K102" s="433"/>
      <c r="L102" s="433"/>
      <c r="M102" s="433"/>
      <c r="N102" s="433"/>
      <c r="O102" s="433"/>
      <c r="P102" s="433"/>
      <c r="Q102" s="433"/>
      <c r="R102" s="433"/>
      <c r="S102" s="433"/>
      <c r="T102" s="433"/>
      <c r="U102" s="433"/>
      <c r="V102" s="433"/>
      <c r="W102" s="433"/>
      <c r="X102" s="433"/>
      <c r="Y102" s="433"/>
      <c r="Z102" s="433"/>
      <c r="AA102" s="433"/>
      <c r="AB102" s="433"/>
      <c r="AC102" s="433"/>
      <c r="AD102" s="433"/>
      <c r="AE102" s="433"/>
      <c r="AF102" s="433"/>
      <c r="AG102" s="433"/>
      <c r="AH102" s="433"/>
      <c r="AI102" s="433"/>
      <c r="AJ102" s="433"/>
      <c r="AK102" s="433"/>
      <c r="AL102" s="433"/>
      <c r="AM102" s="433"/>
      <c r="AN102" s="433"/>
      <c r="AO102" s="433"/>
      <c r="AP102" s="433"/>
      <c r="AQ102" s="433"/>
      <c r="AR102" s="433"/>
      <c r="AS102" s="433"/>
      <c r="AT102" s="433"/>
      <c r="AU102" s="433"/>
      <c r="AV102" s="433"/>
      <c r="AW102" s="433"/>
      <c r="AX102" s="433"/>
      <c r="AY102" s="433"/>
      <c r="AZ102" s="433"/>
      <c r="BA102" s="433"/>
      <c r="BB102" s="433"/>
      <c r="BC102" s="433"/>
      <c r="BD102" s="433"/>
      <c r="BE102" s="433"/>
      <c r="BF102" s="433"/>
      <c r="BG102" s="433"/>
      <c r="BH102" s="433"/>
      <c r="BI102" s="433"/>
      <c r="BJ102" s="433"/>
      <c r="BK102" s="433"/>
      <c r="BL102" s="433"/>
      <c r="BM102" s="433"/>
      <c r="BN102" s="433"/>
      <c r="BO102" s="433"/>
      <c r="BP102" s="433"/>
      <c r="BQ102" s="433"/>
      <c r="BR102" s="433"/>
      <c r="BS102" s="433"/>
      <c r="BT102" s="433"/>
      <c r="BU102" s="433"/>
      <c r="BV102" s="433"/>
      <c r="BW102" s="433"/>
      <c r="BX102" s="433"/>
    </row>
    <row r="103" spans="1:76" ht="13">
      <c r="A103" s="481" t="s">
        <v>625</v>
      </c>
      <c r="B103" s="484">
        <f>'Benefit Log'!B$15</f>
        <v>0</v>
      </c>
      <c r="C103" s="483" t="str">
        <f t="shared" si="19"/>
        <v>Non-QALY</v>
      </c>
      <c r="D103" s="485">
        <f>D318</f>
        <v>0</v>
      </c>
      <c r="E103" s="316">
        <f t="shared" si="18"/>
        <v>0</v>
      </c>
      <c r="F103" s="485">
        <f>E318</f>
        <v>0</v>
      </c>
      <c r="G103" s="433"/>
      <c r="H103" s="433"/>
      <c r="I103" s="433"/>
      <c r="J103" s="433"/>
      <c r="K103" s="433"/>
      <c r="L103" s="433"/>
      <c r="M103" s="433"/>
      <c r="N103" s="433"/>
      <c r="O103" s="433"/>
      <c r="P103" s="433"/>
      <c r="Q103" s="433"/>
      <c r="R103" s="433"/>
      <c r="S103" s="433"/>
      <c r="T103" s="433"/>
      <c r="U103" s="433"/>
      <c r="V103" s="433"/>
      <c r="W103" s="433"/>
      <c r="X103" s="433"/>
      <c r="Y103" s="433"/>
      <c r="Z103" s="433"/>
      <c r="AA103" s="433"/>
      <c r="AB103" s="433"/>
      <c r="AC103" s="433"/>
      <c r="AD103" s="433"/>
      <c r="AE103" s="433"/>
      <c r="AF103" s="433"/>
      <c r="AG103" s="433"/>
      <c r="AH103" s="433"/>
      <c r="AI103" s="433"/>
      <c r="AJ103" s="433"/>
      <c r="AK103" s="433"/>
      <c r="AL103" s="433"/>
      <c r="AM103" s="433"/>
      <c r="AN103" s="433"/>
      <c r="AO103" s="433"/>
      <c r="AP103" s="433"/>
      <c r="AQ103" s="433"/>
      <c r="AR103" s="433"/>
      <c r="AS103" s="433"/>
      <c r="AT103" s="433"/>
      <c r="AU103" s="433"/>
      <c r="AV103" s="433"/>
      <c r="AW103" s="433"/>
      <c r="AX103" s="433"/>
      <c r="AY103" s="433"/>
      <c r="AZ103" s="433"/>
      <c r="BA103" s="433"/>
      <c r="BB103" s="433"/>
      <c r="BC103" s="433"/>
      <c r="BD103" s="433"/>
      <c r="BE103" s="433"/>
      <c r="BF103" s="433"/>
      <c r="BG103" s="433"/>
      <c r="BH103" s="433"/>
      <c r="BI103" s="433"/>
      <c r="BJ103" s="433"/>
      <c r="BK103" s="433"/>
      <c r="BL103" s="433"/>
      <c r="BM103" s="433"/>
      <c r="BN103" s="433"/>
      <c r="BO103" s="433"/>
      <c r="BP103" s="433"/>
      <c r="BQ103" s="433"/>
      <c r="BR103" s="433"/>
      <c r="BS103" s="433"/>
      <c r="BT103" s="433"/>
      <c r="BU103" s="433"/>
      <c r="BV103" s="433"/>
      <c r="BW103" s="433"/>
      <c r="BX103" s="433"/>
    </row>
    <row r="104" spans="1:76" ht="13">
      <c r="A104" s="481" t="s">
        <v>626</v>
      </c>
      <c r="B104" s="484">
        <f>'Benefit Log'!B$16</f>
        <v>0</v>
      </c>
      <c r="C104" s="483" t="str">
        <f t="shared" si="19"/>
        <v>Non-QALY</v>
      </c>
      <c r="D104" s="485">
        <f>D320</f>
        <v>0</v>
      </c>
      <c r="E104" s="316">
        <f t="shared" si="18"/>
        <v>0</v>
      </c>
      <c r="F104" s="485">
        <f>E320</f>
        <v>0</v>
      </c>
      <c r="G104" s="433"/>
      <c r="H104" s="433"/>
      <c r="I104" s="433"/>
      <c r="J104" s="433"/>
      <c r="K104" s="433"/>
      <c r="L104" s="433"/>
      <c r="M104" s="433"/>
      <c r="N104" s="433"/>
      <c r="O104" s="433"/>
      <c r="P104" s="433"/>
      <c r="Q104" s="433"/>
      <c r="R104" s="433"/>
      <c r="S104" s="433"/>
      <c r="T104" s="433"/>
      <c r="U104" s="433"/>
      <c r="V104" s="433"/>
      <c r="W104" s="433"/>
      <c r="X104" s="433"/>
      <c r="Y104" s="433"/>
      <c r="Z104" s="433"/>
      <c r="AA104" s="433"/>
      <c r="AB104" s="433"/>
      <c r="AC104" s="433"/>
      <c r="AD104" s="433"/>
      <c r="AE104" s="433"/>
      <c r="AF104" s="433"/>
      <c r="AG104" s="433"/>
      <c r="AH104" s="433"/>
      <c r="AI104" s="433"/>
      <c r="AJ104" s="433"/>
      <c r="AK104" s="433"/>
      <c r="AL104" s="433"/>
      <c r="AM104" s="433"/>
      <c r="AN104" s="433"/>
      <c r="AO104" s="433"/>
      <c r="AP104" s="433"/>
      <c r="AQ104" s="433"/>
      <c r="AR104" s="433"/>
      <c r="AS104" s="433"/>
      <c r="AT104" s="433"/>
      <c r="AU104" s="433"/>
      <c r="AV104" s="433"/>
      <c r="AW104" s="433"/>
      <c r="AX104" s="433"/>
      <c r="AY104" s="433"/>
      <c r="AZ104" s="433"/>
      <c r="BA104" s="433"/>
      <c r="BB104" s="433"/>
      <c r="BC104" s="433"/>
      <c r="BD104" s="433"/>
      <c r="BE104" s="433"/>
      <c r="BF104" s="433"/>
      <c r="BG104" s="433"/>
      <c r="BH104" s="433"/>
      <c r="BI104" s="433"/>
      <c r="BJ104" s="433"/>
      <c r="BK104" s="433"/>
      <c r="BL104" s="433"/>
      <c r="BM104" s="433"/>
      <c r="BN104" s="433"/>
      <c r="BO104" s="433"/>
      <c r="BP104" s="433"/>
      <c r="BQ104" s="433"/>
      <c r="BR104" s="433"/>
      <c r="BS104" s="433"/>
      <c r="BT104" s="433"/>
      <c r="BU104" s="433"/>
      <c r="BV104" s="433"/>
      <c r="BW104" s="433"/>
      <c r="BX104" s="433"/>
    </row>
    <row r="105" spans="1:76" ht="13">
      <c r="A105" s="481" t="s">
        <v>627</v>
      </c>
      <c r="B105" s="484">
        <f>'Benefit Log'!B$17</f>
        <v>0</v>
      </c>
      <c r="C105" s="483" t="str">
        <f t="shared" si="19"/>
        <v>Non-QALY</v>
      </c>
      <c r="D105" s="485">
        <f>D322</f>
        <v>0</v>
      </c>
      <c r="E105" s="316">
        <f t="shared" si="18"/>
        <v>0</v>
      </c>
      <c r="F105" s="485">
        <f>E322</f>
        <v>0</v>
      </c>
      <c r="G105" s="433"/>
      <c r="H105" s="433"/>
      <c r="I105" s="433"/>
      <c r="J105" s="433"/>
      <c r="K105" s="433"/>
      <c r="L105" s="433"/>
      <c r="M105" s="433"/>
      <c r="N105" s="433"/>
      <c r="O105" s="433"/>
      <c r="P105" s="433"/>
      <c r="Q105" s="433"/>
      <c r="R105" s="433"/>
      <c r="S105" s="433"/>
      <c r="T105" s="433"/>
      <c r="U105" s="433"/>
      <c r="V105" s="433"/>
      <c r="W105" s="433"/>
      <c r="X105" s="433"/>
      <c r="Y105" s="433"/>
      <c r="Z105" s="433"/>
      <c r="AA105" s="433"/>
      <c r="AB105" s="433"/>
      <c r="AC105" s="433"/>
      <c r="AD105" s="433"/>
      <c r="AE105" s="433"/>
      <c r="AF105" s="433"/>
      <c r="AG105" s="433"/>
      <c r="AH105" s="433"/>
      <c r="AI105" s="433"/>
      <c r="AJ105" s="433"/>
      <c r="AK105" s="433"/>
      <c r="AL105" s="433"/>
      <c r="AM105" s="433"/>
      <c r="AN105" s="433"/>
      <c r="AO105" s="433"/>
      <c r="AP105" s="433"/>
      <c r="AQ105" s="433"/>
      <c r="AR105" s="433"/>
      <c r="AS105" s="433"/>
      <c r="AT105" s="433"/>
      <c r="AU105" s="433"/>
      <c r="AV105" s="433"/>
      <c r="AW105" s="433"/>
      <c r="AX105" s="433"/>
      <c r="AY105" s="433"/>
      <c r="AZ105" s="433"/>
      <c r="BA105" s="433"/>
      <c r="BB105" s="433"/>
      <c r="BC105" s="433"/>
      <c r="BD105" s="433"/>
      <c r="BE105" s="433"/>
      <c r="BF105" s="433"/>
      <c r="BG105" s="433"/>
      <c r="BH105" s="433"/>
      <c r="BI105" s="433"/>
      <c r="BJ105" s="433"/>
      <c r="BK105" s="433"/>
      <c r="BL105" s="433"/>
      <c r="BM105" s="433"/>
      <c r="BN105" s="433"/>
      <c r="BO105" s="433"/>
      <c r="BP105" s="433"/>
      <c r="BQ105" s="433"/>
      <c r="BR105" s="433"/>
      <c r="BS105" s="433"/>
      <c r="BT105" s="433"/>
      <c r="BU105" s="433"/>
      <c r="BV105" s="433"/>
      <c r="BW105" s="433"/>
      <c r="BX105" s="433"/>
    </row>
    <row r="106" spans="1:76" ht="13">
      <c r="A106" s="481" t="s">
        <v>628</v>
      </c>
      <c r="B106" s="484">
        <f>'Benefit Log'!B$18</f>
        <v>0</v>
      </c>
      <c r="C106" s="483" t="str">
        <f t="shared" si="19"/>
        <v>Non-QALY</v>
      </c>
      <c r="D106" s="485">
        <f>D324</f>
        <v>0</v>
      </c>
      <c r="E106" s="316">
        <f t="shared" si="18"/>
        <v>0</v>
      </c>
      <c r="F106" s="485">
        <f>E324</f>
        <v>0</v>
      </c>
      <c r="G106" s="433"/>
      <c r="H106" s="433"/>
      <c r="I106" s="433"/>
      <c r="J106" s="433"/>
      <c r="K106" s="433"/>
      <c r="L106" s="433"/>
      <c r="M106" s="433"/>
      <c r="N106" s="433"/>
      <c r="O106" s="433"/>
      <c r="P106" s="433"/>
      <c r="Q106" s="433"/>
      <c r="R106" s="433"/>
      <c r="S106" s="433"/>
      <c r="T106" s="433"/>
      <c r="U106" s="433"/>
      <c r="V106" s="433"/>
      <c r="W106" s="433"/>
      <c r="X106" s="433"/>
      <c r="Y106" s="433"/>
      <c r="Z106" s="433"/>
      <c r="AA106" s="433"/>
      <c r="AB106" s="433"/>
      <c r="AC106" s="433"/>
      <c r="AD106" s="433"/>
      <c r="AE106" s="433"/>
      <c r="AF106" s="433"/>
      <c r="AG106" s="433"/>
      <c r="AH106" s="433"/>
      <c r="AI106" s="433"/>
      <c r="AJ106" s="433"/>
      <c r="AK106" s="433"/>
      <c r="AL106" s="433"/>
      <c r="AM106" s="433"/>
      <c r="AN106" s="433"/>
      <c r="AO106" s="433"/>
      <c r="AP106" s="433"/>
      <c r="AQ106" s="433"/>
      <c r="AR106" s="433"/>
      <c r="AS106" s="433"/>
      <c r="AT106" s="433"/>
      <c r="AU106" s="433"/>
      <c r="AV106" s="433"/>
      <c r="AW106" s="433"/>
      <c r="AX106" s="433"/>
      <c r="AY106" s="433"/>
      <c r="AZ106" s="433"/>
      <c r="BA106" s="433"/>
      <c r="BB106" s="433"/>
      <c r="BC106" s="433"/>
      <c r="BD106" s="433"/>
      <c r="BE106" s="433"/>
      <c r="BF106" s="433"/>
      <c r="BG106" s="433"/>
      <c r="BH106" s="433"/>
      <c r="BI106" s="433"/>
      <c r="BJ106" s="433"/>
      <c r="BK106" s="433"/>
      <c r="BL106" s="433"/>
      <c r="BM106" s="433"/>
      <c r="BN106" s="433"/>
      <c r="BO106" s="433"/>
      <c r="BP106" s="433"/>
      <c r="BQ106" s="433"/>
      <c r="BR106" s="433"/>
      <c r="BS106" s="433"/>
      <c r="BT106" s="433"/>
      <c r="BU106" s="433"/>
      <c r="BV106" s="433"/>
      <c r="BW106" s="433"/>
      <c r="BX106" s="433"/>
    </row>
    <row r="107" spans="1:76" ht="13">
      <c r="A107" s="481" t="s">
        <v>629</v>
      </c>
      <c r="B107" s="484">
        <f>'Benefit Log'!B$19</f>
        <v>0</v>
      </c>
      <c r="C107" s="483" t="str">
        <f t="shared" si="19"/>
        <v>Non-QALY</v>
      </c>
      <c r="D107" s="485">
        <f>D326</f>
        <v>0</v>
      </c>
      <c r="E107" s="316">
        <f t="shared" si="18"/>
        <v>0</v>
      </c>
      <c r="F107" s="485">
        <f>E326</f>
        <v>0</v>
      </c>
      <c r="G107" s="433"/>
      <c r="H107" s="433"/>
      <c r="I107" s="433"/>
      <c r="J107" s="433"/>
      <c r="K107" s="433"/>
      <c r="L107" s="433"/>
      <c r="M107" s="433"/>
      <c r="N107" s="433"/>
      <c r="O107" s="433"/>
      <c r="P107" s="433"/>
      <c r="Q107" s="433"/>
      <c r="R107" s="433"/>
      <c r="S107" s="433"/>
      <c r="T107" s="433"/>
      <c r="U107" s="433"/>
      <c r="V107" s="433"/>
      <c r="W107" s="433"/>
      <c r="X107" s="433"/>
      <c r="Y107" s="433"/>
      <c r="Z107" s="433"/>
      <c r="AA107" s="433"/>
      <c r="AB107" s="433"/>
      <c r="AC107" s="433"/>
      <c r="AD107" s="433"/>
      <c r="AE107" s="433"/>
      <c r="AF107" s="433"/>
      <c r="AG107" s="433"/>
      <c r="AH107" s="433"/>
      <c r="AI107" s="433"/>
      <c r="AJ107" s="433"/>
      <c r="AK107" s="433"/>
      <c r="AL107" s="433"/>
      <c r="AM107" s="433"/>
      <c r="AN107" s="433"/>
      <c r="AO107" s="433"/>
      <c r="AP107" s="433"/>
      <c r="AQ107" s="433"/>
      <c r="AR107" s="433"/>
      <c r="AS107" s="433"/>
      <c r="AT107" s="433"/>
      <c r="AU107" s="433"/>
      <c r="AV107" s="433"/>
      <c r="AW107" s="433"/>
      <c r="AX107" s="433"/>
      <c r="AY107" s="433"/>
      <c r="AZ107" s="433"/>
      <c r="BA107" s="433"/>
      <c r="BB107" s="433"/>
      <c r="BC107" s="433"/>
      <c r="BD107" s="433"/>
      <c r="BE107" s="433"/>
      <c r="BF107" s="433"/>
      <c r="BG107" s="433"/>
      <c r="BH107" s="433"/>
      <c r="BI107" s="433"/>
      <c r="BJ107" s="433"/>
      <c r="BK107" s="433"/>
      <c r="BL107" s="433"/>
      <c r="BM107" s="433"/>
      <c r="BN107" s="433"/>
      <c r="BO107" s="433"/>
      <c r="BP107" s="433"/>
      <c r="BQ107" s="433"/>
      <c r="BR107" s="433"/>
      <c r="BS107" s="433"/>
      <c r="BT107" s="433"/>
      <c r="BU107" s="433"/>
      <c r="BV107" s="433"/>
      <c r="BW107" s="433"/>
      <c r="BX107" s="433"/>
    </row>
    <row r="108" spans="1:76" ht="13">
      <c r="A108" s="488" t="s">
        <v>630</v>
      </c>
      <c r="B108" s="553">
        <f>'Benefit Log'!B$20</f>
        <v>0</v>
      </c>
      <c r="C108" s="483" t="str">
        <f t="shared" si="19"/>
        <v>Non-QALY</v>
      </c>
      <c r="D108" s="485">
        <f>D328</f>
        <v>0</v>
      </c>
      <c r="E108" s="316">
        <f t="shared" si="18"/>
        <v>0</v>
      </c>
      <c r="F108" s="485">
        <f>E328</f>
        <v>0</v>
      </c>
      <c r="G108" s="433"/>
      <c r="H108" s="433"/>
      <c r="I108" s="433"/>
      <c r="J108" s="433"/>
      <c r="K108" s="433"/>
      <c r="L108" s="433"/>
      <c r="M108" s="433"/>
      <c r="N108" s="433"/>
      <c r="O108" s="433"/>
      <c r="P108" s="433"/>
      <c r="Q108" s="433"/>
      <c r="R108" s="433"/>
      <c r="S108" s="433"/>
      <c r="T108" s="433"/>
      <c r="U108" s="433"/>
      <c r="V108" s="433"/>
      <c r="W108" s="433"/>
      <c r="X108" s="433"/>
      <c r="Y108" s="433"/>
      <c r="Z108" s="433"/>
      <c r="AA108" s="433"/>
      <c r="AB108" s="433"/>
      <c r="AC108" s="433"/>
      <c r="AD108" s="433"/>
      <c r="AE108" s="433"/>
      <c r="AF108" s="433"/>
      <c r="AG108" s="433"/>
      <c r="AH108" s="433"/>
      <c r="AI108" s="433"/>
      <c r="AJ108" s="433"/>
      <c r="AK108" s="433"/>
      <c r="AL108" s="433"/>
      <c r="AM108" s="433"/>
      <c r="AN108" s="433"/>
      <c r="AO108" s="433"/>
      <c r="AP108" s="433"/>
      <c r="AQ108" s="433"/>
      <c r="AR108" s="433"/>
      <c r="AS108" s="433"/>
      <c r="AT108" s="433"/>
      <c r="AU108" s="433"/>
      <c r="AV108" s="433"/>
      <c r="AW108" s="433"/>
      <c r="AX108" s="433"/>
      <c r="AY108" s="433"/>
      <c r="AZ108" s="433"/>
      <c r="BA108" s="433"/>
      <c r="BB108" s="433"/>
      <c r="BC108" s="433"/>
      <c r="BD108" s="433"/>
      <c r="BE108" s="433"/>
      <c r="BF108" s="433"/>
      <c r="BG108" s="433"/>
      <c r="BH108" s="433"/>
      <c r="BI108" s="433"/>
      <c r="BJ108" s="433"/>
      <c r="BK108" s="433"/>
      <c r="BL108" s="433"/>
      <c r="BM108" s="433"/>
      <c r="BN108" s="433"/>
      <c r="BO108" s="433"/>
      <c r="BP108" s="433"/>
      <c r="BQ108" s="433"/>
      <c r="BR108" s="433"/>
      <c r="BS108" s="433"/>
      <c r="BT108" s="433"/>
      <c r="BU108" s="433"/>
      <c r="BV108" s="433"/>
      <c r="BW108" s="433"/>
      <c r="BX108" s="433"/>
    </row>
    <row r="109" spans="1:76" s="11" customFormat="1" ht="13">
      <c r="C109" s="490" t="s">
        <v>55</v>
      </c>
      <c r="D109" s="315">
        <f>SUM(D94:D108)</f>
        <v>0</v>
      </c>
      <c r="E109" s="317">
        <f>SUM(E94:E108)</f>
        <v>0</v>
      </c>
      <c r="F109" s="315">
        <f>SUM(F94:F108)</f>
        <v>0</v>
      </c>
      <c r="G109" s="317"/>
      <c r="H109" s="317"/>
      <c r="I109" s="317"/>
      <c r="J109" s="317"/>
      <c r="K109" s="317"/>
      <c r="L109" s="317"/>
      <c r="M109" s="317"/>
      <c r="N109" s="317"/>
      <c r="O109" s="317"/>
      <c r="P109" s="317"/>
      <c r="Q109" s="317"/>
      <c r="R109" s="317"/>
      <c r="S109" s="317"/>
      <c r="T109" s="317"/>
      <c r="U109" s="317"/>
      <c r="V109" s="317"/>
      <c r="W109" s="317"/>
      <c r="X109" s="317"/>
      <c r="Y109" s="317"/>
      <c r="Z109" s="317"/>
      <c r="AA109" s="317"/>
      <c r="AB109" s="317"/>
      <c r="AC109" s="317"/>
      <c r="AD109" s="317"/>
      <c r="AE109" s="317"/>
      <c r="AF109" s="317"/>
      <c r="AG109" s="317"/>
      <c r="AH109" s="317"/>
      <c r="AI109" s="317"/>
      <c r="AJ109" s="317"/>
      <c r="AK109" s="317"/>
      <c r="AL109" s="317"/>
      <c r="AM109" s="317"/>
      <c r="AN109" s="317"/>
      <c r="AO109" s="317"/>
      <c r="AP109" s="317"/>
      <c r="AQ109" s="317"/>
      <c r="AR109" s="317"/>
      <c r="AS109" s="317"/>
      <c r="AT109" s="317"/>
      <c r="AU109" s="317"/>
      <c r="AV109" s="317"/>
      <c r="AW109" s="317"/>
      <c r="AX109" s="317"/>
      <c r="AY109" s="317"/>
      <c r="AZ109" s="317"/>
      <c r="BA109" s="317"/>
      <c r="BB109" s="317"/>
      <c r="BC109" s="317"/>
      <c r="BD109" s="317"/>
      <c r="BE109" s="317"/>
      <c r="BF109" s="317"/>
      <c r="BG109" s="317"/>
      <c r="BH109" s="317"/>
      <c r="BI109" s="317"/>
      <c r="BJ109" s="317"/>
      <c r="BK109" s="317"/>
      <c r="BL109" s="317"/>
      <c r="BM109" s="317"/>
      <c r="BN109" s="317"/>
      <c r="BO109" s="317"/>
      <c r="BP109" s="317"/>
      <c r="BQ109" s="317"/>
      <c r="BR109" s="317"/>
      <c r="BS109" s="317"/>
      <c r="BT109" s="317"/>
      <c r="BU109" s="317"/>
      <c r="BV109" s="317"/>
      <c r="BW109" s="317"/>
      <c r="BX109" s="317"/>
    </row>
    <row r="110" spans="1:76" s="11" customFormat="1">
      <c r="C110" s="7"/>
      <c r="D110" s="717" t="s">
        <v>584</v>
      </c>
      <c r="E110" s="718"/>
      <c r="F110" s="719"/>
      <c r="G110" s="317">
        <f t="shared" ref="G110:AL110" si="20">SUM(G94:G109)</f>
        <v>0</v>
      </c>
      <c r="H110" s="317">
        <f t="shared" si="20"/>
        <v>0</v>
      </c>
      <c r="I110" s="317">
        <f t="shared" si="20"/>
        <v>0</v>
      </c>
      <c r="J110" s="317">
        <f t="shared" si="20"/>
        <v>0</v>
      </c>
      <c r="K110" s="317">
        <f t="shared" si="20"/>
        <v>0</v>
      </c>
      <c r="L110" s="317">
        <f t="shared" si="20"/>
        <v>0</v>
      </c>
      <c r="M110" s="317">
        <f t="shared" si="20"/>
        <v>0</v>
      </c>
      <c r="N110" s="317">
        <f t="shared" si="20"/>
        <v>0</v>
      </c>
      <c r="O110" s="317">
        <f t="shared" si="20"/>
        <v>0</v>
      </c>
      <c r="P110" s="317">
        <f t="shared" si="20"/>
        <v>0</v>
      </c>
      <c r="Q110" s="317">
        <f t="shared" si="20"/>
        <v>0</v>
      </c>
      <c r="R110" s="317">
        <f t="shared" si="20"/>
        <v>0</v>
      </c>
      <c r="S110" s="317">
        <f t="shared" si="20"/>
        <v>0</v>
      </c>
      <c r="T110" s="317">
        <f t="shared" si="20"/>
        <v>0</v>
      </c>
      <c r="U110" s="317">
        <f t="shared" si="20"/>
        <v>0</v>
      </c>
      <c r="V110" s="317">
        <f t="shared" si="20"/>
        <v>0</v>
      </c>
      <c r="W110" s="317">
        <f t="shared" si="20"/>
        <v>0</v>
      </c>
      <c r="X110" s="317">
        <f t="shared" si="20"/>
        <v>0</v>
      </c>
      <c r="Y110" s="317">
        <f t="shared" si="20"/>
        <v>0</v>
      </c>
      <c r="Z110" s="317">
        <f t="shared" si="20"/>
        <v>0</v>
      </c>
      <c r="AA110" s="317">
        <f t="shared" si="20"/>
        <v>0</v>
      </c>
      <c r="AB110" s="317">
        <f t="shared" si="20"/>
        <v>0</v>
      </c>
      <c r="AC110" s="317">
        <f t="shared" si="20"/>
        <v>0</v>
      </c>
      <c r="AD110" s="317">
        <f t="shared" si="20"/>
        <v>0</v>
      </c>
      <c r="AE110" s="317">
        <f t="shared" si="20"/>
        <v>0</v>
      </c>
      <c r="AF110" s="317">
        <f t="shared" si="20"/>
        <v>0</v>
      </c>
      <c r="AG110" s="317">
        <f t="shared" si="20"/>
        <v>0</v>
      </c>
      <c r="AH110" s="317">
        <f t="shared" si="20"/>
        <v>0</v>
      </c>
      <c r="AI110" s="317">
        <f t="shared" si="20"/>
        <v>0</v>
      </c>
      <c r="AJ110" s="317">
        <f t="shared" si="20"/>
        <v>0</v>
      </c>
      <c r="AK110" s="317">
        <f t="shared" si="20"/>
        <v>0</v>
      </c>
      <c r="AL110" s="317">
        <f t="shared" si="20"/>
        <v>0</v>
      </c>
      <c r="AM110" s="317">
        <f t="shared" ref="AM110:BR110" si="21">SUM(AM94:AM109)</f>
        <v>0</v>
      </c>
      <c r="AN110" s="317">
        <f t="shared" si="21"/>
        <v>0</v>
      </c>
      <c r="AO110" s="317">
        <f t="shared" si="21"/>
        <v>0</v>
      </c>
      <c r="AP110" s="317">
        <f t="shared" si="21"/>
        <v>0</v>
      </c>
      <c r="AQ110" s="317">
        <f t="shared" si="21"/>
        <v>0</v>
      </c>
      <c r="AR110" s="317">
        <f t="shared" si="21"/>
        <v>0</v>
      </c>
      <c r="AS110" s="317">
        <f t="shared" si="21"/>
        <v>0</v>
      </c>
      <c r="AT110" s="317">
        <f t="shared" si="21"/>
        <v>0</v>
      </c>
      <c r="AU110" s="317">
        <f t="shared" si="21"/>
        <v>0</v>
      </c>
      <c r="AV110" s="317">
        <f t="shared" si="21"/>
        <v>0</v>
      </c>
      <c r="AW110" s="317">
        <f t="shared" si="21"/>
        <v>0</v>
      </c>
      <c r="AX110" s="317">
        <f t="shared" si="21"/>
        <v>0</v>
      </c>
      <c r="AY110" s="317">
        <f t="shared" si="21"/>
        <v>0</v>
      </c>
      <c r="AZ110" s="317">
        <f t="shared" si="21"/>
        <v>0</v>
      </c>
      <c r="BA110" s="317">
        <f t="shared" si="21"/>
        <v>0</v>
      </c>
      <c r="BB110" s="317">
        <f t="shared" si="21"/>
        <v>0</v>
      </c>
      <c r="BC110" s="317">
        <f t="shared" si="21"/>
        <v>0</v>
      </c>
      <c r="BD110" s="317">
        <f t="shared" si="21"/>
        <v>0</v>
      </c>
      <c r="BE110" s="317">
        <f t="shared" si="21"/>
        <v>0</v>
      </c>
      <c r="BF110" s="317">
        <f t="shared" si="21"/>
        <v>0</v>
      </c>
      <c r="BG110" s="317">
        <f t="shared" si="21"/>
        <v>0</v>
      </c>
      <c r="BH110" s="317">
        <f t="shared" si="21"/>
        <v>0</v>
      </c>
      <c r="BI110" s="317">
        <f t="shared" si="21"/>
        <v>0</v>
      </c>
      <c r="BJ110" s="317">
        <f t="shared" si="21"/>
        <v>0</v>
      </c>
      <c r="BK110" s="317">
        <f t="shared" si="21"/>
        <v>0</v>
      </c>
      <c r="BL110" s="317">
        <f t="shared" si="21"/>
        <v>0</v>
      </c>
      <c r="BM110" s="317">
        <f t="shared" si="21"/>
        <v>0</v>
      </c>
      <c r="BN110" s="317">
        <f t="shared" si="21"/>
        <v>0</v>
      </c>
      <c r="BO110" s="317">
        <f t="shared" si="21"/>
        <v>0</v>
      </c>
      <c r="BP110" s="317">
        <f t="shared" si="21"/>
        <v>0</v>
      </c>
      <c r="BQ110" s="317">
        <f t="shared" si="21"/>
        <v>0</v>
      </c>
      <c r="BR110" s="317">
        <f t="shared" si="21"/>
        <v>0</v>
      </c>
      <c r="BS110" s="317">
        <f t="shared" ref="BS110:BX110" si="22">SUM(BS94:BS109)</f>
        <v>0</v>
      </c>
      <c r="BT110" s="317">
        <f t="shared" si="22"/>
        <v>0</v>
      </c>
      <c r="BU110" s="317">
        <f t="shared" si="22"/>
        <v>0</v>
      </c>
      <c r="BV110" s="317">
        <f t="shared" si="22"/>
        <v>0</v>
      </c>
      <c r="BW110" s="317">
        <f t="shared" si="22"/>
        <v>0</v>
      </c>
      <c r="BX110" s="317">
        <f t="shared" si="22"/>
        <v>0</v>
      </c>
    </row>
    <row r="111" spans="1:76" s="24" customFormat="1">
      <c r="D111" s="717" t="s">
        <v>30</v>
      </c>
      <c r="E111" s="718"/>
      <c r="F111" s="719"/>
      <c r="G111" s="487">
        <f>G330</f>
        <v>0</v>
      </c>
      <c r="H111" s="487">
        <f t="shared" ref="H111:BS111" si="23">H330</f>
        <v>0</v>
      </c>
      <c r="I111" s="487">
        <f t="shared" si="23"/>
        <v>0</v>
      </c>
      <c r="J111" s="487">
        <f t="shared" si="23"/>
        <v>0</v>
      </c>
      <c r="K111" s="487">
        <f t="shared" si="23"/>
        <v>0</v>
      </c>
      <c r="L111" s="487">
        <f t="shared" si="23"/>
        <v>0</v>
      </c>
      <c r="M111" s="487">
        <f t="shared" si="23"/>
        <v>0</v>
      </c>
      <c r="N111" s="487">
        <f t="shared" si="23"/>
        <v>0</v>
      </c>
      <c r="O111" s="487">
        <f t="shared" si="23"/>
        <v>0</v>
      </c>
      <c r="P111" s="487">
        <f t="shared" si="23"/>
        <v>0</v>
      </c>
      <c r="Q111" s="487">
        <f t="shared" si="23"/>
        <v>0</v>
      </c>
      <c r="R111" s="487">
        <f t="shared" si="23"/>
        <v>0</v>
      </c>
      <c r="S111" s="487">
        <f t="shared" si="23"/>
        <v>0</v>
      </c>
      <c r="T111" s="487">
        <f t="shared" si="23"/>
        <v>0</v>
      </c>
      <c r="U111" s="487">
        <f t="shared" si="23"/>
        <v>0</v>
      </c>
      <c r="V111" s="487">
        <f t="shared" si="23"/>
        <v>0</v>
      </c>
      <c r="W111" s="487">
        <f t="shared" si="23"/>
        <v>0</v>
      </c>
      <c r="X111" s="487">
        <f t="shared" si="23"/>
        <v>0</v>
      </c>
      <c r="Y111" s="487">
        <f t="shared" si="23"/>
        <v>0</v>
      </c>
      <c r="Z111" s="487">
        <f t="shared" si="23"/>
        <v>0</v>
      </c>
      <c r="AA111" s="487">
        <f t="shared" si="23"/>
        <v>0</v>
      </c>
      <c r="AB111" s="487">
        <f t="shared" si="23"/>
        <v>0</v>
      </c>
      <c r="AC111" s="487">
        <f t="shared" si="23"/>
        <v>0</v>
      </c>
      <c r="AD111" s="487">
        <f t="shared" si="23"/>
        <v>0</v>
      </c>
      <c r="AE111" s="487">
        <f t="shared" si="23"/>
        <v>0</v>
      </c>
      <c r="AF111" s="487">
        <f t="shared" si="23"/>
        <v>0</v>
      </c>
      <c r="AG111" s="487">
        <f t="shared" si="23"/>
        <v>0</v>
      </c>
      <c r="AH111" s="487">
        <f t="shared" si="23"/>
        <v>0</v>
      </c>
      <c r="AI111" s="487">
        <f t="shared" si="23"/>
        <v>0</v>
      </c>
      <c r="AJ111" s="487">
        <f t="shared" si="23"/>
        <v>0</v>
      </c>
      <c r="AK111" s="487">
        <f t="shared" si="23"/>
        <v>0</v>
      </c>
      <c r="AL111" s="487">
        <f t="shared" si="23"/>
        <v>0</v>
      </c>
      <c r="AM111" s="487">
        <f t="shared" si="23"/>
        <v>0</v>
      </c>
      <c r="AN111" s="487">
        <f t="shared" si="23"/>
        <v>0</v>
      </c>
      <c r="AO111" s="487">
        <f t="shared" si="23"/>
        <v>0</v>
      </c>
      <c r="AP111" s="487">
        <f t="shared" si="23"/>
        <v>0</v>
      </c>
      <c r="AQ111" s="487">
        <f t="shared" si="23"/>
        <v>0</v>
      </c>
      <c r="AR111" s="487">
        <f t="shared" si="23"/>
        <v>0</v>
      </c>
      <c r="AS111" s="487">
        <f t="shared" si="23"/>
        <v>0</v>
      </c>
      <c r="AT111" s="487">
        <f t="shared" si="23"/>
        <v>0</v>
      </c>
      <c r="AU111" s="487">
        <f t="shared" si="23"/>
        <v>0</v>
      </c>
      <c r="AV111" s="487">
        <f t="shared" si="23"/>
        <v>0</v>
      </c>
      <c r="AW111" s="487">
        <f t="shared" si="23"/>
        <v>0</v>
      </c>
      <c r="AX111" s="487">
        <f t="shared" si="23"/>
        <v>0</v>
      </c>
      <c r="AY111" s="487">
        <f t="shared" si="23"/>
        <v>0</v>
      </c>
      <c r="AZ111" s="487">
        <f t="shared" si="23"/>
        <v>0</v>
      </c>
      <c r="BA111" s="487">
        <f t="shared" si="23"/>
        <v>0</v>
      </c>
      <c r="BB111" s="487">
        <f t="shared" si="23"/>
        <v>0</v>
      </c>
      <c r="BC111" s="487">
        <f t="shared" si="23"/>
        <v>0</v>
      </c>
      <c r="BD111" s="487">
        <f t="shared" si="23"/>
        <v>0</v>
      </c>
      <c r="BE111" s="487">
        <f t="shared" si="23"/>
        <v>0</v>
      </c>
      <c r="BF111" s="487">
        <f t="shared" si="23"/>
        <v>0</v>
      </c>
      <c r="BG111" s="487">
        <f t="shared" si="23"/>
        <v>0</v>
      </c>
      <c r="BH111" s="487">
        <f t="shared" si="23"/>
        <v>0</v>
      </c>
      <c r="BI111" s="487">
        <f t="shared" si="23"/>
        <v>0</v>
      </c>
      <c r="BJ111" s="487">
        <f t="shared" si="23"/>
        <v>0</v>
      </c>
      <c r="BK111" s="487">
        <f t="shared" si="23"/>
        <v>0</v>
      </c>
      <c r="BL111" s="487">
        <f t="shared" si="23"/>
        <v>0</v>
      </c>
      <c r="BM111" s="487">
        <f t="shared" si="23"/>
        <v>0</v>
      </c>
      <c r="BN111" s="487">
        <f t="shared" si="23"/>
        <v>0</v>
      </c>
      <c r="BO111" s="487">
        <f t="shared" si="23"/>
        <v>0</v>
      </c>
      <c r="BP111" s="487">
        <f t="shared" si="23"/>
        <v>0</v>
      </c>
      <c r="BQ111" s="487">
        <f t="shared" si="23"/>
        <v>0</v>
      </c>
      <c r="BR111" s="487">
        <f t="shared" si="23"/>
        <v>0</v>
      </c>
      <c r="BS111" s="487">
        <f t="shared" si="23"/>
        <v>0</v>
      </c>
      <c r="BT111" s="487">
        <f>BT330</f>
        <v>0</v>
      </c>
      <c r="BU111" s="487">
        <f>BU330</f>
        <v>0</v>
      </c>
      <c r="BV111" s="487">
        <f>BV330</f>
        <v>0</v>
      </c>
      <c r="BW111" s="487">
        <f>BW330</f>
        <v>0</v>
      </c>
      <c r="BX111" s="487">
        <f>BX330</f>
        <v>0</v>
      </c>
    </row>
    <row r="113" spans="1:76">
      <c r="A113" s="736" t="str">
        <f>"Option 5 - "&amp; Factors!$B$20</f>
        <v xml:space="preserve">Option 5 - </v>
      </c>
      <c r="B113" s="737"/>
      <c r="C113" s="737"/>
      <c r="D113" s="737"/>
      <c r="E113" s="33"/>
      <c r="F113" s="30"/>
      <c r="G113" s="30"/>
      <c r="H113" s="30"/>
      <c r="I113" s="30"/>
      <c r="J113" s="30"/>
      <c r="K113" s="30"/>
      <c r="L113" s="30"/>
      <c r="M113" s="30"/>
      <c r="N113" s="30"/>
      <c r="O113" s="30"/>
      <c r="P113" s="30"/>
      <c r="Q113" s="30"/>
      <c r="R113" s="30"/>
      <c r="S113" s="30"/>
    </row>
    <row r="114" spans="1:76" ht="15" customHeight="1">
      <c r="A114" s="720" t="s">
        <v>32</v>
      </c>
      <c r="B114" s="720" t="s">
        <v>337</v>
      </c>
      <c r="C114" s="721" t="s">
        <v>408</v>
      </c>
      <c r="D114" s="721" t="s">
        <v>423</v>
      </c>
      <c r="E114" s="720" t="s">
        <v>584</v>
      </c>
      <c r="F114" s="720" t="s">
        <v>30</v>
      </c>
      <c r="G114" s="19">
        <v>0</v>
      </c>
      <c r="H114" s="19">
        <v>1</v>
      </c>
      <c r="I114" s="19">
        <v>2</v>
      </c>
      <c r="J114" s="19">
        <v>3</v>
      </c>
      <c r="K114" s="19">
        <v>4</v>
      </c>
      <c r="L114" s="19">
        <v>5</v>
      </c>
      <c r="M114" s="19">
        <v>6</v>
      </c>
      <c r="N114" s="19">
        <v>7</v>
      </c>
      <c r="O114" s="19">
        <v>8</v>
      </c>
      <c r="P114" s="19">
        <v>9</v>
      </c>
      <c r="Q114" s="19">
        <v>10</v>
      </c>
      <c r="R114" s="19">
        <v>11</v>
      </c>
      <c r="S114" s="19">
        <v>12</v>
      </c>
      <c r="T114" s="19">
        <v>13</v>
      </c>
      <c r="U114" s="19">
        <v>14</v>
      </c>
      <c r="V114" s="19">
        <v>15</v>
      </c>
      <c r="W114" s="19">
        <v>16</v>
      </c>
      <c r="X114" s="19">
        <v>17</v>
      </c>
      <c r="Y114" s="19">
        <v>18</v>
      </c>
      <c r="Z114" s="19">
        <v>19</v>
      </c>
      <c r="AA114" s="19">
        <v>20</v>
      </c>
      <c r="AB114" s="19">
        <v>21</v>
      </c>
      <c r="AC114" s="19">
        <v>22</v>
      </c>
      <c r="AD114" s="19">
        <v>23</v>
      </c>
      <c r="AE114" s="19">
        <v>24</v>
      </c>
      <c r="AF114" s="19">
        <v>25</v>
      </c>
      <c r="AG114" s="19">
        <v>26</v>
      </c>
      <c r="AH114" s="19">
        <v>27</v>
      </c>
      <c r="AI114" s="19">
        <v>28</v>
      </c>
      <c r="AJ114" s="19">
        <v>29</v>
      </c>
      <c r="AK114" s="19">
        <v>30</v>
      </c>
      <c r="AL114" s="19">
        <v>31</v>
      </c>
      <c r="AM114" s="19">
        <v>32</v>
      </c>
      <c r="AN114" s="19">
        <v>33</v>
      </c>
      <c r="AO114" s="19">
        <v>34</v>
      </c>
      <c r="AP114" s="19">
        <v>35</v>
      </c>
      <c r="AQ114" s="19">
        <v>36</v>
      </c>
      <c r="AR114" s="19">
        <v>37</v>
      </c>
      <c r="AS114" s="19">
        <v>38</v>
      </c>
      <c r="AT114" s="19">
        <v>39</v>
      </c>
      <c r="AU114" s="19">
        <v>40</v>
      </c>
      <c r="AV114" s="19">
        <v>41</v>
      </c>
      <c r="AW114" s="19">
        <v>42</v>
      </c>
      <c r="AX114" s="19">
        <v>43</v>
      </c>
      <c r="AY114" s="19">
        <v>44</v>
      </c>
      <c r="AZ114" s="19">
        <v>45</v>
      </c>
      <c r="BA114" s="19">
        <v>46</v>
      </c>
      <c r="BB114" s="19">
        <v>47</v>
      </c>
      <c r="BC114" s="19">
        <v>48</v>
      </c>
      <c r="BD114" s="19">
        <v>49</v>
      </c>
      <c r="BE114" s="19">
        <v>50</v>
      </c>
      <c r="BF114" s="19">
        <v>51</v>
      </c>
      <c r="BG114" s="19">
        <v>52</v>
      </c>
      <c r="BH114" s="19">
        <v>53</v>
      </c>
      <c r="BI114" s="19">
        <v>54</v>
      </c>
      <c r="BJ114" s="19">
        <v>55</v>
      </c>
      <c r="BK114" s="19">
        <v>56</v>
      </c>
      <c r="BL114" s="19">
        <v>57</v>
      </c>
      <c r="BM114" s="19">
        <v>58</v>
      </c>
      <c r="BN114" s="19">
        <v>59</v>
      </c>
      <c r="BO114" s="19">
        <v>60</v>
      </c>
      <c r="BP114" s="19">
        <v>61</v>
      </c>
      <c r="BQ114" s="19">
        <v>62</v>
      </c>
      <c r="BR114" s="19">
        <v>63</v>
      </c>
      <c r="BS114" s="19">
        <v>64</v>
      </c>
      <c r="BT114" s="19">
        <v>65</v>
      </c>
      <c r="BU114" s="19">
        <v>66</v>
      </c>
      <c r="BV114" s="19">
        <v>67</v>
      </c>
      <c r="BW114" s="19">
        <v>68</v>
      </c>
      <c r="BX114" s="19">
        <v>69</v>
      </c>
    </row>
    <row r="115" spans="1:76">
      <c r="A115" s="720"/>
      <c r="B115" s="720"/>
      <c r="C115" s="722"/>
      <c r="D115" s="722"/>
      <c r="E115" s="723"/>
      <c r="F115" s="720"/>
      <c r="G115" s="22" t="str">
        <f>Factors!C$81</f>
        <v>2021/22</v>
      </c>
      <c r="H115" s="22" t="str">
        <f>Factors!D$81</f>
        <v>2022/23</v>
      </c>
      <c r="I115" s="22" t="str">
        <f>Factors!E$81</f>
        <v>2023/24</v>
      </c>
      <c r="J115" s="22" t="str">
        <f>Factors!F$81</f>
        <v>2024/25</v>
      </c>
      <c r="K115" s="22" t="str">
        <f>Factors!G$81</f>
        <v>2025/26</v>
      </c>
      <c r="L115" s="22" t="str">
        <f>Factors!H$81</f>
        <v>2026/27</v>
      </c>
      <c r="M115" s="22" t="str">
        <f>Factors!I$81</f>
        <v>2027/28</v>
      </c>
      <c r="N115" s="22" t="str">
        <f>Factors!J$81</f>
        <v>2028/29</v>
      </c>
      <c r="O115" s="22" t="str">
        <f>Factors!K$81</f>
        <v>2029/30</v>
      </c>
      <c r="P115" s="22" t="str">
        <f>Factors!L$81</f>
        <v>2030/31</v>
      </c>
      <c r="Q115" s="22" t="str">
        <f>Factors!M$81</f>
        <v>2031/32</v>
      </c>
      <c r="R115" s="22" t="str">
        <f>Factors!N$81</f>
        <v>2032/33</v>
      </c>
      <c r="S115" s="22" t="str">
        <f>Factors!O$81</f>
        <v>2033/34</v>
      </c>
      <c r="T115" s="22" t="str">
        <f>Factors!P$81</f>
        <v>2034/35</v>
      </c>
      <c r="U115" s="22" t="str">
        <f>Factors!Q$81</f>
        <v>2035/36</v>
      </c>
      <c r="V115" s="22" t="str">
        <f>Factors!R$81</f>
        <v>-</v>
      </c>
      <c r="W115" s="22" t="str">
        <f>Factors!S$81</f>
        <v>-</v>
      </c>
      <c r="X115" s="22" t="str">
        <f>Factors!T$81</f>
        <v>-</v>
      </c>
      <c r="Y115" s="22" t="str">
        <f>Factors!U$81</f>
        <v>-</v>
      </c>
      <c r="Z115" s="22" t="str">
        <f>Factors!V$81</f>
        <v>-</v>
      </c>
      <c r="AA115" s="22" t="str">
        <f>Factors!W$81</f>
        <v>-</v>
      </c>
      <c r="AB115" s="22" t="str">
        <f>Factors!X$81</f>
        <v>-</v>
      </c>
      <c r="AC115" s="22" t="str">
        <f>Factors!Y$81</f>
        <v>-</v>
      </c>
      <c r="AD115" s="22" t="str">
        <f>Factors!Z$81</f>
        <v>-</v>
      </c>
      <c r="AE115" s="22" t="str">
        <f>Factors!AA$81</f>
        <v>-</v>
      </c>
      <c r="AF115" s="22" t="str">
        <f>Factors!AB$81</f>
        <v>-</v>
      </c>
      <c r="AG115" s="22" t="str">
        <f>Factors!AC$81</f>
        <v>-</v>
      </c>
      <c r="AH115" s="22" t="str">
        <f>Factors!AD$81</f>
        <v>-</v>
      </c>
      <c r="AI115" s="22" t="str">
        <f>Factors!AE$81</f>
        <v>-</v>
      </c>
      <c r="AJ115" s="22" t="str">
        <f>Factors!AF$81</f>
        <v>-</v>
      </c>
      <c r="AK115" s="22" t="str">
        <f>Factors!AG$81</f>
        <v>-</v>
      </c>
      <c r="AL115" s="22" t="str">
        <f>Factors!AH$81</f>
        <v>-</v>
      </c>
      <c r="AM115" s="22" t="str">
        <f>Factors!AI$81</f>
        <v>-</v>
      </c>
      <c r="AN115" s="22" t="str">
        <f>Factors!AJ$81</f>
        <v>-</v>
      </c>
      <c r="AO115" s="22" t="str">
        <f>Factors!AK$81</f>
        <v>-</v>
      </c>
      <c r="AP115" s="22" t="str">
        <f>Factors!AL$81</f>
        <v>-</v>
      </c>
      <c r="AQ115" s="22" t="str">
        <f>Factors!AM$81</f>
        <v>-</v>
      </c>
      <c r="AR115" s="22" t="str">
        <f>Factors!AN$81</f>
        <v>-</v>
      </c>
      <c r="AS115" s="22" t="str">
        <f>Factors!AO$81</f>
        <v>-</v>
      </c>
      <c r="AT115" s="22" t="str">
        <f>Factors!AP$81</f>
        <v>-</v>
      </c>
      <c r="AU115" s="22" t="str">
        <f>Factors!AQ$81</f>
        <v>-</v>
      </c>
      <c r="AV115" s="22" t="str">
        <f>Factors!AR$81</f>
        <v>-</v>
      </c>
      <c r="AW115" s="22" t="str">
        <f>Factors!AS$81</f>
        <v>-</v>
      </c>
      <c r="AX115" s="22" t="str">
        <f>Factors!AT$81</f>
        <v>-</v>
      </c>
      <c r="AY115" s="22" t="str">
        <f>Factors!AU$81</f>
        <v>-</v>
      </c>
      <c r="AZ115" s="22" t="str">
        <f>Factors!AV$81</f>
        <v>-</v>
      </c>
      <c r="BA115" s="22" t="str">
        <f>Factors!AW$81</f>
        <v>-</v>
      </c>
      <c r="BB115" s="22" t="str">
        <f>Factors!AX$81</f>
        <v>-</v>
      </c>
      <c r="BC115" s="22" t="str">
        <f>Factors!AY$81</f>
        <v>-</v>
      </c>
      <c r="BD115" s="22" t="str">
        <f>Factors!AZ$81</f>
        <v>-</v>
      </c>
      <c r="BE115" s="22" t="str">
        <f>Factors!BA$81</f>
        <v>-</v>
      </c>
      <c r="BF115" s="22" t="str">
        <f>Factors!BB$81</f>
        <v>-</v>
      </c>
      <c r="BG115" s="22" t="str">
        <f>Factors!BC$81</f>
        <v>-</v>
      </c>
      <c r="BH115" s="22" t="str">
        <f>Factors!BD$81</f>
        <v>-</v>
      </c>
      <c r="BI115" s="22" t="str">
        <f>Factors!BE$81</f>
        <v>-</v>
      </c>
      <c r="BJ115" s="22" t="str">
        <f>Factors!BF$81</f>
        <v>-</v>
      </c>
      <c r="BK115" s="22" t="str">
        <f>Factors!BG$81</f>
        <v>-</v>
      </c>
      <c r="BL115" s="22" t="str">
        <f>Factors!BH$81</f>
        <v>-</v>
      </c>
      <c r="BM115" s="22" t="str">
        <f>Factors!BI$81</f>
        <v>-</v>
      </c>
      <c r="BN115" s="22" t="str">
        <f>Factors!BJ$81</f>
        <v>-</v>
      </c>
      <c r="BO115" s="22" t="str">
        <f>Factors!BK$81</f>
        <v>-</v>
      </c>
      <c r="BP115" s="22" t="str">
        <f>Factors!BL$81</f>
        <v>-</v>
      </c>
      <c r="BQ115" s="22" t="str">
        <f>Factors!BM$81</f>
        <v>-</v>
      </c>
      <c r="BR115" s="22" t="str">
        <f>Factors!BN$81</f>
        <v>-</v>
      </c>
      <c r="BS115" s="22" t="str">
        <f>Factors!BO$81</f>
        <v>-</v>
      </c>
      <c r="BT115" s="22" t="str">
        <f>Factors!BP$81</f>
        <v>-</v>
      </c>
      <c r="BU115" s="22" t="str">
        <f>Factors!BQ$81</f>
        <v>-</v>
      </c>
      <c r="BV115" s="22" t="str">
        <f>Factors!BR$81</f>
        <v>-</v>
      </c>
      <c r="BW115" s="22" t="str">
        <f>Factors!BS$81</f>
        <v>-</v>
      </c>
      <c r="BX115" s="22" t="str">
        <f>Factors!BT$81</f>
        <v>-</v>
      </c>
    </row>
    <row r="116" spans="1:76" ht="13">
      <c r="A116" s="481" t="s">
        <v>41</v>
      </c>
      <c r="B116" s="484">
        <f>'Benefit Log'!B$6</f>
        <v>0</v>
      </c>
      <c r="C116" s="483" t="str">
        <f>C6</f>
        <v>Non-QALY</v>
      </c>
      <c r="D116" s="485">
        <f>D333</f>
        <v>0</v>
      </c>
      <c r="E116" s="316">
        <f t="shared" ref="E116:E130" si="24">SUM(G116:BX116)</f>
        <v>0</v>
      </c>
      <c r="F116" s="485">
        <f>E333</f>
        <v>0</v>
      </c>
      <c r="G116" s="433"/>
      <c r="H116" s="433"/>
      <c r="I116" s="433"/>
      <c r="J116" s="433"/>
      <c r="K116" s="433"/>
      <c r="L116" s="433"/>
      <c r="M116" s="433"/>
      <c r="N116" s="433"/>
      <c r="O116" s="433"/>
      <c r="P116" s="433"/>
      <c r="Q116" s="433"/>
      <c r="R116" s="433"/>
      <c r="S116" s="433"/>
      <c r="T116" s="433"/>
      <c r="U116" s="433"/>
      <c r="V116" s="433"/>
      <c r="W116" s="433"/>
      <c r="X116" s="433"/>
      <c r="Y116" s="433"/>
      <c r="Z116" s="433"/>
      <c r="AA116" s="433"/>
      <c r="AB116" s="433"/>
      <c r="AC116" s="433"/>
      <c r="AD116" s="433"/>
      <c r="AE116" s="433"/>
      <c r="AF116" s="433"/>
      <c r="AG116" s="433"/>
      <c r="AH116" s="433"/>
      <c r="AI116" s="433"/>
      <c r="AJ116" s="433"/>
      <c r="AK116" s="433"/>
      <c r="AL116" s="433"/>
      <c r="AM116" s="433"/>
      <c r="AN116" s="433"/>
      <c r="AO116" s="433"/>
      <c r="AP116" s="433"/>
      <c r="AQ116" s="433"/>
      <c r="AR116" s="433"/>
      <c r="AS116" s="433"/>
      <c r="AT116" s="433"/>
      <c r="AU116" s="433"/>
      <c r="AV116" s="433"/>
      <c r="AW116" s="433"/>
      <c r="AX116" s="433"/>
      <c r="AY116" s="433"/>
      <c r="AZ116" s="433"/>
      <c r="BA116" s="433"/>
      <c r="BB116" s="433"/>
      <c r="BC116" s="433"/>
      <c r="BD116" s="433"/>
      <c r="BE116" s="433"/>
      <c r="BF116" s="433"/>
      <c r="BG116" s="433"/>
      <c r="BH116" s="433"/>
      <c r="BI116" s="433"/>
      <c r="BJ116" s="433"/>
      <c r="BK116" s="433"/>
      <c r="BL116" s="433"/>
      <c r="BM116" s="433"/>
      <c r="BN116" s="433"/>
      <c r="BO116" s="433"/>
      <c r="BP116" s="433"/>
      <c r="BQ116" s="433"/>
      <c r="BR116" s="433"/>
      <c r="BS116" s="433"/>
      <c r="BT116" s="433"/>
      <c r="BU116" s="433"/>
      <c r="BV116" s="433"/>
      <c r="BW116" s="433"/>
      <c r="BX116" s="433"/>
    </row>
    <row r="117" spans="1:76" ht="13">
      <c r="A117" s="481" t="s">
        <v>42</v>
      </c>
      <c r="B117" s="484">
        <f>'Benefit Log'!B$7</f>
        <v>0</v>
      </c>
      <c r="C117" s="483" t="str">
        <f t="shared" ref="C117:C130" si="25">C7</f>
        <v>Non-QALY</v>
      </c>
      <c r="D117" s="485">
        <f>D335</f>
        <v>0</v>
      </c>
      <c r="E117" s="316">
        <f t="shared" si="24"/>
        <v>0</v>
      </c>
      <c r="F117" s="485">
        <f>E335</f>
        <v>0</v>
      </c>
      <c r="G117" s="551"/>
      <c r="H117" s="551"/>
      <c r="I117" s="551"/>
      <c r="J117" s="551"/>
      <c r="K117" s="551"/>
      <c r="L117" s="551"/>
      <c r="M117" s="551"/>
      <c r="N117" s="551"/>
      <c r="O117" s="551"/>
      <c r="P117" s="551"/>
      <c r="Q117" s="551"/>
      <c r="R117" s="551"/>
      <c r="S117" s="551"/>
      <c r="T117" s="551"/>
      <c r="U117" s="551"/>
      <c r="V117" s="551"/>
      <c r="W117" s="551"/>
      <c r="X117" s="551"/>
      <c r="Y117" s="551"/>
      <c r="Z117" s="551"/>
      <c r="AA117" s="551"/>
      <c r="AB117" s="551"/>
      <c r="AC117" s="551"/>
      <c r="AD117" s="551"/>
      <c r="AE117" s="551"/>
      <c r="AF117" s="551"/>
      <c r="AG117" s="551"/>
      <c r="AH117" s="551"/>
      <c r="AI117" s="551"/>
      <c r="AJ117" s="551"/>
      <c r="AK117" s="551"/>
      <c r="AL117" s="551"/>
      <c r="AM117" s="551"/>
      <c r="AN117" s="551"/>
      <c r="AO117" s="551"/>
      <c r="AP117" s="551"/>
      <c r="AQ117" s="551"/>
      <c r="AR117" s="551"/>
      <c r="AS117" s="551"/>
      <c r="AT117" s="551"/>
      <c r="AU117" s="551"/>
      <c r="AV117" s="551"/>
      <c r="AW117" s="551"/>
      <c r="AX117" s="551"/>
      <c r="AY117" s="551"/>
      <c r="AZ117" s="551"/>
      <c r="BA117" s="551"/>
      <c r="BB117" s="551"/>
      <c r="BC117" s="551"/>
      <c r="BD117" s="551"/>
      <c r="BE117" s="551"/>
      <c r="BF117" s="551"/>
      <c r="BG117" s="551"/>
      <c r="BH117" s="551"/>
      <c r="BI117" s="551"/>
      <c r="BJ117" s="551"/>
      <c r="BK117" s="551"/>
      <c r="BL117" s="551"/>
      <c r="BM117" s="551"/>
      <c r="BN117" s="551"/>
      <c r="BO117" s="551"/>
      <c r="BP117" s="551"/>
      <c r="BQ117" s="551"/>
      <c r="BR117" s="551"/>
      <c r="BS117" s="551"/>
      <c r="BT117" s="551"/>
      <c r="BU117" s="551"/>
      <c r="BV117" s="551"/>
      <c r="BW117" s="551"/>
      <c r="BX117" s="551"/>
    </row>
    <row r="118" spans="1:76" ht="13">
      <c r="A118" s="481" t="s">
        <v>43</v>
      </c>
      <c r="B118" s="484">
        <f>'Benefit Log'!B$8</f>
        <v>0</v>
      </c>
      <c r="C118" s="483" t="str">
        <f t="shared" si="25"/>
        <v>Non-QALY</v>
      </c>
      <c r="D118" s="485">
        <f>D337</f>
        <v>0</v>
      </c>
      <c r="E118" s="316">
        <f t="shared" si="24"/>
        <v>0</v>
      </c>
      <c r="F118" s="485">
        <f>E337</f>
        <v>0</v>
      </c>
      <c r="G118" s="551"/>
      <c r="H118" s="551"/>
      <c r="I118" s="551"/>
      <c r="J118" s="551"/>
      <c r="K118" s="551"/>
      <c r="L118" s="551"/>
      <c r="M118" s="551"/>
      <c r="N118" s="551"/>
      <c r="O118" s="551"/>
      <c r="P118" s="551"/>
      <c r="Q118" s="551"/>
      <c r="R118" s="551"/>
      <c r="S118" s="551"/>
      <c r="T118" s="551"/>
      <c r="U118" s="551"/>
      <c r="V118" s="551"/>
      <c r="W118" s="551"/>
      <c r="X118" s="551"/>
      <c r="Y118" s="551"/>
      <c r="Z118" s="551"/>
      <c r="AA118" s="551"/>
      <c r="AB118" s="551"/>
      <c r="AC118" s="551"/>
      <c r="AD118" s="551"/>
      <c r="AE118" s="551"/>
      <c r="AF118" s="551"/>
      <c r="AG118" s="551"/>
      <c r="AH118" s="551"/>
      <c r="AI118" s="551"/>
      <c r="AJ118" s="551"/>
      <c r="AK118" s="551"/>
      <c r="AL118" s="551"/>
      <c r="AM118" s="551"/>
      <c r="AN118" s="551"/>
      <c r="AO118" s="551"/>
      <c r="AP118" s="551"/>
      <c r="AQ118" s="551"/>
      <c r="AR118" s="551"/>
      <c r="AS118" s="551"/>
      <c r="AT118" s="551"/>
      <c r="AU118" s="551"/>
      <c r="AV118" s="551"/>
      <c r="AW118" s="551"/>
      <c r="AX118" s="551"/>
      <c r="AY118" s="551"/>
      <c r="AZ118" s="551"/>
      <c r="BA118" s="551"/>
      <c r="BB118" s="551"/>
      <c r="BC118" s="551"/>
      <c r="BD118" s="551"/>
      <c r="BE118" s="551"/>
      <c r="BF118" s="551"/>
      <c r="BG118" s="551"/>
      <c r="BH118" s="551"/>
      <c r="BI118" s="551"/>
      <c r="BJ118" s="551"/>
      <c r="BK118" s="551"/>
      <c r="BL118" s="551"/>
      <c r="BM118" s="551"/>
      <c r="BN118" s="551"/>
      <c r="BO118" s="551"/>
      <c r="BP118" s="551"/>
      <c r="BQ118" s="551"/>
      <c r="BR118" s="551"/>
      <c r="BS118" s="551"/>
      <c r="BT118" s="551"/>
      <c r="BU118" s="551"/>
      <c r="BV118" s="551"/>
      <c r="BW118" s="551"/>
      <c r="BX118" s="551"/>
    </row>
    <row r="119" spans="1:76" ht="13">
      <c r="A119" s="481" t="s">
        <v>44</v>
      </c>
      <c r="B119" s="484">
        <f>'Benefit Log'!B$9</f>
        <v>0</v>
      </c>
      <c r="C119" s="483" t="str">
        <f t="shared" si="25"/>
        <v>Non-QALY</v>
      </c>
      <c r="D119" s="485">
        <f>D339</f>
        <v>0</v>
      </c>
      <c r="E119" s="316">
        <f t="shared" si="24"/>
        <v>0</v>
      </c>
      <c r="F119" s="485">
        <f>E339</f>
        <v>0</v>
      </c>
      <c r="G119" s="551"/>
      <c r="H119" s="551"/>
      <c r="I119" s="551"/>
      <c r="J119" s="551"/>
      <c r="K119" s="551"/>
      <c r="L119" s="551"/>
      <c r="M119" s="551"/>
      <c r="N119" s="551"/>
      <c r="O119" s="551"/>
      <c r="P119" s="551"/>
      <c r="Q119" s="551"/>
      <c r="R119" s="551"/>
      <c r="S119" s="551"/>
      <c r="T119" s="551"/>
      <c r="U119" s="551"/>
      <c r="V119" s="551"/>
      <c r="W119" s="551"/>
      <c r="X119" s="551"/>
      <c r="Y119" s="551"/>
      <c r="Z119" s="551"/>
      <c r="AA119" s="551"/>
      <c r="AB119" s="551"/>
      <c r="AC119" s="551"/>
      <c r="AD119" s="551"/>
      <c r="AE119" s="551"/>
      <c r="AF119" s="551"/>
      <c r="AG119" s="551"/>
      <c r="AH119" s="551"/>
      <c r="AI119" s="551"/>
      <c r="AJ119" s="551"/>
      <c r="AK119" s="551"/>
      <c r="AL119" s="551"/>
      <c r="AM119" s="551"/>
      <c r="AN119" s="551"/>
      <c r="AO119" s="551"/>
      <c r="AP119" s="551"/>
      <c r="AQ119" s="551"/>
      <c r="AR119" s="551"/>
      <c r="AS119" s="551"/>
      <c r="AT119" s="551"/>
      <c r="AU119" s="551"/>
      <c r="AV119" s="551"/>
      <c r="AW119" s="551"/>
      <c r="AX119" s="551"/>
      <c r="AY119" s="551"/>
      <c r="AZ119" s="551"/>
      <c r="BA119" s="551"/>
      <c r="BB119" s="551"/>
      <c r="BC119" s="551"/>
      <c r="BD119" s="551"/>
      <c r="BE119" s="551"/>
      <c r="BF119" s="551"/>
      <c r="BG119" s="551"/>
      <c r="BH119" s="551"/>
      <c r="BI119" s="551"/>
      <c r="BJ119" s="551"/>
      <c r="BK119" s="551"/>
      <c r="BL119" s="551"/>
      <c r="BM119" s="551"/>
      <c r="BN119" s="551"/>
      <c r="BO119" s="551"/>
      <c r="BP119" s="551"/>
      <c r="BQ119" s="551"/>
      <c r="BR119" s="551"/>
      <c r="BS119" s="551"/>
      <c r="BT119" s="551"/>
      <c r="BU119" s="551"/>
      <c r="BV119" s="551"/>
      <c r="BW119" s="551"/>
      <c r="BX119" s="551"/>
    </row>
    <row r="120" spans="1:76" ht="13">
      <c r="A120" s="481" t="s">
        <v>45</v>
      </c>
      <c r="B120" s="484">
        <f>'Benefit Log'!B$10</f>
        <v>0</v>
      </c>
      <c r="C120" s="483" t="str">
        <f t="shared" si="25"/>
        <v>Non-QALY</v>
      </c>
      <c r="D120" s="485">
        <f>D341</f>
        <v>0</v>
      </c>
      <c r="E120" s="316">
        <f t="shared" si="24"/>
        <v>0</v>
      </c>
      <c r="F120" s="485">
        <f>E341</f>
        <v>0</v>
      </c>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c r="AJ120" s="551"/>
      <c r="AK120" s="551"/>
      <c r="AL120" s="551"/>
      <c r="AM120" s="551"/>
      <c r="AN120" s="551"/>
      <c r="AO120" s="551"/>
      <c r="AP120" s="551"/>
      <c r="AQ120" s="551"/>
      <c r="AR120" s="551"/>
      <c r="AS120" s="551"/>
      <c r="AT120" s="551"/>
      <c r="AU120" s="551"/>
      <c r="AV120" s="551"/>
      <c r="AW120" s="551"/>
      <c r="AX120" s="551"/>
      <c r="AY120" s="551"/>
      <c r="AZ120" s="551"/>
      <c r="BA120" s="551"/>
      <c r="BB120" s="551"/>
      <c r="BC120" s="551"/>
      <c r="BD120" s="551"/>
      <c r="BE120" s="551"/>
      <c r="BF120" s="551"/>
      <c r="BG120" s="551"/>
      <c r="BH120" s="551"/>
      <c r="BI120" s="551"/>
      <c r="BJ120" s="551"/>
      <c r="BK120" s="551"/>
      <c r="BL120" s="551"/>
      <c r="BM120" s="551"/>
      <c r="BN120" s="551"/>
      <c r="BO120" s="551"/>
      <c r="BP120" s="551"/>
      <c r="BQ120" s="551"/>
      <c r="BR120" s="551"/>
      <c r="BS120" s="551"/>
      <c r="BT120" s="551"/>
      <c r="BU120" s="551"/>
      <c r="BV120" s="551"/>
      <c r="BW120" s="551"/>
      <c r="BX120" s="551"/>
    </row>
    <row r="121" spans="1:76" ht="13">
      <c r="A121" s="481" t="s">
        <v>46</v>
      </c>
      <c r="B121" s="484">
        <f>'Benefit Log'!B$11</f>
        <v>0</v>
      </c>
      <c r="C121" s="483" t="str">
        <f t="shared" si="25"/>
        <v>Non-QALY</v>
      </c>
      <c r="D121" s="485">
        <f>D343</f>
        <v>0</v>
      </c>
      <c r="E121" s="316">
        <f t="shared" si="24"/>
        <v>0</v>
      </c>
      <c r="F121" s="485">
        <f>E343</f>
        <v>0</v>
      </c>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c r="AJ121" s="551"/>
      <c r="AK121" s="551"/>
      <c r="AL121" s="551"/>
      <c r="AM121" s="551"/>
      <c r="AN121" s="551"/>
      <c r="AO121" s="551"/>
      <c r="AP121" s="551"/>
      <c r="AQ121" s="551"/>
      <c r="AR121" s="551"/>
      <c r="AS121" s="551"/>
      <c r="AT121" s="551"/>
      <c r="AU121" s="551"/>
      <c r="AV121" s="551"/>
      <c r="AW121" s="551"/>
      <c r="AX121" s="551"/>
      <c r="AY121" s="551"/>
      <c r="AZ121" s="551"/>
      <c r="BA121" s="551"/>
      <c r="BB121" s="551"/>
      <c r="BC121" s="551"/>
      <c r="BD121" s="551"/>
      <c r="BE121" s="551"/>
      <c r="BF121" s="551"/>
      <c r="BG121" s="551"/>
      <c r="BH121" s="551"/>
      <c r="BI121" s="551"/>
      <c r="BJ121" s="551"/>
      <c r="BK121" s="551"/>
      <c r="BL121" s="551"/>
      <c r="BM121" s="551"/>
      <c r="BN121" s="551"/>
      <c r="BO121" s="551"/>
      <c r="BP121" s="551"/>
      <c r="BQ121" s="551"/>
      <c r="BR121" s="551"/>
      <c r="BS121" s="551"/>
      <c r="BT121" s="551"/>
      <c r="BU121" s="551"/>
      <c r="BV121" s="551"/>
      <c r="BW121" s="551"/>
      <c r="BX121" s="551"/>
    </row>
    <row r="122" spans="1:76" ht="13">
      <c r="A122" s="481" t="s">
        <v>47</v>
      </c>
      <c r="B122" s="484">
        <f>'Benefit Log'!B$12</f>
        <v>0</v>
      </c>
      <c r="C122" s="483" t="str">
        <f t="shared" si="25"/>
        <v>Non-QALY</v>
      </c>
      <c r="D122" s="485">
        <f>D345</f>
        <v>0</v>
      </c>
      <c r="E122" s="316">
        <f t="shared" si="24"/>
        <v>0</v>
      </c>
      <c r="F122" s="485">
        <f>E345</f>
        <v>0</v>
      </c>
      <c r="G122" s="551"/>
      <c r="H122" s="551"/>
      <c r="I122" s="551"/>
      <c r="J122" s="551"/>
      <c r="K122" s="551"/>
      <c r="L122" s="551"/>
      <c r="M122" s="551"/>
      <c r="N122" s="551"/>
      <c r="O122" s="551"/>
      <c r="P122" s="551"/>
      <c r="Q122" s="551"/>
      <c r="R122" s="551"/>
      <c r="S122" s="551"/>
      <c r="T122" s="551"/>
      <c r="U122" s="551"/>
      <c r="V122" s="551"/>
      <c r="W122" s="551"/>
      <c r="X122" s="551"/>
      <c r="Y122" s="551"/>
      <c r="Z122" s="551"/>
      <c r="AA122" s="551"/>
      <c r="AB122" s="551"/>
      <c r="AC122" s="551"/>
      <c r="AD122" s="551"/>
      <c r="AE122" s="551"/>
      <c r="AF122" s="551"/>
      <c r="AG122" s="551"/>
      <c r="AH122" s="551"/>
      <c r="AI122" s="551"/>
      <c r="AJ122" s="551"/>
      <c r="AK122" s="551"/>
      <c r="AL122" s="551"/>
      <c r="AM122" s="551"/>
      <c r="AN122" s="551"/>
      <c r="AO122" s="551"/>
      <c r="AP122" s="551"/>
      <c r="AQ122" s="551"/>
      <c r="AR122" s="551"/>
      <c r="AS122" s="551"/>
      <c r="AT122" s="551"/>
      <c r="AU122" s="551"/>
      <c r="AV122" s="551"/>
      <c r="AW122" s="551"/>
      <c r="AX122" s="551"/>
      <c r="AY122" s="551"/>
      <c r="AZ122" s="551"/>
      <c r="BA122" s="551"/>
      <c r="BB122" s="551"/>
      <c r="BC122" s="551"/>
      <c r="BD122" s="551"/>
      <c r="BE122" s="551"/>
      <c r="BF122" s="551"/>
      <c r="BG122" s="551"/>
      <c r="BH122" s="551"/>
      <c r="BI122" s="551"/>
      <c r="BJ122" s="551"/>
      <c r="BK122" s="551"/>
      <c r="BL122" s="551"/>
      <c r="BM122" s="551"/>
      <c r="BN122" s="551"/>
      <c r="BO122" s="551"/>
      <c r="BP122" s="551"/>
      <c r="BQ122" s="551"/>
      <c r="BR122" s="551"/>
      <c r="BS122" s="551"/>
      <c r="BT122" s="551"/>
      <c r="BU122" s="551"/>
      <c r="BV122" s="551"/>
      <c r="BW122" s="551"/>
      <c r="BX122" s="551"/>
    </row>
    <row r="123" spans="1:76" ht="13">
      <c r="A123" s="481" t="s">
        <v>48</v>
      </c>
      <c r="B123" s="484">
        <f>'Benefit Log'!B$13</f>
        <v>0</v>
      </c>
      <c r="C123" s="483" t="str">
        <f t="shared" si="25"/>
        <v>Non-QALY</v>
      </c>
      <c r="D123" s="485">
        <f>D347</f>
        <v>0</v>
      </c>
      <c r="E123" s="316">
        <f t="shared" si="24"/>
        <v>0</v>
      </c>
      <c r="F123" s="485">
        <f>E347</f>
        <v>0</v>
      </c>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1"/>
      <c r="AF123" s="551"/>
      <c r="AG123" s="551"/>
      <c r="AH123" s="551"/>
      <c r="AI123" s="551"/>
      <c r="AJ123" s="551"/>
      <c r="AK123" s="551"/>
      <c r="AL123" s="551"/>
      <c r="AM123" s="551"/>
      <c r="AN123" s="551"/>
      <c r="AO123" s="551"/>
      <c r="AP123" s="551"/>
      <c r="AQ123" s="551"/>
      <c r="AR123" s="551"/>
      <c r="AS123" s="551"/>
      <c r="AT123" s="551"/>
      <c r="AU123" s="551"/>
      <c r="AV123" s="551"/>
      <c r="AW123" s="551"/>
      <c r="AX123" s="551"/>
      <c r="AY123" s="551"/>
      <c r="AZ123" s="551"/>
      <c r="BA123" s="551"/>
      <c r="BB123" s="551"/>
      <c r="BC123" s="551"/>
      <c r="BD123" s="551"/>
      <c r="BE123" s="551"/>
      <c r="BF123" s="551"/>
      <c r="BG123" s="551"/>
      <c r="BH123" s="551"/>
      <c r="BI123" s="551"/>
      <c r="BJ123" s="551"/>
      <c r="BK123" s="551"/>
      <c r="BL123" s="551"/>
      <c r="BM123" s="551"/>
      <c r="BN123" s="551"/>
      <c r="BO123" s="551"/>
      <c r="BP123" s="551"/>
      <c r="BQ123" s="551"/>
      <c r="BR123" s="551"/>
      <c r="BS123" s="551"/>
      <c r="BT123" s="551"/>
      <c r="BU123" s="551"/>
      <c r="BV123" s="551"/>
      <c r="BW123" s="551"/>
      <c r="BX123" s="551"/>
    </row>
    <row r="124" spans="1:76" ht="13">
      <c r="A124" s="481" t="s">
        <v>624</v>
      </c>
      <c r="B124" s="484">
        <f>'Benefit Log'!B$14</f>
        <v>0</v>
      </c>
      <c r="C124" s="483" t="str">
        <f t="shared" si="25"/>
        <v>Non-QALY</v>
      </c>
      <c r="D124" s="485">
        <f>D349</f>
        <v>0</v>
      </c>
      <c r="E124" s="316">
        <f t="shared" si="24"/>
        <v>0</v>
      </c>
      <c r="F124" s="485">
        <f>E349</f>
        <v>0</v>
      </c>
      <c r="G124" s="433"/>
      <c r="H124" s="433"/>
      <c r="I124" s="433"/>
      <c r="J124" s="433"/>
      <c r="K124" s="433"/>
      <c r="L124" s="433"/>
      <c r="M124" s="433"/>
      <c r="N124" s="433"/>
      <c r="O124" s="433"/>
      <c r="P124" s="433"/>
      <c r="Q124" s="433"/>
      <c r="R124" s="433"/>
      <c r="S124" s="433"/>
      <c r="T124" s="433"/>
      <c r="U124" s="433"/>
      <c r="V124" s="433"/>
      <c r="W124" s="433"/>
      <c r="X124" s="433"/>
      <c r="Y124" s="433"/>
      <c r="Z124" s="433"/>
      <c r="AA124" s="433"/>
      <c r="AB124" s="433"/>
      <c r="AC124" s="433"/>
      <c r="AD124" s="433"/>
      <c r="AE124" s="433"/>
      <c r="AF124" s="433"/>
      <c r="AG124" s="433"/>
      <c r="AH124" s="433"/>
      <c r="AI124" s="433"/>
      <c r="AJ124" s="433"/>
      <c r="AK124" s="433"/>
      <c r="AL124" s="433"/>
      <c r="AM124" s="433"/>
      <c r="AN124" s="433"/>
      <c r="AO124" s="433"/>
      <c r="AP124" s="433"/>
      <c r="AQ124" s="433"/>
      <c r="AR124" s="433"/>
      <c r="AS124" s="433"/>
      <c r="AT124" s="433"/>
      <c r="AU124" s="433"/>
      <c r="AV124" s="433"/>
      <c r="AW124" s="433"/>
      <c r="AX124" s="433"/>
      <c r="AY124" s="433"/>
      <c r="AZ124" s="433"/>
      <c r="BA124" s="433"/>
      <c r="BB124" s="433"/>
      <c r="BC124" s="433"/>
      <c r="BD124" s="433"/>
      <c r="BE124" s="433"/>
      <c r="BF124" s="433"/>
      <c r="BG124" s="433"/>
      <c r="BH124" s="433"/>
      <c r="BI124" s="433"/>
      <c r="BJ124" s="433"/>
      <c r="BK124" s="433"/>
      <c r="BL124" s="433"/>
      <c r="BM124" s="433"/>
      <c r="BN124" s="433"/>
      <c r="BO124" s="433"/>
      <c r="BP124" s="433"/>
      <c r="BQ124" s="433"/>
      <c r="BR124" s="433"/>
      <c r="BS124" s="433"/>
      <c r="BT124" s="433"/>
      <c r="BU124" s="433"/>
      <c r="BV124" s="433"/>
      <c r="BW124" s="433"/>
      <c r="BX124" s="433"/>
    </row>
    <row r="125" spans="1:76" ht="13">
      <c r="A125" s="481" t="s">
        <v>625</v>
      </c>
      <c r="B125" s="484">
        <f>'Benefit Log'!B$15</f>
        <v>0</v>
      </c>
      <c r="C125" s="483" t="str">
        <f t="shared" si="25"/>
        <v>Non-QALY</v>
      </c>
      <c r="D125" s="485">
        <f>D351</f>
        <v>0</v>
      </c>
      <c r="E125" s="316">
        <f t="shared" si="24"/>
        <v>0</v>
      </c>
      <c r="F125" s="485">
        <f>E351</f>
        <v>0</v>
      </c>
      <c r="G125" s="433"/>
      <c r="H125" s="433"/>
      <c r="I125" s="433"/>
      <c r="J125" s="433"/>
      <c r="K125" s="433"/>
      <c r="L125" s="433"/>
      <c r="M125" s="433"/>
      <c r="N125" s="433"/>
      <c r="O125" s="433"/>
      <c r="P125" s="433"/>
      <c r="Q125" s="433"/>
      <c r="R125" s="433"/>
      <c r="S125" s="433"/>
      <c r="T125" s="433"/>
      <c r="U125" s="433"/>
      <c r="V125" s="433"/>
      <c r="W125" s="433"/>
      <c r="X125" s="433"/>
      <c r="Y125" s="433"/>
      <c r="Z125" s="433"/>
      <c r="AA125" s="433"/>
      <c r="AB125" s="433"/>
      <c r="AC125" s="433"/>
      <c r="AD125" s="433"/>
      <c r="AE125" s="433"/>
      <c r="AF125" s="433"/>
      <c r="AG125" s="433"/>
      <c r="AH125" s="433"/>
      <c r="AI125" s="433"/>
      <c r="AJ125" s="433"/>
      <c r="AK125" s="433"/>
      <c r="AL125" s="433"/>
      <c r="AM125" s="433"/>
      <c r="AN125" s="433"/>
      <c r="AO125" s="433"/>
      <c r="AP125" s="433"/>
      <c r="AQ125" s="433"/>
      <c r="AR125" s="433"/>
      <c r="AS125" s="433"/>
      <c r="AT125" s="433"/>
      <c r="AU125" s="433"/>
      <c r="AV125" s="433"/>
      <c r="AW125" s="433"/>
      <c r="AX125" s="433"/>
      <c r="AY125" s="433"/>
      <c r="AZ125" s="433"/>
      <c r="BA125" s="433"/>
      <c r="BB125" s="433"/>
      <c r="BC125" s="433"/>
      <c r="BD125" s="433"/>
      <c r="BE125" s="433"/>
      <c r="BF125" s="433"/>
      <c r="BG125" s="433"/>
      <c r="BH125" s="433"/>
      <c r="BI125" s="433"/>
      <c r="BJ125" s="433"/>
      <c r="BK125" s="433"/>
      <c r="BL125" s="433"/>
      <c r="BM125" s="433"/>
      <c r="BN125" s="433"/>
      <c r="BO125" s="433"/>
      <c r="BP125" s="433"/>
      <c r="BQ125" s="433"/>
      <c r="BR125" s="433"/>
      <c r="BS125" s="433"/>
      <c r="BT125" s="433"/>
      <c r="BU125" s="433"/>
      <c r="BV125" s="433"/>
      <c r="BW125" s="433"/>
      <c r="BX125" s="433"/>
    </row>
    <row r="126" spans="1:76" ht="13">
      <c r="A126" s="481" t="s">
        <v>626</v>
      </c>
      <c r="B126" s="484">
        <f>'Benefit Log'!B$16</f>
        <v>0</v>
      </c>
      <c r="C126" s="483" t="str">
        <f t="shared" si="25"/>
        <v>Non-QALY</v>
      </c>
      <c r="D126" s="485">
        <f>D353</f>
        <v>0</v>
      </c>
      <c r="E126" s="316">
        <f t="shared" si="24"/>
        <v>0</v>
      </c>
      <c r="F126" s="485">
        <f>E353</f>
        <v>0</v>
      </c>
      <c r="G126" s="433"/>
      <c r="H126" s="433"/>
      <c r="I126" s="433"/>
      <c r="J126" s="433"/>
      <c r="K126" s="433"/>
      <c r="L126" s="433"/>
      <c r="M126" s="433"/>
      <c r="N126" s="433"/>
      <c r="O126" s="433"/>
      <c r="P126" s="433"/>
      <c r="Q126" s="433"/>
      <c r="R126" s="433"/>
      <c r="S126" s="433"/>
      <c r="T126" s="433"/>
      <c r="U126" s="433"/>
      <c r="V126" s="433"/>
      <c r="W126" s="433"/>
      <c r="X126" s="433"/>
      <c r="Y126" s="433"/>
      <c r="Z126" s="433"/>
      <c r="AA126" s="433"/>
      <c r="AB126" s="433"/>
      <c r="AC126" s="433"/>
      <c r="AD126" s="433"/>
      <c r="AE126" s="433"/>
      <c r="AF126" s="433"/>
      <c r="AG126" s="433"/>
      <c r="AH126" s="433"/>
      <c r="AI126" s="433"/>
      <c r="AJ126" s="433"/>
      <c r="AK126" s="433"/>
      <c r="AL126" s="433"/>
      <c r="AM126" s="433"/>
      <c r="AN126" s="433"/>
      <c r="AO126" s="433"/>
      <c r="AP126" s="433"/>
      <c r="AQ126" s="433"/>
      <c r="AR126" s="433"/>
      <c r="AS126" s="433"/>
      <c r="AT126" s="433"/>
      <c r="AU126" s="433"/>
      <c r="AV126" s="433"/>
      <c r="AW126" s="433"/>
      <c r="AX126" s="433"/>
      <c r="AY126" s="433"/>
      <c r="AZ126" s="433"/>
      <c r="BA126" s="433"/>
      <c r="BB126" s="433"/>
      <c r="BC126" s="433"/>
      <c r="BD126" s="433"/>
      <c r="BE126" s="433"/>
      <c r="BF126" s="433"/>
      <c r="BG126" s="433"/>
      <c r="BH126" s="433"/>
      <c r="BI126" s="433"/>
      <c r="BJ126" s="433"/>
      <c r="BK126" s="433"/>
      <c r="BL126" s="433"/>
      <c r="BM126" s="433"/>
      <c r="BN126" s="433"/>
      <c r="BO126" s="433"/>
      <c r="BP126" s="433"/>
      <c r="BQ126" s="433"/>
      <c r="BR126" s="433"/>
      <c r="BS126" s="433"/>
      <c r="BT126" s="433"/>
      <c r="BU126" s="433"/>
      <c r="BV126" s="433"/>
      <c r="BW126" s="433"/>
      <c r="BX126" s="433"/>
    </row>
    <row r="127" spans="1:76" ht="13">
      <c r="A127" s="481" t="s">
        <v>627</v>
      </c>
      <c r="B127" s="484">
        <f>'Benefit Log'!B$17</f>
        <v>0</v>
      </c>
      <c r="C127" s="483" t="str">
        <f t="shared" si="25"/>
        <v>Non-QALY</v>
      </c>
      <c r="D127" s="485">
        <f>D355</f>
        <v>0</v>
      </c>
      <c r="E127" s="316">
        <f t="shared" si="24"/>
        <v>0</v>
      </c>
      <c r="F127" s="485">
        <f>E355</f>
        <v>0</v>
      </c>
      <c r="G127" s="433"/>
      <c r="H127" s="433"/>
      <c r="I127" s="433"/>
      <c r="J127" s="433"/>
      <c r="K127" s="433"/>
      <c r="L127" s="433"/>
      <c r="M127" s="433"/>
      <c r="N127" s="433"/>
      <c r="O127" s="433"/>
      <c r="P127" s="433"/>
      <c r="Q127" s="433"/>
      <c r="R127" s="433"/>
      <c r="S127" s="433"/>
      <c r="T127" s="433"/>
      <c r="U127" s="433"/>
      <c r="V127" s="433"/>
      <c r="W127" s="433"/>
      <c r="X127" s="433"/>
      <c r="Y127" s="433"/>
      <c r="Z127" s="433"/>
      <c r="AA127" s="433"/>
      <c r="AB127" s="433"/>
      <c r="AC127" s="433"/>
      <c r="AD127" s="433"/>
      <c r="AE127" s="433"/>
      <c r="AF127" s="433"/>
      <c r="AG127" s="433"/>
      <c r="AH127" s="433"/>
      <c r="AI127" s="433"/>
      <c r="AJ127" s="433"/>
      <c r="AK127" s="433"/>
      <c r="AL127" s="433"/>
      <c r="AM127" s="433"/>
      <c r="AN127" s="433"/>
      <c r="AO127" s="433"/>
      <c r="AP127" s="433"/>
      <c r="AQ127" s="433"/>
      <c r="AR127" s="433"/>
      <c r="AS127" s="433"/>
      <c r="AT127" s="433"/>
      <c r="AU127" s="433"/>
      <c r="AV127" s="433"/>
      <c r="AW127" s="433"/>
      <c r="AX127" s="433"/>
      <c r="AY127" s="433"/>
      <c r="AZ127" s="433"/>
      <c r="BA127" s="433"/>
      <c r="BB127" s="433"/>
      <c r="BC127" s="433"/>
      <c r="BD127" s="433"/>
      <c r="BE127" s="433"/>
      <c r="BF127" s="433"/>
      <c r="BG127" s="433"/>
      <c r="BH127" s="433"/>
      <c r="BI127" s="433"/>
      <c r="BJ127" s="433"/>
      <c r="BK127" s="433"/>
      <c r="BL127" s="433"/>
      <c r="BM127" s="433"/>
      <c r="BN127" s="433"/>
      <c r="BO127" s="433"/>
      <c r="BP127" s="433"/>
      <c r="BQ127" s="433"/>
      <c r="BR127" s="433"/>
      <c r="BS127" s="433"/>
      <c r="BT127" s="433"/>
      <c r="BU127" s="433"/>
      <c r="BV127" s="433"/>
      <c r="BW127" s="433"/>
      <c r="BX127" s="433"/>
    </row>
    <row r="128" spans="1:76" ht="13">
      <c r="A128" s="481" t="s">
        <v>628</v>
      </c>
      <c r="B128" s="484">
        <f>'Benefit Log'!B$18</f>
        <v>0</v>
      </c>
      <c r="C128" s="483" t="str">
        <f t="shared" si="25"/>
        <v>Non-QALY</v>
      </c>
      <c r="D128" s="485">
        <f>D357</f>
        <v>0</v>
      </c>
      <c r="E128" s="316">
        <f t="shared" si="24"/>
        <v>0</v>
      </c>
      <c r="F128" s="485">
        <f>E357</f>
        <v>0</v>
      </c>
      <c r="G128" s="433"/>
      <c r="H128" s="433"/>
      <c r="I128" s="433"/>
      <c r="J128" s="433"/>
      <c r="K128" s="433"/>
      <c r="L128" s="433"/>
      <c r="M128" s="433"/>
      <c r="N128" s="433"/>
      <c r="O128" s="433"/>
      <c r="P128" s="433"/>
      <c r="Q128" s="433"/>
      <c r="R128" s="433"/>
      <c r="S128" s="433"/>
      <c r="T128" s="433"/>
      <c r="U128" s="433"/>
      <c r="V128" s="433"/>
      <c r="W128" s="433"/>
      <c r="X128" s="433"/>
      <c r="Y128" s="433"/>
      <c r="Z128" s="433"/>
      <c r="AA128" s="433"/>
      <c r="AB128" s="433"/>
      <c r="AC128" s="433"/>
      <c r="AD128" s="433"/>
      <c r="AE128" s="433"/>
      <c r="AF128" s="433"/>
      <c r="AG128" s="433"/>
      <c r="AH128" s="433"/>
      <c r="AI128" s="433"/>
      <c r="AJ128" s="433"/>
      <c r="AK128" s="433"/>
      <c r="AL128" s="433"/>
      <c r="AM128" s="433"/>
      <c r="AN128" s="433"/>
      <c r="AO128" s="433"/>
      <c r="AP128" s="433"/>
      <c r="AQ128" s="433"/>
      <c r="AR128" s="433"/>
      <c r="AS128" s="433"/>
      <c r="AT128" s="433"/>
      <c r="AU128" s="433"/>
      <c r="AV128" s="433"/>
      <c r="AW128" s="433"/>
      <c r="AX128" s="433"/>
      <c r="AY128" s="433"/>
      <c r="AZ128" s="433"/>
      <c r="BA128" s="433"/>
      <c r="BB128" s="433"/>
      <c r="BC128" s="433"/>
      <c r="BD128" s="433"/>
      <c r="BE128" s="433"/>
      <c r="BF128" s="433"/>
      <c r="BG128" s="433"/>
      <c r="BH128" s="433"/>
      <c r="BI128" s="433"/>
      <c r="BJ128" s="433"/>
      <c r="BK128" s="433"/>
      <c r="BL128" s="433"/>
      <c r="BM128" s="433"/>
      <c r="BN128" s="433"/>
      <c r="BO128" s="433"/>
      <c r="BP128" s="433"/>
      <c r="BQ128" s="433"/>
      <c r="BR128" s="433"/>
      <c r="BS128" s="433"/>
      <c r="BT128" s="433"/>
      <c r="BU128" s="433"/>
      <c r="BV128" s="433"/>
      <c r="BW128" s="433"/>
      <c r="BX128" s="433"/>
    </row>
    <row r="129" spans="1:76" ht="13">
      <c r="A129" s="481" t="s">
        <v>629</v>
      </c>
      <c r="B129" s="484">
        <f>'Benefit Log'!B$19</f>
        <v>0</v>
      </c>
      <c r="C129" s="483" t="str">
        <f t="shared" si="25"/>
        <v>Non-QALY</v>
      </c>
      <c r="D129" s="485">
        <f>D359</f>
        <v>0</v>
      </c>
      <c r="E129" s="316">
        <f t="shared" si="24"/>
        <v>0</v>
      </c>
      <c r="F129" s="485">
        <f>E359</f>
        <v>0</v>
      </c>
      <c r="G129" s="433"/>
      <c r="H129" s="433"/>
      <c r="I129" s="433"/>
      <c r="J129" s="433"/>
      <c r="K129" s="433"/>
      <c r="L129" s="433"/>
      <c r="M129" s="433"/>
      <c r="N129" s="433"/>
      <c r="O129" s="433"/>
      <c r="P129" s="433"/>
      <c r="Q129" s="433"/>
      <c r="R129" s="433"/>
      <c r="S129" s="433"/>
      <c r="T129" s="433"/>
      <c r="U129" s="433"/>
      <c r="V129" s="433"/>
      <c r="W129" s="433"/>
      <c r="X129" s="433"/>
      <c r="Y129" s="433"/>
      <c r="Z129" s="433"/>
      <c r="AA129" s="433"/>
      <c r="AB129" s="433"/>
      <c r="AC129" s="433"/>
      <c r="AD129" s="433"/>
      <c r="AE129" s="433"/>
      <c r="AF129" s="433"/>
      <c r="AG129" s="433"/>
      <c r="AH129" s="433"/>
      <c r="AI129" s="433"/>
      <c r="AJ129" s="433"/>
      <c r="AK129" s="433"/>
      <c r="AL129" s="433"/>
      <c r="AM129" s="433"/>
      <c r="AN129" s="433"/>
      <c r="AO129" s="433"/>
      <c r="AP129" s="433"/>
      <c r="AQ129" s="433"/>
      <c r="AR129" s="433"/>
      <c r="AS129" s="433"/>
      <c r="AT129" s="433"/>
      <c r="AU129" s="433"/>
      <c r="AV129" s="433"/>
      <c r="AW129" s="433"/>
      <c r="AX129" s="433"/>
      <c r="AY129" s="433"/>
      <c r="AZ129" s="433"/>
      <c r="BA129" s="433"/>
      <c r="BB129" s="433"/>
      <c r="BC129" s="433"/>
      <c r="BD129" s="433"/>
      <c r="BE129" s="433"/>
      <c r="BF129" s="433"/>
      <c r="BG129" s="433"/>
      <c r="BH129" s="433"/>
      <c r="BI129" s="433"/>
      <c r="BJ129" s="433"/>
      <c r="BK129" s="433"/>
      <c r="BL129" s="433"/>
      <c r="BM129" s="433"/>
      <c r="BN129" s="433"/>
      <c r="BO129" s="433"/>
      <c r="BP129" s="433"/>
      <c r="BQ129" s="433"/>
      <c r="BR129" s="433"/>
      <c r="BS129" s="433"/>
      <c r="BT129" s="433"/>
      <c r="BU129" s="433"/>
      <c r="BV129" s="433"/>
      <c r="BW129" s="433"/>
      <c r="BX129" s="433"/>
    </row>
    <row r="130" spans="1:76" ht="13">
      <c r="A130" s="488" t="s">
        <v>630</v>
      </c>
      <c r="B130" s="553">
        <f>'Benefit Log'!B$20</f>
        <v>0</v>
      </c>
      <c r="C130" s="483" t="str">
        <f t="shared" si="25"/>
        <v>Non-QALY</v>
      </c>
      <c r="D130" s="485">
        <f>D361</f>
        <v>0</v>
      </c>
      <c r="E130" s="316">
        <f t="shared" si="24"/>
        <v>0</v>
      </c>
      <c r="F130" s="485">
        <f>E361</f>
        <v>0</v>
      </c>
      <c r="G130" s="433"/>
      <c r="H130" s="433"/>
      <c r="I130" s="433"/>
      <c r="J130" s="433"/>
      <c r="K130" s="433"/>
      <c r="L130" s="433"/>
      <c r="M130" s="433"/>
      <c r="N130" s="433"/>
      <c r="O130" s="433"/>
      <c r="P130" s="433"/>
      <c r="Q130" s="433"/>
      <c r="R130" s="433"/>
      <c r="S130" s="433"/>
      <c r="T130" s="433"/>
      <c r="U130" s="433"/>
      <c r="V130" s="433"/>
      <c r="W130" s="433"/>
      <c r="X130" s="433"/>
      <c r="Y130" s="433"/>
      <c r="Z130" s="433"/>
      <c r="AA130" s="433"/>
      <c r="AB130" s="433"/>
      <c r="AC130" s="433"/>
      <c r="AD130" s="433"/>
      <c r="AE130" s="433"/>
      <c r="AF130" s="433"/>
      <c r="AG130" s="433"/>
      <c r="AH130" s="433"/>
      <c r="AI130" s="433"/>
      <c r="AJ130" s="433"/>
      <c r="AK130" s="433"/>
      <c r="AL130" s="433"/>
      <c r="AM130" s="433"/>
      <c r="AN130" s="433"/>
      <c r="AO130" s="433"/>
      <c r="AP130" s="433"/>
      <c r="AQ130" s="433"/>
      <c r="AR130" s="433"/>
      <c r="AS130" s="433"/>
      <c r="AT130" s="433"/>
      <c r="AU130" s="433"/>
      <c r="AV130" s="433"/>
      <c r="AW130" s="433"/>
      <c r="AX130" s="433"/>
      <c r="AY130" s="433"/>
      <c r="AZ130" s="433"/>
      <c r="BA130" s="433"/>
      <c r="BB130" s="433"/>
      <c r="BC130" s="433"/>
      <c r="BD130" s="433"/>
      <c r="BE130" s="433"/>
      <c r="BF130" s="433"/>
      <c r="BG130" s="433"/>
      <c r="BH130" s="433"/>
      <c r="BI130" s="433"/>
      <c r="BJ130" s="433"/>
      <c r="BK130" s="433"/>
      <c r="BL130" s="433"/>
      <c r="BM130" s="433"/>
      <c r="BN130" s="433"/>
      <c r="BO130" s="433"/>
      <c r="BP130" s="433"/>
      <c r="BQ130" s="433"/>
      <c r="BR130" s="433"/>
      <c r="BS130" s="433"/>
      <c r="BT130" s="433"/>
      <c r="BU130" s="433"/>
      <c r="BV130" s="433"/>
      <c r="BW130" s="433"/>
      <c r="BX130" s="433"/>
    </row>
    <row r="131" spans="1:76" s="11" customFormat="1" ht="13">
      <c r="C131" s="490" t="s">
        <v>55</v>
      </c>
      <c r="D131" s="315">
        <f>SUM(D116:D130)</f>
        <v>0</v>
      </c>
      <c r="E131" s="317">
        <f>SUM(E116:E130)</f>
        <v>0</v>
      </c>
      <c r="F131" s="315">
        <f>SUM(F116:F130)</f>
        <v>0</v>
      </c>
      <c r="G131" s="317"/>
      <c r="H131" s="317"/>
      <c r="I131" s="317"/>
      <c r="J131" s="317"/>
      <c r="K131" s="317"/>
      <c r="L131" s="317"/>
      <c r="M131" s="317"/>
      <c r="N131" s="317"/>
      <c r="O131" s="317"/>
      <c r="P131" s="317"/>
      <c r="Q131" s="317"/>
      <c r="R131" s="317"/>
      <c r="S131" s="317"/>
      <c r="T131" s="317"/>
      <c r="U131" s="317"/>
      <c r="V131" s="317"/>
      <c r="W131" s="317"/>
      <c r="X131" s="317"/>
      <c r="Y131" s="317"/>
      <c r="Z131" s="317"/>
      <c r="AA131" s="317"/>
      <c r="AB131" s="317"/>
      <c r="AC131" s="317"/>
      <c r="AD131" s="317"/>
      <c r="AE131" s="317"/>
      <c r="AF131" s="317"/>
      <c r="AG131" s="317"/>
      <c r="AH131" s="317"/>
      <c r="AI131" s="317"/>
      <c r="AJ131" s="317"/>
      <c r="AK131" s="317"/>
      <c r="AL131" s="317"/>
      <c r="AM131" s="317"/>
      <c r="AN131" s="317"/>
      <c r="AO131" s="317"/>
      <c r="AP131" s="317"/>
      <c r="AQ131" s="317"/>
      <c r="AR131" s="317"/>
      <c r="AS131" s="317"/>
      <c r="AT131" s="317"/>
      <c r="AU131" s="317"/>
      <c r="AV131" s="317"/>
      <c r="AW131" s="317"/>
      <c r="AX131" s="317"/>
      <c r="AY131" s="317"/>
      <c r="AZ131" s="317"/>
      <c r="BA131" s="317"/>
      <c r="BB131" s="317"/>
      <c r="BC131" s="317"/>
      <c r="BD131" s="317"/>
      <c r="BE131" s="317"/>
      <c r="BF131" s="317"/>
      <c r="BG131" s="317"/>
      <c r="BH131" s="317"/>
      <c r="BI131" s="317"/>
      <c r="BJ131" s="317"/>
      <c r="BK131" s="317"/>
      <c r="BL131" s="317"/>
      <c r="BM131" s="317"/>
      <c r="BN131" s="317"/>
      <c r="BO131" s="317"/>
      <c r="BP131" s="317"/>
      <c r="BQ131" s="317"/>
      <c r="BR131" s="317"/>
      <c r="BS131" s="317"/>
      <c r="BT131" s="317"/>
      <c r="BU131" s="317"/>
      <c r="BV131" s="317"/>
      <c r="BW131" s="317"/>
      <c r="BX131" s="317"/>
    </row>
    <row r="132" spans="1:76" s="11" customFormat="1">
      <c r="D132" s="717" t="s">
        <v>584</v>
      </c>
      <c r="E132" s="718"/>
      <c r="F132" s="719"/>
      <c r="G132" s="317">
        <f t="shared" ref="G132:AL132" si="26">SUM(G116:G131)</f>
        <v>0</v>
      </c>
      <c r="H132" s="317">
        <f t="shared" si="26"/>
        <v>0</v>
      </c>
      <c r="I132" s="317">
        <f t="shared" si="26"/>
        <v>0</v>
      </c>
      <c r="J132" s="317">
        <f t="shared" si="26"/>
        <v>0</v>
      </c>
      <c r="K132" s="317">
        <f t="shared" si="26"/>
        <v>0</v>
      </c>
      <c r="L132" s="317">
        <f t="shared" si="26"/>
        <v>0</v>
      </c>
      <c r="M132" s="317">
        <f t="shared" si="26"/>
        <v>0</v>
      </c>
      <c r="N132" s="317">
        <f t="shared" si="26"/>
        <v>0</v>
      </c>
      <c r="O132" s="317">
        <f t="shared" si="26"/>
        <v>0</v>
      </c>
      <c r="P132" s="317">
        <f t="shared" si="26"/>
        <v>0</v>
      </c>
      <c r="Q132" s="317">
        <f t="shared" si="26"/>
        <v>0</v>
      </c>
      <c r="R132" s="317">
        <f t="shared" si="26"/>
        <v>0</v>
      </c>
      <c r="S132" s="317">
        <f t="shared" si="26"/>
        <v>0</v>
      </c>
      <c r="T132" s="317">
        <f t="shared" si="26"/>
        <v>0</v>
      </c>
      <c r="U132" s="317">
        <f t="shared" si="26"/>
        <v>0</v>
      </c>
      <c r="V132" s="317">
        <f t="shared" si="26"/>
        <v>0</v>
      </c>
      <c r="W132" s="317">
        <f t="shared" si="26"/>
        <v>0</v>
      </c>
      <c r="X132" s="317">
        <f t="shared" si="26"/>
        <v>0</v>
      </c>
      <c r="Y132" s="317">
        <f t="shared" si="26"/>
        <v>0</v>
      </c>
      <c r="Z132" s="317">
        <f t="shared" si="26"/>
        <v>0</v>
      </c>
      <c r="AA132" s="317">
        <f t="shared" si="26"/>
        <v>0</v>
      </c>
      <c r="AB132" s="317">
        <f t="shared" si="26"/>
        <v>0</v>
      </c>
      <c r="AC132" s="317">
        <f t="shared" si="26"/>
        <v>0</v>
      </c>
      <c r="AD132" s="317">
        <f t="shared" si="26"/>
        <v>0</v>
      </c>
      <c r="AE132" s="317">
        <f t="shared" si="26"/>
        <v>0</v>
      </c>
      <c r="AF132" s="317">
        <f t="shared" si="26"/>
        <v>0</v>
      </c>
      <c r="AG132" s="317">
        <f t="shared" si="26"/>
        <v>0</v>
      </c>
      <c r="AH132" s="317">
        <f t="shared" si="26"/>
        <v>0</v>
      </c>
      <c r="AI132" s="317">
        <f t="shared" si="26"/>
        <v>0</v>
      </c>
      <c r="AJ132" s="317">
        <f t="shared" si="26"/>
        <v>0</v>
      </c>
      <c r="AK132" s="317">
        <f t="shared" si="26"/>
        <v>0</v>
      </c>
      <c r="AL132" s="317">
        <f t="shared" si="26"/>
        <v>0</v>
      </c>
      <c r="AM132" s="317">
        <f t="shared" ref="AM132:BR132" si="27">SUM(AM116:AM131)</f>
        <v>0</v>
      </c>
      <c r="AN132" s="317">
        <f t="shared" si="27"/>
        <v>0</v>
      </c>
      <c r="AO132" s="317">
        <f t="shared" si="27"/>
        <v>0</v>
      </c>
      <c r="AP132" s="317">
        <f t="shared" si="27"/>
        <v>0</v>
      </c>
      <c r="AQ132" s="317">
        <f t="shared" si="27"/>
        <v>0</v>
      </c>
      <c r="AR132" s="317">
        <f t="shared" si="27"/>
        <v>0</v>
      </c>
      <c r="AS132" s="317">
        <f t="shared" si="27"/>
        <v>0</v>
      </c>
      <c r="AT132" s="317">
        <f t="shared" si="27"/>
        <v>0</v>
      </c>
      <c r="AU132" s="317">
        <f t="shared" si="27"/>
        <v>0</v>
      </c>
      <c r="AV132" s="317">
        <f t="shared" si="27"/>
        <v>0</v>
      </c>
      <c r="AW132" s="317">
        <f t="shared" si="27"/>
        <v>0</v>
      </c>
      <c r="AX132" s="317">
        <f t="shared" si="27"/>
        <v>0</v>
      </c>
      <c r="AY132" s="317">
        <f t="shared" si="27"/>
        <v>0</v>
      </c>
      <c r="AZ132" s="317">
        <f t="shared" si="27"/>
        <v>0</v>
      </c>
      <c r="BA132" s="317">
        <f t="shared" si="27"/>
        <v>0</v>
      </c>
      <c r="BB132" s="317">
        <f t="shared" si="27"/>
        <v>0</v>
      </c>
      <c r="BC132" s="317">
        <f t="shared" si="27"/>
        <v>0</v>
      </c>
      <c r="BD132" s="317">
        <f t="shared" si="27"/>
        <v>0</v>
      </c>
      <c r="BE132" s="317">
        <f t="shared" si="27"/>
        <v>0</v>
      </c>
      <c r="BF132" s="317">
        <f t="shared" si="27"/>
        <v>0</v>
      </c>
      <c r="BG132" s="317">
        <f t="shared" si="27"/>
        <v>0</v>
      </c>
      <c r="BH132" s="317">
        <f t="shared" si="27"/>
        <v>0</v>
      </c>
      <c r="BI132" s="317">
        <f t="shared" si="27"/>
        <v>0</v>
      </c>
      <c r="BJ132" s="317">
        <f t="shared" si="27"/>
        <v>0</v>
      </c>
      <c r="BK132" s="317">
        <f t="shared" si="27"/>
        <v>0</v>
      </c>
      <c r="BL132" s="317">
        <f t="shared" si="27"/>
        <v>0</v>
      </c>
      <c r="BM132" s="317">
        <f t="shared" si="27"/>
        <v>0</v>
      </c>
      <c r="BN132" s="317">
        <f t="shared" si="27"/>
        <v>0</v>
      </c>
      <c r="BO132" s="317">
        <f t="shared" si="27"/>
        <v>0</v>
      </c>
      <c r="BP132" s="317">
        <f t="shared" si="27"/>
        <v>0</v>
      </c>
      <c r="BQ132" s="317">
        <f t="shared" si="27"/>
        <v>0</v>
      </c>
      <c r="BR132" s="317">
        <f t="shared" si="27"/>
        <v>0</v>
      </c>
      <c r="BS132" s="317">
        <f t="shared" ref="BS132:BX132" si="28">SUM(BS116:BS131)</f>
        <v>0</v>
      </c>
      <c r="BT132" s="317">
        <f t="shared" si="28"/>
        <v>0</v>
      </c>
      <c r="BU132" s="317">
        <f t="shared" si="28"/>
        <v>0</v>
      </c>
      <c r="BV132" s="317">
        <f t="shared" si="28"/>
        <v>0</v>
      </c>
      <c r="BW132" s="317">
        <f t="shared" si="28"/>
        <v>0</v>
      </c>
      <c r="BX132" s="317">
        <f t="shared" si="28"/>
        <v>0</v>
      </c>
    </row>
    <row r="133" spans="1:76" s="24" customFormat="1">
      <c r="D133" s="717" t="s">
        <v>30</v>
      </c>
      <c r="E133" s="718"/>
      <c r="F133" s="719"/>
      <c r="G133" s="487">
        <f>G363</f>
        <v>0</v>
      </c>
      <c r="H133" s="487">
        <f t="shared" ref="H133:BS133" si="29">H363</f>
        <v>0</v>
      </c>
      <c r="I133" s="487">
        <f t="shared" si="29"/>
        <v>0</v>
      </c>
      <c r="J133" s="487">
        <f t="shared" si="29"/>
        <v>0</v>
      </c>
      <c r="K133" s="487">
        <f t="shared" si="29"/>
        <v>0</v>
      </c>
      <c r="L133" s="487">
        <f t="shared" si="29"/>
        <v>0</v>
      </c>
      <c r="M133" s="487">
        <f t="shared" si="29"/>
        <v>0</v>
      </c>
      <c r="N133" s="487">
        <f t="shared" si="29"/>
        <v>0</v>
      </c>
      <c r="O133" s="487">
        <f t="shared" si="29"/>
        <v>0</v>
      </c>
      <c r="P133" s="487">
        <f t="shared" si="29"/>
        <v>0</v>
      </c>
      <c r="Q133" s="487">
        <f t="shared" si="29"/>
        <v>0</v>
      </c>
      <c r="R133" s="487">
        <f t="shared" si="29"/>
        <v>0</v>
      </c>
      <c r="S133" s="487">
        <f t="shared" si="29"/>
        <v>0</v>
      </c>
      <c r="T133" s="487">
        <f t="shared" si="29"/>
        <v>0</v>
      </c>
      <c r="U133" s="487">
        <f t="shared" si="29"/>
        <v>0</v>
      </c>
      <c r="V133" s="487">
        <f t="shared" si="29"/>
        <v>0</v>
      </c>
      <c r="W133" s="487">
        <f t="shared" si="29"/>
        <v>0</v>
      </c>
      <c r="X133" s="487">
        <f t="shared" si="29"/>
        <v>0</v>
      </c>
      <c r="Y133" s="487">
        <f t="shared" si="29"/>
        <v>0</v>
      </c>
      <c r="Z133" s="487">
        <f t="shared" si="29"/>
        <v>0</v>
      </c>
      <c r="AA133" s="487">
        <f t="shared" si="29"/>
        <v>0</v>
      </c>
      <c r="AB133" s="487">
        <f t="shared" si="29"/>
        <v>0</v>
      </c>
      <c r="AC133" s="487">
        <f t="shared" si="29"/>
        <v>0</v>
      </c>
      <c r="AD133" s="487">
        <f t="shared" si="29"/>
        <v>0</v>
      </c>
      <c r="AE133" s="487">
        <f t="shared" si="29"/>
        <v>0</v>
      </c>
      <c r="AF133" s="487">
        <f t="shared" si="29"/>
        <v>0</v>
      </c>
      <c r="AG133" s="487">
        <f t="shared" si="29"/>
        <v>0</v>
      </c>
      <c r="AH133" s="487">
        <f t="shared" si="29"/>
        <v>0</v>
      </c>
      <c r="AI133" s="487">
        <f t="shared" si="29"/>
        <v>0</v>
      </c>
      <c r="AJ133" s="487">
        <f t="shared" si="29"/>
        <v>0</v>
      </c>
      <c r="AK133" s="487">
        <f t="shared" si="29"/>
        <v>0</v>
      </c>
      <c r="AL133" s="487">
        <f t="shared" si="29"/>
        <v>0</v>
      </c>
      <c r="AM133" s="487">
        <f t="shared" si="29"/>
        <v>0</v>
      </c>
      <c r="AN133" s="487">
        <f t="shared" si="29"/>
        <v>0</v>
      </c>
      <c r="AO133" s="487">
        <f t="shared" si="29"/>
        <v>0</v>
      </c>
      <c r="AP133" s="487">
        <f t="shared" si="29"/>
        <v>0</v>
      </c>
      <c r="AQ133" s="487">
        <f t="shared" si="29"/>
        <v>0</v>
      </c>
      <c r="AR133" s="487">
        <f t="shared" si="29"/>
        <v>0</v>
      </c>
      <c r="AS133" s="487">
        <f t="shared" si="29"/>
        <v>0</v>
      </c>
      <c r="AT133" s="487">
        <f t="shared" si="29"/>
        <v>0</v>
      </c>
      <c r="AU133" s="487">
        <f t="shared" si="29"/>
        <v>0</v>
      </c>
      <c r="AV133" s="487">
        <f t="shared" si="29"/>
        <v>0</v>
      </c>
      <c r="AW133" s="487">
        <f t="shared" si="29"/>
        <v>0</v>
      </c>
      <c r="AX133" s="487">
        <f t="shared" si="29"/>
        <v>0</v>
      </c>
      <c r="AY133" s="487">
        <f t="shared" si="29"/>
        <v>0</v>
      </c>
      <c r="AZ133" s="487">
        <f t="shared" si="29"/>
        <v>0</v>
      </c>
      <c r="BA133" s="487">
        <f t="shared" si="29"/>
        <v>0</v>
      </c>
      <c r="BB133" s="487">
        <f t="shared" si="29"/>
        <v>0</v>
      </c>
      <c r="BC133" s="487">
        <f t="shared" si="29"/>
        <v>0</v>
      </c>
      <c r="BD133" s="487">
        <f t="shared" si="29"/>
        <v>0</v>
      </c>
      <c r="BE133" s="487">
        <f t="shared" si="29"/>
        <v>0</v>
      </c>
      <c r="BF133" s="487">
        <f t="shared" si="29"/>
        <v>0</v>
      </c>
      <c r="BG133" s="487">
        <f t="shared" si="29"/>
        <v>0</v>
      </c>
      <c r="BH133" s="487">
        <f t="shared" si="29"/>
        <v>0</v>
      </c>
      <c r="BI133" s="487">
        <f t="shared" si="29"/>
        <v>0</v>
      </c>
      <c r="BJ133" s="487">
        <f t="shared" si="29"/>
        <v>0</v>
      </c>
      <c r="BK133" s="487">
        <f t="shared" si="29"/>
        <v>0</v>
      </c>
      <c r="BL133" s="487">
        <f t="shared" si="29"/>
        <v>0</v>
      </c>
      <c r="BM133" s="487">
        <f t="shared" si="29"/>
        <v>0</v>
      </c>
      <c r="BN133" s="487">
        <f t="shared" si="29"/>
        <v>0</v>
      </c>
      <c r="BO133" s="487">
        <f t="shared" si="29"/>
        <v>0</v>
      </c>
      <c r="BP133" s="487">
        <f t="shared" si="29"/>
        <v>0</v>
      </c>
      <c r="BQ133" s="487">
        <f t="shared" si="29"/>
        <v>0</v>
      </c>
      <c r="BR133" s="487">
        <f t="shared" si="29"/>
        <v>0</v>
      </c>
      <c r="BS133" s="487">
        <f t="shared" si="29"/>
        <v>0</v>
      </c>
      <c r="BT133" s="487">
        <f>BT363</f>
        <v>0</v>
      </c>
      <c r="BU133" s="487">
        <f>BU363</f>
        <v>0</v>
      </c>
      <c r="BV133" s="487">
        <f>BV363</f>
        <v>0</v>
      </c>
      <c r="BW133" s="487">
        <f>BW363</f>
        <v>0</v>
      </c>
      <c r="BX133" s="487">
        <f>BX363</f>
        <v>0</v>
      </c>
    </row>
    <row r="135" spans="1:76">
      <c r="A135" s="736" t="str">
        <f>"Option 6 - "&amp; Factors!$B$21</f>
        <v xml:space="preserve">Option 6 - </v>
      </c>
      <c r="B135" s="737"/>
      <c r="C135" s="737"/>
      <c r="D135" s="737"/>
      <c r="E135" s="33"/>
      <c r="F135" s="30"/>
      <c r="G135" s="30"/>
      <c r="H135" s="30"/>
      <c r="I135" s="30"/>
      <c r="J135" s="30"/>
      <c r="K135" s="30"/>
      <c r="L135" s="30"/>
      <c r="M135" s="30"/>
      <c r="N135" s="30"/>
      <c r="O135" s="30"/>
      <c r="P135" s="30"/>
      <c r="Q135" s="30"/>
      <c r="R135" s="30"/>
      <c r="S135" s="30"/>
    </row>
    <row r="136" spans="1:76" ht="15" customHeight="1">
      <c r="A136" s="720" t="s">
        <v>32</v>
      </c>
      <c r="B136" s="720" t="s">
        <v>337</v>
      </c>
      <c r="C136" s="721" t="s">
        <v>408</v>
      </c>
      <c r="D136" s="721" t="s">
        <v>423</v>
      </c>
      <c r="E136" s="721" t="s">
        <v>584</v>
      </c>
      <c r="F136" s="721" t="s">
        <v>30</v>
      </c>
      <c r="G136" s="19">
        <v>0</v>
      </c>
      <c r="H136" s="19">
        <v>1</v>
      </c>
      <c r="I136" s="19">
        <v>2</v>
      </c>
      <c r="J136" s="19">
        <v>3</v>
      </c>
      <c r="K136" s="19">
        <v>4</v>
      </c>
      <c r="L136" s="19">
        <v>5</v>
      </c>
      <c r="M136" s="19">
        <v>6</v>
      </c>
      <c r="N136" s="19">
        <v>7</v>
      </c>
      <c r="O136" s="19">
        <v>8</v>
      </c>
      <c r="P136" s="19">
        <v>9</v>
      </c>
      <c r="Q136" s="19">
        <v>10</v>
      </c>
      <c r="R136" s="19">
        <v>11</v>
      </c>
      <c r="S136" s="19">
        <v>12</v>
      </c>
      <c r="T136" s="19">
        <v>13</v>
      </c>
      <c r="U136" s="19">
        <v>14</v>
      </c>
      <c r="V136" s="19">
        <v>15</v>
      </c>
      <c r="W136" s="19">
        <v>16</v>
      </c>
      <c r="X136" s="19">
        <v>17</v>
      </c>
      <c r="Y136" s="19">
        <v>18</v>
      </c>
      <c r="Z136" s="19">
        <v>19</v>
      </c>
      <c r="AA136" s="19">
        <v>20</v>
      </c>
      <c r="AB136" s="19">
        <v>21</v>
      </c>
      <c r="AC136" s="19">
        <v>22</v>
      </c>
      <c r="AD136" s="19">
        <v>23</v>
      </c>
      <c r="AE136" s="19">
        <v>24</v>
      </c>
      <c r="AF136" s="19">
        <v>25</v>
      </c>
      <c r="AG136" s="19">
        <v>26</v>
      </c>
      <c r="AH136" s="19">
        <v>27</v>
      </c>
      <c r="AI136" s="19">
        <v>28</v>
      </c>
      <c r="AJ136" s="19">
        <v>29</v>
      </c>
      <c r="AK136" s="19">
        <v>30</v>
      </c>
      <c r="AL136" s="19">
        <v>31</v>
      </c>
      <c r="AM136" s="19">
        <v>32</v>
      </c>
      <c r="AN136" s="19">
        <v>33</v>
      </c>
      <c r="AO136" s="19">
        <v>34</v>
      </c>
      <c r="AP136" s="19">
        <v>35</v>
      </c>
      <c r="AQ136" s="19">
        <v>36</v>
      </c>
      <c r="AR136" s="19">
        <v>37</v>
      </c>
      <c r="AS136" s="19">
        <v>38</v>
      </c>
      <c r="AT136" s="19">
        <v>39</v>
      </c>
      <c r="AU136" s="19">
        <v>40</v>
      </c>
      <c r="AV136" s="19">
        <v>41</v>
      </c>
      <c r="AW136" s="19">
        <v>42</v>
      </c>
      <c r="AX136" s="19">
        <v>43</v>
      </c>
      <c r="AY136" s="19">
        <v>44</v>
      </c>
      <c r="AZ136" s="19">
        <v>45</v>
      </c>
      <c r="BA136" s="19">
        <v>46</v>
      </c>
      <c r="BB136" s="19">
        <v>47</v>
      </c>
      <c r="BC136" s="19">
        <v>48</v>
      </c>
      <c r="BD136" s="19">
        <v>49</v>
      </c>
      <c r="BE136" s="19">
        <v>50</v>
      </c>
      <c r="BF136" s="19">
        <v>51</v>
      </c>
      <c r="BG136" s="19">
        <v>52</v>
      </c>
      <c r="BH136" s="19">
        <v>53</v>
      </c>
      <c r="BI136" s="19">
        <v>54</v>
      </c>
      <c r="BJ136" s="19">
        <v>55</v>
      </c>
      <c r="BK136" s="19">
        <v>56</v>
      </c>
      <c r="BL136" s="19">
        <v>57</v>
      </c>
      <c r="BM136" s="19">
        <v>58</v>
      </c>
      <c r="BN136" s="19">
        <v>59</v>
      </c>
      <c r="BO136" s="19">
        <v>60</v>
      </c>
      <c r="BP136" s="19">
        <v>61</v>
      </c>
      <c r="BQ136" s="19">
        <v>62</v>
      </c>
      <c r="BR136" s="19">
        <v>63</v>
      </c>
      <c r="BS136" s="19">
        <v>64</v>
      </c>
      <c r="BT136" s="19">
        <v>65</v>
      </c>
      <c r="BU136" s="19">
        <v>66</v>
      </c>
      <c r="BV136" s="19">
        <v>67</v>
      </c>
      <c r="BW136" s="19">
        <v>68</v>
      </c>
      <c r="BX136" s="19">
        <v>69</v>
      </c>
    </row>
    <row r="137" spans="1:76">
      <c r="A137" s="720"/>
      <c r="B137" s="720"/>
      <c r="C137" s="722"/>
      <c r="D137" s="722"/>
      <c r="E137" s="722"/>
      <c r="F137" s="722"/>
      <c r="G137" s="22" t="str">
        <f>Factors!C$89</f>
        <v>2021/22</v>
      </c>
      <c r="H137" s="22" t="str">
        <f>Factors!D$89</f>
        <v>2022/23</v>
      </c>
      <c r="I137" s="22" t="str">
        <f>Factors!E$89</f>
        <v>2023/24</v>
      </c>
      <c r="J137" s="22" t="str">
        <f>Factors!F$89</f>
        <v>2024/25</v>
      </c>
      <c r="K137" s="22" t="str">
        <f>Factors!G$89</f>
        <v>2025/26</v>
      </c>
      <c r="L137" s="22" t="str">
        <f>Factors!H$89</f>
        <v>2026/27</v>
      </c>
      <c r="M137" s="22" t="str">
        <f>Factors!I$89</f>
        <v>2027/28</v>
      </c>
      <c r="N137" s="22" t="str">
        <f>Factors!J$89</f>
        <v>2028/29</v>
      </c>
      <c r="O137" s="22" t="str">
        <f>Factors!K$89</f>
        <v>2029/30</v>
      </c>
      <c r="P137" s="22" t="str">
        <f>Factors!L$89</f>
        <v>2030/31</v>
      </c>
      <c r="Q137" s="22" t="str">
        <f>Factors!M$89</f>
        <v>2031/32</v>
      </c>
      <c r="R137" s="22" t="str">
        <f>Factors!N$89</f>
        <v>2032/33</v>
      </c>
      <c r="S137" s="22" t="str">
        <f>Factors!O$89</f>
        <v>2033/34</v>
      </c>
      <c r="T137" s="22" t="str">
        <f>Factors!P$89</f>
        <v>2034/35</v>
      </c>
      <c r="U137" s="22" t="str">
        <f>Factors!Q$89</f>
        <v>2035/36</v>
      </c>
      <c r="V137" s="22" t="str">
        <f>Factors!R$89</f>
        <v>-</v>
      </c>
      <c r="W137" s="22" t="str">
        <f>Factors!S$89</f>
        <v>-</v>
      </c>
      <c r="X137" s="22" t="str">
        <f>Factors!T$89</f>
        <v>-</v>
      </c>
      <c r="Y137" s="22" t="str">
        <f>Factors!U$89</f>
        <v>-</v>
      </c>
      <c r="Z137" s="22" t="str">
        <f>Factors!V$89</f>
        <v>-</v>
      </c>
      <c r="AA137" s="22" t="str">
        <f>Factors!W$89</f>
        <v>-</v>
      </c>
      <c r="AB137" s="22" t="str">
        <f>Factors!X$89</f>
        <v>-</v>
      </c>
      <c r="AC137" s="22" t="str">
        <f>Factors!Y$89</f>
        <v>-</v>
      </c>
      <c r="AD137" s="22" t="str">
        <f>Factors!Z$89</f>
        <v>-</v>
      </c>
      <c r="AE137" s="22" t="str">
        <f>Factors!AA$89</f>
        <v>-</v>
      </c>
      <c r="AF137" s="22" t="str">
        <f>Factors!AB$89</f>
        <v>-</v>
      </c>
      <c r="AG137" s="22" t="str">
        <f>Factors!AC$89</f>
        <v>-</v>
      </c>
      <c r="AH137" s="22" t="str">
        <f>Factors!AD$89</f>
        <v>-</v>
      </c>
      <c r="AI137" s="22" t="str">
        <f>Factors!AE$89</f>
        <v>-</v>
      </c>
      <c r="AJ137" s="22" t="str">
        <f>Factors!AF$89</f>
        <v>-</v>
      </c>
      <c r="AK137" s="22" t="str">
        <f>Factors!AG$89</f>
        <v>-</v>
      </c>
      <c r="AL137" s="22" t="str">
        <f>Factors!AH$89</f>
        <v>-</v>
      </c>
      <c r="AM137" s="22" t="str">
        <f>Factors!AI$89</f>
        <v>-</v>
      </c>
      <c r="AN137" s="22" t="str">
        <f>Factors!AJ$89</f>
        <v>-</v>
      </c>
      <c r="AO137" s="22" t="str">
        <f>Factors!AK$89</f>
        <v>-</v>
      </c>
      <c r="AP137" s="22" t="str">
        <f>Factors!AL$89</f>
        <v>-</v>
      </c>
      <c r="AQ137" s="22" t="str">
        <f>Factors!AM$89</f>
        <v>-</v>
      </c>
      <c r="AR137" s="22" t="str">
        <f>Factors!AN$89</f>
        <v>-</v>
      </c>
      <c r="AS137" s="22" t="str">
        <f>Factors!AO$89</f>
        <v>-</v>
      </c>
      <c r="AT137" s="22" t="str">
        <f>Factors!AP$89</f>
        <v>-</v>
      </c>
      <c r="AU137" s="22" t="str">
        <f>Factors!AQ$89</f>
        <v>-</v>
      </c>
      <c r="AV137" s="22" t="str">
        <f>Factors!AR$89</f>
        <v>-</v>
      </c>
      <c r="AW137" s="22" t="str">
        <f>Factors!AS$89</f>
        <v>-</v>
      </c>
      <c r="AX137" s="22" t="str">
        <f>Factors!AT$89</f>
        <v>-</v>
      </c>
      <c r="AY137" s="22" t="str">
        <f>Factors!AU$89</f>
        <v>-</v>
      </c>
      <c r="AZ137" s="22" t="str">
        <f>Factors!AV$89</f>
        <v>-</v>
      </c>
      <c r="BA137" s="22" t="str">
        <f>Factors!AW$89</f>
        <v>-</v>
      </c>
      <c r="BB137" s="22" t="str">
        <f>Factors!AX$89</f>
        <v>-</v>
      </c>
      <c r="BC137" s="22" t="str">
        <f>Factors!AY$89</f>
        <v>-</v>
      </c>
      <c r="BD137" s="22" t="str">
        <f>Factors!AZ$89</f>
        <v>-</v>
      </c>
      <c r="BE137" s="22" t="str">
        <f>Factors!BA$89</f>
        <v>-</v>
      </c>
      <c r="BF137" s="22" t="str">
        <f>Factors!BB$89</f>
        <v>-</v>
      </c>
      <c r="BG137" s="22" t="str">
        <f>Factors!BC$89</f>
        <v>-</v>
      </c>
      <c r="BH137" s="22" t="str">
        <f>Factors!BD$89</f>
        <v>-</v>
      </c>
      <c r="BI137" s="22" t="str">
        <f>Factors!BE$89</f>
        <v>-</v>
      </c>
      <c r="BJ137" s="22" t="str">
        <f>Factors!BF$89</f>
        <v>-</v>
      </c>
      <c r="BK137" s="22" t="str">
        <f>Factors!BG$89</f>
        <v>-</v>
      </c>
      <c r="BL137" s="22" t="str">
        <f>Factors!BH$89</f>
        <v>-</v>
      </c>
      <c r="BM137" s="22" t="str">
        <f>Factors!BI$89</f>
        <v>-</v>
      </c>
      <c r="BN137" s="22" t="str">
        <f>Factors!BJ$89</f>
        <v>-</v>
      </c>
      <c r="BO137" s="22" t="str">
        <f>Factors!BK$89</f>
        <v>-</v>
      </c>
      <c r="BP137" s="22" t="str">
        <f>Factors!BL$89</f>
        <v>-</v>
      </c>
      <c r="BQ137" s="22" t="str">
        <f>Factors!BM$89</f>
        <v>-</v>
      </c>
      <c r="BR137" s="22" t="str">
        <f>Factors!BN$89</f>
        <v>-</v>
      </c>
      <c r="BS137" s="22" t="str">
        <f>Factors!BO$89</f>
        <v>-</v>
      </c>
      <c r="BT137" s="22" t="str">
        <f>Factors!BP$89</f>
        <v>-</v>
      </c>
      <c r="BU137" s="22" t="str">
        <f>Factors!BQ$89</f>
        <v>-</v>
      </c>
      <c r="BV137" s="22" t="str">
        <f>Factors!BR$89</f>
        <v>-</v>
      </c>
      <c r="BW137" s="22" t="str">
        <f>Factors!BS$89</f>
        <v>-</v>
      </c>
      <c r="BX137" s="22" t="str">
        <f>Factors!BT$89</f>
        <v>-</v>
      </c>
    </row>
    <row r="138" spans="1:76" ht="13">
      <c r="A138" s="481" t="s">
        <v>41</v>
      </c>
      <c r="B138" s="484">
        <f>'Benefit Log'!B$6</f>
        <v>0</v>
      </c>
      <c r="C138" s="483" t="str">
        <f>C6</f>
        <v>Non-QALY</v>
      </c>
      <c r="D138" s="485">
        <f>D366</f>
        <v>0</v>
      </c>
      <c r="E138" s="316">
        <f t="shared" ref="E138:E152" si="30">SUM(G138:BX138)</f>
        <v>0</v>
      </c>
      <c r="F138" s="485">
        <f>E366</f>
        <v>0</v>
      </c>
      <c r="G138" s="433"/>
      <c r="H138" s="433"/>
      <c r="I138" s="433"/>
      <c r="J138" s="433"/>
      <c r="K138" s="433"/>
      <c r="L138" s="433"/>
      <c r="M138" s="433"/>
      <c r="N138" s="433"/>
      <c r="O138" s="433"/>
      <c r="P138" s="433"/>
      <c r="Q138" s="433"/>
      <c r="R138" s="433"/>
      <c r="S138" s="433"/>
      <c r="T138" s="433"/>
      <c r="U138" s="433"/>
      <c r="V138" s="433"/>
      <c r="W138" s="433"/>
      <c r="X138" s="433"/>
      <c r="Y138" s="433"/>
      <c r="Z138" s="433"/>
      <c r="AA138" s="433"/>
      <c r="AB138" s="433"/>
      <c r="AC138" s="433"/>
      <c r="AD138" s="433"/>
      <c r="AE138" s="433"/>
      <c r="AF138" s="433"/>
      <c r="AG138" s="433"/>
      <c r="AH138" s="433"/>
      <c r="AI138" s="433"/>
      <c r="AJ138" s="433"/>
      <c r="AK138" s="433"/>
      <c r="AL138" s="433"/>
      <c r="AM138" s="433"/>
      <c r="AN138" s="433"/>
      <c r="AO138" s="433"/>
      <c r="AP138" s="433"/>
      <c r="AQ138" s="433"/>
      <c r="AR138" s="433"/>
      <c r="AS138" s="433"/>
      <c r="AT138" s="433"/>
      <c r="AU138" s="433"/>
      <c r="AV138" s="433"/>
      <c r="AW138" s="433"/>
      <c r="AX138" s="433"/>
      <c r="AY138" s="433"/>
      <c r="AZ138" s="433"/>
      <c r="BA138" s="433"/>
      <c r="BB138" s="433"/>
      <c r="BC138" s="433"/>
      <c r="BD138" s="433"/>
      <c r="BE138" s="433"/>
      <c r="BF138" s="433"/>
      <c r="BG138" s="433"/>
      <c r="BH138" s="433"/>
      <c r="BI138" s="433"/>
      <c r="BJ138" s="433"/>
      <c r="BK138" s="433"/>
      <c r="BL138" s="433"/>
      <c r="BM138" s="433"/>
      <c r="BN138" s="433"/>
      <c r="BO138" s="433"/>
      <c r="BP138" s="433"/>
      <c r="BQ138" s="433"/>
      <c r="BR138" s="433"/>
      <c r="BS138" s="433"/>
      <c r="BT138" s="433"/>
      <c r="BU138" s="433"/>
      <c r="BV138" s="433"/>
      <c r="BW138" s="433"/>
      <c r="BX138" s="433"/>
    </row>
    <row r="139" spans="1:76" ht="13">
      <c r="A139" s="481" t="s">
        <v>42</v>
      </c>
      <c r="B139" s="484">
        <f>'Benefit Log'!B$7</f>
        <v>0</v>
      </c>
      <c r="C139" s="483" t="str">
        <f t="shared" ref="C139:C152" si="31">C7</f>
        <v>Non-QALY</v>
      </c>
      <c r="D139" s="485">
        <f>D368</f>
        <v>0</v>
      </c>
      <c r="E139" s="316">
        <f t="shared" si="30"/>
        <v>0</v>
      </c>
      <c r="F139" s="485">
        <f>E368</f>
        <v>0</v>
      </c>
      <c r="G139" s="551"/>
      <c r="H139" s="551"/>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c r="AJ139" s="551"/>
      <c r="AK139" s="551"/>
      <c r="AL139" s="551"/>
      <c r="AM139" s="551"/>
      <c r="AN139" s="551"/>
      <c r="AO139" s="551"/>
      <c r="AP139" s="551"/>
      <c r="AQ139" s="551"/>
      <c r="AR139" s="551"/>
      <c r="AS139" s="551"/>
      <c r="AT139" s="551"/>
      <c r="AU139" s="551"/>
      <c r="AV139" s="551"/>
      <c r="AW139" s="551"/>
      <c r="AX139" s="551"/>
      <c r="AY139" s="551"/>
      <c r="AZ139" s="551"/>
      <c r="BA139" s="551"/>
      <c r="BB139" s="551"/>
      <c r="BC139" s="551"/>
      <c r="BD139" s="551"/>
      <c r="BE139" s="551"/>
      <c r="BF139" s="551"/>
      <c r="BG139" s="551"/>
      <c r="BH139" s="551"/>
      <c r="BI139" s="551"/>
      <c r="BJ139" s="551"/>
      <c r="BK139" s="551"/>
      <c r="BL139" s="551"/>
      <c r="BM139" s="551"/>
      <c r="BN139" s="551"/>
      <c r="BO139" s="551"/>
      <c r="BP139" s="551"/>
      <c r="BQ139" s="551"/>
      <c r="BR139" s="551"/>
      <c r="BS139" s="551"/>
      <c r="BT139" s="551"/>
      <c r="BU139" s="551"/>
      <c r="BV139" s="551"/>
      <c r="BW139" s="551"/>
      <c r="BX139" s="551"/>
    </row>
    <row r="140" spans="1:76" ht="13">
      <c r="A140" s="481" t="s">
        <v>43</v>
      </c>
      <c r="B140" s="484">
        <f>'Benefit Log'!B$8</f>
        <v>0</v>
      </c>
      <c r="C140" s="483" t="str">
        <f t="shared" si="31"/>
        <v>Non-QALY</v>
      </c>
      <c r="D140" s="485">
        <f>D370</f>
        <v>0</v>
      </c>
      <c r="E140" s="316">
        <f t="shared" si="30"/>
        <v>0</v>
      </c>
      <c r="F140" s="485">
        <f>E370</f>
        <v>0</v>
      </c>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c r="AJ140" s="551"/>
      <c r="AK140" s="551"/>
      <c r="AL140" s="551"/>
      <c r="AM140" s="551"/>
      <c r="AN140" s="551"/>
      <c r="AO140" s="551"/>
      <c r="AP140" s="551"/>
      <c r="AQ140" s="551"/>
      <c r="AR140" s="551"/>
      <c r="AS140" s="551"/>
      <c r="AT140" s="551"/>
      <c r="AU140" s="551"/>
      <c r="AV140" s="551"/>
      <c r="AW140" s="551"/>
      <c r="AX140" s="551"/>
      <c r="AY140" s="551"/>
      <c r="AZ140" s="551"/>
      <c r="BA140" s="551"/>
      <c r="BB140" s="551"/>
      <c r="BC140" s="551"/>
      <c r="BD140" s="551"/>
      <c r="BE140" s="551"/>
      <c r="BF140" s="551"/>
      <c r="BG140" s="551"/>
      <c r="BH140" s="551"/>
      <c r="BI140" s="551"/>
      <c r="BJ140" s="551"/>
      <c r="BK140" s="551"/>
      <c r="BL140" s="551"/>
      <c r="BM140" s="551"/>
      <c r="BN140" s="551"/>
      <c r="BO140" s="551"/>
      <c r="BP140" s="551"/>
      <c r="BQ140" s="551"/>
      <c r="BR140" s="551"/>
      <c r="BS140" s="551"/>
      <c r="BT140" s="551"/>
      <c r="BU140" s="551"/>
      <c r="BV140" s="551"/>
      <c r="BW140" s="551"/>
      <c r="BX140" s="551"/>
    </row>
    <row r="141" spans="1:76" ht="13">
      <c r="A141" s="481" t="s">
        <v>44</v>
      </c>
      <c r="B141" s="484">
        <f>'Benefit Log'!B$9</f>
        <v>0</v>
      </c>
      <c r="C141" s="483" t="str">
        <f t="shared" si="31"/>
        <v>Non-QALY</v>
      </c>
      <c r="D141" s="485">
        <f>D372</f>
        <v>0</v>
      </c>
      <c r="E141" s="316">
        <f t="shared" si="30"/>
        <v>0</v>
      </c>
      <c r="F141" s="485">
        <f>E372</f>
        <v>0</v>
      </c>
      <c r="G141" s="551"/>
      <c r="H141" s="551"/>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c r="AJ141" s="551"/>
      <c r="AK141" s="551"/>
      <c r="AL141" s="551"/>
      <c r="AM141" s="551"/>
      <c r="AN141" s="551"/>
      <c r="AO141" s="551"/>
      <c r="AP141" s="551"/>
      <c r="AQ141" s="551"/>
      <c r="AR141" s="551"/>
      <c r="AS141" s="551"/>
      <c r="AT141" s="551"/>
      <c r="AU141" s="551"/>
      <c r="AV141" s="551"/>
      <c r="AW141" s="551"/>
      <c r="AX141" s="551"/>
      <c r="AY141" s="551"/>
      <c r="AZ141" s="551"/>
      <c r="BA141" s="551"/>
      <c r="BB141" s="551"/>
      <c r="BC141" s="551"/>
      <c r="BD141" s="551"/>
      <c r="BE141" s="551"/>
      <c r="BF141" s="551"/>
      <c r="BG141" s="551"/>
      <c r="BH141" s="551"/>
      <c r="BI141" s="551"/>
      <c r="BJ141" s="551"/>
      <c r="BK141" s="551"/>
      <c r="BL141" s="551"/>
      <c r="BM141" s="551"/>
      <c r="BN141" s="551"/>
      <c r="BO141" s="551"/>
      <c r="BP141" s="551"/>
      <c r="BQ141" s="551"/>
      <c r="BR141" s="551"/>
      <c r="BS141" s="551"/>
      <c r="BT141" s="551"/>
      <c r="BU141" s="551"/>
      <c r="BV141" s="551"/>
      <c r="BW141" s="551"/>
      <c r="BX141" s="551"/>
    </row>
    <row r="142" spans="1:76" ht="13">
      <c r="A142" s="481" t="s">
        <v>45</v>
      </c>
      <c r="B142" s="484">
        <f>'Benefit Log'!B$10</f>
        <v>0</v>
      </c>
      <c r="C142" s="483" t="str">
        <f t="shared" si="31"/>
        <v>Non-QALY</v>
      </c>
      <c r="D142" s="485">
        <f>D374</f>
        <v>0</v>
      </c>
      <c r="E142" s="316">
        <f t="shared" si="30"/>
        <v>0</v>
      </c>
      <c r="F142" s="485">
        <f>E374</f>
        <v>0</v>
      </c>
      <c r="G142" s="551"/>
      <c r="H142" s="551"/>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c r="AJ142" s="551"/>
      <c r="AK142" s="551"/>
      <c r="AL142" s="551"/>
      <c r="AM142" s="551"/>
      <c r="AN142" s="551"/>
      <c r="AO142" s="551"/>
      <c r="AP142" s="551"/>
      <c r="AQ142" s="551"/>
      <c r="AR142" s="551"/>
      <c r="AS142" s="551"/>
      <c r="AT142" s="551"/>
      <c r="AU142" s="551"/>
      <c r="AV142" s="551"/>
      <c r="AW142" s="551"/>
      <c r="AX142" s="551"/>
      <c r="AY142" s="551"/>
      <c r="AZ142" s="551"/>
      <c r="BA142" s="551"/>
      <c r="BB142" s="551"/>
      <c r="BC142" s="551"/>
      <c r="BD142" s="551"/>
      <c r="BE142" s="551"/>
      <c r="BF142" s="551"/>
      <c r="BG142" s="551"/>
      <c r="BH142" s="551"/>
      <c r="BI142" s="551"/>
      <c r="BJ142" s="551"/>
      <c r="BK142" s="551"/>
      <c r="BL142" s="551"/>
      <c r="BM142" s="551"/>
      <c r="BN142" s="551"/>
      <c r="BO142" s="551"/>
      <c r="BP142" s="551"/>
      <c r="BQ142" s="551"/>
      <c r="BR142" s="551"/>
      <c r="BS142" s="551"/>
      <c r="BT142" s="551"/>
      <c r="BU142" s="551"/>
      <c r="BV142" s="551"/>
      <c r="BW142" s="551"/>
      <c r="BX142" s="551"/>
    </row>
    <row r="143" spans="1:76" ht="13">
      <c r="A143" s="481" t="s">
        <v>46</v>
      </c>
      <c r="B143" s="484">
        <f>'Benefit Log'!B$11</f>
        <v>0</v>
      </c>
      <c r="C143" s="483" t="str">
        <f t="shared" si="31"/>
        <v>Non-QALY</v>
      </c>
      <c r="D143" s="485">
        <f>D376</f>
        <v>0</v>
      </c>
      <c r="E143" s="316">
        <f t="shared" si="30"/>
        <v>0</v>
      </c>
      <c r="F143" s="485">
        <f>E376</f>
        <v>0</v>
      </c>
      <c r="G143" s="551"/>
      <c r="H143" s="551"/>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c r="AJ143" s="551"/>
      <c r="AK143" s="551"/>
      <c r="AL143" s="551"/>
      <c r="AM143" s="551"/>
      <c r="AN143" s="551"/>
      <c r="AO143" s="551"/>
      <c r="AP143" s="551"/>
      <c r="AQ143" s="551"/>
      <c r="AR143" s="551"/>
      <c r="AS143" s="551"/>
      <c r="AT143" s="551"/>
      <c r="AU143" s="551"/>
      <c r="AV143" s="551"/>
      <c r="AW143" s="551"/>
      <c r="AX143" s="551"/>
      <c r="AY143" s="551"/>
      <c r="AZ143" s="551"/>
      <c r="BA143" s="551"/>
      <c r="BB143" s="551"/>
      <c r="BC143" s="551"/>
      <c r="BD143" s="551"/>
      <c r="BE143" s="551"/>
      <c r="BF143" s="551"/>
      <c r="BG143" s="551"/>
      <c r="BH143" s="551"/>
      <c r="BI143" s="551"/>
      <c r="BJ143" s="551"/>
      <c r="BK143" s="551"/>
      <c r="BL143" s="551"/>
      <c r="BM143" s="551"/>
      <c r="BN143" s="551"/>
      <c r="BO143" s="551"/>
      <c r="BP143" s="551"/>
      <c r="BQ143" s="551"/>
      <c r="BR143" s="551"/>
      <c r="BS143" s="551"/>
      <c r="BT143" s="551"/>
      <c r="BU143" s="551"/>
      <c r="BV143" s="551"/>
      <c r="BW143" s="551"/>
      <c r="BX143" s="551"/>
    </row>
    <row r="144" spans="1:76" ht="13">
      <c r="A144" s="481" t="s">
        <v>47</v>
      </c>
      <c r="B144" s="484">
        <f>'Benefit Log'!B$12</f>
        <v>0</v>
      </c>
      <c r="C144" s="483" t="str">
        <f t="shared" si="31"/>
        <v>Non-QALY</v>
      </c>
      <c r="D144" s="485">
        <f>D378</f>
        <v>0</v>
      </c>
      <c r="E144" s="316">
        <f t="shared" si="30"/>
        <v>0</v>
      </c>
      <c r="F144" s="485">
        <f>E378</f>
        <v>0</v>
      </c>
      <c r="G144" s="551"/>
      <c r="H144" s="551"/>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c r="AJ144" s="551"/>
      <c r="AK144" s="551"/>
      <c r="AL144" s="551"/>
      <c r="AM144" s="551"/>
      <c r="AN144" s="551"/>
      <c r="AO144" s="551"/>
      <c r="AP144" s="551"/>
      <c r="AQ144" s="551"/>
      <c r="AR144" s="551"/>
      <c r="AS144" s="551"/>
      <c r="AT144" s="551"/>
      <c r="AU144" s="551"/>
      <c r="AV144" s="551"/>
      <c r="AW144" s="551"/>
      <c r="AX144" s="551"/>
      <c r="AY144" s="551"/>
      <c r="AZ144" s="551"/>
      <c r="BA144" s="551"/>
      <c r="BB144" s="551"/>
      <c r="BC144" s="551"/>
      <c r="BD144" s="551"/>
      <c r="BE144" s="551"/>
      <c r="BF144" s="551"/>
      <c r="BG144" s="551"/>
      <c r="BH144" s="551"/>
      <c r="BI144" s="551"/>
      <c r="BJ144" s="551"/>
      <c r="BK144" s="551"/>
      <c r="BL144" s="551"/>
      <c r="BM144" s="551"/>
      <c r="BN144" s="551"/>
      <c r="BO144" s="551"/>
      <c r="BP144" s="551"/>
      <c r="BQ144" s="551"/>
      <c r="BR144" s="551"/>
      <c r="BS144" s="551"/>
      <c r="BT144" s="551"/>
      <c r="BU144" s="551"/>
      <c r="BV144" s="551"/>
      <c r="BW144" s="551"/>
      <c r="BX144" s="551"/>
    </row>
    <row r="145" spans="1:76" ht="13">
      <c r="A145" s="481" t="s">
        <v>48</v>
      </c>
      <c r="B145" s="484">
        <f>'Benefit Log'!B$13</f>
        <v>0</v>
      </c>
      <c r="C145" s="483" t="str">
        <f t="shared" si="31"/>
        <v>Non-QALY</v>
      </c>
      <c r="D145" s="485">
        <f>D380</f>
        <v>0</v>
      </c>
      <c r="E145" s="316">
        <f t="shared" si="30"/>
        <v>0</v>
      </c>
      <c r="F145" s="485">
        <f>E380</f>
        <v>0</v>
      </c>
      <c r="G145" s="551"/>
      <c r="H145" s="551"/>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c r="AJ145" s="551"/>
      <c r="AK145" s="551"/>
      <c r="AL145" s="551"/>
      <c r="AM145" s="551"/>
      <c r="AN145" s="551"/>
      <c r="AO145" s="551"/>
      <c r="AP145" s="551"/>
      <c r="AQ145" s="551"/>
      <c r="AR145" s="551"/>
      <c r="AS145" s="551"/>
      <c r="AT145" s="551"/>
      <c r="AU145" s="551"/>
      <c r="AV145" s="551"/>
      <c r="AW145" s="551"/>
      <c r="AX145" s="551"/>
      <c r="AY145" s="551"/>
      <c r="AZ145" s="551"/>
      <c r="BA145" s="551"/>
      <c r="BB145" s="551"/>
      <c r="BC145" s="551"/>
      <c r="BD145" s="551"/>
      <c r="BE145" s="551"/>
      <c r="BF145" s="551"/>
      <c r="BG145" s="551"/>
      <c r="BH145" s="551"/>
      <c r="BI145" s="551"/>
      <c r="BJ145" s="551"/>
      <c r="BK145" s="551"/>
      <c r="BL145" s="551"/>
      <c r="BM145" s="551"/>
      <c r="BN145" s="551"/>
      <c r="BO145" s="551"/>
      <c r="BP145" s="551"/>
      <c r="BQ145" s="551"/>
      <c r="BR145" s="551"/>
      <c r="BS145" s="551"/>
      <c r="BT145" s="551"/>
      <c r="BU145" s="551"/>
      <c r="BV145" s="551"/>
      <c r="BW145" s="551"/>
      <c r="BX145" s="551"/>
    </row>
    <row r="146" spans="1:76" ht="13">
      <c r="A146" s="481" t="s">
        <v>624</v>
      </c>
      <c r="B146" s="484">
        <f>'Benefit Log'!B$14</f>
        <v>0</v>
      </c>
      <c r="C146" s="483" t="str">
        <f t="shared" si="31"/>
        <v>Non-QALY</v>
      </c>
      <c r="D146" s="485">
        <f>D382</f>
        <v>0</v>
      </c>
      <c r="E146" s="316">
        <f t="shared" si="30"/>
        <v>0</v>
      </c>
      <c r="F146" s="485">
        <f>E382</f>
        <v>0</v>
      </c>
      <c r="G146" s="433"/>
      <c r="H146" s="433"/>
      <c r="I146" s="433"/>
      <c r="J146" s="433"/>
      <c r="K146" s="433"/>
      <c r="L146" s="433"/>
      <c r="M146" s="433"/>
      <c r="N146" s="433"/>
      <c r="O146" s="433"/>
      <c r="P146" s="433"/>
      <c r="Q146" s="433"/>
      <c r="R146" s="433"/>
      <c r="S146" s="433"/>
      <c r="T146" s="433"/>
      <c r="U146" s="433"/>
      <c r="V146" s="433"/>
      <c r="W146" s="433"/>
      <c r="X146" s="433"/>
      <c r="Y146" s="433"/>
      <c r="Z146" s="433"/>
      <c r="AA146" s="433"/>
      <c r="AB146" s="433"/>
      <c r="AC146" s="433"/>
      <c r="AD146" s="433"/>
      <c r="AE146" s="433"/>
      <c r="AF146" s="433"/>
      <c r="AG146" s="433"/>
      <c r="AH146" s="433"/>
      <c r="AI146" s="433"/>
      <c r="AJ146" s="433"/>
      <c r="AK146" s="433"/>
      <c r="AL146" s="433"/>
      <c r="AM146" s="433"/>
      <c r="AN146" s="433"/>
      <c r="AO146" s="433"/>
      <c r="AP146" s="433"/>
      <c r="AQ146" s="433"/>
      <c r="AR146" s="433"/>
      <c r="AS146" s="433"/>
      <c r="AT146" s="433"/>
      <c r="AU146" s="433"/>
      <c r="AV146" s="433"/>
      <c r="AW146" s="433"/>
      <c r="AX146" s="433"/>
      <c r="AY146" s="433"/>
      <c r="AZ146" s="433"/>
      <c r="BA146" s="433"/>
      <c r="BB146" s="433"/>
      <c r="BC146" s="433"/>
      <c r="BD146" s="433"/>
      <c r="BE146" s="433"/>
      <c r="BF146" s="433"/>
      <c r="BG146" s="433"/>
      <c r="BH146" s="433"/>
      <c r="BI146" s="433"/>
      <c r="BJ146" s="433"/>
      <c r="BK146" s="433"/>
      <c r="BL146" s="433"/>
      <c r="BM146" s="433"/>
      <c r="BN146" s="433"/>
      <c r="BO146" s="433"/>
      <c r="BP146" s="433"/>
      <c r="BQ146" s="433"/>
      <c r="BR146" s="433"/>
      <c r="BS146" s="433"/>
      <c r="BT146" s="433"/>
      <c r="BU146" s="433"/>
      <c r="BV146" s="433"/>
      <c r="BW146" s="433"/>
      <c r="BX146" s="433"/>
    </row>
    <row r="147" spans="1:76" ht="13">
      <c r="A147" s="481" t="s">
        <v>625</v>
      </c>
      <c r="B147" s="484">
        <f>'Benefit Log'!B$15</f>
        <v>0</v>
      </c>
      <c r="C147" s="483" t="str">
        <f t="shared" si="31"/>
        <v>Non-QALY</v>
      </c>
      <c r="D147" s="485">
        <f>D384</f>
        <v>0</v>
      </c>
      <c r="E147" s="316">
        <f t="shared" si="30"/>
        <v>0</v>
      </c>
      <c r="F147" s="485">
        <f>E384</f>
        <v>0</v>
      </c>
      <c r="G147" s="433"/>
      <c r="H147" s="433"/>
      <c r="I147" s="433"/>
      <c r="J147" s="433"/>
      <c r="K147" s="433"/>
      <c r="L147" s="433"/>
      <c r="M147" s="433"/>
      <c r="N147" s="433"/>
      <c r="O147" s="433"/>
      <c r="P147" s="433"/>
      <c r="Q147" s="433"/>
      <c r="R147" s="433"/>
      <c r="S147" s="433"/>
      <c r="T147" s="433"/>
      <c r="U147" s="433"/>
      <c r="V147" s="433"/>
      <c r="W147" s="433"/>
      <c r="X147" s="433"/>
      <c r="Y147" s="433"/>
      <c r="Z147" s="433"/>
      <c r="AA147" s="433"/>
      <c r="AB147" s="433"/>
      <c r="AC147" s="433"/>
      <c r="AD147" s="433"/>
      <c r="AE147" s="433"/>
      <c r="AF147" s="433"/>
      <c r="AG147" s="433"/>
      <c r="AH147" s="433"/>
      <c r="AI147" s="433"/>
      <c r="AJ147" s="433"/>
      <c r="AK147" s="433"/>
      <c r="AL147" s="433"/>
      <c r="AM147" s="433"/>
      <c r="AN147" s="433"/>
      <c r="AO147" s="433"/>
      <c r="AP147" s="433"/>
      <c r="AQ147" s="433"/>
      <c r="AR147" s="433"/>
      <c r="AS147" s="433"/>
      <c r="AT147" s="433"/>
      <c r="AU147" s="433"/>
      <c r="AV147" s="433"/>
      <c r="AW147" s="433"/>
      <c r="AX147" s="433"/>
      <c r="AY147" s="433"/>
      <c r="AZ147" s="433"/>
      <c r="BA147" s="433"/>
      <c r="BB147" s="433"/>
      <c r="BC147" s="433"/>
      <c r="BD147" s="433"/>
      <c r="BE147" s="433"/>
      <c r="BF147" s="433"/>
      <c r="BG147" s="433"/>
      <c r="BH147" s="433"/>
      <c r="BI147" s="433"/>
      <c r="BJ147" s="433"/>
      <c r="BK147" s="433"/>
      <c r="BL147" s="433"/>
      <c r="BM147" s="433"/>
      <c r="BN147" s="433"/>
      <c r="BO147" s="433"/>
      <c r="BP147" s="433"/>
      <c r="BQ147" s="433"/>
      <c r="BR147" s="433"/>
      <c r="BS147" s="433"/>
      <c r="BT147" s="433"/>
      <c r="BU147" s="433"/>
      <c r="BV147" s="433"/>
      <c r="BW147" s="433"/>
      <c r="BX147" s="433"/>
    </row>
    <row r="148" spans="1:76" ht="13">
      <c r="A148" s="481" t="s">
        <v>626</v>
      </c>
      <c r="B148" s="484">
        <f>'Benefit Log'!B$16</f>
        <v>0</v>
      </c>
      <c r="C148" s="483" t="str">
        <f t="shared" si="31"/>
        <v>Non-QALY</v>
      </c>
      <c r="D148" s="485">
        <f>D386</f>
        <v>0</v>
      </c>
      <c r="E148" s="316">
        <f t="shared" si="30"/>
        <v>0</v>
      </c>
      <c r="F148" s="485">
        <f>E386</f>
        <v>0</v>
      </c>
      <c r="G148" s="433"/>
      <c r="H148" s="433"/>
      <c r="I148" s="433"/>
      <c r="J148" s="433"/>
      <c r="K148" s="433"/>
      <c r="L148" s="433"/>
      <c r="M148" s="433"/>
      <c r="N148" s="433"/>
      <c r="O148" s="433"/>
      <c r="P148" s="433"/>
      <c r="Q148" s="433"/>
      <c r="R148" s="433"/>
      <c r="S148" s="433"/>
      <c r="T148" s="433"/>
      <c r="U148" s="433"/>
      <c r="V148" s="433"/>
      <c r="W148" s="433"/>
      <c r="X148" s="433"/>
      <c r="Y148" s="433"/>
      <c r="Z148" s="433"/>
      <c r="AA148" s="433"/>
      <c r="AB148" s="433"/>
      <c r="AC148" s="433"/>
      <c r="AD148" s="433"/>
      <c r="AE148" s="433"/>
      <c r="AF148" s="433"/>
      <c r="AG148" s="433"/>
      <c r="AH148" s="433"/>
      <c r="AI148" s="433"/>
      <c r="AJ148" s="433"/>
      <c r="AK148" s="433"/>
      <c r="AL148" s="433"/>
      <c r="AM148" s="433"/>
      <c r="AN148" s="433"/>
      <c r="AO148" s="433"/>
      <c r="AP148" s="433"/>
      <c r="AQ148" s="433"/>
      <c r="AR148" s="433"/>
      <c r="AS148" s="433"/>
      <c r="AT148" s="433"/>
      <c r="AU148" s="433"/>
      <c r="AV148" s="433"/>
      <c r="AW148" s="433"/>
      <c r="AX148" s="433"/>
      <c r="AY148" s="433"/>
      <c r="AZ148" s="433"/>
      <c r="BA148" s="433"/>
      <c r="BB148" s="433"/>
      <c r="BC148" s="433"/>
      <c r="BD148" s="433"/>
      <c r="BE148" s="433"/>
      <c r="BF148" s="433"/>
      <c r="BG148" s="433"/>
      <c r="BH148" s="433"/>
      <c r="BI148" s="433"/>
      <c r="BJ148" s="433"/>
      <c r="BK148" s="433"/>
      <c r="BL148" s="433"/>
      <c r="BM148" s="433"/>
      <c r="BN148" s="433"/>
      <c r="BO148" s="433"/>
      <c r="BP148" s="433"/>
      <c r="BQ148" s="433"/>
      <c r="BR148" s="433"/>
      <c r="BS148" s="433"/>
      <c r="BT148" s="433"/>
      <c r="BU148" s="433"/>
      <c r="BV148" s="433"/>
      <c r="BW148" s="433"/>
      <c r="BX148" s="433"/>
    </row>
    <row r="149" spans="1:76" ht="13">
      <c r="A149" s="481" t="s">
        <v>627</v>
      </c>
      <c r="B149" s="484">
        <f>'Benefit Log'!B$17</f>
        <v>0</v>
      </c>
      <c r="C149" s="483" t="str">
        <f t="shared" si="31"/>
        <v>Non-QALY</v>
      </c>
      <c r="D149" s="485">
        <f>D388</f>
        <v>0</v>
      </c>
      <c r="E149" s="316">
        <f t="shared" si="30"/>
        <v>0</v>
      </c>
      <c r="F149" s="485">
        <f>E388</f>
        <v>0</v>
      </c>
      <c r="G149" s="433"/>
      <c r="H149" s="433"/>
      <c r="I149" s="433"/>
      <c r="J149" s="433"/>
      <c r="K149" s="433"/>
      <c r="L149" s="433"/>
      <c r="M149" s="433"/>
      <c r="N149" s="433"/>
      <c r="O149" s="433"/>
      <c r="P149" s="433"/>
      <c r="Q149" s="433"/>
      <c r="R149" s="433"/>
      <c r="S149" s="433"/>
      <c r="T149" s="433"/>
      <c r="U149" s="433"/>
      <c r="V149" s="433"/>
      <c r="W149" s="433"/>
      <c r="X149" s="433"/>
      <c r="Y149" s="433"/>
      <c r="Z149" s="433"/>
      <c r="AA149" s="433"/>
      <c r="AB149" s="433"/>
      <c r="AC149" s="433"/>
      <c r="AD149" s="433"/>
      <c r="AE149" s="433"/>
      <c r="AF149" s="433"/>
      <c r="AG149" s="433"/>
      <c r="AH149" s="433"/>
      <c r="AI149" s="433"/>
      <c r="AJ149" s="433"/>
      <c r="AK149" s="433"/>
      <c r="AL149" s="433"/>
      <c r="AM149" s="433"/>
      <c r="AN149" s="433"/>
      <c r="AO149" s="433"/>
      <c r="AP149" s="433"/>
      <c r="AQ149" s="433"/>
      <c r="AR149" s="433"/>
      <c r="AS149" s="433"/>
      <c r="AT149" s="433"/>
      <c r="AU149" s="433"/>
      <c r="AV149" s="433"/>
      <c r="AW149" s="433"/>
      <c r="AX149" s="433"/>
      <c r="AY149" s="433"/>
      <c r="AZ149" s="433"/>
      <c r="BA149" s="433"/>
      <c r="BB149" s="433"/>
      <c r="BC149" s="433"/>
      <c r="BD149" s="433"/>
      <c r="BE149" s="433"/>
      <c r="BF149" s="433"/>
      <c r="BG149" s="433"/>
      <c r="BH149" s="433"/>
      <c r="BI149" s="433"/>
      <c r="BJ149" s="433"/>
      <c r="BK149" s="433"/>
      <c r="BL149" s="433"/>
      <c r="BM149" s="433"/>
      <c r="BN149" s="433"/>
      <c r="BO149" s="433"/>
      <c r="BP149" s="433"/>
      <c r="BQ149" s="433"/>
      <c r="BR149" s="433"/>
      <c r="BS149" s="433"/>
      <c r="BT149" s="433"/>
      <c r="BU149" s="433"/>
      <c r="BV149" s="433"/>
      <c r="BW149" s="433"/>
      <c r="BX149" s="433"/>
    </row>
    <row r="150" spans="1:76" ht="13">
      <c r="A150" s="481" t="s">
        <v>628</v>
      </c>
      <c r="B150" s="484">
        <f>'Benefit Log'!B$18</f>
        <v>0</v>
      </c>
      <c r="C150" s="483" t="str">
        <f t="shared" si="31"/>
        <v>Non-QALY</v>
      </c>
      <c r="D150" s="485">
        <f>D390</f>
        <v>0</v>
      </c>
      <c r="E150" s="316">
        <f t="shared" si="30"/>
        <v>0</v>
      </c>
      <c r="F150" s="485">
        <f>E390</f>
        <v>0</v>
      </c>
      <c r="G150" s="433"/>
      <c r="H150" s="433"/>
      <c r="I150" s="433"/>
      <c r="J150" s="433"/>
      <c r="K150" s="433"/>
      <c r="L150" s="433"/>
      <c r="M150" s="433"/>
      <c r="N150" s="433"/>
      <c r="O150" s="433"/>
      <c r="P150" s="433"/>
      <c r="Q150" s="433"/>
      <c r="R150" s="433"/>
      <c r="S150" s="433"/>
      <c r="T150" s="433"/>
      <c r="U150" s="433"/>
      <c r="V150" s="433"/>
      <c r="W150" s="433"/>
      <c r="X150" s="433"/>
      <c r="Y150" s="433"/>
      <c r="Z150" s="433"/>
      <c r="AA150" s="433"/>
      <c r="AB150" s="433"/>
      <c r="AC150" s="433"/>
      <c r="AD150" s="433"/>
      <c r="AE150" s="433"/>
      <c r="AF150" s="433"/>
      <c r="AG150" s="433"/>
      <c r="AH150" s="433"/>
      <c r="AI150" s="433"/>
      <c r="AJ150" s="433"/>
      <c r="AK150" s="433"/>
      <c r="AL150" s="433"/>
      <c r="AM150" s="433"/>
      <c r="AN150" s="433"/>
      <c r="AO150" s="433"/>
      <c r="AP150" s="433"/>
      <c r="AQ150" s="433"/>
      <c r="AR150" s="433"/>
      <c r="AS150" s="433"/>
      <c r="AT150" s="433"/>
      <c r="AU150" s="433"/>
      <c r="AV150" s="433"/>
      <c r="AW150" s="433"/>
      <c r="AX150" s="433"/>
      <c r="AY150" s="433"/>
      <c r="AZ150" s="433"/>
      <c r="BA150" s="433"/>
      <c r="BB150" s="433"/>
      <c r="BC150" s="433"/>
      <c r="BD150" s="433"/>
      <c r="BE150" s="433"/>
      <c r="BF150" s="433"/>
      <c r="BG150" s="433"/>
      <c r="BH150" s="433"/>
      <c r="BI150" s="433"/>
      <c r="BJ150" s="433"/>
      <c r="BK150" s="433"/>
      <c r="BL150" s="433"/>
      <c r="BM150" s="433"/>
      <c r="BN150" s="433"/>
      <c r="BO150" s="433"/>
      <c r="BP150" s="433"/>
      <c r="BQ150" s="433"/>
      <c r="BR150" s="433"/>
      <c r="BS150" s="433"/>
      <c r="BT150" s="433"/>
      <c r="BU150" s="433"/>
      <c r="BV150" s="433"/>
      <c r="BW150" s="433"/>
      <c r="BX150" s="433"/>
    </row>
    <row r="151" spans="1:76" ht="13">
      <c r="A151" s="481" t="s">
        <v>629</v>
      </c>
      <c r="B151" s="484">
        <f>'Benefit Log'!B$19</f>
        <v>0</v>
      </c>
      <c r="C151" s="483" t="str">
        <f t="shared" si="31"/>
        <v>Non-QALY</v>
      </c>
      <c r="D151" s="485">
        <f>D392</f>
        <v>0</v>
      </c>
      <c r="E151" s="316">
        <f t="shared" si="30"/>
        <v>0</v>
      </c>
      <c r="F151" s="485">
        <f>E392</f>
        <v>0</v>
      </c>
      <c r="G151" s="433"/>
      <c r="H151" s="433"/>
      <c r="I151" s="433"/>
      <c r="J151" s="433"/>
      <c r="K151" s="433"/>
      <c r="L151" s="433"/>
      <c r="M151" s="433"/>
      <c r="N151" s="433"/>
      <c r="O151" s="433"/>
      <c r="P151" s="433"/>
      <c r="Q151" s="433"/>
      <c r="R151" s="433"/>
      <c r="S151" s="433"/>
      <c r="T151" s="433"/>
      <c r="U151" s="433"/>
      <c r="V151" s="433"/>
      <c r="W151" s="433"/>
      <c r="X151" s="433"/>
      <c r="Y151" s="433"/>
      <c r="Z151" s="433"/>
      <c r="AA151" s="433"/>
      <c r="AB151" s="433"/>
      <c r="AC151" s="433"/>
      <c r="AD151" s="433"/>
      <c r="AE151" s="433"/>
      <c r="AF151" s="433"/>
      <c r="AG151" s="433"/>
      <c r="AH151" s="433"/>
      <c r="AI151" s="433"/>
      <c r="AJ151" s="433"/>
      <c r="AK151" s="433"/>
      <c r="AL151" s="433"/>
      <c r="AM151" s="433"/>
      <c r="AN151" s="433"/>
      <c r="AO151" s="433"/>
      <c r="AP151" s="433"/>
      <c r="AQ151" s="433"/>
      <c r="AR151" s="433"/>
      <c r="AS151" s="433"/>
      <c r="AT151" s="433"/>
      <c r="AU151" s="433"/>
      <c r="AV151" s="433"/>
      <c r="AW151" s="433"/>
      <c r="AX151" s="433"/>
      <c r="AY151" s="433"/>
      <c r="AZ151" s="433"/>
      <c r="BA151" s="433"/>
      <c r="BB151" s="433"/>
      <c r="BC151" s="433"/>
      <c r="BD151" s="433"/>
      <c r="BE151" s="433"/>
      <c r="BF151" s="433"/>
      <c r="BG151" s="433"/>
      <c r="BH151" s="433"/>
      <c r="BI151" s="433"/>
      <c r="BJ151" s="433"/>
      <c r="BK151" s="433"/>
      <c r="BL151" s="433"/>
      <c r="BM151" s="433"/>
      <c r="BN151" s="433"/>
      <c r="BO151" s="433"/>
      <c r="BP151" s="433"/>
      <c r="BQ151" s="433"/>
      <c r="BR151" s="433"/>
      <c r="BS151" s="433"/>
      <c r="BT151" s="433"/>
      <c r="BU151" s="433"/>
      <c r="BV151" s="433"/>
      <c r="BW151" s="433"/>
      <c r="BX151" s="433"/>
    </row>
    <row r="152" spans="1:76" ht="13">
      <c r="A152" s="488" t="s">
        <v>630</v>
      </c>
      <c r="B152" s="553">
        <f>'Benefit Log'!B$20</f>
        <v>0</v>
      </c>
      <c r="C152" s="483" t="str">
        <f t="shared" si="31"/>
        <v>Non-QALY</v>
      </c>
      <c r="D152" s="485">
        <f>D394</f>
        <v>0</v>
      </c>
      <c r="E152" s="316">
        <f t="shared" si="30"/>
        <v>0</v>
      </c>
      <c r="F152" s="485">
        <f>E394</f>
        <v>0</v>
      </c>
      <c r="G152" s="433"/>
      <c r="H152" s="433"/>
      <c r="I152" s="433"/>
      <c r="J152" s="433"/>
      <c r="K152" s="433"/>
      <c r="L152" s="433"/>
      <c r="M152" s="433"/>
      <c r="N152" s="433"/>
      <c r="O152" s="433"/>
      <c r="P152" s="433"/>
      <c r="Q152" s="433"/>
      <c r="R152" s="433"/>
      <c r="S152" s="433"/>
      <c r="T152" s="433"/>
      <c r="U152" s="433"/>
      <c r="V152" s="433"/>
      <c r="W152" s="433"/>
      <c r="X152" s="433"/>
      <c r="Y152" s="433"/>
      <c r="Z152" s="433"/>
      <c r="AA152" s="433"/>
      <c r="AB152" s="433"/>
      <c r="AC152" s="433"/>
      <c r="AD152" s="433"/>
      <c r="AE152" s="433"/>
      <c r="AF152" s="433"/>
      <c r="AG152" s="433"/>
      <c r="AH152" s="433"/>
      <c r="AI152" s="433"/>
      <c r="AJ152" s="433"/>
      <c r="AK152" s="433"/>
      <c r="AL152" s="433"/>
      <c r="AM152" s="433"/>
      <c r="AN152" s="433"/>
      <c r="AO152" s="433"/>
      <c r="AP152" s="433"/>
      <c r="AQ152" s="433"/>
      <c r="AR152" s="433"/>
      <c r="AS152" s="433"/>
      <c r="AT152" s="433"/>
      <c r="AU152" s="433"/>
      <c r="AV152" s="433"/>
      <c r="AW152" s="433"/>
      <c r="AX152" s="433"/>
      <c r="AY152" s="433"/>
      <c r="AZ152" s="433"/>
      <c r="BA152" s="433"/>
      <c r="BB152" s="433"/>
      <c r="BC152" s="433"/>
      <c r="BD152" s="433"/>
      <c r="BE152" s="433"/>
      <c r="BF152" s="433"/>
      <c r="BG152" s="433"/>
      <c r="BH152" s="433"/>
      <c r="BI152" s="433"/>
      <c r="BJ152" s="433"/>
      <c r="BK152" s="433"/>
      <c r="BL152" s="433"/>
      <c r="BM152" s="433"/>
      <c r="BN152" s="433"/>
      <c r="BO152" s="433"/>
      <c r="BP152" s="433"/>
      <c r="BQ152" s="433"/>
      <c r="BR152" s="433"/>
      <c r="BS152" s="433"/>
      <c r="BT152" s="433"/>
      <c r="BU152" s="433"/>
      <c r="BV152" s="433"/>
      <c r="BW152" s="433"/>
      <c r="BX152" s="433"/>
    </row>
    <row r="153" spans="1:76" s="11" customFormat="1" ht="13">
      <c r="C153" s="490" t="s">
        <v>55</v>
      </c>
      <c r="D153" s="315">
        <f>SUM(D138:D152)</f>
        <v>0</v>
      </c>
      <c r="E153" s="317">
        <f>SUM(E138:E152)</f>
        <v>0</v>
      </c>
      <c r="F153" s="315">
        <f>SUM(F138:F152)</f>
        <v>0</v>
      </c>
      <c r="G153" s="317"/>
      <c r="H153" s="317"/>
      <c r="I153" s="317"/>
      <c r="J153" s="317"/>
      <c r="K153" s="317"/>
      <c r="L153" s="317"/>
      <c r="M153" s="317"/>
      <c r="N153" s="317"/>
      <c r="O153" s="317"/>
      <c r="P153" s="317"/>
      <c r="Q153" s="317"/>
      <c r="R153" s="317"/>
      <c r="S153" s="317"/>
      <c r="T153" s="317"/>
      <c r="U153" s="317"/>
      <c r="V153" s="317"/>
      <c r="W153" s="317"/>
      <c r="X153" s="317"/>
      <c r="Y153" s="317"/>
      <c r="Z153" s="317"/>
      <c r="AA153" s="317"/>
      <c r="AB153" s="317"/>
      <c r="AC153" s="317"/>
      <c r="AD153" s="317"/>
      <c r="AE153" s="317"/>
      <c r="AF153" s="317"/>
      <c r="AG153" s="317"/>
      <c r="AH153" s="317"/>
      <c r="AI153" s="317"/>
      <c r="AJ153" s="317"/>
      <c r="AK153" s="317"/>
      <c r="AL153" s="317"/>
      <c r="AM153" s="317"/>
      <c r="AN153" s="317"/>
      <c r="AO153" s="317"/>
      <c r="AP153" s="317"/>
      <c r="AQ153" s="317"/>
      <c r="AR153" s="317"/>
      <c r="AS153" s="317"/>
      <c r="AT153" s="317"/>
      <c r="AU153" s="317"/>
      <c r="AV153" s="317"/>
      <c r="AW153" s="317"/>
      <c r="AX153" s="317"/>
      <c r="AY153" s="317"/>
      <c r="AZ153" s="317"/>
      <c r="BA153" s="317"/>
      <c r="BB153" s="317"/>
      <c r="BC153" s="317"/>
      <c r="BD153" s="317"/>
      <c r="BE153" s="317"/>
      <c r="BF153" s="317"/>
      <c r="BG153" s="317"/>
      <c r="BH153" s="317"/>
      <c r="BI153" s="317"/>
      <c r="BJ153" s="317"/>
      <c r="BK153" s="317"/>
      <c r="BL153" s="317"/>
      <c r="BM153" s="317"/>
      <c r="BN153" s="317"/>
      <c r="BO153" s="317"/>
      <c r="BP153" s="317"/>
      <c r="BQ153" s="317"/>
      <c r="BR153" s="317"/>
      <c r="BS153" s="317"/>
      <c r="BT153" s="317"/>
      <c r="BU153" s="317"/>
      <c r="BV153" s="317"/>
      <c r="BW153" s="317"/>
      <c r="BX153" s="317"/>
    </row>
    <row r="154" spans="1:76" s="11" customFormat="1">
      <c r="C154" s="7"/>
      <c r="D154" s="717" t="s">
        <v>584</v>
      </c>
      <c r="E154" s="718"/>
      <c r="F154" s="719"/>
      <c r="G154" s="317">
        <f t="shared" ref="G154:AL154" si="32">SUM(G138:G153)</f>
        <v>0</v>
      </c>
      <c r="H154" s="317">
        <f t="shared" si="32"/>
        <v>0</v>
      </c>
      <c r="I154" s="317">
        <f t="shared" si="32"/>
        <v>0</v>
      </c>
      <c r="J154" s="317">
        <f t="shared" si="32"/>
        <v>0</v>
      </c>
      <c r="K154" s="317">
        <f t="shared" si="32"/>
        <v>0</v>
      </c>
      <c r="L154" s="317">
        <f t="shared" si="32"/>
        <v>0</v>
      </c>
      <c r="M154" s="317">
        <f t="shared" si="32"/>
        <v>0</v>
      </c>
      <c r="N154" s="317">
        <f t="shared" si="32"/>
        <v>0</v>
      </c>
      <c r="O154" s="317">
        <f t="shared" si="32"/>
        <v>0</v>
      </c>
      <c r="P154" s="317">
        <f t="shared" si="32"/>
        <v>0</v>
      </c>
      <c r="Q154" s="317">
        <f t="shared" si="32"/>
        <v>0</v>
      </c>
      <c r="R154" s="317">
        <f t="shared" si="32"/>
        <v>0</v>
      </c>
      <c r="S154" s="317">
        <f t="shared" si="32"/>
        <v>0</v>
      </c>
      <c r="T154" s="317">
        <f t="shared" si="32"/>
        <v>0</v>
      </c>
      <c r="U154" s="317">
        <f t="shared" si="32"/>
        <v>0</v>
      </c>
      <c r="V154" s="317">
        <f t="shared" si="32"/>
        <v>0</v>
      </c>
      <c r="W154" s="317">
        <f t="shared" si="32"/>
        <v>0</v>
      </c>
      <c r="X154" s="317">
        <f t="shared" si="32"/>
        <v>0</v>
      </c>
      <c r="Y154" s="317">
        <f t="shared" si="32"/>
        <v>0</v>
      </c>
      <c r="Z154" s="317">
        <f t="shared" si="32"/>
        <v>0</v>
      </c>
      <c r="AA154" s="317">
        <f t="shared" si="32"/>
        <v>0</v>
      </c>
      <c r="AB154" s="317">
        <f t="shared" si="32"/>
        <v>0</v>
      </c>
      <c r="AC154" s="317">
        <f t="shared" si="32"/>
        <v>0</v>
      </c>
      <c r="AD154" s="317">
        <f t="shared" si="32"/>
        <v>0</v>
      </c>
      <c r="AE154" s="317">
        <f t="shared" si="32"/>
        <v>0</v>
      </c>
      <c r="AF154" s="317">
        <f t="shared" si="32"/>
        <v>0</v>
      </c>
      <c r="AG154" s="317">
        <f t="shared" si="32"/>
        <v>0</v>
      </c>
      <c r="AH154" s="317">
        <f t="shared" si="32"/>
        <v>0</v>
      </c>
      <c r="AI154" s="317">
        <f t="shared" si="32"/>
        <v>0</v>
      </c>
      <c r="AJ154" s="317">
        <f t="shared" si="32"/>
        <v>0</v>
      </c>
      <c r="AK154" s="317">
        <f t="shared" si="32"/>
        <v>0</v>
      </c>
      <c r="AL154" s="317">
        <f t="shared" si="32"/>
        <v>0</v>
      </c>
      <c r="AM154" s="317">
        <f t="shared" ref="AM154:BR154" si="33">SUM(AM138:AM153)</f>
        <v>0</v>
      </c>
      <c r="AN154" s="317">
        <f t="shared" si="33"/>
        <v>0</v>
      </c>
      <c r="AO154" s="317">
        <f t="shared" si="33"/>
        <v>0</v>
      </c>
      <c r="AP154" s="317">
        <f t="shared" si="33"/>
        <v>0</v>
      </c>
      <c r="AQ154" s="317">
        <f t="shared" si="33"/>
        <v>0</v>
      </c>
      <c r="AR154" s="317">
        <f t="shared" si="33"/>
        <v>0</v>
      </c>
      <c r="AS154" s="317">
        <f t="shared" si="33"/>
        <v>0</v>
      </c>
      <c r="AT154" s="317">
        <f t="shared" si="33"/>
        <v>0</v>
      </c>
      <c r="AU154" s="317">
        <f t="shared" si="33"/>
        <v>0</v>
      </c>
      <c r="AV154" s="317">
        <f t="shared" si="33"/>
        <v>0</v>
      </c>
      <c r="AW154" s="317">
        <f t="shared" si="33"/>
        <v>0</v>
      </c>
      <c r="AX154" s="317">
        <f t="shared" si="33"/>
        <v>0</v>
      </c>
      <c r="AY154" s="317">
        <f t="shared" si="33"/>
        <v>0</v>
      </c>
      <c r="AZ154" s="317">
        <f t="shared" si="33"/>
        <v>0</v>
      </c>
      <c r="BA154" s="317">
        <f t="shared" si="33"/>
        <v>0</v>
      </c>
      <c r="BB154" s="317">
        <f t="shared" si="33"/>
        <v>0</v>
      </c>
      <c r="BC154" s="317">
        <f t="shared" si="33"/>
        <v>0</v>
      </c>
      <c r="BD154" s="317">
        <f t="shared" si="33"/>
        <v>0</v>
      </c>
      <c r="BE154" s="317">
        <f t="shared" si="33"/>
        <v>0</v>
      </c>
      <c r="BF154" s="317">
        <f t="shared" si="33"/>
        <v>0</v>
      </c>
      <c r="BG154" s="317">
        <f t="shared" si="33"/>
        <v>0</v>
      </c>
      <c r="BH154" s="317">
        <f t="shared" si="33"/>
        <v>0</v>
      </c>
      <c r="BI154" s="317">
        <f t="shared" si="33"/>
        <v>0</v>
      </c>
      <c r="BJ154" s="317">
        <f t="shared" si="33"/>
        <v>0</v>
      </c>
      <c r="BK154" s="317">
        <f t="shared" si="33"/>
        <v>0</v>
      </c>
      <c r="BL154" s="317">
        <f t="shared" si="33"/>
        <v>0</v>
      </c>
      <c r="BM154" s="317">
        <f t="shared" si="33"/>
        <v>0</v>
      </c>
      <c r="BN154" s="317">
        <f t="shared" si="33"/>
        <v>0</v>
      </c>
      <c r="BO154" s="317">
        <f t="shared" si="33"/>
        <v>0</v>
      </c>
      <c r="BP154" s="317">
        <f t="shared" si="33"/>
        <v>0</v>
      </c>
      <c r="BQ154" s="317">
        <f t="shared" si="33"/>
        <v>0</v>
      </c>
      <c r="BR154" s="317">
        <f t="shared" si="33"/>
        <v>0</v>
      </c>
      <c r="BS154" s="317">
        <f t="shared" ref="BS154:BX154" si="34">SUM(BS138:BS153)</f>
        <v>0</v>
      </c>
      <c r="BT154" s="317">
        <f t="shared" si="34"/>
        <v>0</v>
      </c>
      <c r="BU154" s="317">
        <f t="shared" si="34"/>
        <v>0</v>
      </c>
      <c r="BV154" s="317">
        <f t="shared" si="34"/>
        <v>0</v>
      </c>
      <c r="BW154" s="317">
        <f t="shared" si="34"/>
        <v>0</v>
      </c>
      <c r="BX154" s="317">
        <f t="shared" si="34"/>
        <v>0</v>
      </c>
    </row>
    <row r="155" spans="1:76" s="24" customFormat="1">
      <c r="D155" s="717" t="s">
        <v>30</v>
      </c>
      <c r="E155" s="718"/>
      <c r="F155" s="719"/>
      <c r="G155" s="487">
        <f>G396</f>
        <v>0</v>
      </c>
      <c r="H155" s="487">
        <f t="shared" ref="H155:BS155" si="35">H396</f>
        <v>0</v>
      </c>
      <c r="I155" s="487">
        <f t="shared" si="35"/>
        <v>0</v>
      </c>
      <c r="J155" s="487">
        <f t="shared" si="35"/>
        <v>0</v>
      </c>
      <c r="K155" s="487">
        <f t="shared" si="35"/>
        <v>0</v>
      </c>
      <c r="L155" s="487">
        <f t="shared" si="35"/>
        <v>0</v>
      </c>
      <c r="M155" s="487">
        <f t="shared" si="35"/>
        <v>0</v>
      </c>
      <c r="N155" s="487">
        <f t="shared" si="35"/>
        <v>0</v>
      </c>
      <c r="O155" s="487">
        <f t="shared" si="35"/>
        <v>0</v>
      </c>
      <c r="P155" s="487">
        <f t="shared" si="35"/>
        <v>0</v>
      </c>
      <c r="Q155" s="487">
        <f t="shared" si="35"/>
        <v>0</v>
      </c>
      <c r="R155" s="487">
        <f t="shared" si="35"/>
        <v>0</v>
      </c>
      <c r="S155" s="487">
        <f t="shared" si="35"/>
        <v>0</v>
      </c>
      <c r="T155" s="487">
        <f t="shared" si="35"/>
        <v>0</v>
      </c>
      <c r="U155" s="487">
        <f t="shared" si="35"/>
        <v>0</v>
      </c>
      <c r="V155" s="487">
        <f t="shared" si="35"/>
        <v>0</v>
      </c>
      <c r="W155" s="487">
        <f t="shared" si="35"/>
        <v>0</v>
      </c>
      <c r="X155" s="487">
        <f t="shared" si="35"/>
        <v>0</v>
      </c>
      <c r="Y155" s="487">
        <f t="shared" si="35"/>
        <v>0</v>
      </c>
      <c r="Z155" s="487">
        <f t="shared" si="35"/>
        <v>0</v>
      </c>
      <c r="AA155" s="487">
        <f t="shared" si="35"/>
        <v>0</v>
      </c>
      <c r="AB155" s="487">
        <f t="shared" si="35"/>
        <v>0</v>
      </c>
      <c r="AC155" s="487">
        <f t="shared" si="35"/>
        <v>0</v>
      </c>
      <c r="AD155" s="487">
        <f t="shared" si="35"/>
        <v>0</v>
      </c>
      <c r="AE155" s="487">
        <f t="shared" si="35"/>
        <v>0</v>
      </c>
      <c r="AF155" s="487">
        <f t="shared" si="35"/>
        <v>0</v>
      </c>
      <c r="AG155" s="487">
        <f t="shared" si="35"/>
        <v>0</v>
      </c>
      <c r="AH155" s="487">
        <f t="shared" si="35"/>
        <v>0</v>
      </c>
      <c r="AI155" s="487">
        <f t="shared" si="35"/>
        <v>0</v>
      </c>
      <c r="AJ155" s="487">
        <f t="shared" si="35"/>
        <v>0</v>
      </c>
      <c r="AK155" s="487">
        <f t="shared" si="35"/>
        <v>0</v>
      </c>
      <c r="AL155" s="487">
        <f t="shared" si="35"/>
        <v>0</v>
      </c>
      <c r="AM155" s="487">
        <f t="shared" si="35"/>
        <v>0</v>
      </c>
      <c r="AN155" s="487">
        <f t="shared" si="35"/>
        <v>0</v>
      </c>
      <c r="AO155" s="487">
        <f t="shared" si="35"/>
        <v>0</v>
      </c>
      <c r="AP155" s="487">
        <f t="shared" si="35"/>
        <v>0</v>
      </c>
      <c r="AQ155" s="487">
        <f t="shared" si="35"/>
        <v>0</v>
      </c>
      <c r="AR155" s="487">
        <f t="shared" si="35"/>
        <v>0</v>
      </c>
      <c r="AS155" s="487">
        <f t="shared" si="35"/>
        <v>0</v>
      </c>
      <c r="AT155" s="487">
        <f t="shared" si="35"/>
        <v>0</v>
      </c>
      <c r="AU155" s="487">
        <f t="shared" si="35"/>
        <v>0</v>
      </c>
      <c r="AV155" s="487">
        <f t="shared" si="35"/>
        <v>0</v>
      </c>
      <c r="AW155" s="487">
        <f t="shared" si="35"/>
        <v>0</v>
      </c>
      <c r="AX155" s="487">
        <f t="shared" si="35"/>
        <v>0</v>
      </c>
      <c r="AY155" s="487">
        <f t="shared" si="35"/>
        <v>0</v>
      </c>
      <c r="AZ155" s="487">
        <f t="shared" si="35"/>
        <v>0</v>
      </c>
      <c r="BA155" s="487">
        <f t="shared" si="35"/>
        <v>0</v>
      </c>
      <c r="BB155" s="487">
        <f t="shared" si="35"/>
        <v>0</v>
      </c>
      <c r="BC155" s="487">
        <f t="shared" si="35"/>
        <v>0</v>
      </c>
      <c r="BD155" s="487">
        <f t="shared" si="35"/>
        <v>0</v>
      </c>
      <c r="BE155" s="487">
        <f t="shared" si="35"/>
        <v>0</v>
      </c>
      <c r="BF155" s="487">
        <f t="shared" si="35"/>
        <v>0</v>
      </c>
      <c r="BG155" s="487">
        <f t="shared" si="35"/>
        <v>0</v>
      </c>
      <c r="BH155" s="487">
        <f t="shared" si="35"/>
        <v>0</v>
      </c>
      <c r="BI155" s="487">
        <f t="shared" si="35"/>
        <v>0</v>
      </c>
      <c r="BJ155" s="487">
        <f t="shared" si="35"/>
        <v>0</v>
      </c>
      <c r="BK155" s="487">
        <f t="shared" si="35"/>
        <v>0</v>
      </c>
      <c r="BL155" s="487">
        <f t="shared" si="35"/>
        <v>0</v>
      </c>
      <c r="BM155" s="487">
        <f t="shared" si="35"/>
        <v>0</v>
      </c>
      <c r="BN155" s="487">
        <f t="shared" si="35"/>
        <v>0</v>
      </c>
      <c r="BO155" s="487">
        <f t="shared" si="35"/>
        <v>0</v>
      </c>
      <c r="BP155" s="487">
        <f t="shared" si="35"/>
        <v>0</v>
      </c>
      <c r="BQ155" s="487">
        <f t="shared" si="35"/>
        <v>0</v>
      </c>
      <c r="BR155" s="487">
        <f t="shared" si="35"/>
        <v>0</v>
      </c>
      <c r="BS155" s="487">
        <f t="shared" si="35"/>
        <v>0</v>
      </c>
      <c r="BT155" s="487">
        <f>BT396</f>
        <v>0</v>
      </c>
      <c r="BU155" s="487">
        <f>BU396</f>
        <v>0</v>
      </c>
      <c r="BV155" s="487">
        <f>BV396</f>
        <v>0</v>
      </c>
      <c r="BW155" s="487">
        <f>BW396</f>
        <v>0</v>
      </c>
      <c r="BX155" s="487">
        <f>BX396</f>
        <v>0</v>
      </c>
    </row>
    <row r="157" spans="1:76">
      <c r="G157" s="19">
        <v>0</v>
      </c>
      <c r="H157" s="19">
        <v>1</v>
      </c>
      <c r="I157" s="19">
        <v>2</v>
      </c>
      <c r="J157" s="19">
        <v>3</v>
      </c>
      <c r="K157" s="19">
        <v>4</v>
      </c>
      <c r="L157" s="19">
        <v>5</v>
      </c>
      <c r="M157" s="19">
        <v>6</v>
      </c>
      <c r="N157" s="19">
        <v>7</v>
      </c>
      <c r="O157" s="19">
        <v>8</v>
      </c>
      <c r="P157" s="19">
        <v>9</v>
      </c>
      <c r="Q157" s="19">
        <v>10</v>
      </c>
      <c r="R157" s="19">
        <v>11</v>
      </c>
      <c r="S157" s="19">
        <v>12</v>
      </c>
      <c r="T157" s="19">
        <v>13</v>
      </c>
      <c r="U157" s="19">
        <v>14</v>
      </c>
      <c r="V157" s="19">
        <v>15</v>
      </c>
      <c r="W157" s="19">
        <v>16</v>
      </c>
      <c r="X157" s="19">
        <v>17</v>
      </c>
      <c r="Y157" s="19">
        <v>18</v>
      </c>
      <c r="Z157" s="19">
        <v>19</v>
      </c>
      <c r="AA157" s="19">
        <v>20</v>
      </c>
      <c r="AB157" s="19">
        <v>21</v>
      </c>
      <c r="AC157" s="19">
        <v>22</v>
      </c>
      <c r="AD157" s="19">
        <v>23</v>
      </c>
      <c r="AE157" s="19">
        <v>24</v>
      </c>
      <c r="AF157" s="19">
        <v>25</v>
      </c>
      <c r="AG157" s="19">
        <v>26</v>
      </c>
      <c r="AH157" s="19">
        <v>27</v>
      </c>
      <c r="AI157" s="19">
        <v>28</v>
      </c>
      <c r="AJ157" s="19">
        <v>29</v>
      </c>
      <c r="AK157" s="19">
        <v>30</v>
      </c>
      <c r="AL157" s="19">
        <v>31</v>
      </c>
      <c r="AM157" s="19">
        <v>32</v>
      </c>
      <c r="AN157" s="19">
        <v>33</v>
      </c>
      <c r="AO157" s="19">
        <v>34</v>
      </c>
      <c r="AP157" s="19">
        <v>35</v>
      </c>
      <c r="AQ157" s="19">
        <v>36</v>
      </c>
      <c r="AR157" s="19">
        <v>37</v>
      </c>
      <c r="AS157" s="19">
        <v>38</v>
      </c>
      <c r="AT157" s="19">
        <v>39</v>
      </c>
      <c r="AU157" s="19">
        <v>40</v>
      </c>
      <c r="AV157" s="19">
        <v>41</v>
      </c>
      <c r="AW157" s="19">
        <v>42</v>
      </c>
      <c r="AX157" s="19">
        <v>43</v>
      </c>
      <c r="AY157" s="19">
        <v>44</v>
      </c>
      <c r="AZ157" s="19">
        <v>45</v>
      </c>
      <c r="BA157" s="19">
        <v>46</v>
      </c>
      <c r="BB157" s="19">
        <v>47</v>
      </c>
      <c r="BC157" s="19">
        <v>48</v>
      </c>
      <c r="BD157" s="19">
        <v>49</v>
      </c>
      <c r="BE157" s="19">
        <v>50</v>
      </c>
      <c r="BF157" s="19">
        <v>51</v>
      </c>
      <c r="BG157" s="19">
        <v>52</v>
      </c>
      <c r="BH157" s="19">
        <v>53</v>
      </c>
      <c r="BI157" s="19">
        <v>54</v>
      </c>
      <c r="BJ157" s="19">
        <v>55</v>
      </c>
      <c r="BK157" s="19">
        <v>56</v>
      </c>
      <c r="BL157" s="19">
        <v>57</v>
      </c>
      <c r="BM157" s="19">
        <v>58</v>
      </c>
      <c r="BN157" s="19">
        <v>59</v>
      </c>
      <c r="BO157" s="19">
        <v>60</v>
      </c>
      <c r="BP157" s="19">
        <v>61</v>
      </c>
      <c r="BQ157" s="19">
        <v>62</v>
      </c>
      <c r="BR157" s="19">
        <v>63</v>
      </c>
      <c r="BS157" s="19">
        <v>64</v>
      </c>
      <c r="BT157" s="19">
        <v>65</v>
      </c>
      <c r="BU157" s="19">
        <v>66</v>
      </c>
      <c r="BV157" s="19">
        <v>67</v>
      </c>
      <c r="BW157" s="19">
        <v>68</v>
      </c>
      <c r="BX157" s="19">
        <v>69</v>
      </c>
    </row>
    <row r="158" spans="1:76" ht="15" customHeight="1">
      <c r="C158" s="724" t="str">
        <f>Factors!$A$42</f>
        <v>Non-QALY Discount Factors @ 3.5% / 3.0%</v>
      </c>
      <c r="D158" s="725"/>
      <c r="E158" s="725"/>
      <c r="F158" s="726"/>
      <c r="G158" s="36">
        <v>1</v>
      </c>
      <c r="H158" s="253">
        <f>G158/(1+$H$164)</f>
        <v>0.96618357487922713</v>
      </c>
      <c r="I158" s="253">
        <f t="shared" ref="I158:AK158" si="36">H158/(1+$H$164)</f>
        <v>0.93351070036640305</v>
      </c>
      <c r="J158" s="253">
        <f t="shared" si="36"/>
        <v>0.90194270566802237</v>
      </c>
      <c r="K158" s="253">
        <f t="shared" si="36"/>
        <v>0.87144222769857238</v>
      </c>
      <c r="L158" s="253">
        <f t="shared" si="36"/>
        <v>0.84197316685852408</v>
      </c>
      <c r="M158" s="253">
        <f t="shared" si="36"/>
        <v>0.81350064430775282</v>
      </c>
      <c r="N158" s="253">
        <f t="shared" si="36"/>
        <v>0.78599096068381924</v>
      </c>
      <c r="O158" s="253">
        <f t="shared" si="36"/>
        <v>0.75941155621625056</v>
      </c>
      <c r="P158" s="253">
        <f t="shared" si="36"/>
        <v>0.73373097218961414</v>
      </c>
      <c r="Q158" s="253">
        <f t="shared" si="36"/>
        <v>0.70891881370977217</v>
      </c>
      <c r="R158" s="253">
        <f t="shared" si="36"/>
        <v>0.68494571372924851</v>
      </c>
      <c r="S158" s="253">
        <f t="shared" si="36"/>
        <v>0.66178329828912907</v>
      </c>
      <c r="T158" s="253">
        <f t="shared" si="36"/>
        <v>0.63940415293635666</v>
      </c>
      <c r="U158" s="253">
        <f t="shared" si="36"/>
        <v>0.61778179027667313</v>
      </c>
      <c r="V158" s="253">
        <f t="shared" si="36"/>
        <v>0.59689061862480497</v>
      </c>
      <c r="W158" s="253">
        <f t="shared" si="36"/>
        <v>0.57670591171478747</v>
      </c>
      <c r="X158" s="253">
        <f t="shared" si="36"/>
        <v>0.55720377943457733</v>
      </c>
      <c r="Y158" s="253">
        <f t="shared" si="36"/>
        <v>0.53836113955031628</v>
      </c>
      <c r="Z158" s="253">
        <f t="shared" si="36"/>
        <v>0.520155690386779</v>
      </c>
      <c r="AA158" s="253">
        <f t="shared" si="36"/>
        <v>0.50256588443167061</v>
      </c>
      <c r="AB158" s="253">
        <f t="shared" si="36"/>
        <v>0.48557090283253201</v>
      </c>
      <c r="AC158" s="253">
        <f t="shared" si="36"/>
        <v>0.46915063075606961</v>
      </c>
      <c r="AD158" s="253">
        <f t="shared" si="36"/>
        <v>0.45328563358074364</v>
      </c>
      <c r="AE158" s="253">
        <f t="shared" si="36"/>
        <v>0.43795713389443836</v>
      </c>
      <c r="AF158" s="253">
        <f t="shared" si="36"/>
        <v>0.42314698926998878</v>
      </c>
      <c r="AG158" s="253">
        <f t="shared" si="36"/>
        <v>0.40883767079225974</v>
      </c>
      <c r="AH158" s="253">
        <f t="shared" si="36"/>
        <v>0.39501224231136212</v>
      </c>
      <c r="AI158" s="253">
        <f t="shared" si="36"/>
        <v>0.38165434039745133</v>
      </c>
      <c r="AJ158" s="253">
        <f t="shared" si="36"/>
        <v>0.36874815497338298</v>
      </c>
      <c r="AK158" s="253">
        <f t="shared" si="36"/>
        <v>0.35627841060230242</v>
      </c>
      <c r="AL158" s="253">
        <f t="shared" ref="AL158:BX158" si="37">AK158/(1+$I$164)</f>
        <v>0.34590136951679845</v>
      </c>
      <c r="AM158" s="253">
        <f t="shared" si="37"/>
        <v>0.33582657234640628</v>
      </c>
      <c r="AN158" s="253">
        <f t="shared" si="37"/>
        <v>0.32604521587029733</v>
      </c>
      <c r="AO158" s="253">
        <f t="shared" si="37"/>
        <v>0.31654875327213333</v>
      </c>
      <c r="AP158" s="253">
        <f t="shared" si="37"/>
        <v>0.30732888667197411</v>
      </c>
      <c r="AQ158" s="253">
        <f t="shared" si="37"/>
        <v>0.29837755987570302</v>
      </c>
      <c r="AR158" s="253">
        <f t="shared" si="37"/>
        <v>0.28968695133563399</v>
      </c>
      <c r="AS158" s="253">
        <f t="shared" si="37"/>
        <v>0.28124946731614953</v>
      </c>
      <c r="AT158" s="253">
        <f t="shared" si="37"/>
        <v>0.2730577352583976</v>
      </c>
      <c r="AU158" s="253">
        <f t="shared" si="37"/>
        <v>0.26510459733825009</v>
      </c>
      <c r="AV158" s="253">
        <f t="shared" si="37"/>
        <v>0.25738310421189331</v>
      </c>
      <c r="AW158" s="253">
        <f t="shared" si="37"/>
        <v>0.24988650894358574</v>
      </c>
      <c r="AX158" s="253">
        <f t="shared" si="37"/>
        <v>0.24260826111027742</v>
      </c>
      <c r="AY158" s="253">
        <f t="shared" si="37"/>
        <v>0.23554200107793924</v>
      </c>
      <c r="AZ158" s="253">
        <f t="shared" si="37"/>
        <v>0.2286815544446012</v>
      </c>
      <c r="BA158" s="253">
        <f t="shared" si="37"/>
        <v>0.22202092664524387</v>
      </c>
      <c r="BB158" s="253">
        <f t="shared" si="37"/>
        <v>0.215554297713829</v>
      </c>
      <c r="BC158" s="253">
        <f t="shared" si="37"/>
        <v>0.20927601719789224</v>
      </c>
      <c r="BD158" s="253">
        <f t="shared" si="37"/>
        <v>0.20318059922125459</v>
      </c>
      <c r="BE158" s="253">
        <f t="shared" si="37"/>
        <v>0.19726271769053844</v>
      </c>
      <c r="BF158" s="253">
        <f t="shared" si="37"/>
        <v>0.19151720164129946</v>
      </c>
      <c r="BG158" s="253">
        <f t="shared" si="37"/>
        <v>0.18593903071970821</v>
      </c>
      <c r="BH158" s="253">
        <f t="shared" si="37"/>
        <v>0.18052333079583321</v>
      </c>
      <c r="BI158" s="253">
        <f t="shared" si="37"/>
        <v>0.17526536970469245</v>
      </c>
      <c r="BJ158" s="253">
        <f t="shared" si="37"/>
        <v>0.17016055311135189</v>
      </c>
      <c r="BK158" s="253">
        <f t="shared" si="37"/>
        <v>0.16520442049645814</v>
      </c>
      <c r="BL158" s="253">
        <f t="shared" si="37"/>
        <v>0.16039264125869723</v>
      </c>
      <c r="BM158" s="253">
        <f t="shared" si="37"/>
        <v>0.15572101093077401</v>
      </c>
      <c r="BN158" s="253">
        <f t="shared" si="37"/>
        <v>0.15118544750560584</v>
      </c>
      <c r="BO158" s="253">
        <f t="shared" si="37"/>
        <v>0.14678198786952024</v>
      </c>
      <c r="BP158" s="253">
        <f t="shared" si="37"/>
        <v>0.14250678433934003</v>
      </c>
      <c r="BQ158" s="253">
        <f t="shared" si="37"/>
        <v>0.13835610130033013</v>
      </c>
      <c r="BR158" s="253">
        <f t="shared" si="37"/>
        <v>0.13432631194206809</v>
      </c>
      <c r="BS158" s="253">
        <f t="shared" si="37"/>
        <v>0.1304138950893865</v>
      </c>
      <c r="BT158" s="253">
        <f t="shared" si="37"/>
        <v>0.12661543212561796</v>
      </c>
      <c r="BU158" s="253">
        <f t="shared" si="37"/>
        <v>0.12292760400545433</v>
      </c>
      <c r="BV158" s="253">
        <f t="shared" si="37"/>
        <v>0.11934718835481002</v>
      </c>
      <c r="BW158" s="253">
        <f t="shared" si="37"/>
        <v>0.11587105665515536</v>
      </c>
      <c r="BX158" s="253">
        <f t="shared" si="37"/>
        <v>0.11249617150985958</v>
      </c>
    </row>
    <row r="159" spans="1:76" ht="15" customHeight="1">
      <c r="C159" s="724" t="str">
        <f>Factors!$A$43</f>
        <v>QALY Discount Factors @ 1.5% / 1.286%</v>
      </c>
      <c r="D159" s="725"/>
      <c r="E159" s="725"/>
      <c r="F159" s="726"/>
      <c r="G159" s="36">
        <v>1</v>
      </c>
      <c r="H159" s="253">
        <f>G159/(1+$J$164)</f>
        <v>0.98522167487684742</v>
      </c>
      <c r="I159" s="253">
        <f t="shared" ref="I159:AK159" si="38">H159/(1+$J$164)</f>
        <v>0.97066174864714039</v>
      </c>
      <c r="J159" s="253">
        <f t="shared" si="38"/>
        <v>0.95631699374102508</v>
      </c>
      <c r="K159" s="253">
        <f t="shared" si="38"/>
        <v>0.94218423028672427</v>
      </c>
      <c r="L159" s="253">
        <f t="shared" si="38"/>
        <v>0.92826032540563974</v>
      </c>
      <c r="M159" s="253">
        <f t="shared" si="38"/>
        <v>0.91454219251787172</v>
      </c>
      <c r="N159" s="253">
        <f t="shared" si="38"/>
        <v>0.90102679065800173</v>
      </c>
      <c r="O159" s="253">
        <f t="shared" si="38"/>
        <v>0.88771112380098705</v>
      </c>
      <c r="P159" s="253">
        <f t="shared" si="38"/>
        <v>0.87459224019801685</v>
      </c>
      <c r="Q159" s="253">
        <f t="shared" si="38"/>
        <v>0.86166723172218418</v>
      </c>
      <c r="R159" s="253">
        <f t="shared" si="38"/>
        <v>0.84893323322382686</v>
      </c>
      <c r="S159" s="253">
        <f t="shared" si="38"/>
        <v>0.83638742189539594</v>
      </c>
      <c r="T159" s="253">
        <f t="shared" si="38"/>
        <v>0.82402701664571032</v>
      </c>
      <c r="U159" s="253">
        <f t="shared" si="38"/>
        <v>0.81184927748345848</v>
      </c>
      <c r="V159" s="253">
        <f t="shared" si="38"/>
        <v>0.79985150490981138</v>
      </c>
      <c r="W159" s="253">
        <f t="shared" si="38"/>
        <v>0.78803103932001128</v>
      </c>
      <c r="X159" s="253">
        <f t="shared" si="38"/>
        <v>0.77638526041380429</v>
      </c>
      <c r="Y159" s="253">
        <f t="shared" si="38"/>
        <v>0.76491158661458558</v>
      </c>
      <c r="Z159" s="253">
        <f t="shared" si="38"/>
        <v>0.75360747449712873</v>
      </c>
      <c r="AA159" s="253">
        <f t="shared" si="38"/>
        <v>0.74247041822377224</v>
      </c>
      <c r="AB159" s="253">
        <f t="shared" si="38"/>
        <v>0.73149794898893827</v>
      </c>
      <c r="AC159" s="253">
        <f t="shared" si="38"/>
        <v>0.72068763447186046</v>
      </c>
      <c r="AD159" s="253">
        <f t="shared" si="38"/>
        <v>0.71003707829739948</v>
      </c>
      <c r="AE159" s="253">
        <f t="shared" si="38"/>
        <v>0.69954391950482719</v>
      </c>
      <c r="AF159" s="253">
        <f t="shared" si="38"/>
        <v>0.6892058320244604</v>
      </c>
      <c r="AG159" s="253">
        <f t="shared" si="38"/>
        <v>0.67902052416202996</v>
      </c>
      <c r="AH159" s="253">
        <f t="shared" si="38"/>
        <v>0.66898573809066997</v>
      </c>
      <c r="AI159" s="253">
        <f t="shared" si="38"/>
        <v>0.65909924935041386</v>
      </c>
      <c r="AJ159" s="253">
        <f t="shared" si="38"/>
        <v>0.64935886635508766</v>
      </c>
      <c r="AK159" s="253">
        <f t="shared" si="38"/>
        <v>0.63976242990649035</v>
      </c>
      <c r="AL159" s="253">
        <f>AK159/(1+$K$164)</f>
        <v>0.63163954535324751</v>
      </c>
      <c r="AM159" s="253">
        <f t="shared" ref="AM159:BX159" si="39">AL159/(1+$K$164)</f>
        <v>0.62361979479221952</v>
      </c>
      <c r="AN159" s="253">
        <f t="shared" si="39"/>
        <v>0.61570186875996624</v>
      </c>
      <c r="AO159" s="253">
        <f t="shared" si="39"/>
        <v>0.60788447441893867</v>
      </c>
      <c r="AP159" s="253">
        <f t="shared" si="39"/>
        <v>0.60016633534638408</v>
      </c>
      <c r="AQ159" s="253">
        <f t="shared" si="39"/>
        <v>0.59254619132593256</v>
      </c>
      <c r="AR159" s="253">
        <f t="shared" si="39"/>
        <v>0.58502279814182856</v>
      </c>
      <c r="AS159" s="253">
        <f t="shared" si="39"/>
        <v>0.577594927375776</v>
      </c>
      <c r="AT159" s="253">
        <f t="shared" si="39"/>
        <v>0.57026136620636214</v>
      </c>
      <c r="AU159" s="253">
        <f t="shared" si="39"/>
        <v>0.56302091721102832</v>
      </c>
      <c r="AV159" s="253">
        <f t="shared" si="39"/>
        <v>0.55587239817055489</v>
      </c>
      <c r="AW159" s="253">
        <f t="shared" si="39"/>
        <v>0.54881464187602913</v>
      </c>
      <c r="AX159" s="253">
        <f t="shared" si="39"/>
        <v>0.54184649593826306</v>
      </c>
      <c r="AY159" s="253">
        <f t="shared" si="39"/>
        <v>0.5349668225996318</v>
      </c>
      <c r="AZ159" s="253">
        <f t="shared" si="39"/>
        <v>0.52817449854830056</v>
      </c>
      <c r="BA159" s="253">
        <f t="shared" si="39"/>
        <v>0.52146841473481087</v>
      </c>
      <c r="BB159" s="253">
        <f t="shared" si="39"/>
        <v>0.51484747619099458</v>
      </c>
      <c r="BC159" s="253">
        <f t="shared" si="39"/>
        <v>0.50831060185118826</v>
      </c>
      <c r="BD159" s="253">
        <f t="shared" si="39"/>
        <v>0.50185672437571649</v>
      </c>
      <c r="BE159" s="253">
        <f t="shared" si="39"/>
        <v>0.49548478997661716</v>
      </c>
      <c r="BF159" s="253">
        <f t="shared" si="39"/>
        <v>0.48919375824557898</v>
      </c>
      <c r="BG159" s="253">
        <f t="shared" si="39"/>
        <v>0.4829826019840639</v>
      </c>
      <c r="BH159" s="253">
        <f t="shared" si="39"/>
        <v>0.47685030703558623</v>
      </c>
      <c r="BI159" s="253">
        <f t="shared" si="39"/>
        <v>0.47079587212012142</v>
      </c>
      <c r="BJ159" s="253">
        <f t="shared" si="39"/>
        <v>0.46481830867061724</v>
      </c>
      <c r="BK159" s="253">
        <f t="shared" si="39"/>
        <v>0.45891664067158067</v>
      </c>
      <c r="BL159" s="253">
        <f t="shared" si="39"/>
        <v>0.45308990449971431</v>
      </c>
      <c r="BM159" s="253">
        <f t="shared" si="39"/>
        <v>0.4473371487665761</v>
      </c>
      <c r="BN159" s="253">
        <f t="shared" si="39"/>
        <v>0.44165743416323683</v>
      </c>
      <c r="BO159" s="253">
        <f t="shared" si="39"/>
        <v>0.43604983330690994</v>
      </c>
      <c r="BP159" s="253">
        <f t="shared" si="39"/>
        <v>0.43051343058952857</v>
      </c>
      <c r="BQ159" s="253">
        <f t="shared" si="39"/>
        <v>0.4250473220282453</v>
      </c>
      <c r="BR159" s="253">
        <f t="shared" si="39"/>
        <v>0.41965061511782997</v>
      </c>
      <c r="BS159" s="253">
        <f t="shared" si="39"/>
        <v>0.41432242868494157</v>
      </c>
      <c r="BT159" s="253">
        <f t="shared" si="39"/>
        <v>0.40906189274425048</v>
      </c>
      <c r="BU159" s="253">
        <f t="shared" si="39"/>
        <v>0.40386814835638729</v>
      </c>
      <c r="BV159" s="253">
        <f t="shared" si="39"/>
        <v>0.39874034748769549</v>
      </c>
      <c r="BW159" s="253">
        <f t="shared" si="39"/>
        <v>0.39367765287176454</v>
      </c>
      <c r="BX159" s="253">
        <f t="shared" si="39"/>
        <v>0.38867923787272129</v>
      </c>
    </row>
    <row r="160" spans="1:76">
      <c r="D160" s="7"/>
      <c r="E160" s="7"/>
      <c r="AK160" s="516"/>
      <c r="AL160" s="516"/>
      <c r="AM160" s="516"/>
      <c r="AN160" s="516"/>
      <c r="AO160" s="516"/>
      <c r="AP160" s="516"/>
    </row>
    <row r="161" spans="1:76" ht="12" customHeight="1">
      <c r="A161" s="730" t="s">
        <v>569</v>
      </c>
      <c r="B161" s="731"/>
      <c r="C161" s="732"/>
      <c r="D161" s="7"/>
      <c r="E161" s="7"/>
    </row>
    <row r="162" spans="1:76" ht="12" customHeight="1">
      <c r="A162" s="733"/>
      <c r="B162" s="734"/>
      <c r="C162" s="735"/>
      <c r="D162" s="7"/>
      <c r="E162" s="7"/>
      <c r="AF162" s="264"/>
    </row>
    <row r="163" spans="1:76">
      <c r="D163" s="7"/>
      <c r="E163" s="7"/>
    </row>
    <row r="164" spans="1:76" hidden="1">
      <c r="D164" s="7"/>
      <c r="E164" s="7"/>
      <c r="H164" s="7">
        <v>3.5000000000000003E-2</v>
      </c>
      <c r="I164" s="7">
        <v>0.03</v>
      </c>
      <c r="J164" s="254">
        <v>1.4999999999999999E-2</v>
      </c>
      <c r="K164" s="7">
        <v>1.286E-2</v>
      </c>
    </row>
    <row r="165" spans="1:76" ht="15" customHeight="1">
      <c r="A165" s="720" t="s">
        <v>32</v>
      </c>
      <c r="B165" s="720" t="s">
        <v>337</v>
      </c>
      <c r="C165" s="721" t="s">
        <v>408</v>
      </c>
      <c r="D165" s="721" t="s">
        <v>423</v>
      </c>
      <c r="E165" s="721" t="s">
        <v>30</v>
      </c>
      <c r="F165" s="720"/>
      <c r="G165" s="19">
        <v>0</v>
      </c>
      <c r="H165" s="19">
        <v>1</v>
      </c>
      <c r="I165" s="19">
        <v>2</v>
      </c>
      <c r="J165" s="19">
        <v>3</v>
      </c>
      <c r="K165" s="19">
        <v>4</v>
      </c>
      <c r="L165" s="19">
        <v>5</v>
      </c>
      <c r="M165" s="19">
        <v>6</v>
      </c>
      <c r="N165" s="19">
        <v>7</v>
      </c>
      <c r="O165" s="19">
        <v>8</v>
      </c>
      <c r="P165" s="19">
        <v>9</v>
      </c>
      <c r="Q165" s="19">
        <v>10</v>
      </c>
      <c r="R165" s="19">
        <v>11</v>
      </c>
      <c r="S165" s="19">
        <v>12</v>
      </c>
      <c r="T165" s="19">
        <v>13</v>
      </c>
      <c r="U165" s="19">
        <v>14</v>
      </c>
      <c r="V165" s="19">
        <v>15</v>
      </c>
      <c r="W165" s="19">
        <v>16</v>
      </c>
      <c r="X165" s="19">
        <v>17</v>
      </c>
      <c r="Y165" s="19">
        <v>18</v>
      </c>
      <c r="Z165" s="19">
        <v>19</v>
      </c>
      <c r="AA165" s="19">
        <v>20</v>
      </c>
      <c r="AB165" s="19">
        <v>21</v>
      </c>
      <c r="AC165" s="19">
        <v>22</v>
      </c>
      <c r="AD165" s="19">
        <v>23</v>
      </c>
      <c r="AE165" s="19">
        <v>24</v>
      </c>
      <c r="AF165" s="19">
        <v>25</v>
      </c>
      <c r="AG165" s="19">
        <v>26</v>
      </c>
      <c r="AH165" s="19">
        <v>27</v>
      </c>
      <c r="AI165" s="19">
        <v>28</v>
      </c>
      <c r="AJ165" s="19">
        <v>29</v>
      </c>
      <c r="AK165" s="19">
        <v>30</v>
      </c>
      <c r="AL165" s="19">
        <v>31</v>
      </c>
      <c r="AM165" s="19">
        <v>32</v>
      </c>
      <c r="AN165" s="19">
        <v>33</v>
      </c>
      <c r="AO165" s="19">
        <v>34</v>
      </c>
      <c r="AP165" s="19">
        <v>35</v>
      </c>
      <c r="AQ165" s="19">
        <v>36</v>
      </c>
      <c r="AR165" s="19">
        <v>37</v>
      </c>
      <c r="AS165" s="19">
        <v>38</v>
      </c>
      <c r="AT165" s="19">
        <v>39</v>
      </c>
      <c r="AU165" s="19">
        <v>40</v>
      </c>
      <c r="AV165" s="19">
        <v>41</v>
      </c>
      <c r="AW165" s="19">
        <v>42</v>
      </c>
      <c r="AX165" s="19">
        <v>43</v>
      </c>
      <c r="AY165" s="19">
        <v>44</v>
      </c>
      <c r="AZ165" s="19">
        <v>45</v>
      </c>
      <c r="BA165" s="19">
        <v>46</v>
      </c>
      <c r="BB165" s="19">
        <v>47</v>
      </c>
      <c r="BC165" s="19">
        <v>48</v>
      </c>
      <c r="BD165" s="19">
        <v>49</v>
      </c>
      <c r="BE165" s="19">
        <v>50</v>
      </c>
      <c r="BF165" s="19">
        <v>51</v>
      </c>
      <c r="BG165" s="19">
        <v>52</v>
      </c>
      <c r="BH165" s="19">
        <v>53</v>
      </c>
      <c r="BI165" s="19">
        <v>54</v>
      </c>
      <c r="BJ165" s="19">
        <v>55</v>
      </c>
      <c r="BK165" s="19">
        <v>56</v>
      </c>
      <c r="BL165" s="19">
        <v>57</v>
      </c>
      <c r="BM165" s="19">
        <v>58</v>
      </c>
      <c r="BN165" s="19">
        <v>59</v>
      </c>
      <c r="BO165" s="19">
        <v>60</v>
      </c>
      <c r="BP165" s="19">
        <v>61</v>
      </c>
      <c r="BQ165" s="19">
        <v>62</v>
      </c>
      <c r="BR165" s="19">
        <v>63</v>
      </c>
      <c r="BS165" s="19">
        <v>64</v>
      </c>
      <c r="BT165" s="19">
        <v>65</v>
      </c>
      <c r="BU165" s="19">
        <v>66</v>
      </c>
      <c r="BV165" s="19">
        <v>67</v>
      </c>
      <c r="BW165" s="19">
        <v>68</v>
      </c>
      <c r="BX165" s="19">
        <v>69</v>
      </c>
    </row>
    <row r="166" spans="1:76">
      <c r="A166" s="720"/>
      <c r="B166" s="720"/>
      <c r="C166" s="722"/>
      <c r="D166" s="722"/>
      <c r="E166" s="722"/>
      <c r="F166" s="723"/>
      <c r="G166" s="22" t="str">
        <f>Factors!C$41</f>
        <v>2021/22</v>
      </c>
      <c r="H166" s="22" t="str">
        <f>Factors!D$41</f>
        <v>2022/23</v>
      </c>
      <c r="I166" s="22" t="str">
        <f>Factors!E$41</f>
        <v>2023/24</v>
      </c>
      <c r="J166" s="22" t="str">
        <f>Factors!F$41</f>
        <v>2024/25</v>
      </c>
      <c r="K166" s="22" t="str">
        <f>Factors!G$41</f>
        <v>2025/26</v>
      </c>
      <c r="L166" s="22" t="str">
        <f>Factors!H$41</f>
        <v>2026/27</v>
      </c>
      <c r="M166" s="22" t="str">
        <f>Factors!I$41</f>
        <v>2027/28</v>
      </c>
      <c r="N166" s="22" t="str">
        <f>Factors!J$41</f>
        <v>2028/29</v>
      </c>
      <c r="O166" s="22" t="str">
        <f>Factors!K$41</f>
        <v>2029/30</v>
      </c>
      <c r="P166" s="22" t="str">
        <f>Factors!L$41</f>
        <v>2030/31</v>
      </c>
      <c r="Q166" s="22" t="str">
        <f>Factors!M$41</f>
        <v>2031/32</v>
      </c>
      <c r="R166" s="22" t="str">
        <f>Factors!N$41</f>
        <v>2032/33</v>
      </c>
      <c r="S166" s="22" t="str">
        <f>Factors!O$41</f>
        <v>2033/34</v>
      </c>
      <c r="T166" s="22" t="str">
        <f>Factors!P$41</f>
        <v>2034/35</v>
      </c>
      <c r="U166" s="22" t="str">
        <f>Factors!Q$41</f>
        <v>2035/36</v>
      </c>
      <c r="V166" s="22" t="str">
        <f>Factors!R$41</f>
        <v>2036/37</v>
      </c>
      <c r="W166" s="22" t="str">
        <f>Factors!S$41</f>
        <v>2037/38</v>
      </c>
      <c r="X166" s="22" t="str">
        <f>Factors!T$41</f>
        <v>2038/39</v>
      </c>
      <c r="Y166" s="22" t="str">
        <f>Factors!U$41</f>
        <v>2039/40</v>
      </c>
      <c r="Z166" s="22" t="str">
        <f>Factors!V$41</f>
        <v>2040/41</v>
      </c>
      <c r="AA166" s="22" t="str">
        <f>Factors!W$41</f>
        <v>2041/42</v>
      </c>
      <c r="AB166" s="22" t="str">
        <f>Factors!X$41</f>
        <v>2042/43</v>
      </c>
      <c r="AC166" s="22" t="str">
        <f>Factors!Y$41</f>
        <v>2043/44</v>
      </c>
      <c r="AD166" s="22" t="str">
        <f>Factors!Z$41</f>
        <v>2044/45</v>
      </c>
      <c r="AE166" s="22" t="str">
        <f>Factors!AA$41</f>
        <v>2045/46</v>
      </c>
      <c r="AF166" s="22" t="str">
        <f>Factors!AB$41</f>
        <v>2046/47</v>
      </c>
      <c r="AG166" s="22" t="str">
        <f>Factors!AC$41</f>
        <v>2047/48</v>
      </c>
      <c r="AH166" s="22" t="str">
        <f>Factors!AD$41</f>
        <v>2048/49</v>
      </c>
      <c r="AI166" s="22" t="str">
        <f>Factors!AE$41</f>
        <v>2049/50</v>
      </c>
      <c r="AJ166" s="22" t="str">
        <f>Factors!AF$41</f>
        <v>2050/51</v>
      </c>
      <c r="AK166" s="22" t="str">
        <f>Factors!AG$41</f>
        <v>2051/52</v>
      </c>
      <c r="AL166" s="22" t="str">
        <f>Factors!AH$41</f>
        <v>-</v>
      </c>
      <c r="AM166" s="22" t="str">
        <f>Factors!AI$41</f>
        <v>-</v>
      </c>
      <c r="AN166" s="22" t="str">
        <f>Factors!AJ$41</f>
        <v>-</v>
      </c>
      <c r="AO166" s="22" t="str">
        <f>Factors!AK$41</f>
        <v>-</v>
      </c>
      <c r="AP166" s="22" t="str">
        <f>Factors!AL$41</f>
        <v>-</v>
      </c>
      <c r="AQ166" s="22" t="str">
        <f>Factors!AM$41</f>
        <v>-</v>
      </c>
      <c r="AR166" s="22" t="str">
        <f>Factors!AN$41</f>
        <v>-</v>
      </c>
      <c r="AS166" s="22" t="str">
        <f>Factors!AO$41</f>
        <v>-</v>
      </c>
      <c r="AT166" s="22" t="str">
        <f>Factors!AP$41</f>
        <v>-</v>
      </c>
      <c r="AU166" s="22" t="str">
        <f>Factors!AQ$41</f>
        <v>-</v>
      </c>
      <c r="AV166" s="22" t="str">
        <f>Factors!AR$41</f>
        <v>-</v>
      </c>
      <c r="AW166" s="22" t="str">
        <f>Factors!AS$41</f>
        <v>-</v>
      </c>
      <c r="AX166" s="22" t="str">
        <f>Factors!AT$41</f>
        <v>-</v>
      </c>
      <c r="AY166" s="22" t="str">
        <f>Factors!AU$41</f>
        <v>-</v>
      </c>
      <c r="AZ166" s="22" t="str">
        <f>Factors!AV$41</f>
        <v>-</v>
      </c>
      <c r="BA166" s="22" t="str">
        <f>Factors!AW$41</f>
        <v>-</v>
      </c>
      <c r="BB166" s="22" t="str">
        <f>Factors!AX$41</f>
        <v>-</v>
      </c>
      <c r="BC166" s="22" t="str">
        <f>Factors!AY$41</f>
        <v>-</v>
      </c>
      <c r="BD166" s="22" t="str">
        <f>Factors!AZ$41</f>
        <v>-</v>
      </c>
      <c r="BE166" s="22" t="str">
        <f>Factors!BA$41</f>
        <v>-</v>
      </c>
      <c r="BF166" s="22" t="str">
        <f>Factors!BB$41</f>
        <v>-</v>
      </c>
      <c r="BG166" s="22" t="str">
        <f>Factors!BC$41</f>
        <v>-</v>
      </c>
      <c r="BH166" s="22" t="str">
        <f>Factors!BD$41</f>
        <v>-</v>
      </c>
      <c r="BI166" s="22" t="str">
        <f>Factors!BE$41</f>
        <v>-</v>
      </c>
      <c r="BJ166" s="22" t="str">
        <f>Factors!BF$41</f>
        <v>-</v>
      </c>
      <c r="BK166" s="22" t="str">
        <f>Factors!BG$41</f>
        <v>-</v>
      </c>
      <c r="BL166" s="22" t="str">
        <f>Factors!BH$41</f>
        <v>-</v>
      </c>
      <c r="BM166" s="22" t="str">
        <f>Factors!BI$41</f>
        <v>-</v>
      </c>
      <c r="BN166" s="22" t="str">
        <f>Factors!BJ$41</f>
        <v>-</v>
      </c>
      <c r="BO166" s="22" t="str">
        <f>Factors!BK$41</f>
        <v>-</v>
      </c>
      <c r="BP166" s="22" t="str">
        <f>Factors!BL$41</f>
        <v>-</v>
      </c>
      <c r="BQ166" s="22" t="str">
        <f>Factors!BM$41</f>
        <v>-</v>
      </c>
      <c r="BR166" s="22" t="str">
        <f>Factors!BN$41</f>
        <v>-</v>
      </c>
      <c r="BS166" s="22" t="str">
        <f>Factors!BO$41</f>
        <v>-</v>
      </c>
      <c r="BT166" s="22" t="str">
        <f>Factors!BP$41</f>
        <v>-</v>
      </c>
      <c r="BU166" s="22" t="str">
        <f>Factors!BQ$41</f>
        <v>-</v>
      </c>
      <c r="BV166" s="22" t="str">
        <f>Factors!BR$41</f>
        <v>-</v>
      </c>
      <c r="BW166" s="22" t="str">
        <f>Factors!BS$41</f>
        <v>-</v>
      </c>
      <c r="BX166" s="22" t="str">
        <f>Factors!BT$41</f>
        <v>-</v>
      </c>
    </row>
    <row r="167" spans="1:76">
      <c r="A167" s="738" t="str">
        <f>A3</f>
        <v>Option 0 - Business as Usual</v>
      </c>
      <c r="B167" s="739"/>
      <c r="C167" s="739"/>
      <c r="D167" s="739"/>
      <c r="E167" s="7"/>
    </row>
    <row r="168" spans="1:76">
      <c r="A168" s="728" t="s">
        <v>41</v>
      </c>
      <c r="B168" s="715">
        <f>B6</f>
        <v>0</v>
      </c>
      <c r="C168" s="715" t="str">
        <f>C6</f>
        <v>Non-QALY</v>
      </c>
      <c r="D168" s="711">
        <f>E168/(IF(C6="QALY",Factors!$BU$43,Factors!$BU$42))</f>
        <v>0</v>
      </c>
      <c r="E168" s="711">
        <f>SUM(G169:BX169)</f>
        <v>0</v>
      </c>
      <c r="F168" s="34" t="s">
        <v>325</v>
      </c>
      <c r="G168" s="316">
        <f>G6</f>
        <v>0</v>
      </c>
      <c r="H168" s="316">
        <f>H6</f>
        <v>0</v>
      </c>
      <c r="I168" s="316">
        <f t="shared" ref="I168:BT168" si="40">I6</f>
        <v>0</v>
      </c>
      <c r="J168" s="316">
        <f t="shared" si="40"/>
        <v>0</v>
      </c>
      <c r="K168" s="316">
        <f t="shared" si="40"/>
        <v>0</v>
      </c>
      <c r="L168" s="316">
        <f t="shared" si="40"/>
        <v>0</v>
      </c>
      <c r="M168" s="316">
        <f t="shared" si="40"/>
        <v>0</v>
      </c>
      <c r="N168" s="316">
        <f t="shared" si="40"/>
        <v>0</v>
      </c>
      <c r="O168" s="316">
        <f t="shared" si="40"/>
        <v>0</v>
      </c>
      <c r="P168" s="316">
        <f t="shared" si="40"/>
        <v>0</v>
      </c>
      <c r="Q168" s="316">
        <f t="shared" si="40"/>
        <v>0</v>
      </c>
      <c r="R168" s="316">
        <f t="shared" si="40"/>
        <v>0</v>
      </c>
      <c r="S168" s="316">
        <f t="shared" si="40"/>
        <v>0</v>
      </c>
      <c r="T168" s="316">
        <f t="shared" si="40"/>
        <v>0</v>
      </c>
      <c r="U168" s="316">
        <f t="shared" si="40"/>
        <v>0</v>
      </c>
      <c r="V168" s="316">
        <f t="shared" si="40"/>
        <v>0</v>
      </c>
      <c r="W168" s="316">
        <f t="shared" si="40"/>
        <v>0</v>
      </c>
      <c r="X168" s="316">
        <f t="shared" si="40"/>
        <v>0</v>
      </c>
      <c r="Y168" s="316">
        <f t="shared" si="40"/>
        <v>0</v>
      </c>
      <c r="Z168" s="316">
        <f t="shared" si="40"/>
        <v>0</v>
      </c>
      <c r="AA168" s="316">
        <f t="shared" si="40"/>
        <v>0</v>
      </c>
      <c r="AB168" s="316">
        <f t="shared" si="40"/>
        <v>0</v>
      </c>
      <c r="AC168" s="316">
        <f t="shared" si="40"/>
        <v>0</v>
      </c>
      <c r="AD168" s="316">
        <f t="shared" si="40"/>
        <v>0</v>
      </c>
      <c r="AE168" s="316">
        <f t="shared" si="40"/>
        <v>0</v>
      </c>
      <c r="AF168" s="316">
        <f t="shared" si="40"/>
        <v>0</v>
      </c>
      <c r="AG168" s="316">
        <f t="shared" si="40"/>
        <v>0</v>
      </c>
      <c r="AH168" s="316">
        <f t="shared" si="40"/>
        <v>0</v>
      </c>
      <c r="AI168" s="316">
        <f t="shared" si="40"/>
        <v>0</v>
      </c>
      <c r="AJ168" s="316">
        <f t="shared" si="40"/>
        <v>0</v>
      </c>
      <c r="AK168" s="316">
        <f t="shared" si="40"/>
        <v>0</v>
      </c>
      <c r="AL168" s="316">
        <f t="shared" si="40"/>
        <v>0</v>
      </c>
      <c r="AM168" s="316">
        <f t="shared" si="40"/>
        <v>0</v>
      </c>
      <c r="AN168" s="316">
        <f t="shared" si="40"/>
        <v>0</v>
      </c>
      <c r="AO168" s="316">
        <f t="shared" si="40"/>
        <v>0</v>
      </c>
      <c r="AP168" s="316">
        <f t="shared" si="40"/>
        <v>0</v>
      </c>
      <c r="AQ168" s="316">
        <f t="shared" si="40"/>
        <v>0</v>
      </c>
      <c r="AR168" s="316">
        <f t="shared" si="40"/>
        <v>0</v>
      </c>
      <c r="AS168" s="316">
        <f t="shared" si="40"/>
        <v>0</v>
      </c>
      <c r="AT168" s="316">
        <f t="shared" si="40"/>
        <v>0</v>
      </c>
      <c r="AU168" s="316">
        <f t="shared" si="40"/>
        <v>0</v>
      </c>
      <c r="AV168" s="316">
        <f t="shared" si="40"/>
        <v>0</v>
      </c>
      <c r="AW168" s="316">
        <f t="shared" si="40"/>
        <v>0</v>
      </c>
      <c r="AX168" s="316">
        <f t="shared" si="40"/>
        <v>0</v>
      </c>
      <c r="AY168" s="316">
        <f t="shared" si="40"/>
        <v>0</v>
      </c>
      <c r="AZ168" s="316">
        <f t="shared" si="40"/>
        <v>0</v>
      </c>
      <c r="BA168" s="316">
        <f t="shared" si="40"/>
        <v>0</v>
      </c>
      <c r="BB168" s="316">
        <f t="shared" si="40"/>
        <v>0</v>
      </c>
      <c r="BC168" s="316">
        <f t="shared" si="40"/>
        <v>0</v>
      </c>
      <c r="BD168" s="316">
        <f t="shared" si="40"/>
        <v>0</v>
      </c>
      <c r="BE168" s="316">
        <f t="shared" si="40"/>
        <v>0</v>
      </c>
      <c r="BF168" s="316">
        <f t="shared" si="40"/>
        <v>0</v>
      </c>
      <c r="BG168" s="316">
        <f t="shared" si="40"/>
        <v>0</v>
      </c>
      <c r="BH168" s="316">
        <f t="shared" si="40"/>
        <v>0</v>
      </c>
      <c r="BI168" s="316">
        <f t="shared" si="40"/>
        <v>0</v>
      </c>
      <c r="BJ168" s="316">
        <f t="shared" si="40"/>
        <v>0</v>
      </c>
      <c r="BK168" s="316">
        <f t="shared" si="40"/>
        <v>0</v>
      </c>
      <c r="BL168" s="316">
        <f t="shared" si="40"/>
        <v>0</v>
      </c>
      <c r="BM168" s="316">
        <f t="shared" si="40"/>
        <v>0</v>
      </c>
      <c r="BN168" s="316">
        <f t="shared" si="40"/>
        <v>0</v>
      </c>
      <c r="BO168" s="316">
        <f t="shared" si="40"/>
        <v>0</v>
      </c>
      <c r="BP168" s="316">
        <f t="shared" si="40"/>
        <v>0</v>
      </c>
      <c r="BQ168" s="316">
        <f t="shared" si="40"/>
        <v>0</v>
      </c>
      <c r="BR168" s="316">
        <f t="shared" si="40"/>
        <v>0</v>
      </c>
      <c r="BS168" s="316">
        <f t="shared" si="40"/>
        <v>0</v>
      </c>
      <c r="BT168" s="316">
        <f t="shared" si="40"/>
        <v>0</v>
      </c>
      <c r="BU168" s="316">
        <f>BU6</f>
        <v>0</v>
      </c>
      <c r="BV168" s="316">
        <f>BV6</f>
        <v>0</v>
      </c>
      <c r="BW168" s="316">
        <f>BW6</f>
        <v>0</v>
      </c>
      <c r="BX168" s="316">
        <f>BX6</f>
        <v>0</v>
      </c>
    </row>
    <row r="169" spans="1:76">
      <c r="A169" s="729"/>
      <c r="B169" s="716"/>
      <c r="C169" s="716"/>
      <c r="D169" s="712"/>
      <c r="E169" s="712"/>
      <c r="F169" s="90" t="s">
        <v>324</v>
      </c>
      <c r="G169" s="316">
        <f>IF($C6="","N/A",G168)</f>
        <v>0</v>
      </c>
      <c r="H169" s="316">
        <f>IF($C6="NON-QALY",IF(H$5="-","",H$158*H168),IF($C6="QALY",IF(H$5="-","",H168*H$159),"N/A"))</f>
        <v>0</v>
      </c>
      <c r="I169" s="316">
        <f t="shared" ref="I169:BT169" si="41">IF($C6="NON-QALY",IF(I$5="-","",I$158*I168),IF($C6="QALY",IF(I$5="-","",I168*I$159),"N/A"))</f>
        <v>0</v>
      </c>
      <c r="J169" s="316">
        <f t="shared" si="41"/>
        <v>0</v>
      </c>
      <c r="K169" s="316">
        <f t="shared" si="41"/>
        <v>0</v>
      </c>
      <c r="L169" s="316">
        <f t="shared" si="41"/>
        <v>0</v>
      </c>
      <c r="M169" s="316">
        <f t="shared" si="41"/>
        <v>0</v>
      </c>
      <c r="N169" s="316">
        <f t="shared" si="41"/>
        <v>0</v>
      </c>
      <c r="O169" s="316">
        <f t="shared" si="41"/>
        <v>0</v>
      </c>
      <c r="P169" s="316">
        <f t="shared" si="41"/>
        <v>0</v>
      </c>
      <c r="Q169" s="316">
        <f t="shared" si="41"/>
        <v>0</v>
      </c>
      <c r="R169" s="316">
        <f t="shared" si="41"/>
        <v>0</v>
      </c>
      <c r="S169" s="316">
        <f t="shared" si="41"/>
        <v>0</v>
      </c>
      <c r="T169" s="316">
        <f t="shared" si="41"/>
        <v>0</v>
      </c>
      <c r="U169" s="316">
        <f t="shared" si="41"/>
        <v>0</v>
      </c>
      <c r="V169" s="316">
        <f t="shared" si="41"/>
        <v>0</v>
      </c>
      <c r="W169" s="316">
        <f t="shared" si="41"/>
        <v>0</v>
      </c>
      <c r="X169" s="316">
        <f t="shared" si="41"/>
        <v>0</v>
      </c>
      <c r="Y169" s="316">
        <f t="shared" si="41"/>
        <v>0</v>
      </c>
      <c r="Z169" s="316">
        <f t="shared" si="41"/>
        <v>0</v>
      </c>
      <c r="AA169" s="316">
        <f t="shared" si="41"/>
        <v>0</v>
      </c>
      <c r="AB169" s="316">
        <f t="shared" si="41"/>
        <v>0</v>
      </c>
      <c r="AC169" s="316">
        <f t="shared" si="41"/>
        <v>0</v>
      </c>
      <c r="AD169" s="316">
        <f t="shared" si="41"/>
        <v>0</v>
      </c>
      <c r="AE169" s="316">
        <f t="shared" si="41"/>
        <v>0</v>
      </c>
      <c r="AF169" s="316">
        <f t="shared" si="41"/>
        <v>0</v>
      </c>
      <c r="AG169" s="316">
        <f t="shared" si="41"/>
        <v>0</v>
      </c>
      <c r="AH169" s="316">
        <f t="shared" si="41"/>
        <v>0</v>
      </c>
      <c r="AI169" s="316">
        <f t="shared" si="41"/>
        <v>0</v>
      </c>
      <c r="AJ169" s="316">
        <f t="shared" si="41"/>
        <v>0</v>
      </c>
      <c r="AK169" s="316">
        <f t="shared" si="41"/>
        <v>0</v>
      </c>
      <c r="AL169" s="316" t="str">
        <f t="shared" si="41"/>
        <v/>
      </c>
      <c r="AM169" s="316" t="str">
        <f t="shared" si="41"/>
        <v/>
      </c>
      <c r="AN169" s="316" t="str">
        <f t="shared" si="41"/>
        <v/>
      </c>
      <c r="AO169" s="316" t="str">
        <f t="shared" si="41"/>
        <v/>
      </c>
      <c r="AP169" s="316" t="str">
        <f t="shared" si="41"/>
        <v/>
      </c>
      <c r="AQ169" s="316" t="str">
        <f t="shared" si="41"/>
        <v/>
      </c>
      <c r="AR169" s="316" t="str">
        <f t="shared" si="41"/>
        <v/>
      </c>
      <c r="AS169" s="316" t="str">
        <f t="shared" si="41"/>
        <v/>
      </c>
      <c r="AT169" s="316" t="str">
        <f t="shared" si="41"/>
        <v/>
      </c>
      <c r="AU169" s="316" t="str">
        <f t="shared" si="41"/>
        <v/>
      </c>
      <c r="AV169" s="316" t="str">
        <f t="shared" si="41"/>
        <v/>
      </c>
      <c r="AW169" s="316" t="str">
        <f t="shared" si="41"/>
        <v/>
      </c>
      <c r="AX169" s="316" t="str">
        <f t="shared" si="41"/>
        <v/>
      </c>
      <c r="AY169" s="316" t="str">
        <f t="shared" si="41"/>
        <v/>
      </c>
      <c r="AZ169" s="316" t="str">
        <f t="shared" si="41"/>
        <v/>
      </c>
      <c r="BA169" s="316" t="str">
        <f t="shared" si="41"/>
        <v/>
      </c>
      <c r="BB169" s="316" t="str">
        <f t="shared" si="41"/>
        <v/>
      </c>
      <c r="BC169" s="316" t="str">
        <f t="shared" si="41"/>
        <v/>
      </c>
      <c r="BD169" s="316" t="str">
        <f t="shared" si="41"/>
        <v/>
      </c>
      <c r="BE169" s="316" t="str">
        <f t="shared" si="41"/>
        <v/>
      </c>
      <c r="BF169" s="316" t="str">
        <f t="shared" si="41"/>
        <v/>
      </c>
      <c r="BG169" s="316" t="str">
        <f t="shared" si="41"/>
        <v/>
      </c>
      <c r="BH169" s="316" t="str">
        <f t="shared" si="41"/>
        <v/>
      </c>
      <c r="BI169" s="316" t="str">
        <f t="shared" si="41"/>
        <v/>
      </c>
      <c r="BJ169" s="316" t="str">
        <f t="shared" si="41"/>
        <v/>
      </c>
      <c r="BK169" s="316" t="str">
        <f t="shared" si="41"/>
        <v/>
      </c>
      <c r="BL169" s="316" t="str">
        <f t="shared" si="41"/>
        <v/>
      </c>
      <c r="BM169" s="316" t="str">
        <f t="shared" si="41"/>
        <v/>
      </c>
      <c r="BN169" s="316" t="str">
        <f t="shared" si="41"/>
        <v/>
      </c>
      <c r="BO169" s="316" t="str">
        <f t="shared" si="41"/>
        <v/>
      </c>
      <c r="BP169" s="316" t="str">
        <f t="shared" si="41"/>
        <v/>
      </c>
      <c r="BQ169" s="316" t="str">
        <f t="shared" si="41"/>
        <v/>
      </c>
      <c r="BR169" s="316" t="str">
        <f t="shared" si="41"/>
        <v/>
      </c>
      <c r="BS169" s="316" t="str">
        <f t="shared" si="41"/>
        <v/>
      </c>
      <c r="BT169" s="316" t="str">
        <f t="shared" si="41"/>
        <v/>
      </c>
      <c r="BU169" s="316" t="str">
        <f>IF($C6="NON-QALY",IF(BU$5="-","",BU$158*BU168),IF($C6="QALY",IF(BU$5="-","",BU168*BU$159),"N/A"))</f>
        <v/>
      </c>
      <c r="BV169" s="316" t="str">
        <f>IF($C6="NON-QALY",IF(BV$5="-","",BV$158*BV168),IF($C6="QALY",IF(BV$5="-","",BV168*BV$159),"N/A"))</f>
        <v/>
      </c>
      <c r="BW169" s="316" t="str">
        <f>IF($C6="NON-QALY",IF(BW$5="-","",BW$158*BW168),IF($C6="QALY",IF(BW$5="-","",BW168*BW$159),"N/A"))</f>
        <v/>
      </c>
      <c r="BX169" s="316" t="str">
        <f>IF($C6="NON-QALY",IF(BX$5="-","",BX$158*BX168),IF($C6="QALY",IF(BX$5="-","",BX168*BX$159),"N/A"))</f>
        <v/>
      </c>
    </row>
    <row r="170" spans="1:76">
      <c r="A170" s="728" t="s">
        <v>42</v>
      </c>
      <c r="B170" s="715">
        <f>B7</f>
        <v>0</v>
      </c>
      <c r="C170" s="715" t="str">
        <f>C7</f>
        <v>Non-QALY</v>
      </c>
      <c r="D170" s="711">
        <f>E170/(IF(C7="QALY",Factors!$BU$43,Factors!$BU$42))</f>
        <v>0</v>
      </c>
      <c r="E170" s="713">
        <f>SUM(G171:BX171)</f>
        <v>0</v>
      </c>
      <c r="F170" s="34" t="s">
        <v>325</v>
      </c>
      <c r="G170" s="316">
        <f>G7</f>
        <v>0</v>
      </c>
      <c r="H170" s="316">
        <f>H7</f>
        <v>0</v>
      </c>
      <c r="I170" s="316">
        <f t="shared" ref="I170:BT170" si="42">I7</f>
        <v>0</v>
      </c>
      <c r="J170" s="316">
        <f t="shared" si="42"/>
        <v>0</v>
      </c>
      <c r="K170" s="316">
        <f t="shared" si="42"/>
        <v>0</v>
      </c>
      <c r="L170" s="316">
        <f t="shared" si="42"/>
        <v>0</v>
      </c>
      <c r="M170" s="316">
        <f t="shared" si="42"/>
        <v>0</v>
      </c>
      <c r="N170" s="316">
        <f t="shared" si="42"/>
        <v>0</v>
      </c>
      <c r="O170" s="316">
        <f t="shared" si="42"/>
        <v>0</v>
      </c>
      <c r="P170" s="316">
        <f t="shared" si="42"/>
        <v>0</v>
      </c>
      <c r="Q170" s="316">
        <f t="shared" si="42"/>
        <v>0</v>
      </c>
      <c r="R170" s="316">
        <f t="shared" si="42"/>
        <v>0</v>
      </c>
      <c r="S170" s="316">
        <f t="shared" si="42"/>
        <v>0</v>
      </c>
      <c r="T170" s="316">
        <f t="shared" si="42"/>
        <v>0</v>
      </c>
      <c r="U170" s="316">
        <f t="shared" si="42"/>
        <v>0</v>
      </c>
      <c r="V170" s="316">
        <f t="shared" si="42"/>
        <v>0</v>
      </c>
      <c r="W170" s="316">
        <f t="shared" si="42"/>
        <v>0</v>
      </c>
      <c r="X170" s="316">
        <f t="shared" si="42"/>
        <v>0</v>
      </c>
      <c r="Y170" s="316">
        <f t="shared" si="42"/>
        <v>0</v>
      </c>
      <c r="Z170" s="316">
        <f t="shared" si="42"/>
        <v>0</v>
      </c>
      <c r="AA170" s="316">
        <f t="shared" si="42"/>
        <v>0</v>
      </c>
      <c r="AB170" s="316">
        <f t="shared" si="42"/>
        <v>0</v>
      </c>
      <c r="AC170" s="316">
        <f t="shared" si="42"/>
        <v>0</v>
      </c>
      <c r="AD170" s="316">
        <f t="shared" si="42"/>
        <v>0</v>
      </c>
      <c r="AE170" s="316">
        <f t="shared" si="42"/>
        <v>0</v>
      </c>
      <c r="AF170" s="316">
        <f t="shared" si="42"/>
        <v>0</v>
      </c>
      <c r="AG170" s="316">
        <f t="shared" si="42"/>
        <v>0</v>
      </c>
      <c r="AH170" s="316">
        <f t="shared" si="42"/>
        <v>0</v>
      </c>
      <c r="AI170" s="316">
        <f t="shared" si="42"/>
        <v>0</v>
      </c>
      <c r="AJ170" s="316">
        <f t="shared" si="42"/>
        <v>0</v>
      </c>
      <c r="AK170" s="316">
        <f t="shared" si="42"/>
        <v>0</v>
      </c>
      <c r="AL170" s="316">
        <f t="shared" si="42"/>
        <v>0</v>
      </c>
      <c r="AM170" s="316">
        <f t="shared" si="42"/>
        <v>0</v>
      </c>
      <c r="AN170" s="316">
        <f t="shared" si="42"/>
        <v>0</v>
      </c>
      <c r="AO170" s="316">
        <f t="shared" si="42"/>
        <v>0</v>
      </c>
      <c r="AP170" s="316">
        <f t="shared" si="42"/>
        <v>0</v>
      </c>
      <c r="AQ170" s="316">
        <f t="shared" si="42"/>
        <v>0</v>
      </c>
      <c r="AR170" s="316">
        <f t="shared" si="42"/>
        <v>0</v>
      </c>
      <c r="AS170" s="316">
        <f t="shared" si="42"/>
        <v>0</v>
      </c>
      <c r="AT170" s="316">
        <f t="shared" si="42"/>
        <v>0</v>
      </c>
      <c r="AU170" s="316">
        <f t="shared" si="42"/>
        <v>0</v>
      </c>
      <c r="AV170" s="316">
        <f t="shared" si="42"/>
        <v>0</v>
      </c>
      <c r="AW170" s="316">
        <f t="shared" si="42"/>
        <v>0</v>
      </c>
      <c r="AX170" s="316">
        <f t="shared" si="42"/>
        <v>0</v>
      </c>
      <c r="AY170" s="316">
        <f t="shared" si="42"/>
        <v>0</v>
      </c>
      <c r="AZ170" s="316">
        <f t="shared" si="42"/>
        <v>0</v>
      </c>
      <c r="BA170" s="316">
        <f t="shared" si="42"/>
        <v>0</v>
      </c>
      <c r="BB170" s="316">
        <f t="shared" si="42"/>
        <v>0</v>
      </c>
      <c r="BC170" s="316">
        <f t="shared" si="42"/>
        <v>0</v>
      </c>
      <c r="BD170" s="316">
        <f t="shared" si="42"/>
        <v>0</v>
      </c>
      <c r="BE170" s="316">
        <f t="shared" si="42"/>
        <v>0</v>
      </c>
      <c r="BF170" s="316">
        <f t="shared" si="42"/>
        <v>0</v>
      </c>
      <c r="BG170" s="316">
        <f t="shared" si="42"/>
        <v>0</v>
      </c>
      <c r="BH170" s="316">
        <f t="shared" si="42"/>
        <v>0</v>
      </c>
      <c r="BI170" s="316">
        <f t="shared" si="42"/>
        <v>0</v>
      </c>
      <c r="BJ170" s="316">
        <f t="shared" si="42"/>
        <v>0</v>
      </c>
      <c r="BK170" s="316">
        <f t="shared" si="42"/>
        <v>0</v>
      </c>
      <c r="BL170" s="316">
        <f t="shared" si="42"/>
        <v>0</v>
      </c>
      <c r="BM170" s="316">
        <f t="shared" si="42"/>
        <v>0</v>
      </c>
      <c r="BN170" s="316">
        <f t="shared" si="42"/>
        <v>0</v>
      </c>
      <c r="BO170" s="316">
        <f t="shared" si="42"/>
        <v>0</v>
      </c>
      <c r="BP170" s="316">
        <f t="shared" si="42"/>
        <v>0</v>
      </c>
      <c r="BQ170" s="316">
        <f t="shared" si="42"/>
        <v>0</v>
      </c>
      <c r="BR170" s="316">
        <f t="shared" si="42"/>
        <v>0</v>
      </c>
      <c r="BS170" s="316">
        <f t="shared" si="42"/>
        <v>0</v>
      </c>
      <c r="BT170" s="316">
        <f t="shared" si="42"/>
        <v>0</v>
      </c>
      <c r="BU170" s="316">
        <f>BU7</f>
        <v>0</v>
      </c>
      <c r="BV170" s="316">
        <f>BV7</f>
        <v>0</v>
      </c>
      <c r="BW170" s="316">
        <f>BW7</f>
        <v>0</v>
      </c>
      <c r="BX170" s="316">
        <f>BX7</f>
        <v>0</v>
      </c>
    </row>
    <row r="171" spans="1:76">
      <c r="A171" s="729"/>
      <c r="B171" s="716"/>
      <c r="C171" s="716"/>
      <c r="D171" s="712"/>
      <c r="E171" s="714"/>
      <c r="F171" s="90" t="s">
        <v>324</v>
      </c>
      <c r="G171" s="316">
        <f>IF($C7="","N/A",G170)</f>
        <v>0</v>
      </c>
      <c r="H171" s="316">
        <f>IF($C7="NON-QALY",IF(H$5="-","",H$158*H170),IF($C7="QALY",IF(H$5="-","",H170*H$159),"N/A"))</f>
        <v>0</v>
      </c>
      <c r="I171" s="316">
        <f t="shared" ref="I171:BT171" si="43">IF($C7="NON-QALY",IF(I$5="-","",I$158*I170),IF($C7="QALY",IF(I$5="-","",I170*I$159),"N/A"))</f>
        <v>0</v>
      </c>
      <c r="J171" s="316">
        <f t="shared" si="43"/>
        <v>0</v>
      </c>
      <c r="K171" s="316">
        <f t="shared" si="43"/>
        <v>0</v>
      </c>
      <c r="L171" s="316">
        <f t="shared" si="43"/>
        <v>0</v>
      </c>
      <c r="M171" s="316">
        <f t="shared" si="43"/>
        <v>0</v>
      </c>
      <c r="N171" s="316">
        <f t="shared" si="43"/>
        <v>0</v>
      </c>
      <c r="O171" s="316">
        <f t="shared" si="43"/>
        <v>0</v>
      </c>
      <c r="P171" s="316">
        <f t="shared" si="43"/>
        <v>0</v>
      </c>
      <c r="Q171" s="316">
        <f t="shared" si="43"/>
        <v>0</v>
      </c>
      <c r="R171" s="316">
        <f t="shared" si="43"/>
        <v>0</v>
      </c>
      <c r="S171" s="316">
        <f t="shared" si="43"/>
        <v>0</v>
      </c>
      <c r="T171" s="316">
        <f t="shared" si="43"/>
        <v>0</v>
      </c>
      <c r="U171" s="316">
        <f t="shared" si="43"/>
        <v>0</v>
      </c>
      <c r="V171" s="316">
        <f t="shared" si="43"/>
        <v>0</v>
      </c>
      <c r="W171" s="316">
        <f t="shared" si="43"/>
        <v>0</v>
      </c>
      <c r="X171" s="316">
        <f t="shared" si="43"/>
        <v>0</v>
      </c>
      <c r="Y171" s="316">
        <f t="shared" si="43"/>
        <v>0</v>
      </c>
      <c r="Z171" s="316">
        <f t="shared" si="43"/>
        <v>0</v>
      </c>
      <c r="AA171" s="316">
        <f t="shared" si="43"/>
        <v>0</v>
      </c>
      <c r="AB171" s="316">
        <f t="shared" si="43"/>
        <v>0</v>
      </c>
      <c r="AC171" s="316">
        <f t="shared" si="43"/>
        <v>0</v>
      </c>
      <c r="AD171" s="316">
        <f t="shared" si="43"/>
        <v>0</v>
      </c>
      <c r="AE171" s="316">
        <f t="shared" si="43"/>
        <v>0</v>
      </c>
      <c r="AF171" s="316">
        <f t="shared" si="43"/>
        <v>0</v>
      </c>
      <c r="AG171" s="316">
        <f t="shared" si="43"/>
        <v>0</v>
      </c>
      <c r="AH171" s="316">
        <f t="shared" si="43"/>
        <v>0</v>
      </c>
      <c r="AI171" s="316">
        <f t="shared" si="43"/>
        <v>0</v>
      </c>
      <c r="AJ171" s="316">
        <f t="shared" si="43"/>
        <v>0</v>
      </c>
      <c r="AK171" s="316">
        <f t="shared" si="43"/>
        <v>0</v>
      </c>
      <c r="AL171" s="316" t="str">
        <f t="shared" si="43"/>
        <v/>
      </c>
      <c r="AM171" s="316" t="str">
        <f t="shared" si="43"/>
        <v/>
      </c>
      <c r="AN171" s="316" t="str">
        <f t="shared" si="43"/>
        <v/>
      </c>
      <c r="AO171" s="316" t="str">
        <f t="shared" si="43"/>
        <v/>
      </c>
      <c r="AP171" s="316" t="str">
        <f t="shared" si="43"/>
        <v/>
      </c>
      <c r="AQ171" s="316" t="str">
        <f t="shared" si="43"/>
        <v/>
      </c>
      <c r="AR171" s="316" t="str">
        <f t="shared" si="43"/>
        <v/>
      </c>
      <c r="AS171" s="316" t="str">
        <f t="shared" si="43"/>
        <v/>
      </c>
      <c r="AT171" s="316" t="str">
        <f t="shared" si="43"/>
        <v/>
      </c>
      <c r="AU171" s="316" t="str">
        <f t="shared" si="43"/>
        <v/>
      </c>
      <c r="AV171" s="316" t="str">
        <f t="shared" si="43"/>
        <v/>
      </c>
      <c r="AW171" s="316" t="str">
        <f t="shared" si="43"/>
        <v/>
      </c>
      <c r="AX171" s="316" t="str">
        <f t="shared" si="43"/>
        <v/>
      </c>
      <c r="AY171" s="316" t="str">
        <f t="shared" si="43"/>
        <v/>
      </c>
      <c r="AZ171" s="316" t="str">
        <f t="shared" si="43"/>
        <v/>
      </c>
      <c r="BA171" s="316" t="str">
        <f t="shared" si="43"/>
        <v/>
      </c>
      <c r="BB171" s="316" t="str">
        <f t="shared" si="43"/>
        <v/>
      </c>
      <c r="BC171" s="316" t="str">
        <f t="shared" si="43"/>
        <v/>
      </c>
      <c r="BD171" s="316" t="str">
        <f t="shared" si="43"/>
        <v/>
      </c>
      <c r="BE171" s="316" t="str">
        <f t="shared" si="43"/>
        <v/>
      </c>
      <c r="BF171" s="316" t="str">
        <f t="shared" si="43"/>
        <v/>
      </c>
      <c r="BG171" s="316" t="str">
        <f t="shared" si="43"/>
        <v/>
      </c>
      <c r="BH171" s="316" t="str">
        <f t="shared" si="43"/>
        <v/>
      </c>
      <c r="BI171" s="316" t="str">
        <f t="shared" si="43"/>
        <v/>
      </c>
      <c r="BJ171" s="316" t="str">
        <f t="shared" si="43"/>
        <v/>
      </c>
      <c r="BK171" s="316" t="str">
        <f t="shared" si="43"/>
        <v/>
      </c>
      <c r="BL171" s="316" t="str">
        <f t="shared" si="43"/>
        <v/>
      </c>
      <c r="BM171" s="316" t="str">
        <f t="shared" si="43"/>
        <v/>
      </c>
      <c r="BN171" s="316" t="str">
        <f t="shared" si="43"/>
        <v/>
      </c>
      <c r="BO171" s="316" t="str">
        <f t="shared" si="43"/>
        <v/>
      </c>
      <c r="BP171" s="316" t="str">
        <f t="shared" si="43"/>
        <v/>
      </c>
      <c r="BQ171" s="316" t="str">
        <f t="shared" si="43"/>
        <v/>
      </c>
      <c r="BR171" s="316" t="str">
        <f t="shared" si="43"/>
        <v/>
      </c>
      <c r="BS171" s="316" t="str">
        <f t="shared" si="43"/>
        <v/>
      </c>
      <c r="BT171" s="316" t="str">
        <f t="shared" si="43"/>
        <v/>
      </c>
      <c r="BU171" s="316" t="str">
        <f>IF($C7="NON-QALY",IF(BU$5="-","",BU$158*BU170),IF($C7="QALY",IF(BU$5="-","",BU170*BU$159),"N/A"))</f>
        <v/>
      </c>
      <c r="BV171" s="316" t="str">
        <f>IF($C7="NON-QALY",IF(BV$5="-","",BV$158*BV170),IF($C7="QALY",IF(BV$5="-","",BV170*BV$159),"N/A"))</f>
        <v/>
      </c>
      <c r="BW171" s="316" t="str">
        <f>IF($C7="NON-QALY",IF(BW$5="-","",BW$158*BW170),IF($C7="QALY",IF(BW$5="-","",BW170*BW$159),"N/A"))</f>
        <v/>
      </c>
      <c r="BX171" s="316" t="str">
        <f>IF($C7="NON-QALY",IF(BX$5="-","",BX$158*BX170),IF($C7="QALY",IF(BX$5="-","",BX170*BX$159),"N/A"))</f>
        <v/>
      </c>
    </row>
    <row r="172" spans="1:76">
      <c r="A172" s="728" t="s">
        <v>43</v>
      </c>
      <c r="B172" s="715">
        <f>B8</f>
        <v>0</v>
      </c>
      <c r="C172" s="715" t="str">
        <f>C8</f>
        <v>Non-QALY</v>
      </c>
      <c r="D172" s="711">
        <f>E172/(IF(C8="QALY",Factors!$BU$43,Factors!$BU$42))</f>
        <v>0</v>
      </c>
      <c r="E172" s="713">
        <f>SUM(G173:BX173)</f>
        <v>0</v>
      </c>
      <c r="F172" s="34" t="s">
        <v>325</v>
      </c>
      <c r="G172" s="316">
        <f>G8</f>
        <v>0</v>
      </c>
      <c r="H172" s="316">
        <f>H8</f>
        <v>0</v>
      </c>
      <c r="I172" s="316">
        <f t="shared" ref="I172:BT172" si="44">I8</f>
        <v>0</v>
      </c>
      <c r="J172" s="316">
        <f t="shared" si="44"/>
        <v>0</v>
      </c>
      <c r="K172" s="316">
        <f t="shared" si="44"/>
        <v>0</v>
      </c>
      <c r="L172" s="316">
        <f t="shared" si="44"/>
        <v>0</v>
      </c>
      <c r="M172" s="316">
        <f t="shared" si="44"/>
        <v>0</v>
      </c>
      <c r="N172" s="316">
        <f t="shared" si="44"/>
        <v>0</v>
      </c>
      <c r="O172" s="316">
        <f t="shared" si="44"/>
        <v>0</v>
      </c>
      <c r="P172" s="316">
        <f t="shared" si="44"/>
        <v>0</v>
      </c>
      <c r="Q172" s="316">
        <f t="shared" si="44"/>
        <v>0</v>
      </c>
      <c r="R172" s="316">
        <f t="shared" si="44"/>
        <v>0</v>
      </c>
      <c r="S172" s="316">
        <f t="shared" si="44"/>
        <v>0</v>
      </c>
      <c r="T172" s="316">
        <f t="shared" si="44"/>
        <v>0</v>
      </c>
      <c r="U172" s="316">
        <f t="shared" si="44"/>
        <v>0</v>
      </c>
      <c r="V172" s="316">
        <f t="shared" si="44"/>
        <v>0</v>
      </c>
      <c r="W172" s="316">
        <f t="shared" si="44"/>
        <v>0</v>
      </c>
      <c r="X172" s="316">
        <f t="shared" si="44"/>
        <v>0</v>
      </c>
      <c r="Y172" s="316">
        <f t="shared" si="44"/>
        <v>0</v>
      </c>
      <c r="Z172" s="316">
        <f t="shared" si="44"/>
        <v>0</v>
      </c>
      <c r="AA172" s="316">
        <f t="shared" si="44"/>
        <v>0</v>
      </c>
      <c r="AB172" s="316">
        <f t="shared" si="44"/>
        <v>0</v>
      </c>
      <c r="AC172" s="316">
        <f t="shared" si="44"/>
        <v>0</v>
      </c>
      <c r="AD172" s="316">
        <f t="shared" si="44"/>
        <v>0</v>
      </c>
      <c r="AE172" s="316">
        <f t="shared" si="44"/>
        <v>0</v>
      </c>
      <c r="AF172" s="316">
        <f t="shared" si="44"/>
        <v>0</v>
      </c>
      <c r="AG172" s="316">
        <f t="shared" si="44"/>
        <v>0</v>
      </c>
      <c r="AH172" s="316">
        <f t="shared" si="44"/>
        <v>0</v>
      </c>
      <c r="AI172" s="316">
        <f t="shared" si="44"/>
        <v>0</v>
      </c>
      <c r="AJ172" s="316">
        <f t="shared" si="44"/>
        <v>0</v>
      </c>
      <c r="AK172" s="316">
        <f t="shared" si="44"/>
        <v>0</v>
      </c>
      <c r="AL172" s="316">
        <f t="shared" si="44"/>
        <v>0</v>
      </c>
      <c r="AM172" s="316">
        <f t="shared" si="44"/>
        <v>0</v>
      </c>
      <c r="AN172" s="316">
        <f t="shared" si="44"/>
        <v>0</v>
      </c>
      <c r="AO172" s="316">
        <f t="shared" si="44"/>
        <v>0</v>
      </c>
      <c r="AP172" s="316">
        <f t="shared" si="44"/>
        <v>0</v>
      </c>
      <c r="AQ172" s="316">
        <f t="shared" si="44"/>
        <v>0</v>
      </c>
      <c r="AR172" s="316">
        <f t="shared" si="44"/>
        <v>0</v>
      </c>
      <c r="AS172" s="316">
        <f t="shared" si="44"/>
        <v>0</v>
      </c>
      <c r="AT172" s="316">
        <f t="shared" si="44"/>
        <v>0</v>
      </c>
      <c r="AU172" s="316">
        <f t="shared" si="44"/>
        <v>0</v>
      </c>
      <c r="AV172" s="316">
        <f t="shared" si="44"/>
        <v>0</v>
      </c>
      <c r="AW172" s="316">
        <f t="shared" si="44"/>
        <v>0</v>
      </c>
      <c r="AX172" s="316">
        <f t="shared" si="44"/>
        <v>0</v>
      </c>
      <c r="AY172" s="316">
        <f t="shared" si="44"/>
        <v>0</v>
      </c>
      <c r="AZ172" s="316">
        <f t="shared" si="44"/>
        <v>0</v>
      </c>
      <c r="BA172" s="316">
        <f t="shared" si="44"/>
        <v>0</v>
      </c>
      <c r="BB172" s="316">
        <f t="shared" si="44"/>
        <v>0</v>
      </c>
      <c r="BC172" s="316">
        <f t="shared" si="44"/>
        <v>0</v>
      </c>
      <c r="BD172" s="316">
        <f t="shared" si="44"/>
        <v>0</v>
      </c>
      <c r="BE172" s="316">
        <f t="shared" si="44"/>
        <v>0</v>
      </c>
      <c r="BF172" s="316">
        <f t="shared" si="44"/>
        <v>0</v>
      </c>
      <c r="BG172" s="316">
        <f t="shared" si="44"/>
        <v>0</v>
      </c>
      <c r="BH172" s="316">
        <f t="shared" si="44"/>
        <v>0</v>
      </c>
      <c r="BI172" s="316">
        <f t="shared" si="44"/>
        <v>0</v>
      </c>
      <c r="BJ172" s="316">
        <f t="shared" si="44"/>
        <v>0</v>
      </c>
      <c r="BK172" s="316">
        <f t="shared" si="44"/>
        <v>0</v>
      </c>
      <c r="BL172" s="316">
        <f t="shared" si="44"/>
        <v>0</v>
      </c>
      <c r="BM172" s="316">
        <f t="shared" si="44"/>
        <v>0</v>
      </c>
      <c r="BN172" s="316">
        <f t="shared" si="44"/>
        <v>0</v>
      </c>
      <c r="BO172" s="316">
        <f t="shared" si="44"/>
        <v>0</v>
      </c>
      <c r="BP172" s="316">
        <f t="shared" si="44"/>
        <v>0</v>
      </c>
      <c r="BQ172" s="316">
        <f t="shared" si="44"/>
        <v>0</v>
      </c>
      <c r="BR172" s="316">
        <f t="shared" si="44"/>
        <v>0</v>
      </c>
      <c r="BS172" s="316">
        <f t="shared" si="44"/>
        <v>0</v>
      </c>
      <c r="BT172" s="316">
        <f t="shared" si="44"/>
        <v>0</v>
      </c>
      <c r="BU172" s="316">
        <f>BU8</f>
        <v>0</v>
      </c>
      <c r="BV172" s="316">
        <f>BV8</f>
        <v>0</v>
      </c>
      <c r="BW172" s="316">
        <f>BW8</f>
        <v>0</v>
      </c>
      <c r="BX172" s="316">
        <f>BX8</f>
        <v>0</v>
      </c>
    </row>
    <row r="173" spans="1:76">
      <c r="A173" s="729"/>
      <c r="B173" s="716"/>
      <c r="C173" s="716"/>
      <c r="D173" s="712"/>
      <c r="E173" s="714"/>
      <c r="F173" s="90" t="s">
        <v>324</v>
      </c>
      <c r="G173" s="316">
        <f>IF($C8="","N/A",G172)</f>
        <v>0</v>
      </c>
      <c r="H173" s="316">
        <f>IF($C8="NON-QALY",IF(H$5="-","",H$158*H172),IF($C8="QALY",IF(H$5="-","",H172*H$159),"N/A"))</f>
        <v>0</v>
      </c>
      <c r="I173" s="316">
        <f t="shared" ref="I173:BT173" si="45">IF($C8="NON-QALY",IF(I$5="-","",I$158*I172),IF($C8="QALY",IF(I$5="-","",I172*I$159),"N/A"))</f>
        <v>0</v>
      </c>
      <c r="J173" s="316">
        <f t="shared" si="45"/>
        <v>0</v>
      </c>
      <c r="K173" s="316">
        <f t="shared" si="45"/>
        <v>0</v>
      </c>
      <c r="L173" s="316">
        <f t="shared" si="45"/>
        <v>0</v>
      </c>
      <c r="M173" s="316">
        <f t="shared" si="45"/>
        <v>0</v>
      </c>
      <c r="N173" s="316">
        <f t="shared" si="45"/>
        <v>0</v>
      </c>
      <c r="O173" s="316">
        <f t="shared" si="45"/>
        <v>0</v>
      </c>
      <c r="P173" s="316">
        <f t="shared" si="45"/>
        <v>0</v>
      </c>
      <c r="Q173" s="316">
        <f t="shared" si="45"/>
        <v>0</v>
      </c>
      <c r="R173" s="316">
        <f t="shared" si="45"/>
        <v>0</v>
      </c>
      <c r="S173" s="316">
        <f t="shared" si="45"/>
        <v>0</v>
      </c>
      <c r="T173" s="316">
        <f t="shared" si="45"/>
        <v>0</v>
      </c>
      <c r="U173" s="316">
        <f t="shared" si="45"/>
        <v>0</v>
      </c>
      <c r="V173" s="316">
        <f t="shared" si="45"/>
        <v>0</v>
      </c>
      <c r="W173" s="316">
        <f t="shared" si="45"/>
        <v>0</v>
      </c>
      <c r="X173" s="316">
        <f t="shared" si="45"/>
        <v>0</v>
      </c>
      <c r="Y173" s="316">
        <f t="shared" si="45"/>
        <v>0</v>
      </c>
      <c r="Z173" s="316">
        <f t="shared" si="45"/>
        <v>0</v>
      </c>
      <c r="AA173" s="316">
        <f t="shared" si="45"/>
        <v>0</v>
      </c>
      <c r="AB173" s="316">
        <f t="shared" si="45"/>
        <v>0</v>
      </c>
      <c r="AC173" s="316">
        <f t="shared" si="45"/>
        <v>0</v>
      </c>
      <c r="AD173" s="316">
        <f t="shared" si="45"/>
        <v>0</v>
      </c>
      <c r="AE173" s="316">
        <f t="shared" si="45"/>
        <v>0</v>
      </c>
      <c r="AF173" s="316">
        <f t="shared" si="45"/>
        <v>0</v>
      </c>
      <c r="AG173" s="316">
        <f t="shared" si="45"/>
        <v>0</v>
      </c>
      <c r="AH173" s="316">
        <f t="shared" si="45"/>
        <v>0</v>
      </c>
      <c r="AI173" s="316">
        <f t="shared" si="45"/>
        <v>0</v>
      </c>
      <c r="AJ173" s="316">
        <f t="shared" si="45"/>
        <v>0</v>
      </c>
      <c r="AK173" s="316">
        <f t="shared" si="45"/>
        <v>0</v>
      </c>
      <c r="AL173" s="316" t="str">
        <f t="shared" si="45"/>
        <v/>
      </c>
      <c r="AM173" s="316" t="str">
        <f t="shared" si="45"/>
        <v/>
      </c>
      <c r="AN173" s="316" t="str">
        <f t="shared" si="45"/>
        <v/>
      </c>
      <c r="AO173" s="316" t="str">
        <f t="shared" si="45"/>
        <v/>
      </c>
      <c r="AP173" s="316" t="str">
        <f t="shared" si="45"/>
        <v/>
      </c>
      <c r="AQ173" s="316" t="str">
        <f t="shared" si="45"/>
        <v/>
      </c>
      <c r="AR173" s="316" t="str">
        <f t="shared" si="45"/>
        <v/>
      </c>
      <c r="AS173" s="316" t="str">
        <f t="shared" si="45"/>
        <v/>
      </c>
      <c r="AT173" s="316" t="str">
        <f t="shared" si="45"/>
        <v/>
      </c>
      <c r="AU173" s="316" t="str">
        <f t="shared" si="45"/>
        <v/>
      </c>
      <c r="AV173" s="316" t="str">
        <f t="shared" si="45"/>
        <v/>
      </c>
      <c r="AW173" s="316" t="str">
        <f t="shared" si="45"/>
        <v/>
      </c>
      <c r="AX173" s="316" t="str">
        <f t="shared" si="45"/>
        <v/>
      </c>
      <c r="AY173" s="316" t="str">
        <f t="shared" si="45"/>
        <v/>
      </c>
      <c r="AZ173" s="316" t="str">
        <f t="shared" si="45"/>
        <v/>
      </c>
      <c r="BA173" s="316" t="str">
        <f t="shared" si="45"/>
        <v/>
      </c>
      <c r="BB173" s="316" t="str">
        <f t="shared" si="45"/>
        <v/>
      </c>
      <c r="BC173" s="316" t="str">
        <f t="shared" si="45"/>
        <v/>
      </c>
      <c r="BD173" s="316" t="str">
        <f t="shared" si="45"/>
        <v/>
      </c>
      <c r="BE173" s="316" t="str">
        <f t="shared" si="45"/>
        <v/>
      </c>
      <c r="BF173" s="316" t="str">
        <f t="shared" si="45"/>
        <v/>
      </c>
      <c r="BG173" s="316" t="str">
        <f t="shared" si="45"/>
        <v/>
      </c>
      <c r="BH173" s="316" t="str">
        <f t="shared" si="45"/>
        <v/>
      </c>
      <c r="BI173" s="316" t="str">
        <f t="shared" si="45"/>
        <v/>
      </c>
      <c r="BJ173" s="316" t="str">
        <f t="shared" si="45"/>
        <v/>
      </c>
      <c r="BK173" s="316" t="str">
        <f t="shared" si="45"/>
        <v/>
      </c>
      <c r="BL173" s="316" t="str">
        <f t="shared" si="45"/>
        <v/>
      </c>
      <c r="BM173" s="316" t="str">
        <f t="shared" si="45"/>
        <v/>
      </c>
      <c r="BN173" s="316" t="str">
        <f t="shared" si="45"/>
        <v/>
      </c>
      <c r="BO173" s="316" t="str">
        <f t="shared" si="45"/>
        <v/>
      </c>
      <c r="BP173" s="316" t="str">
        <f t="shared" si="45"/>
        <v/>
      </c>
      <c r="BQ173" s="316" t="str">
        <f t="shared" si="45"/>
        <v/>
      </c>
      <c r="BR173" s="316" t="str">
        <f t="shared" si="45"/>
        <v/>
      </c>
      <c r="BS173" s="316" t="str">
        <f t="shared" si="45"/>
        <v/>
      </c>
      <c r="BT173" s="316" t="str">
        <f t="shared" si="45"/>
        <v/>
      </c>
      <c r="BU173" s="316" t="str">
        <f>IF($C8="NON-QALY",IF(BU$5="-","",BU$158*BU172),IF($C8="QALY",IF(BU$5="-","",BU172*BU$159),"N/A"))</f>
        <v/>
      </c>
      <c r="BV173" s="316" t="str">
        <f>IF($C8="NON-QALY",IF(BV$5="-","",BV$158*BV172),IF($C8="QALY",IF(BV$5="-","",BV172*BV$159),"N/A"))</f>
        <v/>
      </c>
      <c r="BW173" s="316" t="str">
        <f>IF($C8="NON-QALY",IF(BW$5="-","",BW$158*BW172),IF($C8="QALY",IF(BW$5="-","",BW172*BW$159),"N/A"))</f>
        <v/>
      </c>
      <c r="BX173" s="316" t="str">
        <f>IF($C8="NON-QALY",IF(BX$5="-","",BX$158*BX172),IF($C8="QALY",IF(BX$5="-","",BX172*BX$159),"N/A"))</f>
        <v/>
      </c>
    </row>
    <row r="174" spans="1:76">
      <c r="A174" s="728" t="s">
        <v>44</v>
      </c>
      <c r="B174" s="715">
        <f>B9</f>
        <v>0</v>
      </c>
      <c r="C174" s="715" t="str">
        <f>C9</f>
        <v>Non-QALY</v>
      </c>
      <c r="D174" s="711">
        <f>E174/(IF(C9="QALY",Factors!$BU$43,Factors!$BU$42))</f>
        <v>0</v>
      </c>
      <c r="E174" s="713">
        <f>SUM(G175:BX175)</f>
        <v>0</v>
      </c>
      <c r="F174" s="34" t="s">
        <v>325</v>
      </c>
      <c r="G174" s="316">
        <f>G9</f>
        <v>0</v>
      </c>
      <c r="H174" s="316">
        <f>H9</f>
        <v>0</v>
      </c>
      <c r="I174" s="316">
        <f t="shared" ref="I174:BT174" si="46">I9</f>
        <v>0</v>
      </c>
      <c r="J174" s="316">
        <f t="shared" si="46"/>
        <v>0</v>
      </c>
      <c r="K174" s="316">
        <f t="shared" si="46"/>
        <v>0</v>
      </c>
      <c r="L174" s="316">
        <f t="shared" si="46"/>
        <v>0</v>
      </c>
      <c r="M174" s="316">
        <f t="shared" si="46"/>
        <v>0</v>
      </c>
      <c r="N174" s="316">
        <f t="shared" si="46"/>
        <v>0</v>
      </c>
      <c r="O174" s="316">
        <f t="shared" si="46"/>
        <v>0</v>
      </c>
      <c r="P174" s="316">
        <f t="shared" si="46"/>
        <v>0</v>
      </c>
      <c r="Q174" s="316">
        <f t="shared" si="46"/>
        <v>0</v>
      </c>
      <c r="R174" s="316">
        <f t="shared" si="46"/>
        <v>0</v>
      </c>
      <c r="S174" s="316">
        <f t="shared" si="46"/>
        <v>0</v>
      </c>
      <c r="T174" s="316">
        <f t="shared" si="46"/>
        <v>0</v>
      </c>
      <c r="U174" s="316">
        <f t="shared" si="46"/>
        <v>0</v>
      </c>
      <c r="V174" s="316">
        <f t="shared" si="46"/>
        <v>0</v>
      </c>
      <c r="W174" s="316">
        <f t="shared" si="46"/>
        <v>0</v>
      </c>
      <c r="X174" s="316">
        <f t="shared" si="46"/>
        <v>0</v>
      </c>
      <c r="Y174" s="316">
        <f t="shared" si="46"/>
        <v>0</v>
      </c>
      <c r="Z174" s="316">
        <f t="shared" si="46"/>
        <v>0</v>
      </c>
      <c r="AA174" s="316">
        <f t="shared" si="46"/>
        <v>0</v>
      </c>
      <c r="AB174" s="316">
        <f t="shared" si="46"/>
        <v>0</v>
      </c>
      <c r="AC174" s="316">
        <f t="shared" si="46"/>
        <v>0</v>
      </c>
      <c r="AD174" s="316">
        <f t="shared" si="46"/>
        <v>0</v>
      </c>
      <c r="AE174" s="316">
        <f t="shared" si="46"/>
        <v>0</v>
      </c>
      <c r="AF174" s="316">
        <f t="shared" si="46"/>
        <v>0</v>
      </c>
      <c r="AG174" s="316">
        <f t="shared" si="46"/>
        <v>0</v>
      </c>
      <c r="AH174" s="316">
        <f t="shared" si="46"/>
        <v>0</v>
      </c>
      <c r="AI174" s="316">
        <f t="shared" si="46"/>
        <v>0</v>
      </c>
      <c r="AJ174" s="316">
        <f t="shared" si="46"/>
        <v>0</v>
      </c>
      <c r="AK174" s="316">
        <f t="shared" si="46"/>
        <v>0</v>
      </c>
      <c r="AL174" s="316">
        <f t="shared" si="46"/>
        <v>0</v>
      </c>
      <c r="AM174" s="316">
        <f t="shared" si="46"/>
        <v>0</v>
      </c>
      <c r="AN174" s="316">
        <f t="shared" si="46"/>
        <v>0</v>
      </c>
      <c r="AO174" s="316">
        <f t="shared" si="46"/>
        <v>0</v>
      </c>
      <c r="AP174" s="316">
        <f t="shared" si="46"/>
        <v>0</v>
      </c>
      <c r="AQ174" s="316">
        <f t="shared" si="46"/>
        <v>0</v>
      </c>
      <c r="AR174" s="316">
        <f t="shared" si="46"/>
        <v>0</v>
      </c>
      <c r="AS174" s="316">
        <f t="shared" si="46"/>
        <v>0</v>
      </c>
      <c r="AT174" s="316">
        <f t="shared" si="46"/>
        <v>0</v>
      </c>
      <c r="AU174" s="316">
        <f t="shared" si="46"/>
        <v>0</v>
      </c>
      <c r="AV174" s="316">
        <f t="shared" si="46"/>
        <v>0</v>
      </c>
      <c r="AW174" s="316">
        <f t="shared" si="46"/>
        <v>0</v>
      </c>
      <c r="AX174" s="316">
        <f t="shared" si="46"/>
        <v>0</v>
      </c>
      <c r="AY174" s="316">
        <f t="shared" si="46"/>
        <v>0</v>
      </c>
      <c r="AZ174" s="316">
        <f t="shared" si="46"/>
        <v>0</v>
      </c>
      <c r="BA174" s="316">
        <f t="shared" si="46"/>
        <v>0</v>
      </c>
      <c r="BB174" s="316">
        <f t="shared" si="46"/>
        <v>0</v>
      </c>
      <c r="BC174" s="316">
        <f t="shared" si="46"/>
        <v>0</v>
      </c>
      <c r="BD174" s="316">
        <f t="shared" si="46"/>
        <v>0</v>
      </c>
      <c r="BE174" s="316">
        <f t="shared" si="46"/>
        <v>0</v>
      </c>
      <c r="BF174" s="316">
        <f t="shared" si="46"/>
        <v>0</v>
      </c>
      <c r="BG174" s="316">
        <f t="shared" si="46"/>
        <v>0</v>
      </c>
      <c r="BH174" s="316">
        <f t="shared" si="46"/>
        <v>0</v>
      </c>
      <c r="BI174" s="316">
        <f t="shared" si="46"/>
        <v>0</v>
      </c>
      <c r="BJ174" s="316">
        <f t="shared" si="46"/>
        <v>0</v>
      </c>
      <c r="BK174" s="316">
        <f t="shared" si="46"/>
        <v>0</v>
      </c>
      <c r="BL174" s="316">
        <f t="shared" si="46"/>
        <v>0</v>
      </c>
      <c r="BM174" s="316">
        <f t="shared" si="46"/>
        <v>0</v>
      </c>
      <c r="BN174" s="316">
        <f t="shared" si="46"/>
        <v>0</v>
      </c>
      <c r="BO174" s="316">
        <f t="shared" si="46"/>
        <v>0</v>
      </c>
      <c r="BP174" s="316">
        <f t="shared" si="46"/>
        <v>0</v>
      </c>
      <c r="BQ174" s="316">
        <f t="shared" si="46"/>
        <v>0</v>
      </c>
      <c r="BR174" s="316">
        <f t="shared" si="46"/>
        <v>0</v>
      </c>
      <c r="BS174" s="316">
        <f t="shared" si="46"/>
        <v>0</v>
      </c>
      <c r="BT174" s="316">
        <f t="shared" si="46"/>
        <v>0</v>
      </c>
      <c r="BU174" s="316">
        <f>BU9</f>
        <v>0</v>
      </c>
      <c r="BV174" s="316">
        <f>BV9</f>
        <v>0</v>
      </c>
      <c r="BW174" s="316">
        <f>BW9</f>
        <v>0</v>
      </c>
      <c r="BX174" s="316">
        <f>BX9</f>
        <v>0</v>
      </c>
    </row>
    <row r="175" spans="1:76">
      <c r="A175" s="729"/>
      <c r="B175" s="716"/>
      <c r="C175" s="716"/>
      <c r="D175" s="712"/>
      <c r="E175" s="714"/>
      <c r="F175" s="90" t="s">
        <v>324</v>
      </c>
      <c r="G175" s="316">
        <f>IF($C9="","N/A",G174)</f>
        <v>0</v>
      </c>
      <c r="H175" s="316">
        <f>IF($C9="NON-QALY",IF(H$5="-","",H$158*H174),IF($C9="QALY",IF(H$5="-","",H174*H$159),"N/A"))</f>
        <v>0</v>
      </c>
      <c r="I175" s="316">
        <f t="shared" ref="I175:BT175" si="47">IF($C9="NON-QALY",IF(I$5="-","",I$158*I174),IF($C9="QALY",IF(I$5="-","",I174*I$159),"N/A"))</f>
        <v>0</v>
      </c>
      <c r="J175" s="316">
        <f t="shared" si="47"/>
        <v>0</v>
      </c>
      <c r="K175" s="316">
        <f t="shared" si="47"/>
        <v>0</v>
      </c>
      <c r="L175" s="316">
        <f t="shared" si="47"/>
        <v>0</v>
      </c>
      <c r="M175" s="316">
        <f t="shared" si="47"/>
        <v>0</v>
      </c>
      <c r="N175" s="316">
        <f t="shared" si="47"/>
        <v>0</v>
      </c>
      <c r="O175" s="316">
        <f t="shared" si="47"/>
        <v>0</v>
      </c>
      <c r="P175" s="316">
        <f t="shared" si="47"/>
        <v>0</v>
      </c>
      <c r="Q175" s="316">
        <f t="shared" si="47"/>
        <v>0</v>
      </c>
      <c r="R175" s="316">
        <f t="shared" si="47"/>
        <v>0</v>
      </c>
      <c r="S175" s="316">
        <f t="shared" si="47"/>
        <v>0</v>
      </c>
      <c r="T175" s="316">
        <f t="shared" si="47"/>
        <v>0</v>
      </c>
      <c r="U175" s="316">
        <f t="shared" si="47"/>
        <v>0</v>
      </c>
      <c r="V175" s="316">
        <f t="shared" si="47"/>
        <v>0</v>
      </c>
      <c r="W175" s="316">
        <f t="shared" si="47"/>
        <v>0</v>
      </c>
      <c r="X175" s="316">
        <f t="shared" si="47"/>
        <v>0</v>
      </c>
      <c r="Y175" s="316">
        <f t="shared" si="47"/>
        <v>0</v>
      </c>
      <c r="Z175" s="316">
        <f t="shared" si="47"/>
        <v>0</v>
      </c>
      <c r="AA175" s="316">
        <f t="shared" si="47"/>
        <v>0</v>
      </c>
      <c r="AB175" s="316">
        <f t="shared" si="47"/>
        <v>0</v>
      </c>
      <c r="AC175" s="316">
        <f t="shared" si="47"/>
        <v>0</v>
      </c>
      <c r="AD175" s="316">
        <f t="shared" si="47"/>
        <v>0</v>
      </c>
      <c r="AE175" s="316">
        <f t="shared" si="47"/>
        <v>0</v>
      </c>
      <c r="AF175" s="316">
        <f t="shared" si="47"/>
        <v>0</v>
      </c>
      <c r="AG175" s="316">
        <f t="shared" si="47"/>
        <v>0</v>
      </c>
      <c r="AH175" s="316">
        <f t="shared" si="47"/>
        <v>0</v>
      </c>
      <c r="AI175" s="316">
        <f t="shared" si="47"/>
        <v>0</v>
      </c>
      <c r="AJ175" s="316">
        <f t="shared" si="47"/>
        <v>0</v>
      </c>
      <c r="AK175" s="316">
        <f t="shared" si="47"/>
        <v>0</v>
      </c>
      <c r="AL175" s="316" t="str">
        <f t="shared" si="47"/>
        <v/>
      </c>
      <c r="AM175" s="316" t="str">
        <f t="shared" si="47"/>
        <v/>
      </c>
      <c r="AN175" s="316" t="str">
        <f t="shared" si="47"/>
        <v/>
      </c>
      <c r="AO175" s="316" t="str">
        <f t="shared" si="47"/>
        <v/>
      </c>
      <c r="AP175" s="316" t="str">
        <f t="shared" si="47"/>
        <v/>
      </c>
      <c r="AQ175" s="316" t="str">
        <f t="shared" si="47"/>
        <v/>
      </c>
      <c r="AR175" s="316" t="str">
        <f t="shared" si="47"/>
        <v/>
      </c>
      <c r="AS175" s="316" t="str">
        <f t="shared" si="47"/>
        <v/>
      </c>
      <c r="AT175" s="316" t="str">
        <f t="shared" si="47"/>
        <v/>
      </c>
      <c r="AU175" s="316" t="str">
        <f t="shared" si="47"/>
        <v/>
      </c>
      <c r="AV175" s="316" t="str">
        <f t="shared" si="47"/>
        <v/>
      </c>
      <c r="AW175" s="316" t="str">
        <f t="shared" si="47"/>
        <v/>
      </c>
      <c r="AX175" s="316" t="str">
        <f t="shared" si="47"/>
        <v/>
      </c>
      <c r="AY175" s="316" t="str">
        <f t="shared" si="47"/>
        <v/>
      </c>
      <c r="AZ175" s="316" t="str">
        <f t="shared" si="47"/>
        <v/>
      </c>
      <c r="BA175" s="316" t="str">
        <f t="shared" si="47"/>
        <v/>
      </c>
      <c r="BB175" s="316" t="str">
        <f t="shared" si="47"/>
        <v/>
      </c>
      <c r="BC175" s="316" t="str">
        <f t="shared" si="47"/>
        <v/>
      </c>
      <c r="BD175" s="316" t="str">
        <f t="shared" si="47"/>
        <v/>
      </c>
      <c r="BE175" s="316" t="str">
        <f t="shared" si="47"/>
        <v/>
      </c>
      <c r="BF175" s="316" t="str">
        <f t="shared" si="47"/>
        <v/>
      </c>
      <c r="BG175" s="316" t="str">
        <f t="shared" si="47"/>
        <v/>
      </c>
      <c r="BH175" s="316" t="str">
        <f t="shared" si="47"/>
        <v/>
      </c>
      <c r="BI175" s="316" t="str">
        <f t="shared" si="47"/>
        <v/>
      </c>
      <c r="BJ175" s="316" t="str">
        <f t="shared" si="47"/>
        <v/>
      </c>
      <c r="BK175" s="316" t="str">
        <f t="shared" si="47"/>
        <v/>
      </c>
      <c r="BL175" s="316" t="str">
        <f t="shared" si="47"/>
        <v/>
      </c>
      <c r="BM175" s="316" t="str">
        <f t="shared" si="47"/>
        <v/>
      </c>
      <c r="BN175" s="316" t="str">
        <f t="shared" si="47"/>
        <v/>
      </c>
      <c r="BO175" s="316" t="str">
        <f t="shared" si="47"/>
        <v/>
      </c>
      <c r="BP175" s="316" t="str">
        <f t="shared" si="47"/>
        <v/>
      </c>
      <c r="BQ175" s="316" t="str">
        <f t="shared" si="47"/>
        <v/>
      </c>
      <c r="BR175" s="316" t="str">
        <f t="shared" si="47"/>
        <v/>
      </c>
      <c r="BS175" s="316" t="str">
        <f t="shared" si="47"/>
        <v/>
      </c>
      <c r="BT175" s="316" t="str">
        <f t="shared" si="47"/>
        <v/>
      </c>
      <c r="BU175" s="316" t="str">
        <f>IF($C9="NON-QALY",IF(BU$5="-","",BU$158*BU174),IF($C9="QALY",IF(BU$5="-","",BU174*BU$159),"N/A"))</f>
        <v/>
      </c>
      <c r="BV175" s="316" t="str">
        <f>IF($C9="NON-QALY",IF(BV$5="-","",BV$158*BV174),IF($C9="QALY",IF(BV$5="-","",BV174*BV$159),"N/A"))</f>
        <v/>
      </c>
      <c r="BW175" s="316" t="str">
        <f>IF($C9="NON-QALY",IF(BW$5="-","",BW$158*BW174),IF($C9="QALY",IF(BW$5="-","",BW174*BW$159),"N/A"))</f>
        <v/>
      </c>
      <c r="BX175" s="316" t="str">
        <f>IF($C9="NON-QALY",IF(BX$5="-","",BX$158*BX174),IF($C9="QALY",IF(BX$5="-","",BX174*BX$159),"N/A"))</f>
        <v/>
      </c>
    </row>
    <row r="176" spans="1:76">
      <c r="A176" s="728" t="s">
        <v>45</v>
      </c>
      <c r="B176" s="715">
        <f>B10</f>
        <v>0</v>
      </c>
      <c r="C176" s="715" t="str">
        <f>C10</f>
        <v>Non-QALY</v>
      </c>
      <c r="D176" s="711">
        <f>E176/(IF(C10="QALY",Factors!$BU$43,Factors!$BU$42))</f>
        <v>0</v>
      </c>
      <c r="E176" s="713">
        <f>SUM(G177:BX177)</f>
        <v>0</v>
      </c>
      <c r="F176" s="34" t="s">
        <v>325</v>
      </c>
      <c r="G176" s="316">
        <f>G10</f>
        <v>0</v>
      </c>
      <c r="H176" s="316">
        <f t="shared" ref="H176:BS176" si="48">H10</f>
        <v>0</v>
      </c>
      <c r="I176" s="316">
        <f t="shared" si="48"/>
        <v>0</v>
      </c>
      <c r="J176" s="316">
        <f t="shared" si="48"/>
        <v>0</v>
      </c>
      <c r="K176" s="316">
        <f t="shared" si="48"/>
        <v>0</v>
      </c>
      <c r="L176" s="316">
        <f t="shared" si="48"/>
        <v>0</v>
      </c>
      <c r="M176" s="316">
        <f t="shared" si="48"/>
        <v>0</v>
      </c>
      <c r="N176" s="316">
        <f t="shared" si="48"/>
        <v>0</v>
      </c>
      <c r="O176" s="316">
        <f t="shared" si="48"/>
        <v>0</v>
      </c>
      <c r="P176" s="316">
        <f t="shared" si="48"/>
        <v>0</v>
      </c>
      <c r="Q176" s="316">
        <f t="shared" si="48"/>
        <v>0</v>
      </c>
      <c r="R176" s="316">
        <f t="shared" si="48"/>
        <v>0</v>
      </c>
      <c r="S176" s="316">
        <f t="shared" si="48"/>
        <v>0</v>
      </c>
      <c r="T176" s="316">
        <f t="shared" si="48"/>
        <v>0</v>
      </c>
      <c r="U176" s="316">
        <f t="shared" si="48"/>
        <v>0</v>
      </c>
      <c r="V176" s="316">
        <f t="shared" si="48"/>
        <v>0</v>
      </c>
      <c r="W176" s="316">
        <f t="shared" si="48"/>
        <v>0</v>
      </c>
      <c r="X176" s="316">
        <f t="shared" si="48"/>
        <v>0</v>
      </c>
      <c r="Y176" s="316">
        <f t="shared" si="48"/>
        <v>0</v>
      </c>
      <c r="Z176" s="316">
        <f t="shared" si="48"/>
        <v>0</v>
      </c>
      <c r="AA176" s="316">
        <f t="shared" si="48"/>
        <v>0</v>
      </c>
      <c r="AB176" s="316">
        <f t="shared" si="48"/>
        <v>0</v>
      </c>
      <c r="AC176" s="316">
        <f t="shared" si="48"/>
        <v>0</v>
      </c>
      <c r="AD176" s="316">
        <f t="shared" si="48"/>
        <v>0</v>
      </c>
      <c r="AE176" s="316">
        <f t="shared" si="48"/>
        <v>0</v>
      </c>
      <c r="AF176" s="316">
        <f t="shared" si="48"/>
        <v>0</v>
      </c>
      <c r="AG176" s="316">
        <f t="shared" si="48"/>
        <v>0</v>
      </c>
      <c r="AH176" s="316">
        <f t="shared" si="48"/>
        <v>0</v>
      </c>
      <c r="AI176" s="316">
        <f t="shared" si="48"/>
        <v>0</v>
      </c>
      <c r="AJ176" s="316">
        <f t="shared" si="48"/>
        <v>0</v>
      </c>
      <c r="AK176" s="316">
        <f t="shared" si="48"/>
        <v>0</v>
      </c>
      <c r="AL176" s="316">
        <f t="shared" si="48"/>
        <v>0</v>
      </c>
      <c r="AM176" s="316">
        <f t="shared" si="48"/>
        <v>0</v>
      </c>
      <c r="AN176" s="316">
        <f t="shared" si="48"/>
        <v>0</v>
      </c>
      <c r="AO176" s="316">
        <f t="shared" si="48"/>
        <v>0</v>
      </c>
      <c r="AP176" s="316">
        <f t="shared" si="48"/>
        <v>0</v>
      </c>
      <c r="AQ176" s="316">
        <f t="shared" si="48"/>
        <v>0</v>
      </c>
      <c r="AR176" s="316">
        <f t="shared" si="48"/>
        <v>0</v>
      </c>
      <c r="AS176" s="316">
        <f t="shared" si="48"/>
        <v>0</v>
      </c>
      <c r="AT176" s="316">
        <f t="shared" si="48"/>
        <v>0</v>
      </c>
      <c r="AU176" s="316">
        <f t="shared" si="48"/>
        <v>0</v>
      </c>
      <c r="AV176" s="316">
        <f t="shared" si="48"/>
        <v>0</v>
      </c>
      <c r="AW176" s="316">
        <f t="shared" si="48"/>
        <v>0</v>
      </c>
      <c r="AX176" s="316">
        <f t="shared" si="48"/>
        <v>0</v>
      </c>
      <c r="AY176" s="316">
        <f t="shared" si="48"/>
        <v>0</v>
      </c>
      <c r="AZ176" s="316">
        <f t="shared" si="48"/>
        <v>0</v>
      </c>
      <c r="BA176" s="316">
        <f t="shared" si="48"/>
        <v>0</v>
      </c>
      <c r="BB176" s="316">
        <f t="shared" si="48"/>
        <v>0</v>
      </c>
      <c r="BC176" s="316">
        <f t="shared" si="48"/>
        <v>0</v>
      </c>
      <c r="BD176" s="316">
        <f t="shared" si="48"/>
        <v>0</v>
      </c>
      <c r="BE176" s="316">
        <f t="shared" si="48"/>
        <v>0</v>
      </c>
      <c r="BF176" s="316">
        <f t="shared" si="48"/>
        <v>0</v>
      </c>
      <c r="BG176" s="316">
        <f t="shared" si="48"/>
        <v>0</v>
      </c>
      <c r="BH176" s="316">
        <f t="shared" si="48"/>
        <v>0</v>
      </c>
      <c r="BI176" s="316">
        <f t="shared" si="48"/>
        <v>0</v>
      </c>
      <c r="BJ176" s="316">
        <f t="shared" si="48"/>
        <v>0</v>
      </c>
      <c r="BK176" s="316">
        <f t="shared" si="48"/>
        <v>0</v>
      </c>
      <c r="BL176" s="316">
        <f t="shared" si="48"/>
        <v>0</v>
      </c>
      <c r="BM176" s="316">
        <f t="shared" si="48"/>
        <v>0</v>
      </c>
      <c r="BN176" s="316">
        <f t="shared" si="48"/>
        <v>0</v>
      </c>
      <c r="BO176" s="316">
        <f t="shared" si="48"/>
        <v>0</v>
      </c>
      <c r="BP176" s="316">
        <f t="shared" si="48"/>
        <v>0</v>
      </c>
      <c r="BQ176" s="316">
        <f t="shared" si="48"/>
        <v>0</v>
      </c>
      <c r="BR176" s="316">
        <f t="shared" si="48"/>
        <v>0</v>
      </c>
      <c r="BS176" s="316">
        <f t="shared" si="48"/>
        <v>0</v>
      </c>
      <c r="BT176" s="316">
        <f>BT10</f>
        <v>0</v>
      </c>
      <c r="BU176" s="316">
        <f>BU10</f>
        <v>0</v>
      </c>
      <c r="BV176" s="316">
        <f>BV10</f>
        <v>0</v>
      </c>
      <c r="BW176" s="316">
        <f>BW10</f>
        <v>0</v>
      </c>
      <c r="BX176" s="316">
        <f>BX10</f>
        <v>0</v>
      </c>
    </row>
    <row r="177" spans="1:76">
      <c r="A177" s="729"/>
      <c r="B177" s="716"/>
      <c r="C177" s="716"/>
      <c r="D177" s="712"/>
      <c r="E177" s="714"/>
      <c r="F177" s="90" t="s">
        <v>324</v>
      </c>
      <c r="G177" s="316">
        <f>IF($C10="","N/A",G176)</f>
        <v>0</v>
      </c>
      <c r="H177" s="316">
        <f>IF($C10="NON-QALY",IF(H$5="-","",H$158*H176),IF($C10="QALY",IF(H$5="-","",H176*H$159),"N/A"))</f>
        <v>0</v>
      </c>
      <c r="I177" s="316">
        <f t="shared" ref="I177:BT177" si="49">IF($C10="NON-QALY",IF(I$5="-","",I$158*I176),IF($C10="QALY",IF(I$5="-","",I176*I$159),"N/A"))</f>
        <v>0</v>
      </c>
      <c r="J177" s="316">
        <f t="shared" si="49"/>
        <v>0</v>
      </c>
      <c r="K177" s="316">
        <f t="shared" si="49"/>
        <v>0</v>
      </c>
      <c r="L177" s="316">
        <f t="shared" si="49"/>
        <v>0</v>
      </c>
      <c r="M177" s="316">
        <f t="shared" si="49"/>
        <v>0</v>
      </c>
      <c r="N177" s="316">
        <f t="shared" si="49"/>
        <v>0</v>
      </c>
      <c r="O177" s="316">
        <f t="shared" si="49"/>
        <v>0</v>
      </c>
      <c r="P177" s="316">
        <f t="shared" si="49"/>
        <v>0</v>
      </c>
      <c r="Q177" s="316">
        <f t="shared" si="49"/>
        <v>0</v>
      </c>
      <c r="R177" s="316">
        <f t="shared" si="49"/>
        <v>0</v>
      </c>
      <c r="S177" s="316">
        <f t="shared" si="49"/>
        <v>0</v>
      </c>
      <c r="T177" s="316">
        <f t="shared" si="49"/>
        <v>0</v>
      </c>
      <c r="U177" s="316">
        <f t="shared" si="49"/>
        <v>0</v>
      </c>
      <c r="V177" s="316">
        <f t="shared" si="49"/>
        <v>0</v>
      </c>
      <c r="W177" s="316">
        <f t="shared" si="49"/>
        <v>0</v>
      </c>
      <c r="X177" s="316">
        <f t="shared" si="49"/>
        <v>0</v>
      </c>
      <c r="Y177" s="316">
        <f t="shared" si="49"/>
        <v>0</v>
      </c>
      <c r="Z177" s="316">
        <f t="shared" si="49"/>
        <v>0</v>
      </c>
      <c r="AA177" s="316">
        <f t="shared" si="49"/>
        <v>0</v>
      </c>
      <c r="AB177" s="316">
        <f t="shared" si="49"/>
        <v>0</v>
      </c>
      <c r="AC177" s="316">
        <f t="shared" si="49"/>
        <v>0</v>
      </c>
      <c r="AD177" s="316">
        <f t="shared" si="49"/>
        <v>0</v>
      </c>
      <c r="AE177" s="316">
        <f t="shared" si="49"/>
        <v>0</v>
      </c>
      <c r="AF177" s="316">
        <f t="shared" si="49"/>
        <v>0</v>
      </c>
      <c r="AG177" s="316">
        <f t="shared" si="49"/>
        <v>0</v>
      </c>
      <c r="AH177" s="316">
        <f t="shared" si="49"/>
        <v>0</v>
      </c>
      <c r="AI177" s="316">
        <f t="shared" si="49"/>
        <v>0</v>
      </c>
      <c r="AJ177" s="316">
        <f t="shared" si="49"/>
        <v>0</v>
      </c>
      <c r="AK177" s="316">
        <f t="shared" si="49"/>
        <v>0</v>
      </c>
      <c r="AL177" s="316" t="str">
        <f t="shared" si="49"/>
        <v/>
      </c>
      <c r="AM177" s="316" t="str">
        <f t="shared" si="49"/>
        <v/>
      </c>
      <c r="AN177" s="316" t="str">
        <f t="shared" si="49"/>
        <v/>
      </c>
      <c r="AO177" s="316" t="str">
        <f t="shared" si="49"/>
        <v/>
      </c>
      <c r="AP177" s="316" t="str">
        <f t="shared" si="49"/>
        <v/>
      </c>
      <c r="AQ177" s="316" t="str">
        <f t="shared" si="49"/>
        <v/>
      </c>
      <c r="AR177" s="316" t="str">
        <f t="shared" si="49"/>
        <v/>
      </c>
      <c r="AS177" s="316" t="str">
        <f t="shared" si="49"/>
        <v/>
      </c>
      <c r="AT177" s="316" t="str">
        <f t="shared" si="49"/>
        <v/>
      </c>
      <c r="AU177" s="316" t="str">
        <f t="shared" si="49"/>
        <v/>
      </c>
      <c r="AV177" s="316" t="str">
        <f t="shared" si="49"/>
        <v/>
      </c>
      <c r="AW177" s="316" t="str">
        <f t="shared" si="49"/>
        <v/>
      </c>
      <c r="AX177" s="316" t="str">
        <f t="shared" si="49"/>
        <v/>
      </c>
      <c r="AY177" s="316" t="str">
        <f t="shared" si="49"/>
        <v/>
      </c>
      <c r="AZ177" s="316" t="str">
        <f t="shared" si="49"/>
        <v/>
      </c>
      <c r="BA177" s="316" t="str">
        <f t="shared" si="49"/>
        <v/>
      </c>
      <c r="BB177" s="316" t="str">
        <f t="shared" si="49"/>
        <v/>
      </c>
      <c r="BC177" s="316" t="str">
        <f t="shared" si="49"/>
        <v/>
      </c>
      <c r="BD177" s="316" t="str">
        <f t="shared" si="49"/>
        <v/>
      </c>
      <c r="BE177" s="316" t="str">
        <f t="shared" si="49"/>
        <v/>
      </c>
      <c r="BF177" s="316" t="str">
        <f t="shared" si="49"/>
        <v/>
      </c>
      <c r="BG177" s="316" t="str">
        <f t="shared" si="49"/>
        <v/>
      </c>
      <c r="BH177" s="316" t="str">
        <f t="shared" si="49"/>
        <v/>
      </c>
      <c r="BI177" s="316" t="str">
        <f t="shared" si="49"/>
        <v/>
      </c>
      <c r="BJ177" s="316" t="str">
        <f t="shared" si="49"/>
        <v/>
      </c>
      <c r="BK177" s="316" t="str">
        <f t="shared" si="49"/>
        <v/>
      </c>
      <c r="BL177" s="316" t="str">
        <f t="shared" si="49"/>
        <v/>
      </c>
      <c r="BM177" s="316" t="str">
        <f t="shared" si="49"/>
        <v/>
      </c>
      <c r="BN177" s="316" t="str">
        <f t="shared" si="49"/>
        <v/>
      </c>
      <c r="BO177" s="316" t="str">
        <f t="shared" si="49"/>
        <v/>
      </c>
      <c r="BP177" s="316" t="str">
        <f t="shared" si="49"/>
        <v/>
      </c>
      <c r="BQ177" s="316" t="str">
        <f t="shared" si="49"/>
        <v/>
      </c>
      <c r="BR177" s="316" t="str">
        <f t="shared" si="49"/>
        <v/>
      </c>
      <c r="BS177" s="316" t="str">
        <f t="shared" si="49"/>
        <v/>
      </c>
      <c r="BT177" s="316" t="str">
        <f t="shared" si="49"/>
        <v/>
      </c>
      <c r="BU177" s="316" t="str">
        <f>IF($C10="NON-QALY",IF(BU$5="-","",BU$158*BU176),IF($C10="QALY",IF(BU$5="-","",BU176*BU$159),"N/A"))</f>
        <v/>
      </c>
      <c r="BV177" s="316" t="str">
        <f>IF($C10="NON-QALY",IF(BV$5="-","",BV$158*BV176),IF($C10="QALY",IF(BV$5="-","",BV176*BV$159),"N/A"))</f>
        <v/>
      </c>
      <c r="BW177" s="316" t="str">
        <f>IF($C10="NON-QALY",IF(BW$5="-","",BW$158*BW176),IF($C10="QALY",IF(BW$5="-","",BW176*BW$159),"N/A"))</f>
        <v/>
      </c>
      <c r="BX177" s="316" t="str">
        <f>IF($C10="NON-QALY",IF(BX$5="-","",BX$158*BX176),IF($C10="QALY",IF(BX$5="-","",BX176*BX$159),"N/A"))</f>
        <v/>
      </c>
    </row>
    <row r="178" spans="1:76">
      <c r="A178" s="728" t="s">
        <v>46</v>
      </c>
      <c r="B178" s="715">
        <f>B11</f>
        <v>0</v>
      </c>
      <c r="C178" s="715" t="str">
        <f>C11</f>
        <v>Non-QALY</v>
      </c>
      <c r="D178" s="711">
        <f>E178/(IF(C11="QALY",Factors!$BU$43,Factors!$BU$42))</f>
        <v>0</v>
      </c>
      <c r="E178" s="713">
        <f>SUM(G179:BX179)</f>
        <v>0</v>
      </c>
      <c r="F178" s="34" t="s">
        <v>325</v>
      </c>
      <c r="G178" s="316">
        <f>G11</f>
        <v>0</v>
      </c>
      <c r="H178" s="316">
        <f t="shared" ref="H178:BS178" si="50">H11</f>
        <v>0</v>
      </c>
      <c r="I178" s="316">
        <f t="shared" si="50"/>
        <v>0</v>
      </c>
      <c r="J178" s="316">
        <f t="shared" si="50"/>
        <v>0</v>
      </c>
      <c r="K178" s="316">
        <f t="shared" si="50"/>
        <v>0</v>
      </c>
      <c r="L178" s="316">
        <f t="shared" si="50"/>
        <v>0</v>
      </c>
      <c r="M178" s="316">
        <f t="shared" si="50"/>
        <v>0</v>
      </c>
      <c r="N178" s="316">
        <f t="shared" si="50"/>
        <v>0</v>
      </c>
      <c r="O178" s="316">
        <f t="shared" si="50"/>
        <v>0</v>
      </c>
      <c r="P178" s="316">
        <f t="shared" si="50"/>
        <v>0</v>
      </c>
      <c r="Q178" s="316">
        <f t="shared" si="50"/>
        <v>0</v>
      </c>
      <c r="R178" s="316">
        <f t="shared" si="50"/>
        <v>0</v>
      </c>
      <c r="S178" s="316">
        <f t="shared" si="50"/>
        <v>0</v>
      </c>
      <c r="T178" s="316">
        <f t="shared" si="50"/>
        <v>0</v>
      </c>
      <c r="U178" s="316">
        <f t="shared" si="50"/>
        <v>0</v>
      </c>
      <c r="V178" s="316">
        <f t="shared" si="50"/>
        <v>0</v>
      </c>
      <c r="W178" s="316">
        <f t="shared" si="50"/>
        <v>0</v>
      </c>
      <c r="X178" s="316">
        <f t="shared" si="50"/>
        <v>0</v>
      </c>
      <c r="Y178" s="316">
        <f t="shared" si="50"/>
        <v>0</v>
      </c>
      <c r="Z178" s="316">
        <f t="shared" si="50"/>
        <v>0</v>
      </c>
      <c r="AA178" s="316">
        <f t="shared" si="50"/>
        <v>0</v>
      </c>
      <c r="AB178" s="316">
        <f t="shared" si="50"/>
        <v>0</v>
      </c>
      <c r="AC178" s="316">
        <f t="shared" si="50"/>
        <v>0</v>
      </c>
      <c r="AD178" s="316">
        <f t="shared" si="50"/>
        <v>0</v>
      </c>
      <c r="AE178" s="316">
        <f t="shared" si="50"/>
        <v>0</v>
      </c>
      <c r="AF178" s="316">
        <f t="shared" si="50"/>
        <v>0</v>
      </c>
      <c r="AG178" s="316">
        <f t="shared" si="50"/>
        <v>0</v>
      </c>
      <c r="AH178" s="316">
        <f t="shared" si="50"/>
        <v>0</v>
      </c>
      <c r="AI178" s="316">
        <f t="shared" si="50"/>
        <v>0</v>
      </c>
      <c r="AJ178" s="316">
        <f t="shared" si="50"/>
        <v>0</v>
      </c>
      <c r="AK178" s="316">
        <f t="shared" si="50"/>
        <v>0</v>
      </c>
      <c r="AL178" s="316">
        <f t="shared" si="50"/>
        <v>0</v>
      </c>
      <c r="AM178" s="316">
        <f t="shared" si="50"/>
        <v>0</v>
      </c>
      <c r="AN178" s="316">
        <f t="shared" si="50"/>
        <v>0</v>
      </c>
      <c r="AO178" s="316">
        <f t="shared" si="50"/>
        <v>0</v>
      </c>
      <c r="AP178" s="316">
        <f t="shared" si="50"/>
        <v>0</v>
      </c>
      <c r="AQ178" s="316">
        <f t="shared" si="50"/>
        <v>0</v>
      </c>
      <c r="AR178" s="316">
        <f t="shared" si="50"/>
        <v>0</v>
      </c>
      <c r="AS178" s="316">
        <f t="shared" si="50"/>
        <v>0</v>
      </c>
      <c r="AT178" s="316">
        <f t="shared" si="50"/>
        <v>0</v>
      </c>
      <c r="AU178" s="316">
        <f t="shared" si="50"/>
        <v>0</v>
      </c>
      <c r="AV178" s="316">
        <f t="shared" si="50"/>
        <v>0</v>
      </c>
      <c r="AW178" s="316">
        <f t="shared" si="50"/>
        <v>0</v>
      </c>
      <c r="AX178" s="316">
        <f t="shared" si="50"/>
        <v>0</v>
      </c>
      <c r="AY178" s="316">
        <f t="shared" si="50"/>
        <v>0</v>
      </c>
      <c r="AZ178" s="316">
        <f t="shared" si="50"/>
        <v>0</v>
      </c>
      <c r="BA178" s="316">
        <f t="shared" si="50"/>
        <v>0</v>
      </c>
      <c r="BB178" s="316">
        <f t="shared" si="50"/>
        <v>0</v>
      </c>
      <c r="BC178" s="316">
        <f t="shared" si="50"/>
        <v>0</v>
      </c>
      <c r="BD178" s="316">
        <f t="shared" si="50"/>
        <v>0</v>
      </c>
      <c r="BE178" s="316">
        <f t="shared" si="50"/>
        <v>0</v>
      </c>
      <c r="BF178" s="316">
        <f t="shared" si="50"/>
        <v>0</v>
      </c>
      <c r="BG178" s="316">
        <f t="shared" si="50"/>
        <v>0</v>
      </c>
      <c r="BH178" s="316">
        <f t="shared" si="50"/>
        <v>0</v>
      </c>
      <c r="BI178" s="316">
        <f t="shared" si="50"/>
        <v>0</v>
      </c>
      <c r="BJ178" s="316">
        <f t="shared" si="50"/>
        <v>0</v>
      </c>
      <c r="BK178" s="316">
        <f t="shared" si="50"/>
        <v>0</v>
      </c>
      <c r="BL178" s="316">
        <f t="shared" si="50"/>
        <v>0</v>
      </c>
      <c r="BM178" s="316">
        <f t="shared" si="50"/>
        <v>0</v>
      </c>
      <c r="BN178" s="316">
        <f t="shared" si="50"/>
        <v>0</v>
      </c>
      <c r="BO178" s="316">
        <f t="shared" si="50"/>
        <v>0</v>
      </c>
      <c r="BP178" s="316">
        <f t="shared" si="50"/>
        <v>0</v>
      </c>
      <c r="BQ178" s="316">
        <f t="shared" si="50"/>
        <v>0</v>
      </c>
      <c r="BR178" s="316">
        <f t="shared" si="50"/>
        <v>0</v>
      </c>
      <c r="BS178" s="316">
        <f t="shared" si="50"/>
        <v>0</v>
      </c>
      <c r="BT178" s="316">
        <f>BT11</f>
        <v>0</v>
      </c>
      <c r="BU178" s="316">
        <f>BU11</f>
        <v>0</v>
      </c>
      <c r="BV178" s="316">
        <f>BV11</f>
        <v>0</v>
      </c>
      <c r="BW178" s="316">
        <f>BW11</f>
        <v>0</v>
      </c>
      <c r="BX178" s="316">
        <f>BX11</f>
        <v>0</v>
      </c>
    </row>
    <row r="179" spans="1:76">
      <c r="A179" s="729"/>
      <c r="B179" s="716"/>
      <c r="C179" s="716"/>
      <c r="D179" s="712"/>
      <c r="E179" s="714"/>
      <c r="F179" s="90" t="s">
        <v>324</v>
      </c>
      <c r="G179" s="316">
        <f>IF($C11="","N/A",G178)</f>
        <v>0</v>
      </c>
      <c r="H179" s="316">
        <f>IF($C11="NON-QALY",IF(H$5="-","",H$158*H178),IF($C11="QALY",IF(H$5="-","",H178*H$159),"N/A"))</f>
        <v>0</v>
      </c>
      <c r="I179" s="316">
        <f t="shared" ref="I179:BT179" si="51">IF($C11="NON-QALY",IF(I$5="-","",I$158*I178),IF($C11="QALY",IF(I$5="-","",I178*I$159),"N/A"))</f>
        <v>0</v>
      </c>
      <c r="J179" s="316">
        <f t="shared" si="51"/>
        <v>0</v>
      </c>
      <c r="K179" s="316">
        <f t="shared" si="51"/>
        <v>0</v>
      </c>
      <c r="L179" s="316">
        <f t="shared" si="51"/>
        <v>0</v>
      </c>
      <c r="M179" s="316">
        <f t="shared" si="51"/>
        <v>0</v>
      </c>
      <c r="N179" s="316">
        <f t="shared" si="51"/>
        <v>0</v>
      </c>
      <c r="O179" s="316">
        <f t="shared" si="51"/>
        <v>0</v>
      </c>
      <c r="P179" s="316">
        <f t="shared" si="51"/>
        <v>0</v>
      </c>
      <c r="Q179" s="316">
        <f t="shared" si="51"/>
        <v>0</v>
      </c>
      <c r="R179" s="316">
        <f t="shared" si="51"/>
        <v>0</v>
      </c>
      <c r="S179" s="316">
        <f t="shared" si="51"/>
        <v>0</v>
      </c>
      <c r="T179" s="316">
        <f t="shared" si="51"/>
        <v>0</v>
      </c>
      <c r="U179" s="316">
        <f t="shared" si="51"/>
        <v>0</v>
      </c>
      <c r="V179" s="316">
        <f t="shared" si="51"/>
        <v>0</v>
      </c>
      <c r="W179" s="316">
        <f t="shared" si="51"/>
        <v>0</v>
      </c>
      <c r="X179" s="316">
        <f t="shared" si="51"/>
        <v>0</v>
      </c>
      <c r="Y179" s="316">
        <f t="shared" si="51"/>
        <v>0</v>
      </c>
      <c r="Z179" s="316">
        <f t="shared" si="51"/>
        <v>0</v>
      </c>
      <c r="AA179" s="316">
        <f t="shared" si="51"/>
        <v>0</v>
      </c>
      <c r="AB179" s="316">
        <f t="shared" si="51"/>
        <v>0</v>
      </c>
      <c r="AC179" s="316">
        <f t="shared" si="51"/>
        <v>0</v>
      </c>
      <c r="AD179" s="316">
        <f t="shared" si="51"/>
        <v>0</v>
      </c>
      <c r="AE179" s="316">
        <f t="shared" si="51"/>
        <v>0</v>
      </c>
      <c r="AF179" s="316">
        <f t="shared" si="51"/>
        <v>0</v>
      </c>
      <c r="AG179" s="316">
        <f t="shared" si="51"/>
        <v>0</v>
      </c>
      <c r="AH179" s="316">
        <f t="shared" si="51"/>
        <v>0</v>
      </c>
      <c r="AI179" s="316">
        <f t="shared" si="51"/>
        <v>0</v>
      </c>
      <c r="AJ179" s="316">
        <f t="shared" si="51"/>
        <v>0</v>
      </c>
      <c r="AK179" s="316">
        <f t="shared" si="51"/>
        <v>0</v>
      </c>
      <c r="AL179" s="316" t="str">
        <f t="shared" si="51"/>
        <v/>
      </c>
      <c r="AM179" s="316" t="str">
        <f t="shared" si="51"/>
        <v/>
      </c>
      <c r="AN179" s="316" t="str">
        <f t="shared" si="51"/>
        <v/>
      </c>
      <c r="AO179" s="316" t="str">
        <f t="shared" si="51"/>
        <v/>
      </c>
      <c r="AP179" s="316" t="str">
        <f t="shared" si="51"/>
        <v/>
      </c>
      <c r="AQ179" s="316" t="str">
        <f t="shared" si="51"/>
        <v/>
      </c>
      <c r="AR179" s="316" t="str">
        <f t="shared" si="51"/>
        <v/>
      </c>
      <c r="AS179" s="316" t="str">
        <f t="shared" si="51"/>
        <v/>
      </c>
      <c r="AT179" s="316" t="str">
        <f t="shared" si="51"/>
        <v/>
      </c>
      <c r="AU179" s="316" t="str">
        <f t="shared" si="51"/>
        <v/>
      </c>
      <c r="AV179" s="316" t="str">
        <f t="shared" si="51"/>
        <v/>
      </c>
      <c r="AW179" s="316" t="str">
        <f t="shared" si="51"/>
        <v/>
      </c>
      <c r="AX179" s="316" t="str">
        <f t="shared" si="51"/>
        <v/>
      </c>
      <c r="AY179" s="316" t="str">
        <f t="shared" si="51"/>
        <v/>
      </c>
      <c r="AZ179" s="316" t="str">
        <f t="shared" si="51"/>
        <v/>
      </c>
      <c r="BA179" s="316" t="str">
        <f t="shared" si="51"/>
        <v/>
      </c>
      <c r="BB179" s="316" t="str">
        <f t="shared" si="51"/>
        <v/>
      </c>
      <c r="BC179" s="316" t="str">
        <f t="shared" si="51"/>
        <v/>
      </c>
      <c r="BD179" s="316" t="str">
        <f t="shared" si="51"/>
        <v/>
      </c>
      <c r="BE179" s="316" t="str">
        <f t="shared" si="51"/>
        <v/>
      </c>
      <c r="BF179" s="316" t="str">
        <f t="shared" si="51"/>
        <v/>
      </c>
      <c r="BG179" s="316" t="str">
        <f t="shared" si="51"/>
        <v/>
      </c>
      <c r="BH179" s="316" t="str">
        <f t="shared" si="51"/>
        <v/>
      </c>
      <c r="BI179" s="316" t="str">
        <f t="shared" si="51"/>
        <v/>
      </c>
      <c r="BJ179" s="316" t="str">
        <f t="shared" si="51"/>
        <v/>
      </c>
      <c r="BK179" s="316" t="str">
        <f t="shared" si="51"/>
        <v/>
      </c>
      <c r="BL179" s="316" t="str">
        <f t="shared" si="51"/>
        <v/>
      </c>
      <c r="BM179" s="316" t="str">
        <f t="shared" si="51"/>
        <v/>
      </c>
      <c r="BN179" s="316" t="str">
        <f t="shared" si="51"/>
        <v/>
      </c>
      <c r="BO179" s="316" t="str">
        <f t="shared" si="51"/>
        <v/>
      </c>
      <c r="BP179" s="316" t="str">
        <f t="shared" si="51"/>
        <v/>
      </c>
      <c r="BQ179" s="316" t="str">
        <f t="shared" si="51"/>
        <v/>
      </c>
      <c r="BR179" s="316" t="str">
        <f t="shared" si="51"/>
        <v/>
      </c>
      <c r="BS179" s="316" t="str">
        <f t="shared" si="51"/>
        <v/>
      </c>
      <c r="BT179" s="316" t="str">
        <f t="shared" si="51"/>
        <v/>
      </c>
      <c r="BU179" s="316" t="str">
        <f>IF($C11="NON-QALY",IF(BU$5="-","",BU$158*BU178),IF($C11="QALY",IF(BU$5="-","",BU178*BU$159),"N/A"))</f>
        <v/>
      </c>
      <c r="BV179" s="316" t="str">
        <f>IF($C11="NON-QALY",IF(BV$5="-","",BV$158*BV178),IF($C11="QALY",IF(BV$5="-","",BV178*BV$159),"N/A"))</f>
        <v/>
      </c>
      <c r="BW179" s="316" t="str">
        <f>IF($C11="NON-QALY",IF(BW$5="-","",BW$158*BW178),IF($C11="QALY",IF(BW$5="-","",BW178*BW$159),"N/A"))</f>
        <v/>
      </c>
      <c r="BX179" s="316" t="str">
        <f>IF($C11="NON-QALY",IF(BX$5="-","",BX$158*BX178),IF($C11="QALY",IF(BX$5="-","",BX178*BX$159),"N/A"))</f>
        <v/>
      </c>
    </row>
    <row r="180" spans="1:76">
      <c r="A180" s="728" t="s">
        <v>47</v>
      </c>
      <c r="B180" s="715">
        <f>B12</f>
        <v>0</v>
      </c>
      <c r="C180" s="715" t="str">
        <f>C12</f>
        <v>Non-QALY</v>
      </c>
      <c r="D180" s="711">
        <f>E180/(IF(C12="QALY",Factors!$BU$43,Factors!$BU$42))</f>
        <v>0</v>
      </c>
      <c r="E180" s="713">
        <f>SUM(G181:BX181)</f>
        <v>0</v>
      </c>
      <c r="F180" s="34" t="s">
        <v>325</v>
      </c>
      <c r="G180" s="316">
        <f>G12</f>
        <v>0</v>
      </c>
      <c r="H180" s="316">
        <f t="shared" ref="H180:BS180" si="52">H12</f>
        <v>0</v>
      </c>
      <c r="I180" s="316">
        <f t="shared" si="52"/>
        <v>0</v>
      </c>
      <c r="J180" s="316">
        <f t="shared" si="52"/>
        <v>0</v>
      </c>
      <c r="K180" s="316">
        <f t="shared" si="52"/>
        <v>0</v>
      </c>
      <c r="L180" s="316">
        <f t="shared" si="52"/>
        <v>0</v>
      </c>
      <c r="M180" s="316">
        <f t="shared" si="52"/>
        <v>0</v>
      </c>
      <c r="N180" s="316">
        <f t="shared" si="52"/>
        <v>0</v>
      </c>
      <c r="O180" s="316">
        <f t="shared" si="52"/>
        <v>0</v>
      </c>
      <c r="P180" s="316">
        <f t="shared" si="52"/>
        <v>0</v>
      </c>
      <c r="Q180" s="316">
        <f t="shared" si="52"/>
        <v>0</v>
      </c>
      <c r="R180" s="316">
        <f t="shared" si="52"/>
        <v>0</v>
      </c>
      <c r="S180" s="316">
        <f t="shared" si="52"/>
        <v>0</v>
      </c>
      <c r="T180" s="316">
        <f t="shared" si="52"/>
        <v>0</v>
      </c>
      <c r="U180" s="316">
        <f t="shared" si="52"/>
        <v>0</v>
      </c>
      <c r="V180" s="316">
        <f t="shared" si="52"/>
        <v>0</v>
      </c>
      <c r="W180" s="316">
        <f t="shared" si="52"/>
        <v>0</v>
      </c>
      <c r="X180" s="316">
        <f t="shared" si="52"/>
        <v>0</v>
      </c>
      <c r="Y180" s="316">
        <f t="shared" si="52"/>
        <v>0</v>
      </c>
      <c r="Z180" s="316">
        <f t="shared" si="52"/>
        <v>0</v>
      </c>
      <c r="AA180" s="316">
        <f t="shared" si="52"/>
        <v>0</v>
      </c>
      <c r="AB180" s="316">
        <f t="shared" si="52"/>
        <v>0</v>
      </c>
      <c r="AC180" s="316">
        <f t="shared" si="52"/>
        <v>0</v>
      </c>
      <c r="AD180" s="316">
        <f t="shared" si="52"/>
        <v>0</v>
      </c>
      <c r="AE180" s="316">
        <f t="shared" si="52"/>
        <v>0</v>
      </c>
      <c r="AF180" s="316">
        <f t="shared" si="52"/>
        <v>0</v>
      </c>
      <c r="AG180" s="316">
        <f t="shared" si="52"/>
        <v>0</v>
      </c>
      <c r="AH180" s="316">
        <f t="shared" si="52"/>
        <v>0</v>
      </c>
      <c r="AI180" s="316">
        <f t="shared" si="52"/>
        <v>0</v>
      </c>
      <c r="AJ180" s="316">
        <f t="shared" si="52"/>
        <v>0</v>
      </c>
      <c r="AK180" s="316">
        <f t="shared" si="52"/>
        <v>0</v>
      </c>
      <c r="AL180" s="316">
        <f t="shared" si="52"/>
        <v>0</v>
      </c>
      <c r="AM180" s="316">
        <f t="shared" si="52"/>
        <v>0</v>
      </c>
      <c r="AN180" s="316">
        <f t="shared" si="52"/>
        <v>0</v>
      </c>
      <c r="AO180" s="316">
        <f t="shared" si="52"/>
        <v>0</v>
      </c>
      <c r="AP180" s="316">
        <f t="shared" si="52"/>
        <v>0</v>
      </c>
      <c r="AQ180" s="316">
        <f t="shared" si="52"/>
        <v>0</v>
      </c>
      <c r="AR180" s="316">
        <f t="shared" si="52"/>
        <v>0</v>
      </c>
      <c r="AS180" s="316">
        <f t="shared" si="52"/>
        <v>0</v>
      </c>
      <c r="AT180" s="316">
        <f t="shared" si="52"/>
        <v>0</v>
      </c>
      <c r="AU180" s="316">
        <f t="shared" si="52"/>
        <v>0</v>
      </c>
      <c r="AV180" s="316">
        <f t="shared" si="52"/>
        <v>0</v>
      </c>
      <c r="AW180" s="316">
        <f t="shared" si="52"/>
        <v>0</v>
      </c>
      <c r="AX180" s="316">
        <f t="shared" si="52"/>
        <v>0</v>
      </c>
      <c r="AY180" s="316">
        <f t="shared" si="52"/>
        <v>0</v>
      </c>
      <c r="AZ180" s="316">
        <f t="shared" si="52"/>
        <v>0</v>
      </c>
      <c r="BA180" s="316">
        <f t="shared" si="52"/>
        <v>0</v>
      </c>
      <c r="BB180" s="316">
        <f t="shared" si="52"/>
        <v>0</v>
      </c>
      <c r="BC180" s="316">
        <f t="shared" si="52"/>
        <v>0</v>
      </c>
      <c r="BD180" s="316">
        <f t="shared" si="52"/>
        <v>0</v>
      </c>
      <c r="BE180" s="316">
        <f t="shared" si="52"/>
        <v>0</v>
      </c>
      <c r="BF180" s="316">
        <f t="shared" si="52"/>
        <v>0</v>
      </c>
      <c r="BG180" s="316">
        <f t="shared" si="52"/>
        <v>0</v>
      </c>
      <c r="BH180" s="316">
        <f t="shared" si="52"/>
        <v>0</v>
      </c>
      <c r="BI180" s="316">
        <f t="shared" si="52"/>
        <v>0</v>
      </c>
      <c r="BJ180" s="316">
        <f t="shared" si="52"/>
        <v>0</v>
      </c>
      <c r="BK180" s="316">
        <f t="shared" si="52"/>
        <v>0</v>
      </c>
      <c r="BL180" s="316">
        <f t="shared" si="52"/>
        <v>0</v>
      </c>
      <c r="BM180" s="316">
        <f t="shared" si="52"/>
        <v>0</v>
      </c>
      <c r="BN180" s="316">
        <f t="shared" si="52"/>
        <v>0</v>
      </c>
      <c r="BO180" s="316">
        <f t="shared" si="52"/>
        <v>0</v>
      </c>
      <c r="BP180" s="316">
        <f t="shared" si="52"/>
        <v>0</v>
      </c>
      <c r="BQ180" s="316">
        <f t="shared" si="52"/>
        <v>0</v>
      </c>
      <c r="BR180" s="316">
        <f t="shared" si="52"/>
        <v>0</v>
      </c>
      <c r="BS180" s="316">
        <f t="shared" si="52"/>
        <v>0</v>
      </c>
      <c r="BT180" s="316">
        <f>BT12</f>
        <v>0</v>
      </c>
      <c r="BU180" s="316">
        <f>BU12</f>
        <v>0</v>
      </c>
      <c r="BV180" s="316">
        <f>BV12</f>
        <v>0</v>
      </c>
      <c r="BW180" s="316">
        <f>BW12</f>
        <v>0</v>
      </c>
      <c r="BX180" s="316">
        <f>BX12</f>
        <v>0</v>
      </c>
    </row>
    <row r="181" spans="1:76">
      <c r="A181" s="729"/>
      <c r="B181" s="716"/>
      <c r="C181" s="716"/>
      <c r="D181" s="712"/>
      <c r="E181" s="714"/>
      <c r="F181" s="90" t="s">
        <v>324</v>
      </c>
      <c r="G181" s="316">
        <f>IF($C12="","N/A",G180)</f>
        <v>0</v>
      </c>
      <c r="H181" s="316">
        <f>IF($C12="NON-QALY",IF(H$5="-","",H$158*H180),IF($C12="QALY",IF(H$5="-","",H180*H$159),"N/A"))</f>
        <v>0</v>
      </c>
      <c r="I181" s="316">
        <f t="shared" ref="I181:BT181" si="53">IF($C12="NON-QALY",IF(I$5="-","",I$158*I180),IF($C12="QALY",IF(I$5="-","",I180*I$159),"N/A"))</f>
        <v>0</v>
      </c>
      <c r="J181" s="316">
        <f t="shared" si="53"/>
        <v>0</v>
      </c>
      <c r="K181" s="316">
        <f t="shared" si="53"/>
        <v>0</v>
      </c>
      <c r="L181" s="316">
        <f t="shared" si="53"/>
        <v>0</v>
      </c>
      <c r="M181" s="316">
        <f t="shared" si="53"/>
        <v>0</v>
      </c>
      <c r="N181" s="316">
        <f t="shared" si="53"/>
        <v>0</v>
      </c>
      <c r="O181" s="316">
        <f t="shared" si="53"/>
        <v>0</v>
      </c>
      <c r="P181" s="316">
        <f t="shared" si="53"/>
        <v>0</v>
      </c>
      <c r="Q181" s="316">
        <f t="shared" si="53"/>
        <v>0</v>
      </c>
      <c r="R181" s="316">
        <f t="shared" si="53"/>
        <v>0</v>
      </c>
      <c r="S181" s="316">
        <f t="shared" si="53"/>
        <v>0</v>
      </c>
      <c r="T181" s="316">
        <f t="shared" si="53"/>
        <v>0</v>
      </c>
      <c r="U181" s="316">
        <f t="shared" si="53"/>
        <v>0</v>
      </c>
      <c r="V181" s="316">
        <f t="shared" si="53"/>
        <v>0</v>
      </c>
      <c r="W181" s="316">
        <f t="shared" si="53"/>
        <v>0</v>
      </c>
      <c r="X181" s="316">
        <f t="shared" si="53"/>
        <v>0</v>
      </c>
      <c r="Y181" s="316">
        <f t="shared" si="53"/>
        <v>0</v>
      </c>
      <c r="Z181" s="316">
        <f t="shared" si="53"/>
        <v>0</v>
      </c>
      <c r="AA181" s="316">
        <f t="shared" si="53"/>
        <v>0</v>
      </c>
      <c r="AB181" s="316">
        <f t="shared" si="53"/>
        <v>0</v>
      </c>
      <c r="AC181" s="316">
        <f t="shared" si="53"/>
        <v>0</v>
      </c>
      <c r="AD181" s="316">
        <f t="shared" si="53"/>
        <v>0</v>
      </c>
      <c r="AE181" s="316">
        <f t="shared" si="53"/>
        <v>0</v>
      </c>
      <c r="AF181" s="316">
        <f t="shared" si="53"/>
        <v>0</v>
      </c>
      <c r="AG181" s="316">
        <f t="shared" si="53"/>
        <v>0</v>
      </c>
      <c r="AH181" s="316">
        <f t="shared" si="53"/>
        <v>0</v>
      </c>
      <c r="AI181" s="316">
        <f t="shared" si="53"/>
        <v>0</v>
      </c>
      <c r="AJ181" s="316">
        <f t="shared" si="53"/>
        <v>0</v>
      </c>
      <c r="AK181" s="316">
        <f t="shared" si="53"/>
        <v>0</v>
      </c>
      <c r="AL181" s="316" t="str">
        <f t="shared" si="53"/>
        <v/>
      </c>
      <c r="AM181" s="316" t="str">
        <f t="shared" si="53"/>
        <v/>
      </c>
      <c r="AN181" s="316" t="str">
        <f t="shared" si="53"/>
        <v/>
      </c>
      <c r="AO181" s="316" t="str">
        <f t="shared" si="53"/>
        <v/>
      </c>
      <c r="AP181" s="316" t="str">
        <f t="shared" si="53"/>
        <v/>
      </c>
      <c r="AQ181" s="316" t="str">
        <f t="shared" si="53"/>
        <v/>
      </c>
      <c r="AR181" s="316" t="str">
        <f t="shared" si="53"/>
        <v/>
      </c>
      <c r="AS181" s="316" t="str">
        <f t="shared" si="53"/>
        <v/>
      </c>
      <c r="AT181" s="316" t="str">
        <f t="shared" si="53"/>
        <v/>
      </c>
      <c r="AU181" s="316" t="str">
        <f t="shared" si="53"/>
        <v/>
      </c>
      <c r="AV181" s="316" t="str">
        <f t="shared" si="53"/>
        <v/>
      </c>
      <c r="AW181" s="316" t="str">
        <f t="shared" si="53"/>
        <v/>
      </c>
      <c r="AX181" s="316" t="str">
        <f t="shared" si="53"/>
        <v/>
      </c>
      <c r="AY181" s="316" t="str">
        <f t="shared" si="53"/>
        <v/>
      </c>
      <c r="AZ181" s="316" t="str">
        <f t="shared" si="53"/>
        <v/>
      </c>
      <c r="BA181" s="316" t="str">
        <f t="shared" si="53"/>
        <v/>
      </c>
      <c r="BB181" s="316" t="str">
        <f t="shared" si="53"/>
        <v/>
      </c>
      <c r="BC181" s="316" t="str">
        <f t="shared" si="53"/>
        <v/>
      </c>
      <c r="BD181" s="316" t="str">
        <f t="shared" si="53"/>
        <v/>
      </c>
      <c r="BE181" s="316" t="str">
        <f t="shared" si="53"/>
        <v/>
      </c>
      <c r="BF181" s="316" t="str">
        <f t="shared" si="53"/>
        <v/>
      </c>
      <c r="BG181" s="316" t="str">
        <f t="shared" si="53"/>
        <v/>
      </c>
      <c r="BH181" s="316" t="str">
        <f t="shared" si="53"/>
        <v/>
      </c>
      <c r="BI181" s="316" t="str">
        <f t="shared" si="53"/>
        <v/>
      </c>
      <c r="BJ181" s="316" t="str">
        <f t="shared" si="53"/>
        <v/>
      </c>
      <c r="BK181" s="316" t="str">
        <f t="shared" si="53"/>
        <v/>
      </c>
      <c r="BL181" s="316" t="str">
        <f t="shared" si="53"/>
        <v/>
      </c>
      <c r="BM181" s="316" t="str">
        <f t="shared" si="53"/>
        <v/>
      </c>
      <c r="BN181" s="316" t="str">
        <f t="shared" si="53"/>
        <v/>
      </c>
      <c r="BO181" s="316" t="str">
        <f t="shared" si="53"/>
        <v/>
      </c>
      <c r="BP181" s="316" t="str">
        <f t="shared" si="53"/>
        <v/>
      </c>
      <c r="BQ181" s="316" t="str">
        <f t="shared" si="53"/>
        <v/>
      </c>
      <c r="BR181" s="316" t="str">
        <f t="shared" si="53"/>
        <v/>
      </c>
      <c r="BS181" s="316" t="str">
        <f t="shared" si="53"/>
        <v/>
      </c>
      <c r="BT181" s="316" t="str">
        <f t="shared" si="53"/>
        <v/>
      </c>
      <c r="BU181" s="316" t="str">
        <f>IF($C12="NON-QALY",IF(BU$5="-","",BU$158*BU180),IF($C12="QALY",IF(BU$5="-","",BU180*BU$159),"N/A"))</f>
        <v/>
      </c>
      <c r="BV181" s="316" t="str">
        <f>IF($C12="NON-QALY",IF(BV$5="-","",BV$158*BV180),IF($C12="QALY",IF(BV$5="-","",BV180*BV$159),"N/A"))</f>
        <v/>
      </c>
      <c r="BW181" s="316" t="str">
        <f>IF($C12="NON-QALY",IF(BW$5="-","",BW$158*BW180),IF($C12="QALY",IF(BW$5="-","",BW180*BW$159),"N/A"))</f>
        <v/>
      </c>
      <c r="BX181" s="316" t="str">
        <f>IF($C12="NON-QALY",IF(BX$5="-","",BX$158*BX180),IF($C12="QALY",IF(BX$5="-","",BX180*BX$159),"N/A"))</f>
        <v/>
      </c>
    </row>
    <row r="182" spans="1:76">
      <c r="A182" s="728" t="s">
        <v>48</v>
      </c>
      <c r="B182" s="715">
        <f>B13</f>
        <v>0</v>
      </c>
      <c r="C182" s="715" t="str">
        <f>C13</f>
        <v>Non-QALY</v>
      </c>
      <c r="D182" s="711">
        <f>E182/(IF(C13="QALY",Factors!$BU$43,Factors!$BU$42))</f>
        <v>0</v>
      </c>
      <c r="E182" s="711">
        <f>SUM(G183:BX183)</f>
        <v>0</v>
      </c>
      <c r="F182" s="34" t="s">
        <v>325</v>
      </c>
      <c r="G182" s="316">
        <f>G13</f>
        <v>0</v>
      </c>
      <c r="H182" s="316">
        <f t="shared" ref="H182:BS182" si="54">H13</f>
        <v>0</v>
      </c>
      <c r="I182" s="316">
        <f t="shared" si="54"/>
        <v>0</v>
      </c>
      <c r="J182" s="316">
        <f t="shared" si="54"/>
        <v>0</v>
      </c>
      <c r="K182" s="316">
        <f t="shared" si="54"/>
        <v>0</v>
      </c>
      <c r="L182" s="316">
        <f t="shared" si="54"/>
        <v>0</v>
      </c>
      <c r="M182" s="316">
        <f t="shared" si="54"/>
        <v>0</v>
      </c>
      <c r="N182" s="316">
        <f t="shared" si="54"/>
        <v>0</v>
      </c>
      <c r="O182" s="316">
        <f t="shared" si="54"/>
        <v>0</v>
      </c>
      <c r="P182" s="316">
        <f t="shared" si="54"/>
        <v>0</v>
      </c>
      <c r="Q182" s="316">
        <f t="shared" si="54"/>
        <v>0</v>
      </c>
      <c r="R182" s="316">
        <f t="shared" si="54"/>
        <v>0</v>
      </c>
      <c r="S182" s="316">
        <f t="shared" si="54"/>
        <v>0</v>
      </c>
      <c r="T182" s="316">
        <f t="shared" si="54"/>
        <v>0</v>
      </c>
      <c r="U182" s="316">
        <f t="shared" si="54"/>
        <v>0</v>
      </c>
      <c r="V182" s="316">
        <f t="shared" si="54"/>
        <v>0</v>
      </c>
      <c r="W182" s="316">
        <f t="shared" si="54"/>
        <v>0</v>
      </c>
      <c r="X182" s="316">
        <f t="shared" si="54"/>
        <v>0</v>
      </c>
      <c r="Y182" s="316">
        <f t="shared" si="54"/>
        <v>0</v>
      </c>
      <c r="Z182" s="316">
        <f t="shared" si="54"/>
        <v>0</v>
      </c>
      <c r="AA182" s="316">
        <f t="shared" si="54"/>
        <v>0</v>
      </c>
      <c r="AB182" s="316">
        <f t="shared" si="54"/>
        <v>0</v>
      </c>
      <c r="AC182" s="316">
        <f t="shared" si="54"/>
        <v>0</v>
      </c>
      <c r="AD182" s="316">
        <f t="shared" si="54"/>
        <v>0</v>
      </c>
      <c r="AE182" s="316">
        <f t="shared" si="54"/>
        <v>0</v>
      </c>
      <c r="AF182" s="316">
        <f t="shared" si="54"/>
        <v>0</v>
      </c>
      <c r="AG182" s="316">
        <f t="shared" si="54"/>
        <v>0</v>
      </c>
      <c r="AH182" s="316">
        <f t="shared" si="54"/>
        <v>0</v>
      </c>
      <c r="AI182" s="316">
        <f t="shared" si="54"/>
        <v>0</v>
      </c>
      <c r="AJ182" s="316">
        <f t="shared" si="54"/>
        <v>0</v>
      </c>
      <c r="AK182" s="316">
        <f t="shared" si="54"/>
        <v>0</v>
      </c>
      <c r="AL182" s="316">
        <f t="shared" si="54"/>
        <v>0</v>
      </c>
      <c r="AM182" s="316">
        <f t="shared" si="54"/>
        <v>0</v>
      </c>
      <c r="AN182" s="316">
        <f t="shared" si="54"/>
        <v>0</v>
      </c>
      <c r="AO182" s="316">
        <f t="shared" si="54"/>
        <v>0</v>
      </c>
      <c r="AP182" s="316">
        <f t="shared" si="54"/>
        <v>0</v>
      </c>
      <c r="AQ182" s="316">
        <f t="shared" si="54"/>
        <v>0</v>
      </c>
      <c r="AR182" s="316">
        <f t="shared" si="54"/>
        <v>0</v>
      </c>
      <c r="AS182" s="316">
        <f t="shared" si="54"/>
        <v>0</v>
      </c>
      <c r="AT182" s="316">
        <f t="shared" si="54"/>
        <v>0</v>
      </c>
      <c r="AU182" s="316">
        <f t="shared" si="54"/>
        <v>0</v>
      </c>
      <c r="AV182" s="316">
        <f t="shared" si="54"/>
        <v>0</v>
      </c>
      <c r="AW182" s="316">
        <f t="shared" si="54"/>
        <v>0</v>
      </c>
      <c r="AX182" s="316">
        <f t="shared" si="54"/>
        <v>0</v>
      </c>
      <c r="AY182" s="316">
        <f t="shared" si="54"/>
        <v>0</v>
      </c>
      <c r="AZ182" s="316">
        <f t="shared" si="54"/>
        <v>0</v>
      </c>
      <c r="BA182" s="316">
        <f t="shared" si="54"/>
        <v>0</v>
      </c>
      <c r="BB182" s="316">
        <f t="shared" si="54"/>
        <v>0</v>
      </c>
      <c r="BC182" s="316">
        <f t="shared" si="54"/>
        <v>0</v>
      </c>
      <c r="BD182" s="316">
        <f t="shared" si="54"/>
        <v>0</v>
      </c>
      <c r="BE182" s="316">
        <f t="shared" si="54"/>
        <v>0</v>
      </c>
      <c r="BF182" s="316">
        <f t="shared" si="54"/>
        <v>0</v>
      </c>
      <c r="BG182" s="316">
        <f t="shared" si="54"/>
        <v>0</v>
      </c>
      <c r="BH182" s="316">
        <f t="shared" si="54"/>
        <v>0</v>
      </c>
      <c r="BI182" s="316">
        <f t="shared" si="54"/>
        <v>0</v>
      </c>
      <c r="BJ182" s="316">
        <f t="shared" si="54"/>
        <v>0</v>
      </c>
      <c r="BK182" s="316">
        <f t="shared" si="54"/>
        <v>0</v>
      </c>
      <c r="BL182" s="316">
        <f t="shared" si="54"/>
        <v>0</v>
      </c>
      <c r="BM182" s="316">
        <f t="shared" si="54"/>
        <v>0</v>
      </c>
      <c r="BN182" s="316">
        <f t="shared" si="54"/>
        <v>0</v>
      </c>
      <c r="BO182" s="316">
        <f t="shared" si="54"/>
        <v>0</v>
      </c>
      <c r="BP182" s="316">
        <f t="shared" si="54"/>
        <v>0</v>
      </c>
      <c r="BQ182" s="316">
        <f t="shared" si="54"/>
        <v>0</v>
      </c>
      <c r="BR182" s="316">
        <f t="shared" si="54"/>
        <v>0</v>
      </c>
      <c r="BS182" s="316">
        <f t="shared" si="54"/>
        <v>0</v>
      </c>
      <c r="BT182" s="316">
        <f>BT13</f>
        <v>0</v>
      </c>
      <c r="BU182" s="316">
        <f>BU13</f>
        <v>0</v>
      </c>
      <c r="BV182" s="316">
        <f>BV13</f>
        <v>0</v>
      </c>
      <c r="BW182" s="316">
        <f>BW13</f>
        <v>0</v>
      </c>
      <c r="BX182" s="316">
        <f>BX13</f>
        <v>0</v>
      </c>
    </row>
    <row r="183" spans="1:76">
      <c r="A183" s="729"/>
      <c r="B183" s="716"/>
      <c r="C183" s="716"/>
      <c r="D183" s="712"/>
      <c r="E183" s="712"/>
      <c r="F183" s="90" t="s">
        <v>324</v>
      </c>
      <c r="G183" s="316">
        <f>IF($C13="","N/A",G182)</f>
        <v>0</v>
      </c>
      <c r="H183" s="316">
        <f>IF($C13="NON-QALY",IF(H$5="-","",H$158*H182),IF($C13="QALY",IF(H$5="-","",H182*H$159),"N/A"))</f>
        <v>0</v>
      </c>
      <c r="I183" s="316">
        <f t="shared" ref="I183:BT183" si="55">IF($C13="NON-QALY",IF(I$5="-","",I$158*I182),IF($C13="QALY",IF(I$5="-","",I182*I$159),"N/A"))</f>
        <v>0</v>
      </c>
      <c r="J183" s="316">
        <f t="shared" si="55"/>
        <v>0</v>
      </c>
      <c r="K183" s="316">
        <f t="shared" si="55"/>
        <v>0</v>
      </c>
      <c r="L183" s="316">
        <f t="shared" si="55"/>
        <v>0</v>
      </c>
      <c r="M183" s="316">
        <f t="shared" si="55"/>
        <v>0</v>
      </c>
      <c r="N183" s="316">
        <f t="shared" si="55"/>
        <v>0</v>
      </c>
      <c r="O183" s="316">
        <f t="shared" si="55"/>
        <v>0</v>
      </c>
      <c r="P183" s="316">
        <f t="shared" si="55"/>
        <v>0</v>
      </c>
      <c r="Q183" s="316">
        <f t="shared" si="55"/>
        <v>0</v>
      </c>
      <c r="R183" s="316">
        <f t="shared" si="55"/>
        <v>0</v>
      </c>
      <c r="S183" s="316">
        <f t="shared" si="55"/>
        <v>0</v>
      </c>
      <c r="T183" s="316">
        <f t="shared" si="55"/>
        <v>0</v>
      </c>
      <c r="U183" s="316">
        <f t="shared" si="55"/>
        <v>0</v>
      </c>
      <c r="V183" s="316">
        <f t="shared" si="55"/>
        <v>0</v>
      </c>
      <c r="W183" s="316">
        <f t="shared" si="55"/>
        <v>0</v>
      </c>
      <c r="X183" s="316">
        <f t="shared" si="55"/>
        <v>0</v>
      </c>
      <c r="Y183" s="316">
        <f t="shared" si="55"/>
        <v>0</v>
      </c>
      <c r="Z183" s="316">
        <f t="shared" si="55"/>
        <v>0</v>
      </c>
      <c r="AA183" s="316">
        <f t="shared" si="55"/>
        <v>0</v>
      </c>
      <c r="AB183" s="316">
        <f t="shared" si="55"/>
        <v>0</v>
      </c>
      <c r="AC183" s="316">
        <f t="shared" si="55"/>
        <v>0</v>
      </c>
      <c r="AD183" s="316">
        <f t="shared" si="55"/>
        <v>0</v>
      </c>
      <c r="AE183" s="316">
        <f t="shared" si="55"/>
        <v>0</v>
      </c>
      <c r="AF183" s="316">
        <f t="shared" si="55"/>
        <v>0</v>
      </c>
      <c r="AG183" s="316">
        <f t="shared" si="55"/>
        <v>0</v>
      </c>
      <c r="AH183" s="316">
        <f t="shared" si="55"/>
        <v>0</v>
      </c>
      <c r="AI183" s="316">
        <f t="shared" si="55"/>
        <v>0</v>
      </c>
      <c r="AJ183" s="316">
        <f t="shared" si="55"/>
        <v>0</v>
      </c>
      <c r="AK183" s="316">
        <f t="shared" si="55"/>
        <v>0</v>
      </c>
      <c r="AL183" s="316" t="str">
        <f t="shared" si="55"/>
        <v/>
      </c>
      <c r="AM183" s="316" t="str">
        <f t="shared" si="55"/>
        <v/>
      </c>
      <c r="AN183" s="316" t="str">
        <f t="shared" si="55"/>
        <v/>
      </c>
      <c r="AO183" s="316" t="str">
        <f t="shared" si="55"/>
        <v/>
      </c>
      <c r="AP183" s="316" t="str">
        <f t="shared" si="55"/>
        <v/>
      </c>
      <c r="AQ183" s="316" t="str">
        <f t="shared" si="55"/>
        <v/>
      </c>
      <c r="AR183" s="316" t="str">
        <f t="shared" si="55"/>
        <v/>
      </c>
      <c r="AS183" s="316" t="str">
        <f t="shared" si="55"/>
        <v/>
      </c>
      <c r="AT183" s="316" t="str">
        <f t="shared" si="55"/>
        <v/>
      </c>
      <c r="AU183" s="316" t="str">
        <f t="shared" si="55"/>
        <v/>
      </c>
      <c r="AV183" s="316" t="str">
        <f t="shared" si="55"/>
        <v/>
      </c>
      <c r="AW183" s="316" t="str">
        <f t="shared" si="55"/>
        <v/>
      </c>
      <c r="AX183" s="316" t="str">
        <f t="shared" si="55"/>
        <v/>
      </c>
      <c r="AY183" s="316" t="str">
        <f t="shared" si="55"/>
        <v/>
      </c>
      <c r="AZ183" s="316" t="str">
        <f t="shared" si="55"/>
        <v/>
      </c>
      <c r="BA183" s="316" t="str">
        <f t="shared" si="55"/>
        <v/>
      </c>
      <c r="BB183" s="316" t="str">
        <f t="shared" si="55"/>
        <v/>
      </c>
      <c r="BC183" s="316" t="str">
        <f t="shared" si="55"/>
        <v/>
      </c>
      <c r="BD183" s="316" t="str">
        <f t="shared" si="55"/>
        <v/>
      </c>
      <c r="BE183" s="316" t="str">
        <f t="shared" si="55"/>
        <v/>
      </c>
      <c r="BF183" s="316" t="str">
        <f t="shared" si="55"/>
        <v/>
      </c>
      <c r="BG183" s="316" t="str">
        <f t="shared" si="55"/>
        <v/>
      </c>
      <c r="BH183" s="316" t="str">
        <f t="shared" si="55"/>
        <v/>
      </c>
      <c r="BI183" s="316" t="str">
        <f t="shared" si="55"/>
        <v/>
      </c>
      <c r="BJ183" s="316" t="str">
        <f t="shared" si="55"/>
        <v/>
      </c>
      <c r="BK183" s="316" t="str">
        <f t="shared" si="55"/>
        <v/>
      </c>
      <c r="BL183" s="316" t="str">
        <f t="shared" si="55"/>
        <v/>
      </c>
      <c r="BM183" s="316" t="str">
        <f t="shared" si="55"/>
        <v/>
      </c>
      <c r="BN183" s="316" t="str">
        <f t="shared" si="55"/>
        <v/>
      </c>
      <c r="BO183" s="316" t="str">
        <f t="shared" si="55"/>
        <v/>
      </c>
      <c r="BP183" s="316" t="str">
        <f t="shared" si="55"/>
        <v/>
      </c>
      <c r="BQ183" s="316" t="str">
        <f t="shared" si="55"/>
        <v/>
      </c>
      <c r="BR183" s="316" t="str">
        <f t="shared" si="55"/>
        <v/>
      </c>
      <c r="BS183" s="316" t="str">
        <f t="shared" si="55"/>
        <v/>
      </c>
      <c r="BT183" s="316" t="str">
        <f t="shared" si="55"/>
        <v/>
      </c>
      <c r="BU183" s="316" t="str">
        <f>IF($C13="NON-QALY",IF(BU$5="-","",BU$158*BU182),IF($C13="QALY",IF(BU$5="-","",BU182*BU$159),"N/A"))</f>
        <v/>
      </c>
      <c r="BV183" s="316" t="str">
        <f>IF($C13="NON-QALY",IF(BV$5="-","",BV$158*BV182),IF($C13="QALY",IF(BV$5="-","",BV182*BV$159),"N/A"))</f>
        <v/>
      </c>
      <c r="BW183" s="316" t="str">
        <f>IF($C13="NON-QALY",IF(BW$5="-","",BW$158*BW182),IF($C13="QALY",IF(BW$5="-","",BW182*BW$159),"N/A"))</f>
        <v/>
      </c>
      <c r="BX183" s="316" t="str">
        <f>IF($C13="NON-QALY",IF(BX$5="-","",BX$158*BX182),IF($C13="QALY",IF(BX$5="-","",BX182*BX$159),"N/A"))</f>
        <v/>
      </c>
    </row>
    <row r="184" spans="1:76">
      <c r="A184" s="728" t="s">
        <v>624</v>
      </c>
      <c r="B184" s="715">
        <f>B14</f>
        <v>0</v>
      </c>
      <c r="C184" s="715" t="str">
        <f>C14</f>
        <v>Non-QALY</v>
      </c>
      <c r="D184" s="711">
        <f>E184/(IF(C14="QALY",Factors!$BU$43,Factors!$BU$42))</f>
        <v>0</v>
      </c>
      <c r="E184" s="713">
        <f>SUM(G185:BX185)</f>
        <v>0</v>
      </c>
      <c r="F184" s="34" t="s">
        <v>325</v>
      </c>
      <c r="G184" s="316">
        <f>G14</f>
        <v>0</v>
      </c>
      <c r="H184" s="316">
        <f t="shared" ref="H184:BS184" si="56">H14</f>
        <v>0</v>
      </c>
      <c r="I184" s="316">
        <f t="shared" si="56"/>
        <v>0</v>
      </c>
      <c r="J184" s="316">
        <f t="shared" si="56"/>
        <v>0</v>
      </c>
      <c r="K184" s="316">
        <f t="shared" si="56"/>
        <v>0</v>
      </c>
      <c r="L184" s="316">
        <f t="shared" si="56"/>
        <v>0</v>
      </c>
      <c r="M184" s="316">
        <f t="shared" si="56"/>
        <v>0</v>
      </c>
      <c r="N184" s="316">
        <f t="shared" si="56"/>
        <v>0</v>
      </c>
      <c r="O184" s="316">
        <f t="shared" si="56"/>
        <v>0</v>
      </c>
      <c r="P184" s="316">
        <f t="shared" si="56"/>
        <v>0</v>
      </c>
      <c r="Q184" s="316">
        <f t="shared" si="56"/>
        <v>0</v>
      </c>
      <c r="R184" s="316">
        <f t="shared" si="56"/>
        <v>0</v>
      </c>
      <c r="S184" s="316">
        <f t="shared" si="56"/>
        <v>0</v>
      </c>
      <c r="T184" s="316">
        <f t="shared" si="56"/>
        <v>0</v>
      </c>
      <c r="U184" s="316">
        <f t="shared" si="56"/>
        <v>0</v>
      </c>
      <c r="V184" s="316">
        <f t="shared" si="56"/>
        <v>0</v>
      </c>
      <c r="W184" s="316">
        <f t="shared" si="56"/>
        <v>0</v>
      </c>
      <c r="X184" s="316">
        <f t="shared" si="56"/>
        <v>0</v>
      </c>
      <c r="Y184" s="316">
        <f t="shared" si="56"/>
        <v>0</v>
      </c>
      <c r="Z184" s="316">
        <f t="shared" si="56"/>
        <v>0</v>
      </c>
      <c r="AA184" s="316">
        <f t="shared" si="56"/>
        <v>0</v>
      </c>
      <c r="AB184" s="316">
        <f t="shared" si="56"/>
        <v>0</v>
      </c>
      <c r="AC184" s="316">
        <f t="shared" si="56"/>
        <v>0</v>
      </c>
      <c r="AD184" s="316">
        <f t="shared" si="56"/>
        <v>0</v>
      </c>
      <c r="AE184" s="316">
        <f t="shared" si="56"/>
        <v>0</v>
      </c>
      <c r="AF184" s="316">
        <f t="shared" si="56"/>
        <v>0</v>
      </c>
      <c r="AG184" s="316">
        <f t="shared" si="56"/>
        <v>0</v>
      </c>
      <c r="AH184" s="316">
        <f t="shared" si="56"/>
        <v>0</v>
      </c>
      <c r="AI184" s="316">
        <f t="shared" si="56"/>
        <v>0</v>
      </c>
      <c r="AJ184" s="316">
        <f t="shared" si="56"/>
        <v>0</v>
      </c>
      <c r="AK184" s="316">
        <f t="shared" si="56"/>
        <v>0</v>
      </c>
      <c r="AL184" s="316">
        <f t="shared" si="56"/>
        <v>0</v>
      </c>
      <c r="AM184" s="316">
        <f t="shared" si="56"/>
        <v>0</v>
      </c>
      <c r="AN184" s="316">
        <f t="shared" si="56"/>
        <v>0</v>
      </c>
      <c r="AO184" s="316">
        <f t="shared" si="56"/>
        <v>0</v>
      </c>
      <c r="AP184" s="316">
        <f t="shared" si="56"/>
        <v>0</v>
      </c>
      <c r="AQ184" s="316">
        <f t="shared" si="56"/>
        <v>0</v>
      </c>
      <c r="AR184" s="316">
        <f t="shared" si="56"/>
        <v>0</v>
      </c>
      <c r="AS184" s="316">
        <f t="shared" si="56"/>
        <v>0</v>
      </c>
      <c r="AT184" s="316">
        <f t="shared" si="56"/>
        <v>0</v>
      </c>
      <c r="AU184" s="316">
        <f t="shared" si="56"/>
        <v>0</v>
      </c>
      <c r="AV184" s="316">
        <f t="shared" si="56"/>
        <v>0</v>
      </c>
      <c r="AW184" s="316">
        <f t="shared" si="56"/>
        <v>0</v>
      </c>
      <c r="AX184" s="316">
        <f t="shared" si="56"/>
        <v>0</v>
      </c>
      <c r="AY184" s="316">
        <f t="shared" si="56"/>
        <v>0</v>
      </c>
      <c r="AZ184" s="316">
        <f t="shared" si="56"/>
        <v>0</v>
      </c>
      <c r="BA184" s="316">
        <f t="shared" si="56"/>
        <v>0</v>
      </c>
      <c r="BB184" s="316">
        <f t="shared" si="56"/>
        <v>0</v>
      </c>
      <c r="BC184" s="316">
        <f t="shared" si="56"/>
        <v>0</v>
      </c>
      <c r="BD184" s="316">
        <f t="shared" si="56"/>
        <v>0</v>
      </c>
      <c r="BE184" s="316">
        <f t="shared" si="56"/>
        <v>0</v>
      </c>
      <c r="BF184" s="316">
        <f t="shared" si="56"/>
        <v>0</v>
      </c>
      <c r="BG184" s="316">
        <f t="shared" si="56"/>
        <v>0</v>
      </c>
      <c r="BH184" s="316">
        <f t="shared" si="56"/>
        <v>0</v>
      </c>
      <c r="BI184" s="316">
        <f t="shared" si="56"/>
        <v>0</v>
      </c>
      <c r="BJ184" s="316">
        <f t="shared" si="56"/>
        <v>0</v>
      </c>
      <c r="BK184" s="316">
        <f t="shared" si="56"/>
        <v>0</v>
      </c>
      <c r="BL184" s="316">
        <f t="shared" si="56"/>
        <v>0</v>
      </c>
      <c r="BM184" s="316">
        <f t="shared" si="56"/>
        <v>0</v>
      </c>
      <c r="BN184" s="316">
        <f t="shared" si="56"/>
        <v>0</v>
      </c>
      <c r="BO184" s="316">
        <f t="shared" si="56"/>
        <v>0</v>
      </c>
      <c r="BP184" s="316">
        <f t="shared" si="56"/>
        <v>0</v>
      </c>
      <c r="BQ184" s="316">
        <f t="shared" si="56"/>
        <v>0</v>
      </c>
      <c r="BR184" s="316">
        <f t="shared" si="56"/>
        <v>0</v>
      </c>
      <c r="BS184" s="316">
        <f t="shared" si="56"/>
        <v>0</v>
      </c>
      <c r="BT184" s="316">
        <f>BT14</f>
        <v>0</v>
      </c>
      <c r="BU184" s="316">
        <f>BU14</f>
        <v>0</v>
      </c>
      <c r="BV184" s="316">
        <f>BV14</f>
        <v>0</v>
      </c>
      <c r="BW184" s="316">
        <f>BW14</f>
        <v>0</v>
      </c>
      <c r="BX184" s="316">
        <f>BX14</f>
        <v>0</v>
      </c>
    </row>
    <row r="185" spans="1:76">
      <c r="A185" s="729"/>
      <c r="B185" s="716"/>
      <c r="C185" s="716"/>
      <c r="D185" s="712"/>
      <c r="E185" s="714"/>
      <c r="F185" s="90" t="s">
        <v>324</v>
      </c>
      <c r="G185" s="316">
        <f>IF($C14="","N/A",G184)</f>
        <v>0</v>
      </c>
      <c r="H185" s="316">
        <f>IF($C14="NON-QALY",IF(H$5="-","",H$158*H184),IF($C14="QALY",IF(H$5="-","",H184*H$159),"N/A"))</f>
        <v>0</v>
      </c>
      <c r="I185" s="316">
        <f t="shared" ref="I185:BT185" si="57">IF($C14="NON-QALY",IF(I$5="-","",I$158*I184),IF($C14="QALY",IF(I$5="-","",I184*I$159),"N/A"))</f>
        <v>0</v>
      </c>
      <c r="J185" s="316">
        <f t="shared" si="57"/>
        <v>0</v>
      </c>
      <c r="K185" s="316">
        <f t="shared" si="57"/>
        <v>0</v>
      </c>
      <c r="L185" s="316">
        <f t="shared" si="57"/>
        <v>0</v>
      </c>
      <c r="M185" s="316">
        <f t="shared" si="57"/>
        <v>0</v>
      </c>
      <c r="N185" s="316">
        <f t="shared" si="57"/>
        <v>0</v>
      </c>
      <c r="O185" s="316">
        <f t="shared" si="57"/>
        <v>0</v>
      </c>
      <c r="P185" s="316">
        <f t="shared" si="57"/>
        <v>0</v>
      </c>
      <c r="Q185" s="316">
        <f t="shared" si="57"/>
        <v>0</v>
      </c>
      <c r="R185" s="316">
        <f t="shared" si="57"/>
        <v>0</v>
      </c>
      <c r="S185" s="316">
        <f t="shared" si="57"/>
        <v>0</v>
      </c>
      <c r="T185" s="316">
        <f t="shared" si="57"/>
        <v>0</v>
      </c>
      <c r="U185" s="316">
        <f t="shared" si="57"/>
        <v>0</v>
      </c>
      <c r="V185" s="316">
        <f t="shared" si="57"/>
        <v>0</v>
      </c>
      <c r="W185" s="316">
        <f t="shared" si="57"/>
        <v>0</v>
      </c>
      <c r="X185" s="316">
        <f t="shared" si="57"/>
        <v>0</v>
      </c>
      <c r="Y185" s="316">
        <f t="shared" si="57"/>
        <v>0</v>
      </c>
      <c r="Z185" s="316">
        <f t="shared" si="57"/>
        <v>0</v>
      </c>
      <c r="AA185" s="316">
        <f t="shared" si="57"/>
        <v>0</v>
      </c>
      <c r="AB185" s="316">
        <f t="shared" si="57"/>
        <v>0</v>
      </c>
      <c r="AC185" s="316">
        <f t="shared" si="57"/>
        <v>0</v>
      </c>
      <c r="AD185" s="316">
        <f t="shared" si="57"/>
        <v>0</v>
      </c>
      <c r="AE185" s="316">
        <f t="shared" si="57"/>
        <v>0</v>
      </c>
      <c r="AF185" s="316">
        <f t="shared" si="57"/>
        <v>0</v>
      </c>
      <c r="AG185" s="316">
        <f t="shared" si="57"/>
        <v>0</v>
      </c>
      <c r="AH185" s="316">
        <f t="shared" si="57"/>
        <v>0</v>
      </c>
      <c r="AI185" s="316">
        <f t="shared" si="57"/>
        <v>0</v>
      </c>
      <c r="AJ185" s="316">
        <f t="shared" si="57"/>
        <v>0</v>
      </c>
      <c r="AK185" s="316">
        <f t="shared" si="57"/>
        <v>0</v>
      </c>
      <c r="AL185" s="316" t="str">
        <f t="shared" si="57"/>
        <v/>
      </c>
      <c r="AM185" s="316" t="str">
        <f t="shared" si="57"/>
        <v/>
      </c>
      <c r="AN185" s="316" t="str">
        <f t="shared" si="57"/>
        <v/>
      </c>
      <c r="AO185" s="316" t="str">
        <f t="shared" si="57"/>
        <v/>
      </c>
      <c r="AP185" s="316" t="str">
        <f t="shared" si="57"/>
        <v/>
      </c>
      <c r="AQ185" s="316" t="str">
        <f t="shared" si="57"/>
        <v/>
      </c>
      <c r="AR185" s="316" t="str">
        <f t="shared" si="57"/>
        <v/>
      </c>
      <c r="AS185" s="316" t="str">
        <f t="shared" si="57"/>
        <v/>
      </c>
      <c r="AT185" s="316" t="str">
        <f t="shared" si="57"/>
        <v/>
      </c>
      <c r="AU185" s="316" t="str">
        <f t="shared" si="57"/>
        <v/>
      </c>
      <c r="AV185" s="316" t="str">
        <f t="shared" si="57"/>
        <v/>
      </c>
      <c r="AW185" s="316" t="str">
        <f t="shared" si="57"/>
        <v/>
      </c>
      <c r="AX185" s="316" t="str">
        <f t="shared" si="57"/>
        <v/>
      </c>
      <c r="AY185" s="316" t="str">
        <f t="shared" si="57"/>
        <v/>
      </c>
      <c r="AZ185" s="316" t="str">
        <f t="shared" si="57"/>
        <v/>
      </c>
      <c r="BA185" s="316" t="str">
        <f t="shared" si="57"/>
        <v/>
      </c>
      <c r="BB185" s="316" t="str">
        <f t="shared" si="57"/>
        <v/>
      </c>
      <c r="BC185" s="316" t="str">
        <f t="shared" si="57"/>
        <v/>
      </c>
      <c r="BD185" s="316" t="str">
        <f t="shared" si="57"/>
        <v/>
      </c>
      <c r="BE185" s="316" t="str">
        <f t="shared" si="57"/>
        <v/>
      </c>
      <c r="BF185" s="316" t="str">
        <f t="shared" si="57"/>
        <v/>
      </c>
      <c r="BG185" s="316" t="str">
        <f t="shared" si="57"/>
        <v/>
      </c>
      <c r="BH185" s="316" t="str">
        <f t="shared" si="57"/>
        <v/>
      </c>
      <c r="BI185" s="316" t="str">
        <f t="shared" si="57"/>
        <v/>
      </c>
      <c r="BJ185" s="316" t="str">
        <f t="shared" si="57"/>
        <v/>
      </c>
      <c r="BK185" s="316" t="str">
        <f t="shared" si="57"/>
        <v/>
      </c>
      <c r="BL185" s="316" t="str">
        <f t="shared" si="57"/>
        <v/>
      </c>
      <c r="BM185" s="316" t="str">
        <f t="shared" si="57"/>
        <v/>
      </c>
      <c r="BN185" s="316" t="str">
        <f t="shared" si="57"/>
        <v/>
      </c>
      <c r="BO185" s="316" t="str">
        <f t="shared" si="57"/>
        <v/>
      </c>
      <c r="BP185" s="316" t="str">
        <f t="shared" si="57"/>
        <v/>
      </c>
      <c r="BQ185" s="316" t="str">
        <f t="shared" si="57"/>
        <v/>
      </c>
      <c r="BR185" s="316" t="str">
        <f t="shared" si="57"/>
        <v/>
      </c>
      <c r="BS185" s="316" t="str">
        <f t="shared" si="57"/>
        <v/>
      </c>
      <c r="BT185" s="316" t="str">
        <f t="shared" si="57"/>
        <v/>
      </c>
      <c r="BU185" s="316" t="str">
        <f>IF($C14="NON-QALY",IF(BU$5="-","",BU$158*BU184),IF($C14="QALY",IF(BU$5="-","",BU184*BU$159),"N/A"))</f>
        <v/>
      </c>
      <c r="BV185" s="316" t="str">
        <f>IF($C14="NON-QALY",IF(BV$5="-","",BV$158*BV184),IF($C14="QALY",IF(BV$5="-","",BV184*BV$159),"N/A"))</f>
        <v/>
      </c>
      <c r="BW185" s="316" t="str">
        <f>IF($C14="NON-QALY",IF(BW$5="-","",BW$158*BW184),IF($C14="QALY",IF(BW$5="-","",BW184*BW$159),"N/A"))</f>
        <v/>
      </c>
      <c r="BX185" s="316" t="str">
        <f>IF($C14="NON-QALY",IF(BX$5="-","",BX$158*BX184),IF($C14="QALY",IF(BX$5="-","",BX184*BX$159),"N/A"))</f>
        <v/>
      </c>
    </row>
    <row r="186" spans="1:76" s="31" customFormat="1" ht="12" customHeight="1">
      <c r="A186" s="728" t="s">
        <v>625</v>
      </c>
      <c r="B186" s="715">
        <f>B15</f>
        <v>0</v>
      </c>
      <c r="C186" s="715" t="str">
        <f>C15</f>
        <v>Non-QALY</v>
      </c>
      <c r="D186" s="711">
        <f>E186/(IF(C15="QALY",Factors!$BU$43,Factors!$BU$42))</f>
        <v>0</v>
      </c>
      <c r="E186" s="713">
        <f>SUM(G187:BX187)</f>
        <v>0</v>
      </c>
      <c r="F186" s="34" t="s">
        <v>325</v>
      </c>
      <c r="G186" s="316">
        <f>G15</f>
        <v>0</v>
      </c>
      <c r="H186" s="316">
        <f t="shared" ref="H186:BS186" si="58">H15</f>
        <v>0</v>
      </c>
      <c r="I186" s="316">
        <f t="shared" si="58"/>
        <v>0</v>
      </c>
      <c r="J186" s="316">
        <f t="shared" si="58"/>
        <v>0</v>
      </c>
      <c r="K186" s="316">
        <f t="shared" si="58"/>
        <v>0</v>
      </c>
      <c r="L186" s="316">
        <f t="shared" si="58"/>
        <v>0</v>
      </c>
      <c r="M186" s="316">
        <f t="shared" si="58"/>
        <v>0</v>
      </c>
      <c r="N186" s="316">
        <f t="shared" si="58"/>
        <v>0</v>
      </c>
      <c r="O186" s="316">
        <f t="shared" si="58"/>
        <v>0</v>
      </c>
      <c r="P186" s="316">
        <f t="shared" si="58"/>
        <v>0</v>
      </c>
      <c r="Q186" s="316">
        <f t="shared" si="58"/>
        <v>0</v>
      </c>
      <c r="R186" s="316">
        <f t="shared" si="58"/>
        <v>0</v>
      </c>
      <c r="S186" s="316">
        <f t="shared" si="58"/>
        <v>0</v>
      </c>
      <c r="T186" s="316">
        <f t="shared" si="58"/>
        <v>0</v>
      </c>
      <c r="U186" s="316">
        <f t="shared" si="58"/>
        <v>0</v>
      </c>
      <c r="V186" s="316">
        <f t="shared" si="58"/>
        <v>0</v>
      </c>
      <c r="W186" s="316">
        <f t="shared" si="58"/>
        <v>0</v>
      </c>
      <c r="X186" s="316">
        <f t="shared" si="58"/>
        <v>0</v>
      </c>
      <c r="Y186" s="316">
        <f t="shared" si="58"/>
        <v>0</v>
      </c>
      <c r="Z186" s="316">
        <f t="shared" si="58"/>
        <v>0</v>
      </c>
      <c r="AA186" s="316">
        <f t="shared" si="58"/>
        <v>0</v>
      </c>
      <c r="AB186" s="316">
        <f t="shared" si="58"/>
        <v>0</v>
      </c>
      <c r="AC186" s="316">
        <f t="shared" si="58"/>
        <v>0</v>
      </c>
      <c r="AD186" s="316">
        <f t="shared" si="58"/>
        <v>0</v>
      </c>
      <c r="AE186" s="316">
        <f t="shared" si="58"/>
        <v>0</v>
      </c>
      <c r="AF186" s="316">
        <f t="shared" si="58"/>
        <v>0</v>
      </c>
      <c r="AG186" s="316">
        <f t="shared" si="58"/>
        <v>0</v>
      </c>
      <c r="AH186" s="316">
        <f t="shared" si="58"/>
        <v>0</v>
      </c>
      <c r="AI186" s="316">
        <f t="shared" si="58"/>
        <v>0</v>
      </c>
      <c r="AJ186" s="316">
        <f t="shared" si="58"/>
        <v>0</v>
      </c>
      <c r="AK186" s="316">
        <f t="shared" si="58"/>
        <v>0</v>
      </c>
      <c r="AL186" s="316">
        <f t="shared" si="58"/>
        <v>0</v>
      </c>
      <c r="AM186" s="316">
        <f t="shared" si="58"/>
        <v>0</v>
      </c>
      <c r="AN186" s="316">
        <f t="shared" si="58"/>
        <v>0</v>
      </c>
      <c r="AO186" s="316">
        <f t="shared" si="58"/>
        <v>0</v>
      </c>
      <c r="AP186" s="316">
        <f t="shared" si="58"/>
        <v>0</v>
      </c>
      <c r="AQ186" s="316">
        <f t="shared" si="58"/>
        <v>0</v>
      </c>
      <c r="AR186" s="316">
        <f t="shared" si="58"/>
        <v>0</v>
      </c>
      <c r="AS186" s="316">
        <f t="shared" si="58"/>
        <v>0</v>
      </c>
      <c r="AT186" s="316">
        <f t="shared" si="58"/>
        <v>0</v>
      </c>
      <c r="AU186" s="316">
        <f t="shared" si="58"/>
        <v>0</v>
      </c>
      <c r="AV186" s="316">
        <f t="shared" si="58"/>
        <v>0</v>
      </c>
      <c r="AW186" s="316">
        <f t="shared" si="58"/>
        <v>0</v>
      </c>
      <c r="AX186" s="316">
        <f t="shared" si="58"/>
        <v>0</v>
      </c>
      <c r="AY186" s="316">
        <f t="shared" si="58"/>
        <v>0</v>
      </c>
      <c r="AZ186" s="316">
        <f t="shared" si="58"/>
        <v>0</v>
      </c>
      <c r="BA186" s="316">
        <f t="shared" si="58"/>
        <v>0</v>
      </c>
      <c r="BB186" s="316">
        <f t="shared" si="58"/>
        <v>0</v>
      </c>
      <c r="BC186" s="316">
        <f t="shared" si="58"/>
        <v>0</v>
      </c>
      <c r="BD186" s="316">
        <f t="shared" si="58"/>
        <v>0</v>
      </c>
      <c r="BE186" s="316">
        <f t="shared" si="58"/>
        <v>0</v>
      </c>
      <c r="BF186" s="316">
        <f t="shared" si="58"/>
        <v>0</v>
      </c>
      <c r="BG186" s="316">
        <f t="shared" si="58"/>
        <v>0</v>
      </c>
      <c r="BH186" s="316">
        <f t="shared" si="58"/>
        <v>0</v>
      </c>
      <c r="BI186" s="316">
        <f t="shared" si="58"/>
        <v>0</v>
      </c>
      <c r="BJ186" s="316">
        <f t="shared" si="58"/>
        <v>0</v>
      </c>
      <c r="BK186" s="316">
        <f t="shared" si="58"/>
        <v>0</v>
      </c>
      <c r="BL186" s="316">
        <f t="shared" si="58"/>
        <v>0</v>
      </c>
      <c r="BM186" s="316">
        <f t="shared" si="58"/>
        <v>0</v>
      </c>
      <c r="BN186" s="316">
        <f t="shared" si="58"/>
        <v>0</v>
      </c>
      <c r="BO186" s="316">
        <f t="shared" si="58"/>
        <v>0</v>
      </c>
      <c r="BP186" s="316">
        <f t="shared" si="58"/>
        <v>0</v>
      </c>
      <c r="BQ186" s="316">
        <f t="shared" si="58"/>
        <v>0</v>
      </c>
      <c r="BR186" s="316">
        <f t="shared" si="58"/>
        <v>0</v>
      </c>
      <c r="BS186" s="316">
        <f t="shared" si="58"/>
        <v>0</v>
      </c>
      <c r="BT186" s="316">
        <f>BT15</f>
        <v>0</v>
      </c>
      <c r="BU186" s="316">
        <f>BU15</f>
        <v>0</v>
      </c>
      <c r="BV186" s="316">
        <f>BV15</f>
        <v>0</v>
      </c>
      <c r="BW186" s="316">
        <f>BW15</f>
        <v>0</v>
      </c>
      <c r="BX186" s="316">
        <f>BX15</f>
        <v>0</v>
      </c>
    </row>
    <row r="187" spans="1:76">
      <c r="A187" s="729"/>
      <c r="B187" s="716"/>
      <c r="C187" s="716"/>
      <c r="D187" s="712"/>
      <c r="E187" s="714"/>
      <c r="F187" s="90" t="s">
        <v>324</v>
      </c>
      <c r="G187" s="316">
        <f>IF($C15="","N/A",G186)</f>
        <v>0</v>
      </c>
      <c r="H187" s="316">
        <f>IF($C15="NON-QALY",IF(H$5="-","",H$158*H186),IF($C15="QALY",IF(H$5="-","",H186*H$159),"N/A"))</f>
        <v>0</v>
      </c>
      <c r="I187" s="316">
        <f t="shared" ref="I187:BT187" si="59">IF($C15="NON-QALY",IF(I$5="-","",I$158*I186),IF($C15="QALY",IF(I$5="-","",I186*I$159),"N/A"))</f>
        <v>0</v>
      </c>
      <c r="J187" s="316">
        <f t="shared" si="59"/>
        <v>0</v>
      </c>
      <c r="K187" s="316">
        <f t="shared" si="59"/>
        <v>0</v>
      </c>
      <c r="L187" s="316">
        <f t="shared" si="59"/>
        <v>0</v>
      </c>
      <c r="M187" s="316">
        <f t="shared" si="59"/>
        <v>0</v>
      </c>
      <c r="N187" s="316">
        <f t="shared" si="59"/>
        <v>0</v>
      </c>
      <c r="O187" s="316">
        <f t="shared" si="59"/>
        <v>0</v>
      </c>
      <c r="P187" s="316">
        <f t="shared" si="59"/>
        <v>0</v>
      </c>
      <c r="Q187" s="316">
        <f t="shared" si="59"/>
        <v>0</v>
      </c>
      <c r="R187" s="316">
        <f t="shared" si="59"/>
        <v>0</v>
      </c>
      <c r="S187" s="316">
        <f t="shared" si="59"/>
        <v>0</v>
      </c>
      <c r="T187" s="316">
        <f t="shared" si="59"/>
        <v>0</v>
      </c>
      <c r="U187" s="316">
        <f t="shared" si="59"/>
        <v>0</v>
      </c>
      <c r="V187" s="316">
        <f t="shared" si="59"/>
        <v>0</v>
      </c>
      <c r="W187" s="316">
        <f t="shared" si="59"/>
        <v>0</v>
      </c>
      <c r="X187" s="316">
        <f t="shared" si="59"/>
        <v>0</v>
      </c>
      <c r="Y187" s="316">
        <f t="shared" si="59"/>
        <v>0</v>
      </c>
      <c r="Z187" s="316">
        <f t="shared" si="59"/>
        <v>0</v>
      </c>
      <c r="AA187" s="316">
        <f t="shared" si="59"/>
        <v>0</v>
      </c>
      <c r="AB187" s="316">
        <f t="shared" si="59"/>
        <v>0</v>
      </c>
      <c r="AC187" s="316">
        <f t="shared" si="59"/>
        <v>0</v>
      </c>
      <c r="AD187" s="316">
        <f t="shared" si="59"/>
        <v>0</v>
      </c>
      <c r="AE187" s="316">
        <f t="shared" si="59"/>
        <v>0</v>
      </c>
      <c r="AF187" s="316">
        <f t="shared" si="59"/>
        <v>0</v>
      </c>
      <c r="AG187" s="316">
        <f t="shared" si="59"/>
        <v>0</v>
      </c>
      <c r="AH187" s="316">
        <f t="shared" si="59"/>
        <v>0</v>
      </c>
      <c r="AI187" s="316">
        <f t="shared" si="59"/>
        <v>0</v>
      </c>
      <c r="AJ187" s="316">
        <f t="shared" si="59"/>
        <v>0</v>
      </c>
      <c r="AK187" s="316">
        <f t="shared" si="59"/>
        <v>0</v>
      </c>
      <c r="AL187" s="316" t="str">
        <f t="shared" si="59"/>
        <v/>
      </c>
      <c r="AM187" s="316" t="str">
        <f t="shared" si="59"/>
        <v/>
      </c>
      <c r="AN187" s="316" t="str">
        <f t="shared" si="59"/>
        <v/>
      </c>
      <c r="AO187" s="316" t="str">
        <f t="shared" si="59"/>
        <v/>
      </c>
      <c r="AP187" s="316" t="str">
        <f t="shared" si="59"/>
        <v/>
      </c>
      <c r="AQ187" s="316" t="str">
        <f t="shared" si="59"/>
        <v/>
      </c>
      <c r="AR187" s="316" t="str">
        <f t="shared" si="59"/>
        <v/>
      </c>
      <c r="AS187" s="316" t="str">
        <f t="shared" si="59"/>
        <v/>
      </c>
      <c r="AT187" s="316" t="str">
        <f t="shared" si="59"/>
        <v/>
      </c>
      <c r="AU187" s="316" t="str">
        <f t="shared" si="59"/>
        <v/>
      </c>
      <c r="AV187" s="316" t="str">
        <f t="shared" si="59"/>
        <v/>
      </c>
      <c r="AW187" s="316" t="str">
        <f t="shared" si="59"/>
        <v/>
      </c>
      <c r="AX187" s="316" t="str">
        <f t="shared" si="59"/>
        <v/>
      </c>
      <c r="AY187" s="316" t="str">
        <f t="shared" si="59"/>
        <v/>
      </c>
      <c r="AZ187" s="316" t="str">
        <f t="shared" si="59"/>
        <v/>
      </c>
      <c r="BA187" s="316" t="str">
        <f t="shared" si="59"/>
        <v/>
      </c>
      <c r="BB187" s="316" t="str">
        <f t="shared" si="59"/>
        <v/>
      </c>
      <c r="BC187" s="316" t="str">
        <f t="shared" si="59"/>
        <v/>
      </c>
      <c r="BD187" s="316" t="str">
        <f t="shared" si="59"/>
        <v/>
      </c>
      <c r="BE187" s="316" t="str">
        <f t="shared" si="59"/>
        <v/>
      </c>
      <c r="BF187" s="316" t="str">
        <f t="shared" si="59"/>
        <v/>
      </c>
      <c r="BG187" s="316" t="str">
        <f t="shared" si="59"/>
        <v/>
      </c>
      <c r="BH187" s="316" t="str">
        <f t="shared" si="59"/>
        <v/>
      </c>
      <c r="BI187" s="316" t="str">
        <f t="shared" si="59"/>
        <v/>
      </c>
      <c r="BJ187" s="316" t="str">
        <f t="shared" si="59"/>
        <v/>
      </c>
      <c r="BK187" s="316" t="str">
        <f t="shared" si="59"/>
        <v/>
      </c>
      <c r="BL187" s="316" t="str">
        <f t="shared" si="59"/>
        <v/>
      </c>
      <c r="BM187" s="316" t="str">
        <f t="shared" si="59"/>
        <v/>
      </c>
      <c r="BN187" s="316" t="str">
        <f t="shared" si="59"/>
        <v/>
      </c>
      <c r="BO187" s="316" t="str">
        <f t="shared" si="59"/>
        <v/>
      </c>
      <c r="BP187" s="316" t="str">
        <f t="shared" si="59"/>
        <v/>
      </c>
      <c r="BQ187" s="316" t="str">
        <f t="shared" si="59"/>
        <v/>
      </c>
      <c r="BR187" s="316" t="str">
        <f t="shared" si="59"/>
        <v/>
      </c>
      <c r="BS187" s="316" t="str">
        <f t="shared" si="59"/>
        <v/>
      </c>
      <c r="BT187" s="316" t="str">
        <f t="shared" si="59"/>
        <v/>
      </c>
      <c r="BU187" s="316" t="str">
        <f>IF($C15="NON-QALY",IF(BU$5="-","",BU$158*BU186),IF($C15="QALY",IF(BU$5="-","",BU186*BU$159),"N/A"))</f>
        <v/>
      </c>
      <c r="BV187" s="316" t="str">
        <f>IF($C15="NON-QALY",IF(BV$5="-","",BV$158*BV186),IF($C15="QALY",IF(BV$5="-","",BV186*BV$159),"N/A"))</f>
        <v/>
      </c>
      <c r="BW187" s="316" t="str">
        <f>IF($C15="NON-QALY",IF(BW$5="-","",BW$158*BW186),IF($C15="QALY",IF(BW$5="-","",BW186*BW$159),"N/A"))</f>
        <v/>
      </c>
      <c r="BX187" s="316" t="str">
        <f>IF($C15="NON-QALY",IF(BX$5="-","",BX$158*BX186),IF($C15="QALY",IF(BX$5="-","",BX186*BX$159),"N/A"))</f>
        <v/>
      </c>
    </row>
    <row r="188" spans="1:76">
      <c r="A188" s="728" t="s">
        <v>626</v>
      </c>
      <c r="B188" s="715">
        <f>B16</f>
        <v>0</v>
      </c>
      <c r="C188" s="715" t="str">
        <f>C16</f>
        <v>Non-QALY</v>
      </c>
      <c r="D188" s="711">
        <f>E188/(IF(C16="QALY",Factors!$BU$43,Factors!$BU$42))</f>
        <v>0</v>
      </c>
      <c r="E188" s="713">
        <f>SUM(G189:BX189)</f>
        <v>0</v>
      </c>
      <c r="F188" s="34" t="s">
        <v>325</v>
      </c>
      <c r="G188" s="316">
        <f>G16</f>
        <v>0</v>
      </c>
      <c r="H188" s="316">
        <f t="shared" ref="H188:BS188" si="60">H16</f>
        <v>0</v>
      </c>
      <c r="I188" s="316">
        <f t="shared" si="60"/>
        <v>0</v>
      </c>
      <c r="J188" s="316">
        <f t="shared" si="60"/>
        <v>0</v>
      </c>
      <c r="K188" s="316">
        <f t="shared" si="60"/>
        <v>0</v>
      </c>
      <c r="L188" s="316">
        <f t="shared" si="60"/>
        <v>0</v>
      </c>
      <c r="M188" s="316">
        <f t="shared" si="60"/>
        <v>0</v>
      </c>
      <c r="N188" s="316">
        <f t="shared" si="60"/>
        <v>0</v>
      </c>
      <c r="O188" s="316">
        <f t="shared" si="60"/>
        <v>0</v>
      </c>
      <c r="P188" s="316">
        <f t="shared" si="60"/>
        <v>0</v>
      </c>
      <c r="Q188" s="316">
        <f t="shared" si="60"/>
        <v>0</v>
      </c>
      <c r="R188" s="316">
        <f t="shared" si="60"/>
        <v>0</v>
      </c>
      <c r="S188" s="316">
        <f t="shared" si="60"/>
        <v>0</v>
      </c>
      <c r="T188" s="316">
        <f t="shared" si="60"/>
        <v>0</v>
      </c>
      <c r="U188" s="316">
        <f t="shared" si="60"/>
        <v>0</v>
      </c>
      <c r="V188" s="316">
        <f t="shared" si="60"/>
        <v>0</v>
      </c>
      <c r="W188" s="316">
        <f t="shared" si="60"/>
        <v>0</v>
      </c>
      <c r="X188" s="316">
        <f t="shared" si="60"/>
        <v>0</v>
      </c>
      <c r="Y188" s="316">
        <f t="shared" si="60"/>
        <v>0</v>
      </c>
      <c r="Z188" s="316">
        <f t="shared" si="60"/>
        <v>0</v>
      </c>
      <c r="AA188" s="316">
        <f t="shared" si="60"/>
        <v>0</v>
      </c>
      <c r="AB188" s="316">
        <f t="shared" si="60"/>
        <v>0</v>
      </c>
      <c r="AC188" s="316">
        <f t="shared" si="60"/>
        <v>0</v>
      </c>
      <c r="AD188" s="316">
        <f t="shared" si="60"/>
        <v>0</v>
      </c>
      <c r="AE188" s="316">
        <f t="shared" si="60"/>
        <v>0</v>
      </c>
      <c r="AF188" s="316">
        <f t="shared" si="60"/>
        <v>0</v>
      </c>
      <c r="AG188" s="316">
        <f t="shared" si="60"/>
        <v>0</v>
      </c>
      <c r="AH188" s="316">
        <f t="shared" si="60"/>
        <v>0</v>
      </c>
      <c r="AI188" s="316">
        <f t="shared" si="60"/>
        <v>0</v>
      </c>
      <c r="AJ188" s="316">
        <f t="shared" si="60"/>
        <v>0</v>
      </c>
      <c r="AK188" s="316">
        <f t="shared" si="60"/>
        <v>0</v>
      </c>
      <c r="AL188" s="316">
        <f t="shared" si="60"/>
        <v>0</v>
      </c>
      <c r="AM188" s="316">
        <f t="shared" si="60"/>
        <v>0</v>
      </c>
      <c r="AN188" s="316">
        <f t="shared" si="60"/>
        <v>0</v>
      </c>
      <c r="AO188" s="316">
        <f t="shared" si="60"/>
        <v>0</v>
      </c>
      <c r="AP188" s="316">
        <f t="shared" si="60"/>
        <v>0</v>
      </c>
      <c r="AQ188" s="316">
        <f t="shared" si="60"/>
        <v>0</v>
      </c>
      <c r="AR188" s="316">
        <f t="shared" si="60"/>
        <v>0</v>
      </c>
      <c r="AS188" s="316">
        <f t="shared" si="60"/>
        <v>0</v>
      </c>
      <c r="AT188" s="316">
        <f t="shared" si="60"/>
        <v>0</v>
      </c>
      <c r="AU188" s="316">
        <f t="shared" si="60"/>
        <v>0</v>
      </c>
      <c r="AV188" s="316">
        <f t="shared" si="60"/>
        <v>0</v>
      </c>
      <c r="AW188" s="316">
        <f t="shared" si="60"/>
        <v>0</v>
      </c>
      <c r="AX188" s="316">
        <f t="shared" si="60"/>
        <v>0</v>
      </c>
      <c r="AY188" s="316">
        <f t="shared" si="60"/>
        <v>0</v>
      </c>
      <c r="AZ188" s="316">
        <f t="shared" si="60"/>
        <v>0</v>
      </c>
      <c r="BA188" s="316">
        <f t="shared" si="60"/>
        <v>0</v>
      </c>
      <c r="BB188" s="316">
        <f t="shared" si="60"/>
        <v>0</v>
      </c>
      <c r="BC188" s="316">
        <f t="shared" si="60"/>
        <v>0</v>
      </c>
      <c r="BD188" s="316">
        <f t="shared" si="60"/>
        <v>0</v>
      </c>
      <c r="BE188" s="316">
        <f t="shared" si="60"/>
        <v>0</v>
      </c>
      <c r="BF188" s="316">
        <f t="shared" si="60"/>
        <v>0</v>
      </c>
      <c r="BG188" s="316">
        <f t="shared" si="60"/>
        <v>0</v>
      </c>
      <c r="BH188" s="316">
        <f t="shared" si="60"/>
        <v>0</v>
      </c>
      <c r="BI188" s="316">
        <f t="shared" si="60"/>
        <v>0</v>
      </c>
      <c r="BJ188" s="316">
        <f t="shared" si="60"/>
        <v>0</v>
      </c>
      <c r="BK188" s="316">
        <f t="shared" si="60"/>
        <v>0</v>
      </c>
      <c r="BL188" s="316">
        <f t="shared" si="60"/>
        <v>0</v>
      </c>
      <c r="BM188" s="316">
        <f t="shared" si="60"/>
        <v>0</v>
      </c>
      <c r="BN188" s="316">
        <f t="shared" si="60"/>
        <v>0</v>
      </c>
      <c r="BO188" s="316">
        <f t="shared" si="60"/>
        <v>0</v>
      </c>
      <c r="BP188" s="316">
        <f t="shared" si="60"/>
        <v>0</v>
      </c>
      <c r="BQ188" s="316">
        <f t="shared" si="60"/>
        <v>0</v>
      </c>
      <c r="BR188" s="316">
        <f t="shared" si="60"/>
        <v>0</v>
      </c>
      <c r="BS188" s="316">
        <f t="shared" si="60"/>
        <v>0</v>
      </c>
      <c r="BT188" s="316">
        <f>BT16</f>
        <v>0</v>
      </c>
      <c r="BU188" s="316">
        <f>BU16</f>
        <v>0</v>
      </c>
      <c r="BV188" s="316">
        <f>BV16</f>
        <v>0</v>
      </c>
      <c r="BW188" s="316">
        <f>BW16</f>
        <v>0</v>
      </c>
      <c r="BX188" s="316">
        <f>BX16</f>
        <v>0</v>
      </c>
    </row>
    <row r="189" spans="1:76">
      <c r="A189" s="729"/>
      <c r="B189" s="716"/>
      <c r="C189" s="716"/>
      <c r="D189" s="712"/>
      <c r="E189" s="714"/>
      <c r="F189" s="90" t="s">
        <v>324</v>
      </c>
      <c r="G189" s="316">
        <f>IF($C16="","N/A",G188)</f>
        <v>0</v>
      </c>
      <c r="H189" s="316">
        <f>IF($C16="NON-QALY",IF(H$5="-","",H$158*H188),IF($C16="QALY",IF(H$5="-","",H188*H$159),"N/A"))</f>
        <v>0</v>
      </c>
      <c r="I189" s="316">
        <f t="shared" ref="I189:BT189" si="61">IF($C16="NON-QALY",IF(I$5="-","",I$158*I188),IF($C16="QALY",IF(I$5="-","",I188*I$159),"N/A"))</f>
        <v>0</v>
      </c>
      <c r="J189" s="316">
        <f t="shared" si="61"/>
        <v>0</v>
      </c>
      <c r="K189" s="316">
        <f t="shared" si="61"/>
        <v>0</v>
      </c>
      <c r="L189" s="316">
        <f t="shared" si="61"/>
        <v>0</v>
      </c>
      <c r="M189" s="316">
        <f t="shared" si="61"/>
        <v>0</v>
      </c>
      <c r="N189" s="316">
        <f t="shared" si="61"/>
        <v>0</v>
      </c>
      <c r="O189" s="316">
        <f t="shared" si="61"/>
        <v>0</v>
      </c>
      <c r="P189" s="316">
        <f t="shared" si="61"/>
        <v>0</v>
      </c>
      <c r="Q189" s="316">
        <f t="shared" si="61"/>
        <v>0</v>
      </c>
      <c r="R189" s="316">
        <f t="shared" si="61"/>
        <v>0</v>
      </c>
      <c r="S189" s="316">
        <f t="shared" si="61"/>
        <v>0</v>
      </c>
      <c r="T189" s="316">
        <f t="shared" si="61"/>
        <v>0</v>
      </c>
      <c r="U189" s="316">
        <f t="shared" si="61"/>
        <v>0</v>
      </c>
      <c r="V189" s="316">
        <f t="shared" si="61"/>
        <v>0</v>
      </c>
      <c r="W189" s="316">
        <f t="shared" si="61"/>
        <v>0</v>
      </c>
      <c r="X189" s="316">
        <f t="shared" si="61"/>
        <v>0</v>
      </c>
      <c r="Y189" s="316">
        <f t="shared" si="61"/>
        <v>0</v>
      </c>
      <c r="Z189" s="316">
        <f t="shared" si="61"/>
        <v>0</v>
      </c>
      <c r="AA189" s="316">
        <f t="shared" si="61"/>
        <v>0</v>
      </c>
      <c r="AB189" s="316">
        <f t="shared" si="61"/>
        <v>0</v>
      </c>
      <c r="AC189" s="316">
        <f t="shared" si="61"/>
        <v>0</v>
      </c>
      <c r="AD189" s="316">
        <f t="shared" si="61"/>
        <v>0</v>
      </c>
      <c r="AE189" s="316">
        <f t="shared" si="61"/>
        <v>0</v>
      </c>
      <c r="AF189" s="316">
        <f t="shared" si="61"/>
        <v>0</v>
      </c>
      <c r="AG189" s="316">
        <f t="shared" si="61"/>
        <v>0</v>
      </c>
      <c r="AH189" s="316">
        <f t="shared" si="61"/>
        <v>0</v>
      </c>
      <c r="AI189" s="316">
        <f t="shared" si="61"/>
        <v>0</v>
      </c>
      <c r="AJ189" s="316">
        <f t="shared" si="61"/>
        <v>0</v>
      </c>
      <c r="AK189" s="316">
        <f t="shared" si="61"/>
        <v>0</v>
      </c>
      <c r="AL189" s="316" t="str">
        <f t="shared" si="61"/>
        <v/>
      </c>
      <c r="AM189" s="316" t="str">
        <f t="shared" si="61"/>
        <v/>
      </c>
      <c r="AN189" s="316" t="str">
        <f t="shared" si="61"/>
        <v/>
      </c>
      <c r="AO189" s="316" t="str">
        <f t="shared" si="61"/>
        <v/>
      </c>
      <c r="AP189" s="316" t="str">
        <f t="shared" si="61"/>
        <v/>
      </c>
      <c r="AQ189" s="316" t="str">
        <f t="shared" si="61"/>
        <v/>
      </c>
      <c r="AR189" s="316" t="str">
        <f t="shared" si="61"/>
        <v/>
      </c>
      <c r="AS189" s="316" t="str">
        <f t="shared" si="61"/>
        <v/>
      </c>
      <c r="AT189" s="316" t="str">
        <f t="shared" si="61"/>
        <v/>
      </c>
      <c r="AU189" s="316" t="str">
        <f t="shared" si="61"/>
        <v/>
      </c>
      <c r="AV189" s="316" t="str">
        <f t="shared" si="61"/>
        <v/>
      </c>
      <c r="AW189" s="316" t="str">
        <f t="shared" si="61"/>
        <v/>
      </c>
      <c r="AX189" s="316" t="str">
        <f t="shared" si="61"/>
        <v/>
      </c>
      <c r="AY189" s="316" t="str">
        <f t="shared" si="61"/>
        <v/>
      </c>
      <c r="AZ189" s="316" t="str">
        <f t="shared" si="61"/>
        <v/>
      </c>
      <c r="BA189" s="316" t="str">
        <f t="shared" si="61"/>
        <v/>
      </c>
      <c r="BB189" s="316" t="str">
        <f t="shared" si="61"/>
        <v/>
      </c>
      <c r="BC189" s="316" t="str">
        <f t="shared" si="61"/>
        <v/>
      </c>
      <c r="BD189" s="316" t="str">
        <f t="shared" si="61"/>
        <v/>
      </c>
      <c r="BE189" s="316" t="str">
        <f t="shared" si="61"/>
        <v/>
      </c>
      <c r="BF189" s="316" t="str">
        <f t="shared" si="61"/>
        <v/>
      </c>
      <c r="BG189" s="316" t="str">
        <f t="shared" si="61"/>
        <v/>
      </c>
      <c r="BH189" s="316" t="str">
        <f t="shared" si="61"/>
        <v/>
      </c>
      <c r="BI189" s="316" t="str">
        <f t="shared" si="61"/>
        <v/>
      </c>
      <c r="BJ189" s="316" t="str">
        <f t="shared" si="61"/>
        <v/>
      </c>
      <c r="BK189" s="316" t="str">
        <f t="shared" si="61"/>
        <v/>
      </c>
      <c r="BL189" s="316" t="str">
        <f t="shared" si="61"/>
        <v/>
      </c>
      <c r="BM189" s="316" t="str">
        <f t="shared" si="61"/>
        <v/>
      </c>
      <c r="BN189" s="316" t="str">
        <f t="shared" si="61"/>
        <v/>
      </c>
      <c r="BO189" s="316" t="str">
        <f t="shared" si="61"/>
        <v/>
      </c>
      <c r="BP189" s="316" t="str">
        <f t="shared" si="61"/>
        <v/>
      </c>
      <c r="BQ189" s="316" t="str">
        <f t="shared" si="61"/>
        <v/>
      </c>
      <c r="BR189" s="316" t="str">
        <f t="shared" si="61"/>
        <v/>
      </c>
      <c r="BS189" s="316" t="str">
        <f t="shared" si="61"/>
        <v/>
      </c>
      <c r="BT189" s="316" t="str">
        <f t="shared" si="61"/>
        <v/>
      </c>
      <c r="BU189" s="316" t="str">
        <f>IF($C16="NON-QALY",IF(BU$5="-","",BU$158*BU188),IF($C16="QALY",IF(BU$5="-","",BU188*BU$159),"N/A"))</f>
        <v/>
      </c>
      <c r="BV189" s="316" t="str">
        <f>IF($C16="NON-QALY",IF(BV$5="-","",BV$158*BV188),IF($C16="QALY",IF(BV$5="-","",BV188*BV$159),"N/A"))</f>
        <v/>
      </c>
      <c r="BW189" s="316" t="str">
        <f>IF($C16="NON-QALY",IF(BW$5="-","",BW$158*BW188),IF($C16="QALY",IF(BW$5="-","",BW188*BW$159),"N/A"))</f>
        <v/>
      </c>
      <c r="BX189" s="316" t="str">
        <f>IF($C16="NON-QALY",IF(BX$5="-","",BX$158*BX188),IF($C16="QALY",IF(BX$5="-","",BX188*BX$159),"N/A"))</f>
        <v/>
      </c>
    </row>
    <row r="190" spans="1:76">
      <c r="A190" s="728" t="s">
        <v>627</v>
      </c>
      <c r="B190" s="715">
        <f>B17</f>
        <v>0</v>
      </c>
      <c r="C190" s="715" t="str">
        <f>C17</f>
        <v>Non-QALY</v>
      </c>
      <c r="D190" s="711">
        <f>E190/(IF(C17="QALY",Factors!$BU$43,Factors!$BU$42))</f>
        <v>0</v>
      </c>
      <c r="E190" s="713">
        <f>SUM(G191:BX191)</f>
        <v>0</v>
      </c>
      <c r="F190" s="34" t="s">
        <v>325</v>
      </c>
      <c r="G190" s="316">
        <f>G17</f>
        <v>0</v>
      </c>
      <c r="H190" s="316">
        <f t="shared" ref="H190:BS190" si="62">H17</f>
        <v>0</v>
      </c>
      <c r="I190" s="316">
        <f t="shared" si="62"/>
        <v>0</v>
      </c>
      <c r="J190" s="316">
        <f t="shared" si="62"/>
        <v>0</v>
      </c>
      <c r="K190" s="316">
        <f t="shared" si="62"/>
        <v>0</v>
      </c>
      <c r="L190" s="316">
        <f t="shared" si="62"/>
        <v>0</v>
      </c>
      <c r="M190" s="316">
        <f t="shared" si="62"/>
        <v>0</v>
      </c>
      <c r="N190" s="316">
        <f t="shared" si="62"/>
        <v>0</v>
      </c>
      <c r="O190" s="316">
        <f t="shared" si="62"/>
        <v>0</v>
      </c>
      <c r="P190" s="316">
        <f t="shared" si="62"/>
        <v>0</v>
      </c>
      <c r="Q190" s="316">
        <f t="shared" si="62"/>
        <v>0</v>
      </c>
      <c r="R190" s="316">
        <f t="shared" si="62"/>
        <v>0</v>
      </c>
      <c r="S190" s="316">
        <f t="shared" si="62"/>
        <v>0</v>
      </c>
      <c r="T190" s="316">
        <f t="shared" si="62"/>
        <v>0</v>
      </c>
      <c r="U190" s="316">
        <f t="shared" si="62"/>
        <v>0</v>
      </c>
      <c r="V190" s="316">
        <f t="shared" si="62"/>
        <v>0</v>
      </c>
      <c r="W190" s="316">
        <f t="shared" si="62"/>
        <v>0</v>
      </c>
      <c r="X190" s="316">
        <f t="shared" si="62"/>
        <v>0</v>
      </c>
      <c r="Y190" s="316">
        <f t="shared" si="62"/>
        <v>0</v>
      </c>
      <c r="Z190" s="316">
        <f t="shared" si="62"/>
        <v>0</v>
      </c>
      <c r="AA190" s="316">
        <f t="shared" si="62"/>
        <v>0</v>
      </c>
      <c r="AB190" s="316">
        <f t="shared" si="62"/>
        <v>0</v>
      </c>
      <c r="AC190" s="316">
        <f t="shared" si="62"/>
        <v>0</v>
      </c>
      <c r="AD190" s="316">
        <f t="shared" si="62"/>
        <v>0</v>
      </c>
      <c r="AE190" s="316">
        <f t="shared" si="62"/>
        <v>0</v>
      </c>
      <c r="AF190" s="316">
        <f t="shared" si="62"/>
        <v>0</v>
      </c>
      <c r="AG190" s="316">
        <f t="shared" si="62"/>
        <v>0</v>
      </c>
      <c r="AH190" s="316">
        <f t="shared" si="62"/>
        <v>0</v>
      </c>
      <c r="AI190" s="316">
        <f t="shared" si="62"/>
        <v>0</v>
      </c>
      <c r="AJ190" s="316">
        <f t="shared" si="62"/>
        <v>0</v>
      </c>
      <c r="AK190" s="316">
        <f t="shared" si="62"/>
        <v>0</v>
      </c>
      <c r="AL190" s="316">
        <f t="shared" si="62"/>
        <v>0</v>
      </c>
      <c r="AM190" s="316">
        <f t="shared" si="62"/>
        <v>0</v>
      </c>
      <c r="AN190" s="316">
        <f t="shared" si="62"/>
        <v>0</v>
      </c>
      <c r="AO190" s="316">
        <f t="shared" si="62"/>
        <v>0</v>
      </c>
      <c r="AP190" s="316">
        <f t="shared" si="62"/>
        <v>0</v>
      </c>
      <c r="AQ190" s="316">
        <f t="shared" si="62"/>
        <v>0</v>
      </c>
      <c r="AR190" s="316">
        <f t="shared" si="62"/>
        <v>0</v>
      </c>
      <c r="AS190" s="316">
        <f t="shared" si="62"/>
        <v>0</v>
      </c>
      <c r="AT190" s="316">
        <f t="shared" si="62"/>
        <v>0</v>
      </c>
      <c r="AU190" s="316">
        <f t="shared" si="62"/>
        <v>0</v>
      </c>
      <c r="AV190" s="316">
        <f t="shared" si="62"/>
        <v>0</v>
      </c>
      <c r="AW190" s="316">
        <f t="shared" si="62"/>
        <v>0</v>
      </c>
      <c r="AX190" s="316">
        <f t="shared" si="62"/>
        <v>0</v>
      </c>
      <c r="AY190" s="316">
        <f t="shared" si="62"/>
        <v>0</v>
      </c>
      <c r="AZ190" s="316">
        <f t="shared" si="62"/>
        <v>0</v>
      </c>
      <c r="BA190" s="316">
        <f t="shared" si="62"/>
        <v>0</v>
      </c>
      <c r="BB190" s="316">
        <f t="shared" si="62"/>
        <v>0</v>
      </c>
      <c r="BC190" s="316">
        <f t="shared" si="62"/>
        <v>0</v>
      </c>
      <c r="BD190" s="316">
        <f t="shared" si="62"/>
        <v>0</v>
      </c>
      <c r="BE190" s="316">
        <f t="shared" si="62"/>
        <v>0</v>
      </c>
      <c r="BF190" s="316">
        <f t="shared" si="62"/>
        <v>0</v>
      </c>
      <c r="BG190" s="316">
        <f t="shared" si="62"/>
        <v>0</v>
      </c>
      <c r="BH190" s="316">
        <f t="shared" si="62"/>
        <v>0</v>
      </c>
      <c r="BI190" s="316">
        <f t="shared" si="62"/>
        <v>0</v>
      </c>
      <c r="BJ190" s="316">
        <f t="shared" si="62"/>
        <v>0</v>
      </c>
      <c r="BK190" s="316">
        <f t="shared" si="62"/>
        <v>0</v>
      </c>
      <c r="BL190" s="316">
        <f t="shared" si="62"/>
        <v>0</v>
      </c>
      <c r="BM190" s="316">
        <f t="shared" si="62"/>
        <v>0</v>
      </c>
      <c r="BN190" s="316">
        <f t="shared" si="62"/>
        <v>0</v>
      </c>
      <c r="BO190" s="316">
        <f t="shared" si="62"/>
        <v>0</v>
      </c>
      <c r="BP190" s="316">
        <f t="shared" si="62"/>
        <v>0</v>
      </c>
      <c r="BQ190" s="316">
        <f t="shared" si="62"/>
        <v>0</v>
      </c>
      <c r="BR190" s="316">
        <f t="shared" si="62"/>
        <v>0</v>
      </c>
      <c r="BS190" s="316">
        <f t="shared" si="62"/>
        <v>0</v>
      </c>
      <c r="BT190" s="316">
        <f>BT17</f>
        <v>0</v>
      </c>
      <c r="BU190" s="316">
        <f>BU17</f>
        <v>0</v>
      </c>
      <c r="BV190" s="316">
        <f>BV17</f>
        <v>0</v>
      </c>
      <c r="BW190" s="316">
        <f>BW17</f>
        <v>0</v>
      </c>
      <c r="BX190" s="316">
        <f>BX17</f>
        <v>0</v>
      </c>
    </row>
    <row r="191" spans="1:76">
      <c r="A191" s="729"/>
      <c r="B191" s="716"/>
      <c r="C191" s="716"/>
      <c r="D191" s="712"/>
      <c r="E191" s="714"/>
      <c r="F191" s="90" t="s">
        <v>324</v>
      </c>
      <c r="G191" s="316">
        <f>IF($C17="","N/A",G190)</f>
        <v>0</v>
      </c>
      <c r="H191" s="316">
        <f>IF($C17="NON-QALY",IF(H$5="-","",H$158*H190),IF($C17="QALY",IF(H$5="-","",H190*H$159),"N/A"))</f>
        <v>0</v>
      </c>
      <c r="I191" s="316">
        <f>IF($C17="NON-QALY",IF(I$5="-","",I$158*I190),IF($C17="QALY",IF(I$5="-","",I190*I$159),"N/A"))</f>
        <v>0</v>
      </c>
      <c r="J191" s="316">
        <f t="shared" ref="J191:BU191" si="63">IF($C17="NON-QALY",IF(J$5="-","",J$158*J190),IF($C17="QALY",IF(J$5="-","",J190*J$159),"N/A"))</f>
        <v>0</v>
      </c>
      <c r="K191" s="316">
        <f t="shared" si="63"/>
        <v>0</v>
      </c>
      <c r="L191" s="316">
        <f t="shared" si="63"/>
        <v>0</v>
      </c>
      <c r="M191" s="316">
        <f t="shared" si="63"/>
        <v>0</v>
      </c>
      <c r="N191" s="316">
        <f t="shared" si="63"/>
        <v>0</v>
      </c>
      <c r="O191" s="316">
        <f t="shared" si="63"/>
        <v>0</v>
      </c>
      <c r="P191" s="316">
        <f t="shared" si="63"/>
        <v>0</v>
      </c>
      <c r="Q191" s="316">
        <f t="shared" si="63"/>
        <v>0</v>
      </c>
      <c r="R191" s="316">
        <f t="shared" si="63"/>
        <v>0</v>
      </c>
      <c r="S191" s="316">
        <f t="shared" si="63"/>
        <v>0</v>
      </c>
      <c r="T191" s="316">
        <f t="shared" si="63"/>
        <v>0</v>
      </c>
      <c r="U191" s="316">
        <f t="shared" si="63"/>
        <v>0</v>
      </c>
      <c r="V191" s="316">
        <f t="shared" si="63"/>
        <v>0</v>
      </c>
      <c r="W191" s="316">
        <f t="shared" si="63"/>
        <v>0</v>
      </c>
      <c r="X191" s="316">
        <f t="shared" si="63"/>
        <v>0</v>
      </c>
      <c r="Y191" s="316">
        <f t="shared" si="63"/>
        <v>0</v>
      </c>
      <c r="Z191" s="316">
        <f t="shared" si="63"/>
        <v>0</v>
      </c>
      <c r="AA191" s="316">
        <f t="shared" si="63"/>
        <v>0</v>
      </c>
      <c r="AB191" s="316">
        <f t="shared" si="63"/>
        <v>0</v>
      </c>
      <c r="AC191" s="316">
        <f t="shared" si="63"/>
        <v>0</v>
      </c>
      <c r="AD191" s="316">
        <f t="shared" si="63"/>
        <v>0</v>
      </c>
      <c r="AE191" s="316">
        <f t="shared" si="63"/>
        <v>0</v>
      </c>
      <c r="AF191" s="316">
        <f t="shared" si="63"/>
        <v>0</v>
      </c>
      <c r="AG191" s="316">
        <f t="shared" si="63"/>
        <v>0</v>
      </c>
      <c r="AH191" s="316">
        <f t="shared" si="63"/>
        <v>0</v>
      </c>
      <c r="AI191" s="316">
        <f t="shared" si="63"/>
        <v>0</v>
      </c>
      <c r="AJ191" s="316">
        <f t="shared" si="63"/>
        <v>0</v>
      </c>
      <c r="AK191" s="316">
        <f t="shared" si="63"/>
        <v>0</v>
      </c>
      <c r="AL191" s="316" t="str">
        <f t="shared" si="63"/>
        <v/>
      </c>
      <c r="AM191" s="316" t="str">
        <f t="shared" si="63"/>
        <v/>
      </c>
      <c r="AN191" s="316" t="str">
        <f t="shared" si="63"/>
        <v/>
      </c>
      <c r="AO191" s="316" t="str">
        <f t="shared" si="63"/>
        <v/>
      </c>
      <c r="AP191" s="316" t="str">
        <f t="shared" si="63"/>
        <v/>
      </c>
      <c r="AQ191" s="316" t="str">
        <f t="shared" si="63"/>
        <v/>
      </c>
      <c r="AR191" s="316" t="str">
        <f t="shared" si="63"/>
        <v/>
      </c>
      <c r="AS191" s="316" t="str">
        <f t="shared" si="63"/>
        <v/>
      </c>
      <c r="AT191" s="316" t="str">
        <f t="shared" si="63"/>
        <v/>
      </c>
      <c r="AU191" s="316" t="str">
        <f t="shared" si="63"/>
        <v/>
      </c>
      <c r="AV191" s="316" t="str">
        <f t="shared" si="63"/>
        <v/>
      </c>
      <c r="AW191" s="316" t="str">
        <f t="shared" si="63"/>
        <v/>
      </c>
      <c r="AX191" s="316" t="str">
        <f t="shared" si="63"/>
        <v/>
      </c>
      <c r="AY191" s="316" t="str">
        <f t="shared" si="63"/>
        <v/>
      </c>
      <c r="AZ191" s="316" t="str">
        <f t="shared" si="63"/>
        <v/>
      </c>
      <c r="BA191" s="316" t="str">
        <f t="shared" si="63"/>
        <v/>
      </c>
      <c r="BB191" s="316" t="str">
        <f t="shared" si="63"/>
        <v/>
      </c>
      <c r="BC191" s="316" t="str">
        <f t="shared" si="63"/>
        <v/>
      </c>
      <c r="BD191" s="316" t="str">
        <f t="shared" si="63"/>
        <v/>
      </c>
      <c r="BE191" s="316" t="str">
        <f t="shared" si="63"/>
        <v/>
      </c>
      <c r="BF191" s="316" t="str">
        <f t="shared" si="63"/>
        <v/>
      </c>
      <c r="BG191" s="316" t="str">
        <f t="shared" si="63"/>
        <v/>
      </c>
      <c r="BH191" s="316" t="str">
        <f t="shared" si="63"/>
        <v/>
      </c>
      <c r="BI191" s="316" t="str">
        <f t="shared" si="63"/>
        <v/>
      </c>
      <c r="BJ191" s="316" t="str">
        <f t="shared" si="63"/>
        <v/>
      </c>
      <c r="BK191" s="316" t="str">
        <f t="shared" si="63"/>
        <v/>
      </c>
      <c r="BL191" s="316" t="str">
        <f t="shared" si="63"/>
        <v/>
      </c>
      <c r="BM191" s="316" t="str">
        <f t="shared" si="63"/>
        <v/>
      </c>
      <c r="BN191" s="316" t="str">
        <f t="shared" si="63"/>
        <v/>
      </c>
      <c r="BO191" s="316" t="str">
        <f t="shared" si="63"/>
        <v/>
      </c>
      <c r="BP191" s="316" t="str">
        <f t="shared" si="63"/>
        <v/>
      </c>
      <c r="BQ191" s="316" t="str">
        <f t="shared" si="63"/>
        <v/>
      </c>
      <c r="BR191" s="316" t="str">
        <f t="shared" si="63"/>
        <v/>
      </c>
      <c r="BS191" s="316" t="str">
        <f t="shared" si="63"/>
        <v/>
      </c>
      <c r="BT191" s="316" t="str">
        <f t="shared" si="63"/>
        <v/>
      </c>
      <c r="BU191" s="316" t="str">
        <f t="shared" si="63"/>
        <v/>
      </c>
      <c r="BV191" s="316" t="str">
        <f>IF($C17="NON-QALY",IF(BV$5="-","",BV$158*BV190),IF($C17="QALY",IF(BV$5="-","",BV190*BV$159),"N/A"))</f>
        <v/>
      </c>
      <c r="BW191" s="316" t="str">
        <f>IF($C17="NON-QALY",IF(BW$5="-","",BW$158*BW190),IF($C17="QALY",IF(BW$5="-","",BW190*BW$159),"N/A"))</f>
        <v/>
      </c>
      <c r="BX191" s="316" t="str">
        <f>IF($C17="NON-QALY",IF(BX$5="-","",BX$158*BX190),IF($C17="QALY",IF(BX$5="-","",BX190*BX$159),"N/A"))</f>
        <v/>
      </c>
    </row>
    <row r="192" spans="1:76">
      <c r="A192" s="728" t="s">
        <v>628</v>
      </c>
      <c r="B192" s="715">
        <f>B18</f>
        <v>0</v>
      </c>
      <c r="C192" s="715" t="str">
        <f>C18</f>
        <v>Non-QALY</v>
      </c>
      <c r="D192" s="711">
        <f>E192/(IF(C18="QALY",Factors!$BU$43,Factors!$BU$42))</f>
        <v>0</v>
      </c>
      <c r="E192" s="713">
        <f>SUM(G193:BX193)</f>
        <v>0</v>
      </c>
      <c r="F192" s="34" t="s">
        <v>325</v>
      </c>
      <c r="G192" s="316">
        <f>G18</f>
        <v>0</v>
      </c>
      <c r="H192" s="316">
        <f t="shared" ref="H192:BS192" si="64">H18</f>
        <v>0</v>
      </c>
      <c r="I192" s="316">
        <f t="shared" si="64"/>
        <v>0</v>
      </c>
      <c r="J192" s="316">
        <f t="shared" si="64"/>
        <v>0</v>
      </c>
      <c r="K192" s="316">
        <f t="shared" si="64"/>
        <v>0</v>
      </c>
      <c r="L192" s="316">
        <f t="shared" si="64"/>
        <v>0</v>
      </c>
      <c r="M192" s="316">
        <f t="shared" si="64"/>
        <v>0</v>
      </c>
      <c r="N192" s="316">
        <f t="shared" si="64"/>
        <v>0</v>
      </c>
      <c r="O192" s="316">
        <f t="shared" si="64"/>
        <v>0</v>
      </c>
      <c r="P192" s="316">
        <f t="shared" si="64"/>
        <v>0</v>
      </c>
      <c r="Q192" s="316">
        <f t="shared" si="64"/>
        <v>0</v>
      </c>
      <c r="R192" s="316">
        <f t="shared" si="64"/>
        <v>0</v>
      </c>
      <c r="S192" s="316">
        <f t="shared" si="64"/>
        <v>0</v>
      </c>
      <c r="T192" s="316">
        <f t="shared" si="64"/>
        <v>0</v>
      </c>
      <c r="U192" s="316">
        <f t="shared" si="64"/>
        <v>0</v>
      </c>
      <c r="V192" s="316">
        <f t="shared" si="64"/>
        <v>0</v>
      </c>
      <c r="W192" s="316">
        <f t="shared" si="64"/>
        <v>0</v>
      </c>
      <c r="X192" s="316">
        <f t="shared" si="64"/>
        <v>0</v>
      </c>
      <c r="Y192" s="316">
        <f t="shared" si="64"/>
        <v>0</v>
      </c>
      <c r="Z192" s="316">
        <f t="shared" si="64"/>
        <v>0</v>
      </c>
      <c r="AA192" s="316">
        <f t="shared" si="64"/>
        <v>0</v>
      </c>
      <c r="AB192" s="316">
        <f t="shared" si="64"/>
        <v>0</v>
      </c>
      <c r="AC192" s="316">
        <f t="shared" si="64"/>
        <v>0</v>
      </c>
      <c r="AD192" s="316">
        <f t="shared" si="64"/>
        <v>0</v>
      </c>
      <c r="AE192" s="316">
        <f t="shared" si="64"/>
        <v>0</v>
      </c>
      <c r="AF192" s="316">
        <f t="shared" si="64"/>
        <v>0</v>
      </c>
      <c r="AG192" s="316">
        <f t="shared" si="64"/>
        <v>0</v>
      </c>
      <c r="AH192" s="316">
        <f t="shared" si="64"/>
        <v>0</v>
      </c>
      <c r="AI192" s="316">
        <f t="shared" si="64"/>
        <v>0</v>
      </c>
      <c r="AJ192" s="316">
        <f t="shared" si="64"/>
        <v>0</v>
      </c>
      <c r="AK192" s="316">
        <f t="shared" si="64"/>
        <v>0</v>
      </c>
      <c r="AL192" s="316">
        <f t="shared" si="64"/>
        <v>0</v>
      </c>
      <c r="AM192" s="316">
        <f t="shared" si="64"/>
        <v>0</v>
      </c>
      <c r="AN192" s="316">
        <f t="shared" si="64"/>
        <v>0</v>
      </c>
      <c r="AO192" s="316">
        <f t="shared" si="64"/>
        <v>0</v>
      </c>
      <c r="AP192" s="316">
        <f t="shared" si="64"/>
        <v>0</v>
      </c>
      <c r="AQ192" s="316">
        <f t="shared" si="64"/>
        <v>0</v>
      </c>
      <c r="AR192" s="316">
        <f t="shared" si="64"/>
        <v>0</v>
      </c>
      <c r="AS192" s="316">
        <f t="shared" si="64"/>
        <v>0</v>
      </c>
      <c r="AT192" s="316">
        <f t="shared" si="64"/>
        <v>0</v>
      </c>
      <c r="AU192" s="316">
        <f t="shared" si="64"/>
        <v>0</v>
      </c>
      <c r="AV192" s="316">
        <f t="shared" si="64"/>
        <v>0</v>
      </c>
      <c r="AW192" s="316">
        <f t="shared" si="64"/>
        <v>0</v>
      </c>
      <c r="AX192" s="316">
        <f t="shared" si="64"/>
        <v>0</v>
      </c>
      <c r="AY192" s="316">
        <f t="shared" si="64"/>
        <v>0</v>
      </c>
      <c r="AZ192" s="316">
        <f t="shared" si="64"/>
        <v>0</v>
      </c>
      <c r="BA192" s="316">
        <f t="shared" si="64"/>
        <v>0</v>
      </c>
      <c r="BB192" s="316">
        <f t="shared" si="64"/>
        <v>0</v>
      </c>
      <c r="BC192" s="316">
        <f t="shared" si="64"/>
        <v>0</v>
      </c>
      <c r="BD192" s="316">
        <f t="shared" si="64"/>
        <v>0</v>
      </c>
      <c r="BE192" s="316">
        <f t="shared" si="64"/>
        <v>0</v>
      </c>
      <c r="BF192" s="316">
        <f t="shared" si="64"/>
        <v>0</v>
      </c>
      <c r="BG192" s="316">
        <f t="shared" si="64"/>
        <v>0</v>
      </c>
      <c r="BH192" s="316">
        <f t="shared" si="64"/>
        <v>0</v>
      </c>
      <c r="BI192" s="316">
        <f t="shared" si="64"/>
        <v>0</v>
      </c>
      <c r="BJ192" s="316">
        <f t="shared" si="64"/>
        <v>0</v>
      </c>
      <c r="BK192" s="316">
        <f t="shared" si="64"/>
        <v>0</v>
      </c>
      <c r="BL192" s="316">
        <f t="shared" si="64"/>
        <v>0</v>
      </c>
      <c r="BM192" s="316">
        <f t="shared" si="64"/>
        <v>0</v>
      </c>
      <c r="BN192" s="316">
        <f t="shared" si="64"/>
        <v>0</v>
      </c>
      <c r="BO192" s="316">
        <f t="shared" si="64"/>
        <v>0</v>
      </c>
      <c r="BP192" s="316">
        <f t="shared" si="64"/>
        <v>0</v>
      </c>
      <c r="BQ192" s="316">
        <f t="shared" si="64"/>
        <v>0</v>
      </c>
      <c r="BR192" s="316">
        <f t="shared" si="64"/>
        <v>0</v>
      </c>
      <c r="BS192" s="316">
        <f t="shared" si="64"/>
        <v>0</v>
      </c>
      <c r="BT192" s="316">
        <f>BT18</f>
        <v>0</v>
      </c>
      <c r="BU192" s="316">
        <f>BU18</f>
        <v>0</v>
      </c>
      <c r="BV192" s="316">
        <f>BV18</f>
        <v>0</v>
      </c>
      <c r="BW192" s="316">
        <f>BW18</f>
        <v>0</v>
      </c>
      <c r="BX192" s="316">
        <f>BX18</f>
        <v>0</v>
      </c>
    </row>
    <row r="193" spans="1:76">
      <c r="A193" s="729"/>
      <c r="B193" s="716"/>
      <c r="C193" s="716"/>
      <c r="D193" s="712"/>
      <c r="E193" s="714"/>
      <c r="F193" s="90" t="s">
        <v>324</v>
      </c>
      <c r="G193" s="316">
        <f>IF($C18="","N/A",G192)</f>
        <v>0</v>
      </c>
      <c r="H193" s="316">
        <f>IF($C18="NON-QALY",IF(H$5="-","",H$158*H192),IF($C18="QALY",IF(H$5="-","",H192*H$159),"N/A"))</f>
        <v>0</v>
      </c>
      <c r="I193" s="316">
        <f t="shared" ref="I193:BT193" si="65">IF($C18="NON-QALY",IF(I$5="-","",I$158*I192),IF($C18="QALY",IF(I$5="-","",I192*I$159),"N/A"))</f>
        <v>0</v>
      </c>
      <c r="J193" s="316">
        <f t="shared" si="65"/>
        <v>0</v>
      </c>
      <c r="K193" s="316">
        <f t="shared" si="65"/>
        <v>0</v>
      </c>
      <c r="L193" s="316">
        <f t="shared" si="65"/>
        <v>0</v>
      </c>
      <c r="M193" s="316">
        <f t="shared" si="65"/>
        <v>0</v>
      </c>
      <c r="N193" s="316">
        <f t="shared" si="65"/>
        <v>0</v>
      </c>
      <c r="O193" s="316">
        <f t="shared" si="65"/>
        <v>0</v>
      </c>
      <c r="P193" s="316">
        <f t="shared" si="65"/>
        <v>0</v>
      </c>
      <c r="Q193" s="316">
        <f t="shared" si="65"/>
        <v>0</v>
      </c>
      <c r="R193" s="316">
        <f t="shared" si="65"/>
        <v>0</v>
      </c>
      <c r="S193" s="316">
        <f t="shared" si="65"/>
        <v>0</v>
      </c>
      <c r="T193" s="316">
        <f t="shared" si="65"/>
        <v>0</v>
      </c>
      <c r="U193" s="316">
        <f t="shared" si="65"/>
        <v>0</v>
      </c>
      <c r="V193" s="316">
        <f t="shared" si="65"/>
        <v>0</v>
      </c>
      <c r="W193" s="316">
        <f t="shared" si="65"/>
        <v>0</v>
      </c>
      <c r="X193" s="316">
        <f t="shared" si="65"/>
        <v>0</v>
      </c>
      <c r="Y193" s="316">
        <f t="shared" si="65"/>
        <v>0</v>
      </c>
      <c r="Z193" s="316">
        <f t="shared" si="65"/>
        <v>0</v>
      </c>
      <c r="AA193" s="316">
        <f t="shared" si="65"/>
        <v>0</v>
      </c>
      <c r="AB193" s="316">
        <f t="shared" si="65"/>
        <v>0</v>
      </c>
      <c r="AC193" s="316">
        <f t="shared" si="65"/>
        <v>0</v>
      </c>
      <c r="AD193" s="316">
        <f t="shared" si="65"/>
        <v>0</v>
      </c>
      <c r="AE193" s="316">
        <f t="shared" si="65"/>
        <v>0</v>
      </c>
      <c r="AF193" s="316">
        <f t="shared" si="65"/>
        <v>0</v>
      </c>
      <c r="AG193" s="316">
        <f t="shared" si="65"/>
        <v>0</v>
      </c>
      <c r="AH193" s="316">
        <f t="shared" si="65"/>
        <v>0</v>
      </c>
      <c r="AI193" s="316">
        <f t="shared" si="65"/>
        <v>0</v>
      </c>
      <c r="AJ193" s="316">
        <f t="shared" si="65"/>
        <v>0</v>
      </c>
      <c r="AK193" s="316">
        <f t="shared" si="65"/>
        <v>0</v>
      </c>
      <c r="AL193" s="316" t="str">
        <f t="shared" si="65"/>
        <v/>
      </c>
      <c r="AM193" s="316" t="str">
        <f t="shared" si="65"/>
        <v/>
      </c>
      <c r="AN193" s="316" t="str">
        <f t="shared" si="65"/>
        <v/>
      </c>
      <c r="AO193" s="316" t="str">
        <f t="shared" si="65"/>
        <v/>
      </c>
      <c r="AP193" s="316" t="str">
        <f t="shared" si="65"/>
        <v/>
      </c>
      <c r="AQ193" s="316" t="str">
        <f t="shared" si="65"/>
        <v/>
      </c>
      <c r="AR193" s="316" t="str">
        <f t="shared" si="65"/>
        <v/>
      </c>
      <c r="AS193" s="316" t="str">
        <f t="shared" si="65"/>
        <v/>
      </c>
      <c r="AT193" s="316" t="str">
        <f t="shared" si="65"/>
        <v/>
      </c>
      <c r="AU193" s="316" t="str">
        <f t="shared" si="65"/>
        <v/>
      </c>
      <c r="AV193" s="316" t="str">
        <f t="shared" si="65"/>
        <v/>
      </c>
      <c r="AW193" s="316" t="str">
        <f t="shared" si="65"/>
        <v/>
      </c>
      <c r="AX193" s="316" t="str">
        <f t="shared" si="65"/>
        <v/>
      </c>
      <c r="AY193" s="316" t="str">
        <f t="shared" si="65"/>
        <v/>
      </c>
      <c r="AZ193" s="316" t="str">
        <f t="shared" si="65"/>
        <v/>
      </c>
      <c r="BA193" s="316" t="str">
        <f t="shared" si="65"/>
        <v/>
      </c>
      <c r="BB193" s="316" t="str">
        <f t="shared" si="65"/>
        <v/>
      </c>
      <c r="BC193" s="316" t="str">
        <f t="shared" si="65"/>
        <v/>
      </c>
      <c r="BD193" s="316" t="str">
        <f t="shared" si="65"/>
        <v/>
      </c>
      <c r="BE193" s="316" t="str">
        <f t="shared" si="65"/>
        <v/>
      </c>
      <c r="BF193" s="316" t="str">
        <f t="shared" si="65"/>
        <v/>
      </c>
      <c r="BG193" s="316" t="str">
        <f t="shared" si="65"/>
        <v/>
      </c>
      <c r="BH193" s="316" t="str">
        <f t="shared" si="65"/>
        <v/>
      </c>
      <c r="BI193" s="316" t="str">
        <f t="shared" si="65"/>
        <v/>
      </c>
      <c r="BJ193" s="316" t="str">
        <f t="shared" si="65"/>
        <v/>
      </c>
      <c r="BK193" s="316" t="str">
        <f t="shared" si="65"/>
        <v/>
      </c>
      <c r="BL193" s="316" t="str">
        <f t="shared" si="65"/>
        <v/>
      </c>
      <c r="BM193" s="316" t="str">
        <f t="shared" si="65"/>
        <v/>
      </c>
      <c r="BN193" s="316" t="str">
        <f t="shared" si="65"/>
        <v/>
      </c>
      <c r="BO193" s="316" t="str">
        <f t="shared" si="65"/>
        <v/>
      </c>
      <c r="BP193" s="316" t="str">
        <f t="shared" si="65"/>
        <v/>
      </c>
      <c r="BQ193" s="316" t="str">
        <f t="shared" si="65"/>
        <v/>
      </c>
      <c r="BR193" s="316" t="str">
        <f t="shared" si="65"/>
        <v/>
      </c>
      <c r="BS193" s="316" t="str">
        <f t="shared" si="65"/>
        <v/>
      </c>
      <c r="BT193" s="316" t="str">
        <f t="shared" si="65"/>
        <v/>
      </c>
      <c r="BU193" s="316" t="str">
        <f>IF($C18="NON-QALY",IF(BU$5="-","",BU$158*BU192),IF($C18="QALY",IF(BU$5="-","",BU192*BU$159),"N/A"))</f>
        <v/>
      </c>
      <c r="BV193" s="316" t="str">
        <f>IF($C18="NON-QALY",IF(BV$5="-","",BV$158*BV192),IF($C18="QALY",IF(BV$5="-","",BV192*BV$159),"N/A"))</f>
        <v/>
      </c>
      <c r="BW193" s="316" t="str">
        <f>IF($C18="NON-QALY",IF(BW$5="-","",BW$158*BW192),IF($C18="QALY",IF(BW$5="-","",BW192*BW$159),"N/A"))</f>
        <v/>
      </c>
      <c r="BX193" s="316" t="str">
        <f>IF($C18="NON-QALY",IF(BX$5="-","",BX$158*BX192),IF($C18="QALY",IF(BX$5="-","",BX192*BX$159),"N/A"))</f>
        <v/>
      </c>
    </row>
    <row r="194" spans="1:76">
      <c r="A194" s="728" t="s">
        <v>629</v>
      </c>
      <c r="B194" s="715">
        <f>B19</f>
        <v>0</v>
      </c>
      <c r="C194" s="715" t="str">
        <f>C19</f>
        <v>Non-QALY</v>
      </c>
      <c r="D194" s="711">
        <f>E194/(IF(C19="QALY",Factors!$BU$43,Factors!$BU$42))</f>
        <v>0</v>
      </c>
      <c r="E194" s="713">
        <f>SUM(G195:BX195)</f>
        <v>0</v>
      </c>
      <c r="F194" s="34" t="s">
        <v>325</v>
      </c>
      <c r="G194" s="316">
        <f>G19</f>
        <v>0</v>
      </c>
      <c r="H194" s="316">
        <f t="shared" ref="H194:BS194" si="66">H19</f>
        <v>0</v>
      </c>
      <c r="I194" s="316">
        <f t="shared" si="66"/>
        <v>0</v>
      </c>
      <c r="J194" s="316">
        <f t="shared" si="66"/>
        <v>0</v>
      </c>
      <c r="K194" s="316">
        <f t="shared" si="66"/>
        <v>0</v>
      </c>
      <c r="L194" s="316">
        <f t="shared" si="66"/>
        <v>0</v>
      </c>
      <c r="M194" s="316">
        <f t="shared" si="66"/>
        <v>0</v>
      </c>
      <c r="N194" s="316">
        <f t="shared" si="66"/>
        <v>0</v>
      </c>
      <c r="O194" s="316">
        <f t="shared" si="66"/>
        <v>0</v>
      </c>
      <c r="P194" s="316">
        <f t="shared" si="66"/>
        <v>0</v>
      </c>
      <c r="Q194" s="316">
        <f t="shared" si="66"/>
        <v>0</v>
      </c>
      <c r="R194" s="316">
        <f t="shared" si="66"/>
        <v>0</v>
      </c>
      <c r="S194" s="316">
        <f t="shared" si="66"/>
        <v>0</v>
      </c>
      <c r="T194" s="316">
        <f t="shared" si="66"/>
        <v>0</v>
      </c>
      <c r="U194" s="316">
        <f t="shared" si="66"/>
        <v>0</v>
      </c>
      <c r="V194" s="316">
        <f t="shared" si="66"/>
        <v>0</v>
      </c>
      <c r="W194" s="316">
        <f t="shared" si="66"/>
        <v>0</v>
      </c>
      <c r="X194" s="316">
        <f t="shared" si="66"/>
        <v>0</v>
      </c>
      <c r="Y194" s="316">
        <f t="shared" si="66"/>
        <v>0</v>
      </c>
      <c r="Z194" s="316">
        <f t="shared" si="66"/>
        <v>0</v>
      </c>
      <c r="AA194" s="316">
        <f t="shared" si="66"/>
        <v>0</v>
      </c>
      <c r="AB194" s="316">
        <f t="shared" si="66"/>
        <v>0</v>
      </c>
      <c r="AC194" s="316">
        <f t="shared" si="66"/>
        <v>0</v>
      </c>
      <c r="AD194" s="316">
        <f t="shared" si="66"/>
        <v>0</v>
      </c>
      <c r="AE194" s="316">
        <f t="shared" si="66"/>
        <v>0</v>
      </c>
      <c r="AF194" s="316">
        <f t="shared" si="66"/>
        <v>0</v>
      </c>
      <c r="AG194" s="316">
        <f t="shared" si="66"/>
        <v>0</v>
      </c>
      <c r="AH194" s="316">
        <f t="shared" si="66"/>
        <v>0</v>
      </c>
      <c r="AI194" s="316">
        <f t="shared" si="66"/>
        <v>0</v>
      </c>
      <c r="AJ194" s="316">
        <f t="shared" si="66"/>
        <v>0</v>
      </c>
      <c r="AK194" s="316">
        <f t="shared" si="66"/>
        <v>0</v>
      </c>
      <c r="AL194" s="316">
        <f t="shared" si="66"/>
        <v>0</v>
      </c>
      <c r="AM194" s="316">
        <f t="shared" si="66"/>
        <v>0</v>
      </c>
      <c r="AN194" s="316">
        <f t="shared" si="66"/>
        <v>0</v>
      </c>
      <c r="AO194" s="316">
        <f t="shared" si="66"/>
        <v>0</v>
      </c>
      <c r="AP194" s="316">
        <f t="shared" si="66"/>
        <v>0</v>
      </c>
      <c r="AQ194" s="316">
        <f t="shared" si="66"/>
        <v>0</v>
      </c>
      <c r="AR194" s="316">
        <f t="shared" si="66"/>
        <v>0</v>
      </c>
      <c r="AS194" s="316">
        <f t="shared" si="66"/>
        <v>0</v>
      </c>
      <c r="AT194" s="316">
        <f t="shared" si="66"/>
        <v>0</v>
      </c>
      <c r="AU194" s="316">
        <f t="shared" si="66"/>
        <v>0</v>
      </c>
      <c r="AV194" s="316">
        <f t="shared" si="66"/>
        <v>0</v>
      </c>
      <c r="AW194" s="316">
        <f t="shared" si="66"/>
        <v>0</v>
      </c>
      <c r="AX194" s="316">
        <f t="shared" si="66"/>
        <v>0</v>
      </c>
      <c r="AY194" s="316">
        <f t="shared" si="66"/>
        <v>0</v>
      </c>
      <c r="AZ194" s="316">
        <f t="shared" si="66"/>
        <v>0</v>
      </c>
      <c r="BA194" s="316">
        <f t="shared" si="66"/>
        <v>0</v>
      </c>
      <c r="BB194" s="316">
        <f t="shared" si="66"/>
        <v>0</v>
      </c>
      <c r="BC194" s="316">
        <f t="shared" si="66"/>
        <v>0</v>
      </c>
      <c r="BD194" s="316">
        <f t="shared" si="66"/>
        <v>0</v>
      </c>
      <c r="BE194" s="316">
        <f t="shared" si="66"/>
        <v>0</v>
      </c>
      <c r="BF194" s="316">
        <f t="shared" si="66"/>
        <v>0</v>
      </c>
      <c r="BG194" s="316">
        <f t="shared" si="66"/>
        <v>0</v>
      </c>
      <c r="BH194" s="316">
        <f t="shared" si="66"/>
        <v>0</v>
      </c>
      <c r="BI194" s="316">
        <f t="shared" si="66"/>
        <v>0</v>
      </c>
      <c r="BJ194" s="316">
        <f t="shared" si="66"/>
        <v>0</v>
      </c>
      <c r="BK194" s="316">
        <f t="shared" si="66"/>
        <v>0</v>
      </c>
      <c r="BL194" s="316">
        <f t="shared" si="66"/>
        <v>0</v>
      </c>
      <c r="BM194" s="316">
        <f t="shared" si="66"/>
        <v>0</v>
      </c>
      <c r="BN194" s="316">
        <f t="shared" si="66"/>
        <v>0</v>
      </c>
      <c r="BO194" s="316">
        <f t="shared" si="66"/>
        <v>0</v>
      </c>
      <c r="BP194" s="316">
        <f t="shared" si="66"/>
        <v>0</v>
      </c>
      <c r="BQ194" s="316">
        <f t="shared" si="66"/>
        <v>0</v>
      </c>
      <c r="BR194" s="316">
        <f t="shared" si="66"/>
        <v>0</v>
      </c>
      <c r="BS194" s="316">
        <f t="shared" si="66"/>
        <v>0</v>
      </c>
      <c r="BT194" s="316">
        <f>BT19</f>
        <v>0</v>
      </c>
      <c r="BU194" s="316">
        <f>BU19</f>
        <v>0</v>
      </c>
      <c r="BV194" s="316">
        <f>BV19</f>
        <v>0</v>
      </c>
      <c r="BW194" s="316">
        <f>BW19</f>
        <v>0</v>
      </c>
      <c r="BX194" s="316">
        <f>BX19</f>
        <v>0</v>
      </c>
    </row>
    <row r="195" spans="1:76">
      <c r="A195" s="729"/>
      <c r="B195" s="716"/>
      <c r="C195" s="716"/>
      <c r="D195" s="712"/>
      <c r="E195" s="714"/>
      <c r="F195" s="90" t="s">
        <v>324</v>
      </c>
      <c r="G195" s="316">
        <f>IF($C19="","N/A",G194)</f>
        <v>0</v>
      </c>
      <c r="H195" s="316">
        <f>IF($C19="NON-QALY",IF(H$5="-","",H$158*H194),IF($C19="QALY",IF(H$5="-","",H194*H$159),"N/A"))</f>
        <v>0</v>
      </c>
      <c r="I195" s="316">
        <f t="shared" ref="I195:BT195" si="67">IF($C19="NON-QALY",IF(I$5="-","",I$158*I194),IF($C19="QALY",IF(I$5="-","",I194*I$159),"N/A"))</f>
        <v>0</v>
      </c>
      <c r="J195" s="316">
        <f t="shared" si="67"/>
        <v>0</v>
      </c>
      <c r="K195" s="316">
        <f t="shared" si="67"/>
        <v>0</v>
      </c>
      <c r="L195" s="316">
        <f t="shared" si="67"/>
        <v>0</v>
      </c>
      <c r="M195" s="316">
        <f t="shared" si="67"/>
        <v>0</v>
      </c>
      <c r="N195" s="316">
        <f t="shared" si="67"/>
        <v>0</v>
      </c>
      <c r="O195" s="316">
        <f t="shared" si="67"/>
        <v>0</v>
      </c>
      <c r="P195" s="316">
        <f t="shared" si="67"/>
        <v>0</v>
      </c>
      <c r="Q195" s="316">
        <f t="shared" si="67"/>
        <v>0</v>
      </c>
      <c r="R195" s="316">
        <f t="shared" si="67"/>
        <v>0</v>
      </c>
      <c r="S195" s="316">
        <f t="shared" si="67"/>
        <v>0</v>
      </c>
      <c r="T195" s="316">
        <f t="shared" si="67"/>
        <v>0</v>
      </c>
      <c r="U195" s="316">
        <f t="shared" si="67"/>
        <v>0</v>
      </c>
      <c r="V195" s="316">
        <f t="shared" si="67"/>
        <v>0</v>
      </c>
      <c r="W195" s="316">
        <f t="shared" si="67"/>
        <v>0</v>
      </c>
      <c r="X195" s="316">
        <f t="shared" si="67"/>
        <v>0</v>
      </c>
      <c r="Y195" s="316">
        <f t="shared" si="67"/>
        <v>0</v>
      </c>
      <c r="Z195" s="316">
        <f t="shared" si="67"/>
        <v>0</v>
      </c>
      <c r="AA195" s="316">
        <f t="shared" si="67"/>
        <v>0</v>
      </c>
      <c r="AB195" s="316">
        <f t="shared" si="67"/>
        <v>0</v>
      </c>
      <c r="AC195" s="316">
        <f t="shared" si="67"/>
        <v>0</v>
      </c>
      <c r="AD195" s="316">
        <f t="shared" si="67"/>
        <v>0</v>
      </c>
      <c r="AE195" s="316">
        <f t="shared" si="67"/>
        <v>0</v>
      </c>
      <c r="AF195" s="316">
        <f t="shared" si="67"/>
        <v>0</v>
      </c>
      <c r="AG195" s="316">
        <f t="shared" si="67"/>
        <v>0</v>
      </c>
      <c r="AH195" s="316">
        <f t="shared" si="67"/>
        <v>0</v>
      </c>
      <c r="AI195" s="316">
        <f t="shared" si="67"/>
        <v>0</v>
      </c>
      <c r="AJ195" s="316">
        <f t="shared" si="67"/>
        <v>0</v>
      </c>
      <c r="AK195" s="316">
        <f t="shared" si="67"/>
        <v>0</v>
      </c>
      <c r="AL195" s="316" t="str">
        <f t="shared" si="67"/>
        <v/>
      </c>
      <c r="AM195" s="316" t="str">
        <f t="shared" si="67"/>
        <v/>
      </c>
      <c r="AN195" s="316" t="str">
        <f t="shared" si="67"/>
        <v/>
      </c>
      <c r="AO195" s="316" t="str">
        <f t="shared" si="67"/>
        <v/>
      </c>
      <c r="AP195" s="316" t="str">
        <f t="shared" si="67"/>
        <v/>
      </c>
      <c r="AQ195" s="316" t="str">
        <f t="shared" si="67"/>
        <v/>
      </c>
      <c r="AR195" s="316" t="str">
        <f t="shared" si="67"/>
        <v/>
      </c>
      <c r="AS195" s="316" t="str">
        <f t="shared" si="67"/>
        <v/>
      </c>
      <c r="AT195" s="316" t="str">
        <f t="shared" si="67"/>
        <v/>
      </c>
      <c r="AU195" s="316" t="str">
        <f t="shared" si="67"/>
        <v/>
      </c>
      <c r="AV195" s="316" t="str">
        <f t="shared" si="67"/>
        <v/>
      </c>
      <c r="AW195" s="316" t="str">
        <f t="shared" si="67"/>
        <v/>
      </c>
      <c r="AX195" s="316" t="str">
        <f t="shared" si="67"/>
        <v/>
      </c>
      <c r="AY195" s="316" t="str">
        <f t="shared" si="67"/>
        <v/>
      </c>
      <c r="AZ195" s="316" t="str">
        <f t="shared" si="67"/>
        <v/>
      </c>
      <c r="BA195" s="316" t="str">
        <f t="shared" si="67"/>
        <v/>
      </c>
      <c r="BB195" s="316" t="str">
        <f t="shared" si="67"/>
        <v/>
      </c>
      <c r="BC195" s="316" t="str">
        <f t="shared" si="67"/>
        <v/>
      </c>
      <c r="BD195" s="316" t="str">
        <f t="shared" si="67"/>
        <v/>
      </c>
      <c r="BE195" s="316" t="str">
        <f t="shared" si="67"/>
        <v/>
      </c>
      <c r="BF195" s="316" t="str">
        <f t="shared" si="67"/>
        <v/>
      </c>
      <c r="BG195" s="316" t="str">
        <f t="shared" si="67"/>
        <v/>
      </c>
      <c r="BH195" s="316" t="str">
        <f t="shared" si="67"/>
        <v/>
      </c>
      <c r="BI195" s="316" t="str">
        <f t="shared" si="67"/>
        <v/>
      </c>
      <c r="BJ195" s="316" t="str">
        <f t="shared" si="67"/>
        <v/>
      </c>
      <c r="BK195" s="316" t="str">
        <f t="shared" si="67"/>
        <v/>
      </c>
      <c r="BL195" s="316" t="str">
        <f t="shared" si="67"/>
        <v/>
      </c>
      <c r="BM195" s="316" t="str">
        <f t="shared" si="67"/>
        <v/>
      </c>
      <c r="BN195" s="316" t="str">
        <f t="shared" si="67"/>
        <v/>
      </c>
      <c r="BO195" s="316" t="str">
        <f t="shared" si="67"/>
        <v/>
      </c>
      <c r="BP195" s="316" t="str">
        <f t="shared" si="67"/>
        <v/>
      </c>
      <c r="BQ195" s="316" t="str">
        <f t="shared" si="67"/>
        <v/>
      </c>
      <c r="BR195" s="316" t="str">
        <f t="shared" si="67"/>
        <v/>
      </c>
      <c r="BS195" s="316" t="str">
        <f t="shared" si="67"/>
        <v/>
      </c>
      <c r="BT195" s="316" t="str">
        <f t="shared" si="67"/>
        <v/>
      </c>
      <c r="BU195" s="316" t="str">
        <f>IF($C19="NON-QALY",IF(BU$5="-","",BU$158*BU194),IF($C19="QALY",IF(BU$5="-","",BU194*BU$159),"N/A"))</f>
        <v/>
      </c>
      <c r="BV195" s="316" t="str">
        <f>IF($C19="NON-QALY",IF(BV$5="-","",BV$158*BV194),IF($C19="QALY",IF(BV$5="-","",BV194*BV$159),"N/A"))</f>
        <v/>
      </c>
      <c r="BW195" s="316" t="str">
        <f>IF($C19="NON-QALY",IF(BW$5="-","",BW$158*BW194),IF($C19="QALY",IF(BW$5="-","",BW194*BW$159),"N/A"))</f>
        <v/>
      </c>
      <c r="BX195" s="316" t="str">
        <f>IF($C19="NON-QALY",IF(BX$5="-","",BX$158*BX194),IF($C19="QALY",IF(BX$5="-","",BX194*BX$159),"N/A"))</f>
        <v/>
      </c>
    </row>
    <row r="196" spans="1:76">
      <c r="A196" s="728" t="s">
        <v>630</v>
      </c>
      <c r="B196" s="715">
        <f>B20</f>
        <v>0</v>
      </c>
      <c r="C196" s="715" t="str">
        <f>C20</f>
        <v>Non-QALY</v>
      </c>
      <c r="D196" s="711">
        <f>E196/(IF(C20="QALY",Factors!$BU$43,Factors!$BU$42))</f>
        <v>0</v>
      </c>
      <c r="E196" s="711">
        <f>SUM(G197:BX197)</f>
        <v>0</v>
      </c>
      <c r="F196" s="34" t="s">
        <v>325</v>
      </c>
      <c r="G196" s="316">
        <f>G20</f>
        <v>0</v>
      </c>
      <c r="H196" s="316">
        <f t="shared" ref="H196:BS196" si="68">H20</f>
        <v>0</v>
      </c>
      <c r="I196" s="316">
        <f t="shared" si="68"/>
        <v>0</v>
      </c>
      <c r="J196" s="316">
        <f t="shared" si="68"/>
        <v>0</v>
      </c>
      <c r="K196" s="316">
        <f t="shared" si="68"/>
        <v>0</v>
      </c>
      <c r="L196" s="316">
        <f t="shared" si="68"/>
        <v>0</v>
      </c>
      <c r="M196" s="316">
        <f t="shared" si="68"/>
        <v>0</v>
      </c>
      <c r="N196" s="316">
        <f t="shared" si="68"/>
        <v>0</v>
      </c>
      <c r="O196" s="316">
        <f t="shared" si="68"/>
        <v>0</v>
      </c>
      <c r="P196" s="316">
        <f t="shared" si="68"/>
        <v>0</v>
      </c>
      <c r="Q196" s="316">
        <f t="shared" si="68"/>
        <v>0</v>
      </c>
      <c r="R196" s="316">
        <f t="shared" si="68"/>
        <v>0</v>
      </c>
      <c r="S196" s="316">
        <f t="shared" si="68"/>
        <v>0</v>
      </c>
      <c r="T196" s="316">
        <f t="shared" si="68"/>
        <v>0</v>
      </c>
      <c r="U196" s="316">
        <f t="shared" si="68"/>
        <v>0</v>
      </c>
      <c r="V196" s="316">
        <f t="shared" si="68"/>
        <v>0</v>
      </c>
      <c r="W196" s="316">
        <f t="shared" si="68"/>
        <v>0</v>
      </c>
      <c r="X196" s="316">
        <f t="shared" si="68"/>
        <v>0</v>
      </c>
      <c r="Y196" s="316">
        <f t="shared" si="68"/>
        <v>0</v>
      </c>
      <c r="Z196" s="316">
        <f t="shared" si="68"/>
        <v>0</v>
      </c>
      <c r="AA196" s="316">
        <f t="shared" si="68"/>
        <v>0</v>
      </c>
      <c r="AB196" s="316">
        <f t="shared" si="68"/>
        <v>0</v>
      </c>
      <c r="AC196" s="316">
        <f t="shared" si="68"/>
        <v>0</v>
      </c>
      <c r="AD196" s="316">
        <f t="shared" si="68"/>
        <v>0</v>
      </c>
      <c r="AE196" s="316">
        <f t="shared" si="68"/>
        <v>0</v>
      </c>
      <c r="AF196" s="316">
        <f t="shared" si="68"/>
        <v>0</v>
      </c>
      <c r="AG196" s="316">
        <f t="shared" si="68"/>
        <v>0</v>
      </c>
      <c r="AH196" s="316">
        <f t="shared" si="68"/>
        <v>0</v>
      </c>
      <c r="AI196" s="316">
        <f t="shared" si="68"/>
        <v>0</v>
      </c>
      <c r="AJ196" s="316">
        <f t="shared" si="68"/>
        <v>0</v>
      </c>
      <c r="AK196" s="316">
        <f t="shared" si="68"/>
        <v>0</v>
      </c>
      <c r="AL196" s="316">
        <f t="shared" si="68"/>
        <v>0</v>
      </c>
      <c r="AM196" s="316">
        <f t="shared" si="68"/>
        <v>0</v>
      </c>
      <c r="AN196" s="316">
        <f t="shared" si="68"/>
        <v>0</v>
      </c>
      <c r="AO196" s="316">
        <f t="shared" si="68"/>
        <v>0</v>
      </c>
      <c r="AP196" s="316">
        <f t="shared" si="68"/>
        <v>0</v>
      </c>
      <c r="AQ196" s="316">
        <f t="shared" si="68"/>
        <v>0</v>
      </c>
      <c r="AR196" s="316">
        <f t="shared" si="68"/>
        <v>0</v>
      </c>
      <c r="AS196" s="316">
        <f t="shared" si="68"/>
        <v>0</v>
      </c>
      <c r="AT196" s="316">
        <f t="shared" si="68"/>
        <v>0</v>
      </c>
      <c r="AU196" s="316">
        <f t="shared" si="68"/>
        <v>0</v>
      </c>
      <c r="AV196" s="316">
        <f t="shared" si="68"/>
        <v>0</v>
      </c>
      <c r="AW196" s="316">
        <f t="shared" si="68"/>
        <v>0</v>
      </c>
      <c r="AX196" s="316">
        <f t="shared" si="68"/>
        <v>0</v>
      </c>
      <c r="AY196" s="316">
        <f t="shared" si="68"/>
        <v>0</v>
      </c>
      <c r="AZ196" s="316">
        <f t="shared" si="68"/>
        <v>0</v>
      </c>
      <c r="BA196" s="316">
        <f t="shared" si="68"/>
        <v>0</v>
      </c>
      <c r="BB196" s="316">
        <f t="shared" si="68"/>
        <v>0</v>
      </c>
      <c r="BC196" s="316">
        <f t="shared" si="68"/>
        <v>0</v>
      </c>
      <c r="BD196" s="316">
        <f t="shared" si="68"/>
        <v>0</v>
      </c>
      <c r="BE196" s="316">
        <f t="shared" si="68"/>
        <v>0</v>
      </c>
      <c r="BF196" s="316">
        <f t="shared" si="68"/>
        <v>0</v>
      </c>
      <c r="BG196" s="316">
        <f t="shared" si="68"/>
        <v>0</v>
      </c>
      <c r="BH196" s="316">
        <f t="shared" si="68"/>
        <v>0</v>
      </c>
      <c r="BI196" s="316">
        <f t="shared" si="68"/>
        <v>0</v>
      </c>
      <c r="BJ196" s="316">
        <f t="shared" si="68"/>
        <v>0</v>
      </c>
      <c r="BK196" s="316">
        <f t="shared" si="68"/>
        <v>0</v>
      </c>
      <c r="BL196" s="316">
        <f t="shared" si="68"/>
        <v>0</v>
      </c>
      <c r="BM196" s="316">
        <f t="shared" si="68"/>
        <v>0</v>
      </c>
      <c r="BN196" s="316">
        <f t="shared" si="68"/>
        <v>0</v>
      </c>
      <c r="BO196" s="316">
        <f t="shared" si="68"/>
        <v>0</v>
      </c>
      <c r="BP196" s="316">
        <f t="shared" si="68"/>
        <v>0</v>
      </c>
      <c r="BQ196" s="316">
        <f t="shared" si="68"/>
        <v>0</v>
      </c>
      <c r="BR196" s="316">
        <f t="shared" si="68"/>
        <v>0</v>
      </c>
      <c r="BS196" s="316">
        <f t="shared" si="68"/>
        <v>0</v>
      </c>
      <c r="BT196" s="316">
        <f>BT20</f>
        <v>0</v>
      </c>
      <c r="BU196" s="316">
        <f>BU20</f>
        <v>0</v>
      </c>
      <c r="BV196" s="316">
        <f>BV20</f>
        <v>0</v>
      </c>
      <c r="BW196" s="316">
        <f>BW20</f>
        <v>0</v>
      </c>
      <c r="BX196" s="316">
        <f>BX20</f>
        <v>0</v>
      </c>
    </row>
    <row r="197" spans="1:76">
      <c r="A197" s="729"/>
      <c r="B197" s="716"/>
      <c r="C197" s="716"/>
      <c r="D197" s="712"/>
      <c r="E197" s="712"/>
      <c r="F197" s="90" t="s">
        <v>324</v>
      </c>
      <c r="G197" s="316">
        <f>IF($C20="","N/A",G196)</f>
        <v>0</v>
      </c>
      <c r="H197" s="316">
        <f>IF($C20="NON-QALY",IF(H$5="-","",H$158*H196),IF($C20="QALY",IF(H$5="-","",H196*H$159),"N/A"))</f>
        <v>0</v>
      </c>
      <c r="I197" s="316">
        <f t="shared" ref="I197:BT197" si="69">IF($C20="NON-QALY",IF(I$5="-","",I$158*I196),IF($C20="QALY",IF(I$5="-","",I196*I$159),"N/A"))</f>
        <v>0</v>
      </c>
      <c r="J197" s="316">
        <f t="shared" si="69"/>
        <v>0</v>
      </c>
      <c r="K197" s="316">
        <f t="shared" si="69"/>
        <v>0</v>
      </c>
      <c r="L197" s="316">
        <f t="shared" si="69"/>
        <v>0</v>
      </c>
      <c r="M197" s="316">
        <f t="shared" si="69"/>
        <v>0</v>
      </c>
      <c r="N197" s="316">
        <f t="shared" si="69"/>
        <v>0</v>
      </c>
      <c r="O197" s="316">
        <f t="shared" si="69"/>
        <v>0</v>
      </c>
      <c r="P197" s="316">
        <f t="shared" si="69"/>
        <v>0</v>
      </c>
      <c r="Q197" s="316">
        <f t="shared" si="69"/>
        <v>0</v>
      </c>
      <c r="R197" s="316">
        <f t="shared" si="69"/>
        <v>0</v>
      </c>
      <c r="S197" s="316">
        <f t="shared" si="69"/>
        <v>0</v>
      </c>
      <c r="T197" s="316">
        <f t="shared" si="69"/>
        <v>0</v>
      </c>
      <c r="U197" s="316">
        <f t="shared" si="69"/>
        <v>0</v>
      </c>
      <c r="V197" s="316">
        <f t="shared" si="69"/>
        <v>0</v>
      </c>
      <c r="W197" s="316">
        <f t="shared" si="69"/>
        <v>0</v>
      </c>
      <c r="X197" s="316">
        <f t="shared" si="69"/>
        <v>0</v>
      </c>
      <c r="Y197" s="316">
        <f t="shared" si="69"/>
        <v>0</v>
      </c>
      <c r="Z197" s="316">
        <f t="shared" si="69"/>
        <v>0</v>
      </c>
      <c r="AA197" s="316">
        <f t="shared" si="69"/>
        <v>0</v>
      </c>
      <c r="AB197" s="316">
        <f t="shared" si="69"/>
        <v>0</v>
      </c>
      <c r="AC197" s="316">
        <f t="shared" si="69"/>
        <v>0</v>
      </c>
      <c r="AD197" s="316">
        <f t="shared" si="69"/>
        <v>0</v>
      </c>
      <c r="AE197" s="316">
        <f t="shared" si="69"/>
        <v>0</v>
      </c>
      <c r="AF197" s="316">
        <f t="shared" si="69"/>
        <v>0</v>
      </c>
      <c r="AG197" s="316">
        <f t="shared" si="69"/>
        <v>0</v>
      </c>
      <c r="AH197" s="316">
        <f t="shared" si="69"/>
        <v>0</v>
      </c>
      <c r="AI197" s="316">
        <f t="shared" si="69"/>
        <v>0</v>
      </c>
      <c r="AJ197" s="316">
        <f t="shared" si="69"/>
        <v>0</v>
      </c>
      <c r="AK197" s="316">
        <f t="shared" si="69"/>
        <v>0</v>
      </c>
      <c r="AL197" s="316" t="str">
        <f t="shared" si="69"/>
        <v/>
      </c>
      <c r="AM197" s="316" t="str">
        <f t="shared" si="69"/>
        <v/>
      </c>
      <c r="AN197" s="316" t="str">
        <f t="shared" si="69"/>
        <v/>
      </c>
      <c r="AO197" s="316" t="str">
        <f t="shared" si="69"/>
        <v/>
      </c>
      <c r="AP197" s="316" t="str">
        <f t="shared" si="69"/>
        <v/>
      </c>
      <c r="AQ197" s="316" t="str">
        <f t="shared" si="69"/>
        <v/>
      </c>
      <c r="AR197" s="316" t="str">
        <f t="shared" si="69"/>
        <v/>
      </c>
      <c r="AS197" s="316" t="str">
        <f t="shared" si="69"/>
        <v/>
      </c>
      <c r="AT197" s="316" t="str">
        <f t="shared" si="69"/>
        <v/>
      </c>
      <c r="AU197" s="316" t="str">
        <f t="shared" si="69"/>
        <v/>
      </c>
      <c r="AV197" s="316" t="str">
        <f t="shared" si="69"/>
        <v/>
      </c>
      <c r="AW197" s="316" t="str">
        <f t="shared" si="69"/>
        <v/>
      </c>
      <c r="AX197" s="316" t="str">
        <f t="shared" si="69"/>
        <v/>
      </c>
      <c r="AY197" s="316" t="str">
        <f t="shared" si="69"/>
        <v/>
      </c>
      <c r="AZ197" s="316" t="str">
        <f t="shared" si="69"/>
        <v/>
      </c>
      <c r="BA197" s="316" t="str">
        <f t="shared" si="69"/>
        <v/>
      </c>
      <c r="BB197" s="316" t="str">
        <f t="shared" si="69"/>
        <v/>
      </c>
      <c r="BC197" s="316" t="str">
        <f t="shared" si="69"/>
        <v/>
      </c>
      <c r="BD197" s="316" t="str">
        <f t="shared" si="69"/>
        <v/>
      </c>
      <c r="BE197" s="316" t="str">
        <f t="shared" si="69"/>
        <v/>
      </c>
      <c r="BF197" s="316" t="str">
        <f t="shared" si="69"/>
        <v/>
      </c>
      <c r="BG197" s="316" t="str">
        <f t="shared" si="69"/>
        <v/>
      </c>
      <c r="BH197" s="316" t="str">
        <f t="shared" si="69"/>
        <v/>
      </c>
      <c r="BI197" s="316" t="str">
        <f t="shared" si="69"/>
        <v/>
      </c>
      <c r="BJ197" s="316" t="str">
        <f t="shared" si="69"/>
        <v/>
      </c>
      <c r="BK197" s="316" t="str">
        <f t="shared" si="69"/>
        <v/>
      </c>
      <c r="BL197" s="316" t="str">
        <f t="shared" si="69"/>
        <v/>
      </c>
      <c r="BM197" s="316" t="str">
        <f t="shared" si="69"/>
        <v/>
      </c>
      <c r="BN197" s="316" t="str">
        <f t="shared" si="69"/>
        <v/>
      </c>
      <c r="BO197" s="316" t="str">
        <f t="shared" si="69"/>
        <v/>
      </c>
      <c r="BP197" s="316" t="str">
        <f t="shared" si="69"/>
        <v/>
      </c>
      <c r="BQ197" s="316" t="str">
        <f t="shared" si="69"/>
        <v/>
      </c>
      <c r="BR197" s="316" t="str">
        <f t="shared" si="69"/>
        <v/>
      </c>
      <c r="BS197" s="316" t="str">
        <f t="shared" si="69"/>
        <v/>
      </c>
      <c r="BT197" s="316" t="str">
        <f t="shared" si="69"/>
        <v/>
      </c>
      <c r="BU197" s="316" t="str">
        <f>IF($C20="NON-QALY",IF(BU$5="-","",BU$158*BU196),IF($C20="QALY",IF(BU$5="-","",BU196*BU$159),"N/A"))</f>
        <v/>
      </c>
      <c r="BV197" s="316" t="str">
        <f>IF($C20="NON-QALY",IF(BV$5="-","",BV$158*BV196),IF($C20="QALY",IF(BV$5="-","",BV196*BV$159),"N/A"))</f>
        <v/>
      </c>
      <c r="BW197" s="316" t="str">
        <f>IF($C20="NON-QALY",IF(BW$5="-","",BW$158*BW196),IF($C20="QALY",IF(BW$5="-","",BW196*BW$159),"N/A"))</f>
        <v/>
      </c>
      <c r="BX197" s="316" t="str">
        <f>IF($C20="NON-QALY",IF(BX$5="-","",BX$158*BX196),IF($C20="QALY",IF(BX$5="-","",BX196*BX$159),"N/A"))</f>
        <v/>
      </c>
    </row>
    <row r="198" spans="1:76" ht="13">
      <c r="A198" s="31"/>
      <c r="B198" s="31"/>
      <c r="C198" s="490" t="s">
        <v>55</v>
      </c>
      <c r="D198" s="317">
        <f>SUM(D168:D197)</f>
        <v>0</v>
      </c>
      <c r="E198" s="317">
        <f>SUM(E168:E197)</f>
        <v>0</v>
      </c>
      <c r="F198" s="317">
        <f>SUM(G198:BX198)</f>
        <v>0</v>
      </c>
      <c r="G198" s="317">
        <f>SUM(G197,G195,G193,G191,G189,G187,G185,G183,G181,G179,G177,G175,G173,G171,G169)</f>
        <v>0</v>
      </c>
      <c r="H198" s="317">
        <f t="shared" ref="H198:BS198" si="70">SUM(H197,H195,H193,H191,H189,H187,H185,H183,H181,H179,H177,H175,H173,H171,H169)</f>
        <v>0</v>
      </c>
      <c r="I198" s="317">
        <f t="shared" si="70"/>
        <v>0</v>
      </c>
      <c r="J198" s="317">
        <f t="shared" si="70"/>
        <v>0</v>
      </c>
      <c r="K198" s="317">
        <f t="shared" si="70"/>
        <v>0</v>
      </c>
      <c r="L198" s="317">
        <f t="shared" si="70"/>
        <v>0</v>
      </c>
      <c r="M198" s="317">
        <f t="shared" si="70"/>
        <v>0</v>
      </c>
      <c r="N198" s="317">
        <f t="shared" si="70"/>
        <v>0</v>
      </c>
      <c r="O198" s="317">
        <f t="shared" si="70"/>
        <v>0</v>
      </c>
      <c r="P198" s="317">
        <f t="shared" si="70"/>
        <v>0</v>
      </c>
      <c r="Q198" s="317">
        <f t="shared" si="70"/>
        <v>0</v>
      </c>
      <c r="R198" s="317">
        <f t="shared" si="70"/>
        <v>0</v>
      </c>
      <c r="S198" s="317">
        <f t="shared" si="70"/>
        <v>0</v>
      </c>
      <c r="T198" s="317">
        <f t="shared" si="70"/>
        <v>0</v>
      </c>
      <c r="U198" s="317">
        <f t="shared" si="70"/>
        <v>0</v>
      </c>
      <c r="V198" s="317">
        <f t="shared" si="70"/>
        <v>0</v>
      </c>
      <c r="W198" s="317">
        <f t="shared" si="70"/>
        <v>0</v>
      </c>
      <c r="X198" s="317">
        <f t="shared" si="70"/>
        <v>0</v>
      </c>
      <c r="Y198" s="317">
        <f t="shared" si="70"/>
        <v>0</v>
      </c>
      <c r="Z198" s="317">
        <f t="shared" si="70"/>
        <v>0</v>
      </c>
      <c r="AA198" s="317">
        <f t="shared" si="70"/>
        <v>0</v>
      </c>
      <c r="AB198" s="317">
        <f t="shared" si="70"/>
        <v>0</v>
      </c>
      <c r="AC198" s="317">
        <f t="shared" si="70"/>
        <v>0</v>
      </c>
      <c r="AD198" s="317">
        <f t="shared" si="70"/>
        <v>0</v>
      </c>
      <c r="AE198" s="317">
        <f t="shared" si="70"/>
        <v>0</v>
      </c>
      <c r="AF198" s="317">
        <f t="shared" si="70"/>
        <v>0</v>
      </c>
      <c r="AG198" s="317">
        <f t="shared" si="70"/>
        <v>0</v>
      </c>
      <c r="AH198" s="317">
        <f t="shared" si="70"/>
        <v>0</v>
      </c>
      <c r="AI198" s="317">
        <f t="shared" si="70"/>
        <v>0</v>
      </c>
      <c r="AJ198" s="317">
        <f t="shared" si="70"/>
        <v>0</v>
      </c>
      <c r="AK198" s="317">
        <f t="shared" si="70"/>
        <v>0</v>
      </c>
      <c r="AL198" s="317">
        <f t="shared" si="70"/>
        <v>0</v>
      </c>
      <c r="AM198" s="317">
        <f t="shared" si="70"/>
        <v>0</v>
      </c>
      <c r="AN198" s="317">
        <f t="shared" si="70"/>
        <v>0</v>
      </c>
      <c r="AO198" s="317">
        <f t="shared" si="70"/>
        <v>0</v>
      </c>
      <c r="AP198" s="317">
        <f t="shared" si="70"/>
        <v>0</v>
      </c>
      <c r="AQ198" s="317">
        <f t="shared" si="70"/>
        <v>0</v>
      </c>
      <c r="AR198" s="317">
        <f t="shared" si="70"/>
        <v>0</v>
      </c>
      <c r="AS198" s="317">
        <f t="shared" si="70"/>
        <v>0</v>
      </c>
      <c r="AT198" s="317">
        <f t="shared" si="70"/>
        <v>0</v>
      </c>
      <c r="AU198" s="317">
        <f t="shared" si="70"/>
        <v>0</v>
      </c>
      <c r="AV198" s="317">
        <f t="shared" si="70"/>
        <v>0</v>
      </c>
      <c r="AW198" s="317">
        <f t="shared" si="70"/>
        <v>0</v>
      </c>
      <c r="AX198" s="317">
        <f t="shared" si="70"/>
        <v>0</v>
      </c>
      <c r="AY198" s="317">
        <f t="shared" si="70"/>
        <v>0</v>
      </c>
      <c r="AZ198" s="317">
        <f t="shared" si="70"/>
        <v>0</v>
      </c>
      <c r="BA198" s="317">
        <f t="shared" si="70"/>
        <v>0</v>
      </c>
      <c r="BB198" s="317">
        <f t="shared" si="70"/>
        <v>0</v>
      </c>
      <c r="BC198" s="317">
        <f t="shared" si="70"/>
        <v>0</v>
      </c>
      <c r="BD198" s="317">
        <f t="shared" si="70"/>
        <v>0</v>
      </c>
      <c r="BE198" s="317">
        <f t="shared" si="70"/>
        <v>0</v>
      </c>
      <c r="BF198" s="317">
        <f t="shared" si="70"/>
        <v>0</v>
      </c>
      <c r="BG198" s="317">
        <f t="shared" si="70"/>
        <v>0</v>
      </c>
      <c r="BH198" s="317">
        <f t="shared" si="70"/>
        <v>0</v>
      </c>
      <c r="BI198" s="317">
        <f t="shared" si="70"/>
        <v>0</v>
      </c>
      <c r="BJ198" s="317">
        <f t="shared" si="70"/>
        <v>0</v>
      </c>
      <c r="BK198" s="317">
        <f t="shared" si="70"/>
        <v>0</v>
      </c>
      <c r="BL198" s="317">
        <f t="shared" si="70"/>
        <v>0</v>
      </c>
      <c r="BM198" s="317">
        <f t="shared" si="70"/>
        <v>0</v>
      </c>
      <c r="BN198" s="317">
        <f t="shared" si="70"/>
        <v>0</v>
      </c>
      <c r="BO198" s="317">
        <f t="shared" si="70"/>
        <v>0</v>
      </c>
      <c r="BP198" s="317">
        <f t="shared" si="70"/>
        <v>0</v>
      </c>
      <c r="BQ198" s="317">
        <f t="shared" si="70"/>
        <v>0</v>
      </c>
      <c r="BR198" s="317">
        <f t="shared" si="70"/>
        <v>0</v>
      </c>
      <c r="BS198" s="317">
        <f t="shared" si="70"/>
        <v>0</v>
      </c>
      <c r="BT198" s="317">
        <f>SUM(BT197,BT195,BT193,BT191,BT189,BT187,BT185,BT183,BT181,BT179,BT177,BT175,BT173,BT171,BT169)</f>
        <v>0</v>
      </c>
      <c r="BU198" s="317">
        <f>SUM(BU197,BU195,BU193,BU191,BU189,BU187,BU185,BU183,BU181,BU179,BU177,BU175,BU173,BU171,BU169)</f>
        <v>0</v>
      </c>
      <c r="BV198" s="317">
        <f>SUM(BV197,BV195,BV193,BV191,BV189,BV187,BV185,BV183,BV181,BV179,BV177,BV175,BV173,BV171,BV169)</f>
        <v>0</v>
      </c>
      <c r="BW198" s="317">
        <f>SUM(BW197,BW195,BW193,BW191,BW189,BW187,BW185,BW183,BW181,BW179,BW177,BW175,BW173,BW171,BW169)</f>
        <v>0</v>
      </c>
      <c r="BX198" s="317">
        <f>SUM(BX197,BX195,BX193,BX191,BX189,BX187,BX185,BX183,BX181,BX179,BX177,BX175,BX173,BX171,BX169)</f>
        <v>0</v>
      </c>
    </row>
    <row r="199" spans="1:76">
      <c r="D199" s="318"/>
      <c r="E199" s="318"/>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c r="AP199" s="264"/>
      <c r="AQ199" s="264"/>
      <c r="AR199" s="264"/>
      <c r="AS199" s="264"/>
      <c r="AT199" s="264"/>
      <c r="AU199" s="264"/>
      <c r="AV199" s="264"/>
      <c r="AW199" s="264"/>
      <c r="AX199" s="264"/>
      <c r="AY199" s="264"/>
      <c r="AZ199" s="264"/>
      <c r="BA199" s="264"/>
      <c r="BB199" s="264"/>
      <c r="BC199" s="264"/>
      <c r="BD199" s="264"/>
      <c r="BE199" s="264"/>
      <c r="BF199" s="264"/>
      <c r="BG199" s="264"/>
      <c r="BH199" s="264"/>
      <c r="BI199" s="264"/>
      <c r="BJ199" s="264"/>
      <c r="BK199" s="264"/>
      <c r="BL199" s="264"/>
      <c r="BM199" s="264"/>
      <c r="BN199" s="264"/>
      <c r="BO199" s="264"/>
      <c r="BP199" s="264"/>
      <c r="BQ199" s="264"/>
      <c r="BR199" s="264"/>
    </row>
    <row r="200" spans="1:76">
      <c r="A200" s="736" t="str">
        <f>A25</f>
        <v>Option 1 - 2. Do min: Replace 1 fixed + extend capacity of 2 mobile scanners</v>
      </c>
      <c r="B200" s="737"/>
      <c r="C200" s="737"/>
      <c r="D200" s="737"/>
      <c r="E200" s="318"/>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c r="AC200" s="264"/>
      <c r="AD200" s="264"/>
      <c r="AE200" s="264"/>
      <c r="AF200" s="264"/>
      <c r="AG200" s="264"/>
      <c r="AH200" s="264"/>
      <c r="AI200" s="264"/>
      <c r="AJ200" s="264"/>
      <c r="AK200" s="264"/>
      <c r="AL200" s="264"/>
      <c r="AM200" s="264"/>
      <c r="AN200" s="264"/>
      <c r="AO200" s="264"/>
      <c r="AP200" s="264"/>
      <c r="AQ200" s="264"/>
      <c r="AR200" s="264"/>
      <c r="AS200" s="264"/>
      <c r="AT200" s="264"/>
      <c r="AU200" s="264"/>
      <c r="AV200" s="264"/>
      <c r="AW200" s="264"/>
      <c r="AX200" s="264"/>
      <c r="AY200" s="264"/>
      <c r="AZ200" s="264"/>
      <c r="BA200" s="264"/>
      <c r="BB200" s="264"/>
      <c r="BC200" s="264"/>
      <c r="BD200" s="264"/>
      <c r="BE200" s="264"/>
      <c r="BF200" s="264"/>
      <c r="BG200" s="264"/>
      <c r="BH200" s="264"/>
      <c r="BI200" s="264"/>
      <c r="BJ200" s="264"/>
      <c r="BK200" s="264"/>
      <c r="BL200" s="264"/>
      <c r="BM200" s="264"/>
      <c r="BN200" s="264"/>
      <c r="BO200" s="264"/>
      <c r="BP200" s="264"/>
      <c r="BQ200" s="264"/>
      <c r="BR200" s="264"/>
    </row>
    <row r="201" spans="1:76">
      <c r="A201" s="728" t="s">
        <v>41</v>
      </c>
      <c r="B201" s="715">
        <f>B28</f>
        <v>0</v>
      </c>
      <c r="C201" s="715" t="str">
        <f>C28</f>
        <v>Non-QALY</v>
      </c>
      <c r="D201" s="711">
        <f>E201/(IF(C28="QALY",Factors!$BU$51,Factors!$BU$50))</f>
        <v>0</v>
      </c>
      <c r="E201" s="711">
        <f>SUM(G202:BX202)</f>
        <v>0</v>
      </c>
      <c r="F201" s="34" t="s">
        <v>325</v>
      </c>
      <c r="G201" s="316">
        <f t="shared" ref="G201:AL201" si="71">G28</f>
        <v>0</v>
      </c>
      <c r="H201" s="316">
        <f t="shared" si="71"/>
        <v>0</v>
      </c>
      <c r="I201" s="316">
        <f t="shared" si="71"/>
        <v>0</v>
      </c>
      <c r="J201" s="316">
        <f t="shared" si="71"/>
        <v>0</v>
      </c>
      <c r="K201" s="316">
        <f t="shared" si="71"/>
        <v>0</v>
      </c>
      <c r="L201" s="316">
        <f t="shared" si="71"/>
        <v>0</v>
      </c>
      <c r="M201" s="316">
        <f t="shared" si="71"/>
        <v>0</v>
      </c>
      <c r="N201" s="316">
        <f t="shared" si="71"/>
        <v>0</v>
      </c>
      <c r="O201" s="316">
        <f t="shared" si="71"/>
        <v>0</v>
      </c>
      <c r="P201" s="316">
        <f t="shared" si="71"/>
        <v>0</v>
      </c>
      <c r="Q201" s="316">
        <f t="shared" si="71"/>
        <v>0</v>
      </c>
      <c r="R201" s="316">
        <f t="shared" si="71"/>
        <v>0</v>
      </c>
      <c r="S201" s="316">
        <f t="shared" si="71"/>
        <v>0</v>
      </c>
      <c r="T201" s="316">
        <f t="shared" si="71"/>
        <v>0</v>
      </c>
      <c r="U201" s="316">
        <f t="shared" si="71"/>
        <v>0</v>
      </c>
      <c r="V201" s="316">
        <f t="shared" si="71"/>
        <v>0</v>
      </c>
      <c r="W201" s="316">
        <f t="shared" si="71"/>
        <v>0</v>
      </c>
      <c r="X201" s="316">
        <f t="shared" si="71"/>
        <v>0</v>
      </c>
      <c r="Y201" s="316">
        <f t="shared" si="71"/>
        <v>0</v>
      </c>
      <c r="Z201" s="316">
        <f t="shared" si="71"/>
        <v>0</v>
      </c>
      <c r="AA201" s="316">
        <f t="shared" si="71"/>
        <v>0</v>
      </c>
      <c r="AB201" s="316">
        <f t="shared" si="71"/>
        <v>0</v>
      </c>
      <c r="AC201" s="316">
        <f t="shared" si="71"/>
        <v>0</v>
      </c>
      <c r="AD201" s="316">
        <f t="shared" si="71"/>
        <v>0</v>
      </c>
      <c r="AE201" s="316">
        <f t="shared" si="71"/>
        <v>0</v>
      </c>
      <c r="AF201" s="316">
        <f t="shared" si="71"/>
        <v>0</v>
      </c>
      <c r="AG201" s="316">
        <f t="shared" si="71"/>
        <v>0</v>
      </c>
      <c r="AH201" s="316">
        <f t="shared" si="71"/>
        <v>0</v>
      </c>
      <c r="AI201" s="316">
        <f t="shared" si="71"/>
        <v>0</v>
      </c>
      <c r="AJ201" s="316">
        <f t="shared" si="71"/>
        <v>0</v>
      </c>
      <c r="AK201" s="316">
        <f t="shared" si="71"/>
        <v>0</v>
      </c>
      <c r="AL201" s="316">
        <f t="shared" si="71"/>
        <v>0</v>
      </c>
      <c r="AM201" s="316">
        <f t="shared" ref="AM201:BR201" si="72">AM28</f>
        <v>0</v>
      </c>
      <c r="AN201" s="316">
        <f t="shared" si="72"/>
        <v>0</v>
      </c>
      <c r="AO201" s="316">
        <f t="shared" si="72"/>
        <v>0</v>
      </c>
      <c r="AP201" s="316">
        <f t="shared" si="72"/>
        <v>0</v>
      </c>
      <c r="AQ201" s="316">
        <f t="shared" si="72"/>
        <v>0</v>
      </c>
      <c r="AR201" s="316">
        <f t="shared" si="72"/>
        <v>0</v>
      </c>
      <c r="AS201" s="316">
        <f t="shared" si="72"/>
        <v>0</v>
      </c>
      <c r="AT201" s="316">
        <f t="shared" si="72"/>
        <v>0</v>
      </c>
      <c r="AU201" s="316">
        <f t="shared" si="72"/>
        <v>0</v>
      </c>
      <c r="AV201" s="316">
        <f t="shared" si="72"/>
        <v>0</v>
      </c>
      <c r="AW201" s="316">
        <f t="shared" si="72"/>
        <v>0</v>
      </c>
      <c r="AX201" s="316">
        <f t="shared" si="72"/>
        <v>0</v>
      </c>
      <c r="AY201" s="316">
        <f t="shared" si="72"/>
        <v>0</v>
      </c>
      <c r="AZ201" s="316">
        <f t="shared" si="72"/>
        <v>0</v>
      </c>
      <c r="BA201" s="316">
        <f t="shared" si="72"/>
        <v>0</v>
      </c>
      <c r="BB201" s="316">
        <f t="shared" si="72"/>
        <v>0</v>
      </c>
      <c r="BC201" s="316">
        <f t="shared" si="72"/>
        <v>0</v>
      </c>
      <c r="BD201" s="316">
        <f t="shared" si="72"/>
        <v>0</v>
      </c>
      <c r="BE201" s="316">
        <f t="shared" si="72"/>
        <v>0</v>
      </c>
      <c r="BF201" s="316">
        <f t="shared" si="72"/>
        <v>0</v>
      </c>
      <c r="BG201" s="316">
        <f t="shared" si="72"/>
        <v>0</v>
      </c>
      <c r="BH201" s="316">
        <f t="shared" si="72"/>
        <v>0</v>
      </c>
      <c r="BI201" s="316">
        <f t="shared" si="72"/>
        <v>0</v>
      </c>
      <c r="BJ201" s="316">
        <f t="shared" si="72"/>
        <v>0</v>
      </c>
      <c r="BK201" s="316">
        <f t="shared" si="72"/>
        <v>0</v>
      </c>
      <c r="BL201" s="316">
        <f t="shared" si="72"/>
        <v>0</v>
      </c>
      <c r="BM201" s="316">
        <f t="shared" si="72"/>
        <v>0</v>
      </c>
      <c r="BN201" s="316">
        <f t="shared" si="72"/>
        <v>0</v>
      </c>
      <c r="BO201" s="316">
        <f t="shared" si="72"/>
        <v>0</v>
      </c>
      <c r="BP201" s="316">
        <f t="shared" si="72"/>
        <v>0</v>
      </c>
      <c r="BQ201" s="316">
        <f t="shared" si="72"/>
        <v>0</v>
      </c>
      <c r="BR201" s="316">
        <f t="shared" si="72"/>
        <v>0</v>
      </c>
      <c r="BS201" s="316">
        <f t="shared" ref="BS201:BX201" si="73">BS28</f>
        <v>0</v>
      </c>
      <c r="BT201" s="316">
        <f t="shared" si="73"/>
        <v>0</v>
      </c>
      <c r="BU201" s="316">
        <f t="shared" si="73"/>
        <v>0</v>
      </c>
      <c r="BV201" s="316">
        <f t="shared" si="73"/>
        <v>0</v>
      </c>
      <c r="BW201" s="316">
        <f t="shared" si="73"/>
        <v>0</v>
      </c>
      <c r="BX201" s="316">
        <f t="shared" si="73"/>
        <v>0</v>
      </c>
    </row>
    <row r="202" spans="1:76">
      <c r="A202" s="729"/>
      <c r="B202" s="716"/>
      <c r="C202" s="716"/>
      <c r="D202" s="712"/>
      <c r="E202" s="712"/>
      <c r="F202" s="90" t="s">
        <v>324</v>
      </c>
      <c r="G202" s="316">
        <f>IF($C28="","N/A",G201)</f>
        <v>0</v>
      </c>
      <c r="H202" s="316">
        <f t="shared" ref="H202:AM202" si="74">IF($C28="NON-QALY",IF(H$27="-","",H$158*H201),IF($C28="QALY",IF(H$27="-","",H201*H$159),"N/A"))</f>
        <v>0</v>
      </c>
      <c r="I202" s="316">
        <f t="shared" si="74"/>
        <v>0</v>
      </c>
      <c r="J202" s="316">
        <f t="shared" si="74"/>
        <v>0</v>
      </c>
      <c r="K202" s="316">
        <f t="shared" si="74"/>
        <v>0</v>
      </c>
      <c r="L202" s="316">
        <f t="shared" si="74"/>
        <v>0</v>
      </c>
      <c r="M202" s="316">
        <f t="shared" si="74"/>
        <v>0</v>
      </c>
      <c r="N202" s="316">
        <f t="shared" si="74"/>
        <v>0</v>
      </c>
      <c r="O202" s="316">
        <f t="shared" si="74"/>
        <v>0</v>
      </c>
      <c r="P202" s="316">
        <f t="shared" si="74"/>
        <v>0</v>
      </c>
      <c r="Q202" s="316">
        <f t="shared" si="74"/>
        <v>0</v>
      </c>
      <c r="R202" s="316">
        <f t="shared" si="74"/>
        <v>0</v>
      </c>
      <c r="S202" s="316">
        <f t="shared" si="74"/>
        <v>0</v>
      </c>
      <c r="T202" s="316">
        <f t="shared" si="74"/>
        <v>0</v>
      </c>
      <c r="U202" s="316">
        <f t="shared" si="74"/>
        <v>0</v>
      </c>
      <c r="V202" s="316">
        <f t="shared" si="74"/>
        <v>0</v>
      </c>
      <c r="W202" s="316">
        <f t="shared" si="74"/>
        <v>0</v>
      </c>
      <c r="X202" s="316">
        <f t="shared" si="74"/>
        <v>0</v>
      </c>
      <c r="Y202" s="316">
        <f t="shared" si="74"/>
        <v>0</v>
      </c>
      <c r="Z202" s="316">
        <f t="shared" si="74"/>
        <v>0</v>
      </c>
      <c r="AA202" s="316">
        <f t="shared" si="74"/>
        <v>0</v>
      </c>
      <c r="AB202" s="316">
        <f t="shared" si="74"/>
        <v>0</v>
      </c>
      <c r="AC202" s="316">
        <f t="shared" si="74"/>
        <v>0</v>
      </c>
      <c r="AD202" s="316">
        <f t="shared" si="74"/>
        <v>0</v>
      </c>
      <c r="AE202" s="316">
        <f t="shared" si="74"/>
        <v>0</v>
      </c>
      <c r="AF202" s="316">
        <f t="shared" si="74"/>
        <v>0</v>
      </c>
      <c r="AG202" s="316">
        <f t="shared" si="74"/>
        <v>0</v>
      </c>
      <c r="AH202" s="316">
        <f t="shared" si="74"/>
        <v>0</v>
      </c>
      <c r="AI202" s="316">
        <f t="shared" si="74"/>
        <v>0</v>
      </c>
      <c r="AJ202" s="316">
        <f t="shared" si="74"/>
        <v>0</v>
      </c>
      <c r="AK202" s="316">
        <f t="shared" si="74"/>
        <v>0</v>
      </c>
      <c r="AL202" s="316" t="str">
        <f t="shared" si="74"/>
        <v/>
      </c>
      <c r="AM202" s="316" t="str">
        <f t="shared" si="74"/>
        <v/>
      </c>
      <c r="AN202" s="316" t="str">
        <f t="shared" ref="AN202:BS202" si="75">IF($C28="NON-QALY",IF(AN$27="-","",AN$158*AN201),IF($C28="QALY",IF(AN$27="-","",AN201*AN$159),"N/A"))</f>
        <v/>
      </c>
      <c r="AO202" s="316" t="str">
        <f t="shared" si="75"/>
        <v/>
      </c>
      <c r="AP202" s="316" t="str">
        <f t="shared" si="75"/>
        <v/>
      </c>
      <c r="AQ202" s="316" t="str">
        <f t="shared" si="75"/>
        <v/>
      </c>
      <c r="AR202" s="316" t="str">
        <f t="shared" si="75"/>
        <v/>
      </c>
      <c r="AS202" s="316" t="str">
        <f t="shared" si="75"/>
        <v/>
      </c>
      <c r="AT202" s="316" t="str">
        <f t="shared" si="75"/>
        <v/>
      </c>
      <c r="AU202" s="316" t="str">
        <f t="shared" si="75"/>
        <v/>
      </c>
      <c r="AV202" s="316" t="str">
        <f t="shared" si="75"/>
        <v/>
      </c>
      <c r="AW202" s="316" t="str">
        <f t="shared" si="75"/>
        <v/>
      </c>
      <c r="AX202" s="316" t="str">
        <f t="shared" si="75"/>
        <v/>
      </c>
      <c r="AY202" s="316" t="str">
        <f t="shared" si="75"/>
        <v/>
      </c>
      <c r="AZ202" s="316" t="str">
        <f t="shared" si="75"/>
        <v/>
      </c>
      <c r="BA202" s="316" t="str">
        <f t="shared" si="75"/>
        <v/>
      </c>
      <c r="BB202" s="316" t="str">
        <f t="shared" si="75"/>
        <v/>
      </c>
      <c r="BC202" s="316" t="str">
        <f t="shared" si="75"/>
        <v/>
      </c>
      <c r="BD202" s="316" t="str">
        <f t="shared" si="75"/>
        <v/>
      </c>
      <c r="BE202" s="316" t="str">
        <f t="shared" si="75"/>
        <v/>
      </c>
      <c r="BF202" s="316" t="str">
        <f t="shared" si="75"/>
        <v/>
      </c>
      <c r="BG202" s="316" t="str">
        <f t="shared" si="75"/>
        <v/>
      </c>
      <c r="BH202" s="316" t="str">
        <f t="shared" si="75"/>
        <v/>
      </c>
      <c r="BI202" s="316" t="str">
        <f t="shared" si="75"/>
        <v/>
      </c>
      <c r="BJ202" s="316" t="str">
        <f t="shared" si="75"/>
        <v/>
      </c>
      <c r="BK202" s="316" t="str">
        <f t="shared" si="75"/>
        <v/>
      </c>
      <c r="BL202" s="316" t="str">
        <f t="shared" si="75"/>
        <v/>
      </c>
      <c r="BM202" s="316" t="str">
        <f t="shared" si="75"/>
        <v/>
      </c>
      <c r="BN202" s="316" t="str">
        <f t="shared" si="75"/>
        <v/>
      </c>
      <c r="BO202" s="316" t="str">
        <f t="shared" si="75"/>
        <v/>
      </c>
      <c r="BP202" s="316" t="str">
        <f t="shared" si="75"/>
        <v/>
      </c>
      <c r="BQ202" s="316" t="str">
        <f t="shared" si="75"/>
        <v/>
      </c>
      <c r="BR202" s="316" t="str">
        <f t="shared" si="75"/>
        <v/>
      </c>
      <c r="BS202" s="316" t="str">
        <f t="shared" si="75"/>
        <v/>
      </c>
      <c r="BT202" s="316" t="str">
        <f>IF($C28="NON-QALY",IF(BT$27="-","",BT$158*BT201),IF($C28="QALY",IF(BT$27="-","",BT201*BT$159),"N/A"))</f>
        <v/>
      </c>
      <c r="BU202" s="316" t="str">
        <f>IF($C28="NON-QALY",IF(BU$27="-","",BU$158*BU201),IF($C28="QALY",IF(BU$27="-","",BU201*BU$159),"N/A"))</f>
        <v/>
      </c>
      <c r="BV202" s="316" t="str">
        <f>IF($C28="NON-QALY",IF(BV$27="-","",BV$158*BV201),IF($C28="QALY",IF(BV$27="-","",BV201*BV$159),"N/A"))</f>
        <v/>
      </c>
      <c r="BW202" s="316" t="str">
        <f>IF($C28="NON-QALY",IF(BW$27="-","",BW$158*BW201),IF($C28="QALY",IF(BW$27="-","",BW201*BW$159),"N/A"))</f>
        <v/>
      </c>
      <c r="BX202" s="316" t="str">
        <f>IF($C28="NON-QALY",IF(BX$27="-","",BX$158*BX201),IF($C28="QALY",IF(BX$27="-","",BX201*BX$159),"N/A"))</f>
        <v/>
      </c>
    </row>
    <row r="203" spans="1:76">
      <c r="A203" s="728" t="s">
        <v>42</v>
      </c>
      <c r="B203" s="715">
        <f>B29</f>
        <v>0</v>
      </c>
      <c r="C203" s="715" t="str">
        <f>C29</f>
        <v>Non-QALY</v>
      </c>
      <c r="D203" s="711">
        <f>E203/(IF(C29="QALY",Factors!$BU$51,Factors!$BU$50))</f>
        <v>0</v>
      </c>
      <c r="E203" s="713">
        <f>SUM(G204:BX204)</f>
        <v>0</v>
      </c>
      <c r="F203" s="34" t="s">
        <v>325</v>
      </c>
      <c r="G203" s="316">
        <f>G29</f>
        <v>0</v>
      </c>
      <c r="H203" s="316">
        <f t="shared" ref="H203:BS203" si="76">H29</f>
        <v>0</v>
      </c>
      <c r="I203" s="316">
        <f t="shared" si="76"/>
        <v>0</v>
      </c>
      <c r="J203" s="316">
        <f t="shared" si="76"/>
        <v>0</v>
      </c>
      <c r="K203" s="316">
        <f t="shared" si="76"/>
        <v>0</v>
      </c>
      <c r="L203" s="316">
        <f t="shared" si="76"/>
        <v>0</v>
      </c>
      <c r="M203" s="316">
        <f t="shared" si="76"/>
        <v>0</v>
      </c>
      <c r="N203" s="316">
        <f t="shared" si="76"/>
        <v>0</v>
      </c>
      <c r="O203" s="316">
        <f t="shared" si="76"/>
        <v>0</v>
      </c>
      <c r="P203" s="316">
        <f t="shared" si="76"/>
        <v>0</v>
      </c>
      <c r="Q203" s="316">
        <f t="shared" si="76"/>
        <v>0</v>
      </c>
      <c r="R203" s="316">
        <f t="shared" si="76"/>
        <v>0</v>
      </c>
      <c r="S203" s="316">
        <f t="shared" si="76"/>
        <v>0</v>
      </c>
      <c r="T203" s="316">
        <f t="shared" si="76"/>
        <v>0</v>
      </c>
      <c r="U203" s="316">
        <f t="shared" si="76"/>
        <v>0</v>
      </c>
      <c r="V203" s="316">
        <f t="shared" si="76"/>
        <v>0</v>
      </c>
      <c r="W203" s="316">
        <f t="shared" si="76"/>
        <v>0</v>
      </c>
      <c r="X203" s="316">
        <f t="shared" si="76"/>
        <v>0</v>
      </c>
      <c r="Y203" s="316">
        <f t="shared" si="76"/>
        <v>0</v>
      </c>
      <c r="Z203" s="316">
        <f t="shared" si="76"/>
        <v>0</v>
      </c>
      <c r="AA203" s="316">
        <f t="shared" si="76"/>
        <v>0</v>
      </c>
      <c r="AB203" s="316">
        <f t="shared" si="76"/>
        <v>0</v>
      </c>
      <c r="AC203" s="316">
        <f t="shared" si="76"/>
        <v>0</v>
      </c>
      <c r="AD203" s="316">
        <f t="shared" si="76"/>
        <v>0</v>
      </c>
      <c r="AE203" s="316">
        <f t="shared" si="76"/>
        <v>0</v>
      </c>
      <c r="AF203" s="316">
        <f t="shared" si="76"/>
        <v>0</v>
      </c>
      <c r="AG203" s="316">
        <f t="shared" si="76"/>
        <v>0</v>
      </c>
      <c r="AH203" s="316">
        <f t="shared" si="76"/>
        <v>0</v>
      </c>
      <c r="AI203" s="316">
        <f t="shared" si="76"/>
        <v>0</v>
      </c>
      <c r="AJ203" s="316">
        <f t="shared" si="76"/>
        <v>0</v>
      </c>
      <c r="AK203" s="316">
        <f t="shared" si="76"/>
        <v>0</v>
      </c>
      <c r="AL203" s="316">
        <f t="shared" si="76"/>
        <v>0</v>
      </c>
      <c r="AM203" s="316">
        <f t="shared" si="76"/>
        <v>0</v>
      </c>
      <c r="AN203" s="316">
        <f t="shared" si="76"/>
        <v>0</v>
      </c>
      <c r="AO203" s="316">
        <f t="shared" si="76"/>
        <v>0</v>
      </c>
      <c r="AP203" s="316">
        <f t="shared" si="76"/>
        <v>0</v>
      </c>
      <c r="AQ203" s="316">
        <f t="shared" si="76"/>
        <v>0</v>
      </c>
      <c r="AR203" s="316">
        <f t="shared" si="76"/>
        <v>0</v>
      </c>
      <c r="AS203" s="316">
        <f t="shared" si="76"/>
        <v>0</v>
      </c>
      <c r="AT203" s="316">
        <f t="shared" si="76"/>
        <v>0</v>
      </c>
      <c r="AU203" s="316">
        <f t="shared" si="76"/>
        <v>0</v>
      </c>
      <c r="AV203" s="316">
        <f t="shared" si="76"/>
        <v>0</v>
      </c>
      <c r="AW203" s="316">
        <f t="shared" si="76"/>
        <v>0</v>
      </c>
      <c r="AX203" s="316">
        <f t="shared" si="76"/>
        <v>0</v>
      </c>
      <c r="AY203" s="316">
        <f t="shared" si="76"/>
        <v>0</v>
      </c>
      <c r="AZ203" s="316">
        <f t="shared" si="76"/>
        <v>0</v>
      </c>
      <c r="BA203" s="316">
        <f t="shared" si="76"/>
        <v>0</v>
      </c>
      <c r="BB203" s="316">
        <f t="shared" si="76"/>
        <v>0</v>
      </c>
      <c r="BC203" s="316">
        <f t="shared" si="76"/>
        <v>0</v>
      </c>
      <c r="BD203" s="316">
        <f t="shared" si="76"/>
        <v>0</v>
      </c>
      <c r="BE203" s="316">
        <f t="shared" si="76"/>
        <v>0</v>
      </c>
      <c r="BF203" s="316">
        <f t="shared" si="76"/>
        <v>0</v>
      </c>
      <c r="BG203" s="316">
        <f t="shared" si="76"/>
        <v>0</v>
      </c>
      <c r="BH203" s="316">
        <f t="shared" si="76"/>
        <v>0</v>
      </c>
      <c r="BI203" s="316">
        <f t="shared" si="76"/>
        <v>0</v>
      </c>
      <c r="BJ203" s="316">
        <f t="shared" si="76"/>
        <v>0</v>
      </c>
      <c r="BK203" s="316">
        <f t="shared" si="76"/>
        <v>0</v>
      </c>
      <c r="BL203" s="316">
        <f t="shared" si="76"/>
        <v>0</v>
      </c>
      <c r="BM203" s="316">
        <f t="shared" si="76"/>
        <v>0</v>
      </c>
      <c r="BN203" s="316">
        <f t="shared" si="76"/>
        <v>0</v>
      </c>
      <c r="BO203" s="316">
        <f t="shared" si="76"/>
        <v>0</v>
      </c>
      <c r="BP203" s="316">
        <f t="shared" si="76"/>
        <v>0</v>
      </c>
      <c r="BQ203" s="316">
        <f t="shared" si="76"/>
        <v>0</v>
      </c>
      <c r="BR203" s="316">
        <f t="shared" si="76"/>
        <v>0</v>
      </c>
      <c r="BS203" s="316">
        <f t="shared" si="76"/>
        <v>0</v>
      </c>
      <c r="BT203" s="316">
        <f>BT29</f>
        <v>0</v>
      </c>
      <c r="BU203" s="316">
        <f>BU29</f>
        <v>0</v>
      </c>
      <c r="BV203" s="316">
        <f>BV29</f>
        <v>0</v>
      </c>
      <c r="BW203" s="316">
        <f>BW29</f>
        <v>0</v>
      </c>
      <c r="BX203" s="316">
        <f>BX29</f>
        <v>0</v>
      </c>
    </row>
    <row r="204" spans="1:76">
      <c r="A204" s="729"/>
      <c r="B204" s="716"/>
      <c r="C204" s="716"/>
      <c r="D204" s="712"/>
      <c r="E204" s="714"/>
      <c r="F204" s="90" t="s">
        <v>324</v>
      </c>
      <c r="G204" s="316">
        <f>IF($C29="","N/A",G203)</f>
        <v>0</v>
      </c>
      <c r="H204" s="316">
        <f>IF($C29="NON-QALY",IF(H$27="-","",H$158*H203),IF($C29="QALY",IF(H$27="-","",H203*H$159),"N/A"))</f>
        <v>0</v>
      </c>
      <c r="I204" s="316">
        <f t="shared" ref="I204:BT204" si="77">IF($C29="NON-QALY",IF(I$27="-","",I$158*I203),IF($C29="QALY",IF(I$27="-","",I203*I$159),"N/A"))</f>
        <v>0</v>
      </c>
      <c r="J204" s="316">
        <f t="shared" si="77"/>
        <v>0</v>
      </c>
      <c r="K204" s="316">
        <f t="shared" si="77"/>
        <v>0</v>
      </c>
      <c r="L204" s="316">
        <f t="shared" si="77"/>
        <v>0</v>
      </c>
      <c r="M204" s="316">
        <f t="shared" si="77"/>
        <v>0</v>
      </c>
      <c r="N204" s="316">
        <f t="shared" si="77"/>
        <v>0</v>
      </c>
      <c r="O204" s="316">
        <f t="shared" si="77"/>
        <v>0</v>
      </c>
      <c r="P204" s="316">
        <f t="shared" si="77"/>
        <v>0</v>
      </c>
      <c r="Q204" s="316">
        <f t="shared" si="77"/>
        <v>0</v>
      </c>
      <c r="R204" s="316">
        <f t="shared" si="77"/>
        <v>0</v>
      </c>
      <c r="S204" s="316">
        <f t="shared" si="77"/>
        <v>0</v>
      </c>
      <c r="T204" s="316">
        <f t="shared" si="77"/>
        <v>0</v>
      </c>
      <c r="U204" s="316">
        <f t="shared" si="77"/>
        <v>0</v>
      </c>
      <c r="V204" s="316">
        <f t="shared" si="77"/>
        <v>0</v>
      </c>
      <c r="W204" s="316">
        <f t="shared" si="77"/>
        <v>0</v>
      </c>
      <c r="X204" s="316">
        <f t="shared" si="77"/>
        <v>0</v>
      </c>
      <c r="Y204" s="316">
        <f t="shared" si="77"/>
        <v>0</v>
      </c>
      <c r="Z204" s="316">
        <f t="shared" si="77"/>
        <v>0</v>
      </c>
      <c r="AA204" s="316">
        <f t="shared" si="77"/>
        <v>0</v>
      </c>
      <c r="AB204" s="316">
        <f t="shared" si="77"/>
        <v>0</v>
      </c>
      <c r="AC204" s="316">
        <f t="shared" si="77"/>
        <v>0</v>
      </c>
      <c r="AD204" s="316">
        <f t="shared" si="77"/>
        <v>0</v>
      </c>
      <c r="AE204" s="316">
        <f t="shared" si="77"/>
        <v>0</v>
      </c>
      <c r="AF204" s="316">
        <f t="shared" si="77"/>
        <v>0</v>
      </c>
      <c r="AG204" s="316">
        <f t="shared" si="77"/>
        <v>0</v>
      </c>
      <c r="AH204" s="316">
        <f t="shared" si="77"/>
        <v>0</v>
      </c>
      <c r="AI204" s="316">
        <f t="shared" si="77"/>
        <v>0</v>
      </c>
      <c r="AJ204" s="316">
        <f t="shared" si="77"/>
        <v>0</v>
      </c>
      <c r="AK204" s="316">
        <f t="shared" si="77"/>
        <v>0</v>
      </c>
      <c r="AL204" s="316" t="str">
        <f t="shared" si="77"/>
        <v/>
      </c>
      <c r="AM204" s="316" t="str">
        <f t="shared" si="77"/>
        <v/>
      </c>
      <c r="AN204" s="316" t="str">
        <f t="shared" si="77"/>
        <v/>
      </c>
      <c r="AO204" s="316" t="str">
        <f t="shared" si="77"/>
        <v/>
      </c>
      <c r="AP204" s="316" t="str">
        <f t="shared" si="77"/>
        <v/>
      </c>
      <c r="AQ204" s="316" t="str">
        <f t="shared" si="77"/>
        <v/>
      </c>
      <c r="AR204" s="316" t="str">
        <f t="shared" si="77"/>
        <v/>
      </c>
      <c r="AS204" s="316" t="str">
        <f t="shared" si="77"/>
        <v/>
      </c>
      <c r="AT204" s="316" t="str">
        <f t="shared" si="77"/>
        <v/>
      </c>
      <c r="AU204" s="316" t="str">
        <f t="shared" si="77"/>
        <v/>
      </c>
      <c r="AV204" s="316" t="str">
        <f t="shared" si="77"/>
        <v/>
      </c>
      <c r="AW204" s="316" t="str">
        <f t="shared" si="77"/>
        <v/>
      </c>
      <c r="AX204" s="316" t="str">
        <f t="shared" si="77"/>
        <v/>
      </c>
      <c r="AY204" s="316" t="str">
        <f t="shared" si="77"/>
        <v/>
      </c>
      <c r="AZ204" s="316" t="str">
        <f t="shared" si="77"/>
        <v/>
      </c>
      <c r="BA204" s="316" t="str">
        <f t="shared" si="77"/>
        <v/>
      </c>
      <c r="BB204" s="316" t="str">
        <f t="shared" si="77"/>
        <v/>
      </c>
      <c r="BC204" s="316" t="str">
        <f t="shared" si="77"/>
        <v/>
      </c>
      <c r="BD204" s="316" t="str">
        <f t="shared" si="77"/>
        <v/>
      </c>
      <c r="BE204" s="316" t="str">
        <f t="shared" si="77"/>
        <v/>
      </c>
      <c r="BF204" s="316" t="str">
        <f t="shared" si="77"/>
        <v/>
      </c>
      <c r="BG204" s="316" t="str">
        <f t="shared" si="77"/>
        <v/>
      </c>
      <c r="BH204" s="316" t="str">
        <f t="shared" si="77"/>
        <v/>
      </c>
      <c r="BI204" s="316" t="str">
        <f t="shared" si="77"/>
        <v/>
      </c>
      <c r="BJ204" s="316" t="str">
        <f t="shared" si="77"/>
        <v/>
      </c>
      <c r="BK204" s="316" t="str">
        <f t="shared" si="77"/>
        <v/>
      </c>
      <c r="BL204" s="316" t="str">
        <f t="shared" si="77"/>
        <v/>
      </c>
      <c r="BM204" s="316" t="str">
        <f t="shared" si="77"/>
        <v/>
      </c>
      <c r="BN204" s="316" t="str">
        <f t="shared" si="77"/>
        <v/>
      </c>
      <c r="BO204" s="316" t="str">
        <f t="shared" si="77"/>
        <v/>
      </c>
      <c r="BP204" s="316" t="str">
        <f t="shared" si="77"/>
        <v/>
      </c>
      <c r="BQ204" s="316" t="str">
        <f t="shared" si="77"/>
        <v/>
      </c>
      <c r="BR204" s="316" t="str">
        <f t="shared" si="77"/>
        <v/>
      </c>
      <c r="BS204" s="316" t="str">
        <f t="shared" si="77"/>
        <v/>
      </c>
      <c r="BT204" s="316" t="str">
        <f t="shared" si="77"/>
        <v/>
      </c>
      <c r="BU204" s="316" t="str">
        <f>IF($C29="NON-QALY",IF(BU$27="-","",BU$158*BU203),IF($C29="QALY",IF(BU$27="-","",BU203*BU$159),"N/A"))</f>
        <v/>
      </c>
      <c r="BV204" s="316" t="str">
        <f>IF($C29="NON-QALY",IF(BV$27="-","",BV$158*BV203),IF($C29="QALY",IF(BV$27="-","",BV203*BV$159),"N/A"))</f>
        <v/>
      </c>
      <c r="BW204" s="316" t="str">
        <f>IF($C29="NON-QALY",IF(BW$27="-","",BW$158*BW203),IF($C29="QALY",IF(BW$27="-","",BW203*BW$159),"N/A"))</f>
        <v/>
      </c>
      <c r="BX204" s="316" t="str">
        <f>IF($C29="NON-QALY",IF(BX$27="-","",BX$158*BX203),IF($C29="QALY",IF(BX$27="-","",BX203*BX$159),"N/A"))</f>
        <v/>
      </c>
    </row>
    <row r="205" spans="1:76" s="31" customFormat="1" ht="12" customHeight="1">
      <c r="A205" s="728" t="s">
        <v>43</v>
      </c>
      <c r="B205" s="715">
        <f>B30</f>
        <v>0</v>
      </c>
      <c r="C205" s="715" t="str">
        <f>C30</f>
        <v>Non-QALY</v>
      </c>
      <c r="D205" s="711">
        <f>E205/(IF(C30="QALY",Factors!$BU$51,Factors!$BU$50))</f>
        <v>0</v>
      </c>
      <c r="E205" s="713">
        <f>SUM(G206:BX206)</f>
        <v>0</v>
      </c>
      <c r="F205" s="34" t="s">
        <v>325</v>
      </c>
      <c r="G205" s="316">
        <f>G30</f>
        <v>0</v>
      </c>
      <c r="H205" s="316">
        <f t="shared" ref="H205:BS205" si="78">H30</f>
        <v>0</v>
      </c>
      <c r="I205" s="316">
        <f t="shared" si="78"/>
        <v>0</v>
      </c>
      <c r="J205" s="316">
        <f t="shared" si="78"/>
        <v>0</v>
      </c>
      <c r="K205" s="316">
        <f t="shared" si="78"/>
        <v>0</v>
      </c>
      <c r="L205" s="316">
        <f t="shared" si="78"/>
        <v>0</v>
      </c>
      <c r="M205" s="316">
        <f t="shared" si="78"/>
        <v>0</v>
      </c>
      <c r="N205" s="316">
        <f t="shared" si="78"/>
        <v>0</v>
      </c>
      <c r="O205" s="316">
        <f t="shared" si="78"/>
        <v>0</v>
      </c>
      <c r="P205" s="316">
        <f t="shared" si="78"/>
        <v>0</v>
      </c>
      <c r="Q205" s="316">
        <f t="shared" si="78"/>
        <v>0</v>
      </c>
      <c r="R205" s="316">
        <f t="shared" si="78"/>
        <v>0</v>
      </c>
      <c r="S205" s="316">
        <f t="shared" si="78"/>
        <v>0</v>
      </c>
      <c r="T205" s="316">
        <f t="shared" si="78"/>
        <v>0</v>
      </c>
      <c r="U205" s="316">
        <f t="shared" si="78"/>
        <v>0</v>
      </c>
      <c r="V205" s="316">
        <f t="shared" si="78"/>
        <v>0</v>
      </c>
      <c r="W205" s="316">
        <f t="shared" si="78"/>
        <v>0</v>
      </c>
      <c r="X205" s="316">
        <f t="shared" si="78"/>
        <v>0</v>
      </c>
      <c r="Y205" s="316">
        <f t="shared" si="78"/>
        <v>0</v>
      </c>
      <c r="Z205" s="316">
        <f t="shared" si="78"/>
        <v>0</v>
      </c>
      <c r="AA205" s="316">
        <f t="shared" si="78"/>
        <v>0</v>
      </c>
      <c r="AB205" s="316">
        <f t="shared" si="78"/>
        <v>0</v>
      </c>
      <c r="AC205" s="316">
        <f t="shared" si="78"/>
        <v>0</v>
      </c>
      <c r="AD205" s="316">
        <f t="shared" si="78"/>
        <v>0</v>
      </c>
      <c r="AE205" s="316">
        <f t="shared" si="78"/>
        <v>0</v>
      </c>
      <c r="AF205" s="316">
        <f t="shared" si="78"/>
        <v>0</v>
      </c>
      <c r="AG205" s="316">
        <f t="shared" si="78"/>
        <v>0</v>
      </c>
      <c r="AH205" s="316">
        <f t="shared" si="78"/>
        <v>0</v>
      </c>
      <c r="AI205" s="316">
        <f t="shared" si="78"/>
        <v>0</v>
      </c>
      <c r="AJ205" s="316">
        <f t="shared" si="78"/>
        <v>0</v>
      </c>
      <c r="AK205" s="316">
        <f t="shared" si="78"/>
        <v>0</v>
      </c>
      <c r="AL205" s="316">
        <f t="shared" si="78"/>
        <v>0</v>
      </c>
      <c r="AM205" s="316">
        <f t="shared" si="78"/>
        <v>0</v>
      </c>
      <c r="AN205" s="316">
        <f t="shared" si="78"/>
        <v>0</v>
      </c>
      <c r="AO205" s="316">
        <f t="shared" si="78"/>
        <v>0</v>
      </c>
      <c r="AP205" s="316">
        <f t="shared" si="78"/>
        <v>0</v>
      </c>
      <c r="AQ205" s="316">
        <f t="shared" si="78"/>
        <v>0</v>
      </c>
      <c r="AR205" s="316">
        <f t="shared" si="78"/>
        <v>0</v>
      </c>
      <c r="AS205" s="316">
        <f t="shared" si="78"/>
        <v>0</v>
      </c>
      <c r="AT205" s="316">
        <f t="shared" si="78"/>
        <v>0</v>
      </c>
      <c r="AU205" s="316">
        <f t="shared" si="78"/>
        <v>0</v>
      </c>
      <c r="AV205" s="316">
        <f t="shared" si="78"/>
        <v>0</v>
      </c>
      <c r="AW205" s="316">
        <f t="shared" si="78"/>
        <v>0</v>
      </c>
      <c r="AX205" s="316">
        <f t="shared" si="78"/>
        <v>0</v>
      </c>
      <c r="AY205" s="316">
        <f t="shared" si="78"/>
        <v>0</v>
      </c>
      <c r="AZ205" s="316">
        <f t="shared" si="78"/>
        <v>0</v>
      </c>
      <c r="BA205" s="316">
        <f t="shared" si="78"/>
        <v>0</v>
      </c>
      <c r="BB205" s="316">
        <f t="shared" si="78"/>
        <v>0</v>
      </c>
      <c r="BC205" s="316">
        <f t="shared" si="78"/>
        <v>0</v>
      </c>
      <c r="BD205" s="316">
        <f t="shared" si="78"/>
        <v>0</v>
      </c>
      <c r="BE205" s="316">
        <f t="shared" si="78"/>
        <v>0</v>
      </c>
      <c r="BF205" s="316">
        <f t="shared" si="78"/>
        <v>0</v>
      </c>
      <c r="BG205" s="316">
        <f t="shared" si="78"/>
        <v>0</v>
      </c>
      <c r="BH205" s="316">
        <f t="shared" si="78"/>
        <v>0</v>
      </c>
      <c r="BI205" s="316">
        <f t="shared" si="78"/>
        <v>0</v>
      </c>
      <c r="BJ205" s="316">
        <f t="shared" si="78"/>
        <v>0</v>
      </c>
      <c r="BK205" s="316">
        <f t="shared" si="78"/>
        <v>0</v>
      </c>
      <c r="BL205" s="316">
        <f t="shared" si="78"/>
        <v>0</v>
      </c>
      <c r="BM205" s="316">
        <f t="shared" si="78"/>
        <v>0</v>
      </c>
      <c r="BN205" s="316">
        <f t="shared" si="78"/>
        <v>0</v>
      </c>
      <c r="BO205" s="316">
        <f t="shared" si="78"/>
        <v>0</v>
      </c>
      <c r="BP205" s="316">
        <f t="shared" si="78"/>
        <v>0</v>
      </c>
      <c r="BQ205" s="316">
        <f t="shared" si="78"/>
        <v>0</v>
      </c>
      <c r="BR205" s="316">
        <f t="shared" si="78"/>
        <v>0</v>
      </c>
      <c r="BS205" s="316">
        <f t="shared" si="78"/>
        <v>0</v>
      </c>
      <c r="BT205" s="316">
        <f>BT30</f>
        <v>0</v>
      </c>
      <c r="BU205" s="316">
        <f>BU30</f>
        <v>0</v>
      </c>
      <c r="BV205" s="316">
        <f>BV30</f>
        <v>0</v>
      </c>
      <c r="BW205" s="316">
        <f>BW30</f>
        <v>0</v>
      </c>
      <c r="BX205" s="316">
        <f>BX30</f>
        <v>0</v>
      </c>
    </row>
    <row r="206" spans="1:76">
      <c r="A206" s="729"/>
      <c r="B206" s="716"/>
      <c r="C206" s="716"/>
      <c r="D206" s="712"/>
      <c r="E206" s="714"/>
      <c r="F206" s="90" t="s">
        <v>324</v>
      </c>
      <c r="G206" s="316">
        <f>IF($C30="","N/A",G205)</f>
        <v>0</v>
      </c>
      <c r="H206" s="316">
        <f>IF($C30="NON-QALY",IF(H$27="-","",H$158*H205),IF($C30="QALY",IF(H$27="-","",H205*H$159),"N/A"))</f>
        <v>0</v>
      </c>
      <c r="I206" s="316">
        <f t="shared" ref="I206:BT206" si="79">IF($C30="NON-QALY",IF(I$27="-","",I$158*I205),IF($C30="QALY",IF(I$27="-","",I205*I$159),"N/A"))</f>
        <v>0</v>
      </c>
      <c r="J206" s="316">
        <f t="shared" si="79"/>
        <v>0</v>
      </c>
      <c r="K206" s="316">
        <f t="shared" si="79"/>
        <v>0</v>
      </c>
      <c r="L206" s="316">
        <f t="shared" si="79"/>
        <v>0</v>
      </c>
      <c r="M206" s="316">
        <f t="shared" si="79"/>
        <v>0</v>
      </c>
      <c r="N206" s="316">
        <f t="shared" si="79"/>
        <v>0</v>
      </c>
      <c r="O206" s="316">
        <f t="shared" si="79"/>
        <v>0</v>
      </c>
      <c r="P206" s="316">
        <f t="shared" si="79"/>
        <v>0</v>
      </c>
      <c r="Q206" s="316">
        <f t="shared" si="79"/>
        <v>0</v>
      </c>
      <c r="R206" s="316">
        <f t="shared" si="79"/>
        <v>0</v>
      </c>
      <c r="S206" s="316">
        <f t="shared" si="79"/>
        <v>0</v>
      </c>
      <c r="T206" s="316">
        <f t="shared" si="79"/>
        <v>0</v>
      </c>
      <c r="U206" s="316">
        <f t="shared" si="79"/>
        <v>0</v>
      </c>
      <c r="V206" s="316">
        <f t="shared" si="79"/>
        <v>0</v>
      </c>
      <c r="W206" s="316">
        <f t="shared" si="79"/>
        <v>0</v>
      </c>
      <c r="X206" s="316">
        <f t="shared" si="79"/>
        <v>0</v>
      </c>
      <c r="Y206" s="316">
        <f t="shared" si="79"/>
        <v>0</v>
      </c>
      <c r="Z206" s="316">
        <f t="shared" si="79"/>
        <v>0</v>
      </c>
      <c r="AA206" s="316">
        <f t="shared" si="79"/>
        <v>0</v>
      </c>
      <c r="AB206" s="316">
        <f t="shared" si="79"/>
        <v>0</v>
      </c>
      <c r="AC206" s="316">
        <f t="shared" si="79"/>
        <v>0</v>
      </c>
      <c r="AD206" s="316">
        <f t="shared" si="79"/>
        <v>0</v>
      </c>
      <c r="AE206" s="316">
        <f t="shared" si="79"/>
        <v>0</v>
      </c>
      <c r="AF206" s="316">
        <f t="shared" si="79"/>
        <v>0</v>
      </c>
      <c r="AG206" s="316">
        <f t="shared" si="79"/>
        <v>0</v>
      </c>
      <c r="AH206" s="316">
        <f t="shared" si="79"/>
        <v>0</v>
      </c>
      <c r="AI206" s="316">
        <f t="shared" si="79"/>
        <v>0</v>
      </c>
      <c r="AJ206" s="316">
        <f t="shared" si="79"/>
        <v>0</v>
      </c>
      <c r="AK206" s="316">
        <f t="shared" si="79"/>
        <v>0</v>
      </c>
      <c r="AL206" s="316" t="str">
        <f t="shared" si="79"/>
        <v/>
      </c>
      <c r="AM206" s="316" t="str">
        <f t="shared" si="79"/>
        <v/>
      </c>
      <c r="AN206" s="316" t="str">
        <f t="shared" si="79"/>
        <v/>
      </c>
      <c r="AO206" s="316" t="str">
        <f t="shared" si="79"/>
        <v/>
      </c>
      <c r="AP206" s="316" t="str">
        <f t="shared" si="79"/>
        <v/>
      </c>
      <c r="AQ206" s="316" t="str">
        <f t="shared" si="79"/>
        <v/>
      </c>
      <c r="AR206" s="316" t="str">
        <f t="shared" si="79"/>
        <v/>
      </c>
      <c r="AS206" s="316" t="str">
        <f t="shared" si="79"/>
        <v/>
      </c>
      <c r="AT206" s="316" t="str">
        <f t="shared" si="79"/>
        <v/>
      </c>
      <c r="AU206" s="316" t="str">
        <f t="shared" si="79"/>
        <v/>
      </c>
      <c r="AV206" s="316" t="str">
        <f t="shared" si="79"/>
        <v/>
      </c>
      <c r="AW206" s="316" t="str">
        <f t="shared" si="79"/>
        <v/>
      </c>
      <c r="AX206" s="316" t="str">
        <f t="shared" si="79"/>
        <v/>
      </c>
      <c r="AY206" s="316" t="str">
        <f t="shared" si="79"/>
        <v/>
      </c>
      <c r="AZ206" s="316" t="str">
        <f t="shared" si="79"/>
        <v/>
      </c>
      <c r="BA206" s="316" t="str">
        <f t="shared" si="79"/>
        <v/>
      </c>
      <c r="BB206" s="316" t="str">
        <f t="shared" si="79"/>
        <v/>
      </c>
      <c r="BC206" s="316" t="str">
        <f t="shared" si="79"/>
        <v/>
      </c>
      <c r="BD206" s="316" t="str">
        <f t="shared" si="79"/>
        <v/>
      </c>
      <c r="BE206" s="316" t="str">
        <f t="shared" si="79"/>
        <v/>
      </c>
      <c r="BF206" s="316" t="str">
        <f t="shared" si="79"/>
        <v/>
      </c>
      <c r="BG206" s="316" t="str">
        <f t="shared" si="79"/>
        <v/>
      </c>
      <c r="BH206" s="316" t="str">
        <f t="shared" si="79"/>
        <v/>
      </c>
      <c r="BI206" s="316" t="str">
        <f t="shared" si="79"/>
        <v/>
      </c>
      <c r="BJ206" s="316" t="str">
        <f t="shared" si="79"/>
        <v/>
      </c>
      <c r="BK206" s="316" t="str">
        <f t="shared" si="79"/>
        <v/>
      </c>
      <c r="BL206" s="316" t="str">
        <f t="shared" si="79"/>
        <v/>
      </c>
      <c r="BM206" s="316" t="str">
        <f t="shared" si="79"/>
        <v/>
      </c>
      <c r="BN206" s="316" t="str">
        <f t="shared" si="79"/>
        <v/>
      </c>
      <c r="BO206" s="316" t="str">
        <f t="shared" si="79"/>
        <v/>
      </c>
      <c r="BP206" s="316" t="str">
        <f t="shared" si="79"/>
        <v/>
      </c>
      <c r="BQ206" s="316" t="str">
        <f t="shared" si="79"/>
        <v/>
      </c>
      <c r="BR206" s="316" t="str">
        <f t="shared" si="79"/>
        <v/>
      </c>
      <c r="BS206" s="316" t="str">
        <f t="shared" si="79"/>
        <v/>
      </c>
      <c r="BT206" s="316" t="str">
        <f t="shared" si="79"/>
        <v/>
      </c>
      <c r="BU206" s="316" t="str">
        <f>IF($C30="NON-QALY",IF(BU$27="-","",BU$158*BU205),IF($C30="QALY",IF(BU$27="-","",BU205*BU$159),"N/A"))</f>
        <v/>
      </c>
      <c r="BV206" s="316" t="str">
        <f>IF($C30="NON-QALY",IF(BV$27="-","",BV$158*BV205),IF($C30="QALY",IF(BV$27="-","",BV205*BV$159),"N/A"))</f>
        <v/>
      </c>
      <c r="BW206" s="316" t="str">
        <f>IF($C30="NON-QALY",IF(BW$27="-","",BW$158*BW205),IF($C30="QALY",IF(BW$27="-","",BW205*BW$159),"N/A"))</f>
        <v/>
      </c>
      <c r="BX206" s="316" t="str">
        <f>IF($C30="NON-QALY",IF(BX$27="-","",BX$158*BX205),IF($C30="QALY",IF(BX$27="-","",BX205*BX$159),"N/A"))</f>
        <v/>
      </c>
    </row>
    <row r="207" spans="1:76">
      <c r="A207" s="728" t="s">
        <v>44</v>
      </c>
      <c r="B207" s="715">
        <f>B31</f>
        <v>0</v>
      </c>
      <c r="C207" s="715" t="str">
        <f>C31</f>
        <v>Non-QALY</v>
      </c>
      <c r="D207" s="711">
        <f>E207/(IF(C31="QALY",Factors!$BU$51,Factors!$BU$50))</f>
        <v>0</v>
      </c>
      <c r="E207" s="713">
        <f>SUM(G208:BX208)</f>
        <v>0</v>
      </c>
      <c r="F207" s="34" t="s">
        <v>325</v>
      </c>
      <c r="G207" s="316">
        <f>G31</f>
        <v>0</v>
      </c>
      <c r="H207" s="316">
        <f t="shared" ref="H207:BS207" si="80">H31</f>
        <v>0</v>
      </c>
      <c r="I207" s="316">
        <f t="shared" si="80"/>
        <v>0</v>
      </c>
      <c r="J207" s="316">
        <f t="shared" si="80"/>
        <v>0</v>
      </c>
      <c r="K207" s="316">
        <f t="shared" si="80"/>
        <v>0</v>
      </c>
      <c r="L207" s="316">
        <f t="shared" si="80"/>
        <v>0</v>
      </c>
      <c r="M207" s="316">
        <f t="shared" si="80"/>
        <v>0</v>
      </c>
      <c r="N207" s="316">
        <f t="shared" si="80"/>
        <v>0</v>
      </c>
      <c r="O207" s="316">
        <f t="shared" si="80"/>
        <v>0</v>
      </c>
      <c r="P207" s="316">
        <f t="shared" si="80"/>
        <v>0</v>
      </c>
      <c r="Q207" s="316">
        <f t="shared" si="80"/>
        <v>0</v>
      </c>
      <c r="R207" s="316">
        <f t="shared" si="80"/>
        <v>0</v>
      </c>
      <c r="S207" s="316">
        <f t="shared" si="80"/>
        <v>0</v>
      </c>
      <c r="T207" s="316">
        <f t="shared" si="80"/>
        <v>0</v>
      </c>
      <c r="U207" s="316">
        <f t="shared" si="80"/>
        <v>0</v>
      </c>
      <c r="V207" s="316">
        <f t="shared" si="80"/>
        <v>0</v>
      </c>
      <c r="W207" s="316">
        <f t="shared" si="80"/>
        <v>0</v>
      </c>
      <c r="X207" s="316">
        <f t="shared" si="80"/>
        <v>0</v>
      </c>
      <c r="Y207" s="316">
        <f t="shared" si="80"/>
        <v>0</v>
      </c>
      <c r="Z207" s="316">
        <f t="shared" si="80"/>
        <v>0</v>
      </c>
      <c r="AA207" s="316">
        <f t="shared" si="80"/>
        <v>0</v>
      </c>
      <c r="AB207" s="316">
        <f t="shared" si="80"/>
        <v>0</v>
      </c>
      <c r="AC207" s="316">
        <f t="shared" si="80"/>
        <v>0</v>
      </c>
      <c r="AD207" s="316">
        <f t="shared" si="80"/>
        <v>0</v>
      </c>
      <c r="AE207" s="316">
        <f t="shared" si="80"/>
        <v>0</v>
      </c>
      <c r="AF207" s="316">
        <f t="shared" si="80"/>
        <v>0</v>
      </c>
      <c r="AG207" s="316">
        <f t="shared" si="80"/>
        <v>0</v>
      </c>
      <c r="AH207" s="316">
        <f t="shared" si="80"/>
        <v>0</v>
      </c>
      <c r="AI207" s="316">
        <f t="shared" si="80"/>
        <v>0</v>
      </c>
      <c r="AJ207" s="316">
        <f t="shared" si="80"/>
        <v>0</v>
      </c>
      <c r="AK207" s="316">
        <f t="shared" si="80"/>
        <v>0</v>
      </c>
      <c r="AL207" s="316">
        <f t="shared" si="80"/>
        <v>0</v>
      </c>
      <c r="AM207" s="316">
        <f t="shared" si="80"/>
        <v>0</v>
      </c>
      <c r="AN207" s="316">
        <f t="shared" si="80"/>
        <v>0</v>
      </c>
      <c r="AO207" s="316">
        <f t="shared" si="80"/>
        <v>0</v>
      </c>
      <c r="AP207" s="316">
        <f t="shared" si="80"/>
        <v>0</v>
      </c>
      <c r="AQ207" s="316">
        <f t="shared" si="80"/>
        <v>0</v>
      </c>
      <c r="AR207" s="316">
        <f t="shared" si="80"/>
        <v>0</v>
      </c>
      <c r="AS207" s="316">
        <f t="shared" si="80"/>
        <v>0</v>
      </c>
      <c r="AT207" s="316">
        <f t="shared" si="80"/>
        <v>0</v>
      </c>
      <c r="AU207" s="316">
        <f t="shared" si="80"/>
        <v>0</v>
      </c>
      <c r="AV207" s="316">
        <f t="shared" si="80"/>
        <v>0</v>
      </c>
      <c r="AW207" s="316">
        <f t="shared" si="80"/>
        <v>0</v>
      </c>
      <c r="AX207" s="316">
        <f t="shared" si="80"/>
        <v>0</v>
      </c>
      <c r="AY207" s="316">
        <f t="shared" si="80"/>
        <v>0</v>
      </c>
      <c r="AZ207" s="316">
        <f t="shared" si="80"/>
        <v>0</v>
      </c>
      <c r="BA207" s="316">
        <f t="shared" si="80"/>
        <v>0</v>
      </c>
      <c r="BB207" s="316">
        <f t="shared" si="80"/>
        <v>0</v>
      </c>
      <c r="BC207" s="316">
        <f t="shared" si="80"/>
        <v>0</v>
      </c>
      <c r="BD207" s="316">
        <f t="shared" si="80"/>
        <v>0</v>
      </c>
      <c r="BE207" s="316">
        <f t="shared" si="80"/>
        <v>0</v>
      </c>
      <c r="BF207" s="316">
        <f t="shared" si="80"/>
        <v>0</v>
      </c>
      <c r="BG207" s="316">
        <f t="shared" si="80"/>
        <v>0</v>
      </c>
      <c r="BH207" s="316">
        <f t="shared" si="80"/>
        <v>0</v>
      </c>
      <c r="BI207" s="316">
        <f t="shared" si="80"/>
        <v>0</v>
      </c>
      <c r="BJ207" s="316">
        <f t="shared" si="80"/>
        <v>0</v>
      </c>
      <c r="BK207" s="316">
        <f t="shared" si="80"/>
        <v>0</v>
      </c>
      <c r="BL207" s="316">
        <f t="shared" si="80"/>
        <v>0</v>
      </c>
      <c r="BM207" s="316">
        <f t="shared" si="80"/>
        <v>0</v>
      </c>
      <c r="BN207" s="316">
        <f t="shared" si="80"/>
        <v>0</v>
      </c>
      <c r="BO207" s="316">
        <f t="shared" si="80"/>
        <v>0</v>
      </c>
      <c r="BP207" s="316">
        <f t="shared" si="80"/>
        <v>0</v>
      </c>
      <c r="BQ207" s="316">
        <f t="shared" si="80"/>
        <v>0</v>
      </c>
      <c r="BR207" s="316">
        <f t="shared" si="80"/>
        <v>0</v>
      </c>
      <c r="BS207" s="316">
        <f t="shared" si="80"/>
        <v>0</v>
      </c>
      <c r="BT207" s="316">
        <f>BT31</f>
        <v>0</v>
      </c>
      <c r="BU207" s="316">
        <f>BU31</f>
        <v>0</v>
      </c>
      <c r="BV207" s="316">
        <f>BV31</f>
        <v>0</v>
      </c>
      <c r="BW207" s="316">
        <f>BW31</f>
        <v>0</v>
      </c>
      <c r="BX207" s="316">
        <f>BX31</f>
        <v>0</v>
      </c>
    </row>
    <row r="208" spans="1:76">
      <c r="A208" s="729"/>
      <c r="B208" s="716"/>
      <c r="C208" s="716"/>
      <c r="D208" s="712"/>
      <c r="E208" s="714"/>
      <c r="F208" s="90" t="s">
        <v>324</v>
      </c>
      <c r="G208" s="316">
        <f>IF($C31="","N/A",G207)</f>
        <v>0</v>
      </c>
      <c r="H208" s="316">
        <f>IF($C31="NON-QALY",IF(H$27="-","",H$158*H207),IF($C31="QALY",IF(H$27="-","",H207*H$159),"N/A"))</f>
        <v>0</v>
      </c>
      <c r="I208" s="316">
        <f t="shared" ref="I208:BT208" si="81">IF($C31="NON-QALY",IF(I$27="-","",I$158*I207),IF($C31="QALY",IF(I$27="-","",I207*I$159),"N/A"))</f>
        <v>0</v>
      </c>
      <c r="J208" s="316">
        <f t="shared" si="81"/>
        <v>0</v>
      </c>
      <c r="K208" s="316">
        <f t="shared" si="81"/>
        <v>0</v>
      </c>
      <c r="L208" s="316">
        <f t="shared" si="81"/>
        <v>0</v>
      </c>
      <c r="M208" s="316">
        <f t="shared" si="81"/>
        <v>0</v>
      </c>
      <c r="N208" s="316">
        <f t="shared" si="81"/>
        <v>0</v>
      </c>
      <c r="O208" s="316">
        <f t="shared" si="81"/>
        <v>0</v>
      </c>
      <c r="P208" s="316">
        <f t="shared" si="81"/>
        <v>0</v>
      </c>
      <c r="Q208" s="316">
        <f t="shared" si="81"/>
        <v>0</v>
      </c>
      <c r="R208" s="316">
        <f t="shared" si="81"/>
        <v>0</v>
      </c>
      <c r="S208" s="316">
        <f t="shared" si="81"/>
        <v>0</v>
      </c>
      <c r="T208" s="316">
        <f t="shared" si="81"/>
        <v>0</v>
      </c>
      <c r="U208" s="316">
        <f t="shared" si="81"/>
        <v>0</v>
      </c>
      <c r="V208" s="316">
        <f t="shared" si="81"/>
        <v>0</v>
      </c>
      <c r="W208" s="316">
        <f t="shared" si="81"/>
        <v>0</v>
      </c>
      <c r="X208" s="316">
        <f t="shared" si="81"/>
        <v>0</v>
      </c>
      <c r="Y208" s="316">
        <f t="shared" si="81"/>
        <v>0</v>
      </c>
      <c r="Z208" s="316">
        <f t="shared" si="81"/>
        <v>0</v>
      </c>
      <c r="AA208" s="316">
        <f t="shared" si="81"/>
        <v>0</v>
      </c>
      <c r="AB208" s="316">
        <f t="shared" si="81"/>
        <v>0</v>
      </c>
      <c r="AC208" s="316">
        <f t="shared" si="81"/>
        <v>0</v>
      </c>
      <c r="AD208" s="316">
        <f t="shared" si="81"/>
        <v>0</v>
      </c>
      <c r="AE208" s="316">
        <f t="shared" si="81"/>
        <v>0</v>
      </c>
      <c r="AF208" s="316">
        <f t="shared" si="81"/>
        <v>0</v>
      </c>
      <c r="AG208" s="316">
        <f t="shared" si="81"/>
        <v>0</v>
      </c>
      <c r="AH208" s="316">
        <f t="shared" si="81"/>
        <v>0</v>
      </c>
      <c r="AI208" s="316">
        <f t="shared" si="81"/>
        <v>0</v>
      </c>
      <c r="AJ208" s="316">
        <f t="shared" si="81"/>
        <v>0</v>
      </c>
      <c r="AK208" s="316">
        <f t="shared" si="81"/>
        <v>0</v>
      </c>
      <c r="AL208" s="316" t="str">
        <f t="shared" si="81"/>
        <v/>
      </c>
      <c r="AM208" s="316" t="str">
        <f t="shared" si="81"/>
        <v/>
      </c>
      <c r="AN208" s="316" t="str">
        <f t="shared" si="81"/>
        <v/>
      </c>
      <c r="AO208" s="316" t="str">
        <f t="shared" si="81"/>
        <v/>
      </c>
      <c r="AP208" s="316" t="str">
        <f t="shared" si="81"/>
        <v/>
      </c>
      <c r="AQ208" s="316" t="str">
        <f t="shared" si="81"/>
        <v/>
      </c>
      <c r="AR208" s="316" t="str">
        <f t="shared" si="81"/>
        <v/>
      </c>
      <c r="AS208" s="316" t="str">
        <f t="shared" si="81"/>
        <v/>
      </c>
      <c r="AT208" s="316" t="str">
        <f t="shared" si="81"/>
        <v/>
      </c>
      <c r="AU208" s="316" t="str">
        <f t="shared" si="81"/>
        <v/>
      </c>
      <c r="AV208" s="316" t="str">
        <f t="shared" si="81"/>
        <v/>
      </c>
      <c r="AW208" s="316" t="str">
        <f t="shared" si="81"/>
        <v/>
      </c>
      <c r="AX208" s="316" t="str">
        <f t="shared" si="81"/>
        <v/>
      </c>
      <c r="AY208" s="316" t="str">
        <f t="shared" si="81"/>
        <v/>
      </c>
      <c r="AZ208" s="316" t="str">
        <f t="shared" si="81"/>
        <v/>
      </c>
      <c r="BA208" s="316" t="str">
        <f t="shared" si="81"/>
        <v/>
      </c>
      <c r="BB208" s="316" t="str">
        <f t="shared" si="81"/>
        <v/>
      </c>
      <c r="BC208" s="316" t="str">
        <f t="shared" si="81"/>
        <v/>
      </c>
      <c r="BD208" s="316" t="str">
        <f t="shared" si="81"/>
        <v/>
      </c>
      <c r="BE208" s="316" t="str">
        <f t="shared" si="81"/>
        <v/>
      </c>
      <c r="BF208" s="316" t="str">
        <f t="shared" si="81"/>
        <v/>
      </c>
      <c r="BG208" s="316" t="str">
        <f t="shared" si="81"/>
        <v/>
      </c>
      <c r="BH208" s="316" t="str">
        <f t="shared" si="81"/>
        <v/>
      </c>
      <c r="BI208" s="316" t="str">
        <f t="shared" si="81"/>
        <v/>
      </c>
      <c r="BJ208" s="316" t="str">
        <f t="shared" si="81"/>
        <v/>
      </c>
      <c r="BK208" s="316" t="str">
        <f t="shared" si="81"/>
        <v/>
      </c>
      <c r="BL208" s="316" t="str">
        <f t="shared" si="81"/>
        <v/>
      </c>
      <c r="BM208" s="316" t="str">
        <f t="shared" si="81"/>
        <v/>
      </c>
      <c r="BN208" s="316" t="str">
        <f t="shared" si="81"/>
        <v/>
      </c>
      <c r="BO208" s="316" t="str">
        <f t="shared" si="81"/>
        <v/>
      </c>
      <c r="BP208" s="316" t="str">
        <f t="shared" si="81"/>
        <v/>
      </c>
      <c r="BQ208" s="316" t="str">
        <f t="shared" si="81"/>
        <v/>
      </c>
      <c r="BR208" s="316" t="str">
        <f t="shared" si="81"/>
        <v/>
      </c>
      <c r="BS208" s="316" t="str">
        <f t="shared" si="81"/>
        <v/>
      </c>
      <c r="BT208" s="316" t="str">
        <f t="shared" si="81"/>
        <v/>
      </c>
      <c r="BU208" s="316" t="str">
        <f>IF($C31="NON-QALY",IF(BU$27="-","",BU$158*BU207),IF($C31="QALY",IF(BU$27="-","",BU207*BU$159),"N/A"))</f>
        <v/>
      </c>
      <c r="BV208" s="316" t="str">
        <f>IF($C31="NON-QALY",IF(BV$27="-","",BV$158*BV207),IF($C31="QALY",IF(BV$27="-","",BV207*BV$159),"N/A"))</f>
        <v/>
      </c>
      <c r="BW208" s="316" t="str">
        <f>IF($C31="NON-QALY",IF(BW$27="-","",BW$158*BW207),IF($C31="QALY",IF(BW$27="-","",BW207*BW$159),"N/A"))</f>
        <v/>
      </c>
      <c r="BX208" s="316" t="str">
        <f>IF($C31="NON-QALY",IF(BX$27="-","",BX$158*BX207),IF($C31="QALY",IF(BX$27="-","",BX207*BX$159),"N/A"))</f>
        <v/>
      </c>
    </row>
    <row r="209" spans="1:76">
      <c r="A209" s="728" t="s">
        <v>45</v>
      </c>
      <c r="B209" s="715">
        <f>B32</f>
        <v>0</v>
      </c>
      <c r="C209" s="715" t="str">
        <f>C32</f>
        <v>Non-QALY</v>
      </c>
      <c r="D209" s="711">
        <f>E209/(IF(C32="QALY",Factors!$BU$51,Factors!$BU$50))</f>
        <v>0</v>
      </c>
      <c r="E209" s="713">
        <f>SUM(G210:BX210)</f>
        <v>0</v>
      </c>
      <c r="F209" s="34" t="s">
        <v>325</v>
      </c>
      <c r="G209" s="316">
        <f>G32</f>
        <v>0</v>
      </c>
      <c r="H209" s="316">
        <f t="shared" ref="H209:BS209" si="82">H32</f>
        <v>0</v>
      </c>
      <c r="I209" s="316">
        <f t="shared" si="82"/>
        <v>0</v>
      </c>
      <c r="J209" s="316">
        <f t="shared" si="82"/>
        <v>0</v>
      </c>
      <c r="K209" s="316">
        <f t="shared" si="82"/>
        <v>0</v>
      </c>
      <c r="L209" s="316">
        <f t="shared" si="82"/>
        <v>0</v>
      </c>
      <c r="M209" s="316">
        <f t="shared" si="82"/>
        <v>0</v>
      </c>
      <c r="N209" s="316">
        <f t="shared" si="82"/>
        <v>0</v>
      </c>
      <c r="O209" s="316">
        <f t="shared" si="82"/>
        <v>0</v>
      </c>
      <c r="P209" s="316">
        <f t="shared" si="82"/>
        <v>0</v>
      </c>
      <c r="Q209" s="316">
        <f t="shared" si="82"/>
        <v>0</v>
      </c>
      <c r="R209" s="316">
        <f t="shared" si="82"/>
        <v>0</v>
      </c>
      <c r="S209" s="316">
        <f t="shared" si="82"/>
        <v>0</v>
      </c>
      <c r="T209" s="316">
        <f t="shared" si="82"/>
        <v>0</v>
      </c>
      <c r="U209" s="316">
        <f t="shared" si="82"/>
        <v>0</v>
      </c>
      <c r="V209" s="316">
        <f t="shared" si="82"/>
        <v>0</v>
      </c>
      <c r="W209" s="316">
        <f t="shared" si="82"/>
        <v>0</v>
      </c>
      <c r="X209" s="316">
        <f t="shared" si="82"/>
        <v>0</v>
      </c>
      <c r="Y209" s="316">
        <f t="shared" si="82"/>
        <v>0</v>
      </c>
      <c r="Z209" s="316">
        <f t="shared" si="82"/>
        <v>0</v>
      </c>
      <c r="AA209" s="316">
        <f t="shared" si="82"/>
        <v>0</v>
      </c>
      <c r="AB209" s="316">
        <f t="shared" si="82"/>
        <v>0</v>
      </c>
      <c r="AC209" s="316">
        <f t="shared" si="82"/>
        <v>0</v>
      </c>
      <c r="AD209" s="316">
        <f t="shared" si="82"/>
        <v>0</v>
      </c>
      <c r="AE209" s="316">
        <f t="shared" si="82"/>
        <v>0</v>
      </c>
      <c r="AF209" s="316">
        <f t="shared" si="82"/>
        <v>0</v>
      </c>
      <c r="AG209" s="316">
        <f t="shared" si="82"/>
        <v>0</v>
      </c>
      <c r="AH209" s="316">
        <f t="shared" si="82"/>
        <v>0</v>
      </c>
      <c r="AI209" s="316">
        <f t="shared" si="82"/>
        <v>0</v>
      </c>
      <c r="AJ209" s="316">
        <f t="shared" si="82"/>
        <v>0</v>
      </c>
      <c r="AK209" s="316">
        <f t="shared" si="82"/>
        <v>0</v>
      </c>
      <c r="AL209" s="316">
        <f t="shared" si="82"/>
        <v>0</v>
      </c>
      <c r="AM209" s="316">
        <f t="shared" si="82"/>
        <v>0</v>
      </c>
      <c r="AN209" s="316">
        <f t="shared" si="82"/>
        <v>0</v>
      </c>
      <c r="AO209" s="316">
        <f t="shared" si="82"/>
        <v>0</v>
      </c>
      <c r="AP209" s="316">
        <f t="shared" si="82"/>
        <v>0</v>
      </c>
      <c r="AQ209" s="316">
        <f t="shared" si="82"/>
        <v>0</v>
      </c>
      <c r="AR209" s="316">
        <f t="shared" si="82"/>
        <v>0</v>
      </c>
      <c r="AS209" s="316">
        <f t="shared" si="82"/>
        <v>0</v>
      </c>
      <c r="AT209" s="316">
        <f t="shared" si="82"/>
        <v>0</v>
      </c>
      <c r="AU209" s="316">
        <f t="shared" si="82"/>
        <v>0</v>
      </c>
      <c r="AV209" s="316">
        <f t="shared" si="82"/>
        <v>0</v>
      </c>
      <c r="AW209" s="316">
        <f t="shared" si="82"/>
        <v>0</v>
      </c>
      <c r="AX209" s="316">
        <f t="shared" si="82"/>
        <v>0</v>
      </c>
      <c r="AY209" s="316">
        <f t="shared" si="82"/>
        <v>0</v>
      </c>
      <c r="AZ209" s="316">
        <f t="shared" si="82"/>
        <v>0</v>
      </c>
      <c r="BA209" s="316">
        <f t="shared" si="82"/>
        <v>0</v>
      </c>
      <c r="BB209" s="316">
        <f t="shared" si="82"/>
        <v>0</v>
      </c>
      <c r="BC209" s="316">
        <f t="shared" si="82"/>
        <v>0</v>
      </c>
      <c r="BD209" s="316">
        <f t="shared" si="82"/>
        <v>0</v>
      </c>
      <c r="BE209" s="316">
        <f t="shared" si="82"/>
        <v>0</v>
      </c>
      <c r="BF209" s="316">
        <f t="shared" si="82"/>
        <v>0</v>
      </c>
      <c r="BG209" s="316">
        <f t="shared" si="82"/>
        <v>0</v>
      </c>
      <c r="BH209" s="316">
        <f t="shared" si="82"/>
        <v>0</v>
      </c>
      <c r="BI209" s="316">
        <f t="shared" si="82"/>
        <v>0</v>
      </c>
      <c r="BJ209" s="316">
        <f t="shared" si="82"/>
        <v>0</v>
      </c>
      <c r="BK209" s="316">
        <f t="shared" si="82"/>
        <v>0</v>
      </c>
      <c r="BL209" s="316">
        <f t="shared" si="82"/>
        <v>0</v>
      </c>
      <c r="BM209" s="316">
        <f t="shared" si="82"/>
        <v>0</v>
      </c>
      <c r="BN209" s="316">
        <f t="shared" si="82"/>
        <v>0</v>
      </c>
      <c r="BO209" s="316">
        <f t="shared" si="82"/>
        <v>0</v>
      </c>
      <c r="BP209" s="316">
        <f t="shared" si="82"/>
        <v>0</v>
      </c>
      <c r="BQ209" s="316">
        <f t="shared" si="82"/>
        <v>0</v>
      </c>
      <c r="BR209" s="316">
        <f t="shared" si="82"/>
        <v>0</v>
      </c>
      <c r="BS209" s="316">
        <f t="shared" si="82"/>
        <v>0</v>
      </c>
      <c r="BT209" s="316">
        <f>BT32</f>
        <v>0</v>
      </c>
      <c r="BU209" s="316">
        <f>BU32</f>
        <v>0</v>
      </c>
      <c r="BV209" s="316">
        <f>BV32</f>
        <v>0</v>
      </c>
      <c r="BW209" s="316">
        <f>BW32</f>
        <v>0</v>
      </c>
      <c r="BX209" s="316">
        <f>BX32</f>
        <v>0</v>
      </c>
    </row>
    <row r="210" spans="1:76">
      <c r="A210" s="729"/>
      <c r="B210" s="716"/>
      <c r="C210" s="716"/>
      <c r="D210" s="712"/>
      <c r="E210" s="714"/>
      <c r="F210" s="90" t="s">
        <v>324</v>
      </c>
      <c r="G210" s="316">
        <f>IF($C32="","N/A",G209)</f>
        <v>0</v>
      </c>
      <c r="H210" s="316">
        <f>IF($C32="NON-QALY",IF(H$27="-","",H$158*H209),IF($C32="QALY",IF(H$27="-","",H209*H$159),"N/A"))</f>
        <v>0</v>
      </c>
      <c r="I210" s="316">
        <f t="shared" ref="I210:BT210" si="83">IF($C32="NON-QALY",IF(I$27="-","",I$158*I209),IF($C32="QALY",IF(I$27="-","",I209*I$159),"N/A"))</f>
        <v>0</v>
      </c>
      <c r="J210" s="316">
        <f t="shared" si="83"/>
        <v>0</v>
      </c>
      <c r="K210" s="316">
        <f t="shared" si="83"/>
        <v>0</v>
      </c>
      <c r="L210" s="316">
        <f t="shared" si="83"/>
        <v>0</v>
      </c>
      <c r="M210" s="316">
        <f t="shared" si="83"/>
        <v>0</v>
      </c>
      <c r="N210" s="316">
        <f t="shared" si="83"/>
        <v>0</v>
      </c>
      <c r="O210" s="316">
        <f t="shared" si="83"/>
        <v>0</v>
      </c>
      <c r="P210" s="316">
        <f t="shared" si="83"/>
        <v>0</v>
      </c>
      <c r="Q210" s="316">
        <f t="shared" si="83"/>
        <v>0</v>
      </c>
      <c r="R210" s="316">
        <f t="shared" si="83"/>
        <v>0</v>
      </c>
      <c r="S210" s="316">
        <f t="shared" si="83"/>
        <v>0</v>
      </c>
      <c r="T210" s="316">
        <f t="shared" si="83"/>
        <v>0</v>
      </c>
      <c r="U210" s="316">
        <f t="shared" si="83"/>
        <v>0</v>
      </c>
      <c r="V210" s="316">
        <f t="shared" si="83"/>
        <v>0</v>
      </c>
      <c r="W210" s="316">
        <f t="shared" si="83"/>
        <v>0</v>
      </c>
      <c r="X210" s="316">
        <f t="shared" si="83"/>
        <v>0</v>
      </c>
      <c r="Y210" s="316">
        <f t="shared" si="83"/>
        <v>0</v>
      </c>
      <c r="Z210" s="316">
        <f t="shared" si="83"/>
        <v>0</v>
      </c>
      <c r="AA210" s="316">
        <f t="shared" si="83"/>
        <v>0</v>
      </c>
      <c r="AB210" s="316">
        <f t="shared" si="83"/>
        <v>0</v>
      </c>
      <c r="AC210" s="316">
        <f t="shared" si="83"/>
        <v>0</v>
      </c>
      <c r="AD210" s="316">
        <f t="shared" si="83"/>
        <v>0</v>
      </c>
      <c r="AE210" s="316">
        <f t="shared" si="83"/>
        <v>0</v>
      </c>
      <c r="AF210" s="316">
        <f t="shared" si="83"/>
        <v>0</v>
      </c>
      <c r="AG210" s="316">
        <f t="shared" si="83"/>
        <v>0</v>
      </c>
      <c r="AH210" s="316">
        <f t="shared" si="83"/>
        <v>0</v>
      </c>
      <c r="AI210" s="316">
        <f t="shared" si="83"/>
        <v>0</v>
      </c>
      <c r="AJ210" s="316">
        <f t="shared" si="83"/>
        <v>0</v>
      </c>
      <c r="AK210" s="316">
        <f t="shared" si="83"/>
        <v>0</v>
      </c>
      <c r="AL210" s="316" t="str">
        <f t="shared" si="83"/>
        <v/>
      </c>
      <c r="AM210" s="316" t="str">
        <f t="shared" si="83"/>
        <v/>
      </c>
      <c r="AN210" s="316" t="str">
        <f t="shared" si="83"/>
        <v/>
      </c>
      <c r="AO210" s="316" t="str">
        <f t="shared" si="83"/>
        <v/>
      </c>
      <c r="AP210" s="316" t="str">
        <f t="shared" si="83"/>
        <v/>
      </c>
      <c r="AQ210" s="316" t="str">
        <f t="shared" si="83"/>
        <v/>
      </c>
      <c r="AR210" s="316" t="str">
        <f t="shared" si="83"/>
        <v/>
      </c>
      <c r="AS210" s="316" t="str">
        <f t="shared" si="83"/>
        <v/>
      </c>
      <c r="AT210" s="316" t="str">
        <f t="shared" si="83"/>
        <v/>
      </c>
      <c r="AU210" s="316" t="str">
        <f t="shared" si="83"/>
        <v/>
      </c>
      <c r="AV210" s="316" t="str">
        <f t="shared" si="83"/>
        <v/>
      </c>
      <c r="AW210" s="316" t="str">
        <f t="shared" si="83"/>
        <v/>
      </c>
      <c r="AX210" s="316" t="str">
        <f t="shared" si="83"/>
        <v/>
      </c>
      <c r="AY210" s="316" t="str">
        <f t="shared" si="83"/>
        <v/>
      </c>
      <c r="AZ210" s="316" t="str">
        <f t="shared" si="83"/>
        <v/>
      </c>
      <c r="BA210" s="316" t="str">
        <f t="shared" si="83"/>
        <v/>
      </c>
      <c r="BB210" s="316" t="str">
        <f t="shared" si="83"/>
        <v/>
      </c>
      <c r="BC210" s="316" t="str">
        <f t="shared" si="83"/>
        <v/>
      </c>
      <c r="BD210" s="316" t="str">
        <f t="shared" si="83"/>
        <v/>
      </c>
      <c r="BE210" s="316" t="str">
        <f t="shared" si="83"/>
        <v/>
      </c>
      <c r="BF210" s="316" t="str">
        <f t="shared" si="83"/>
        <v/>
      </c>
      <c r="BG210" s="316" t="str">
        <f t="shared" si="83"/>
        <v/>
      </c>
      <c r="BH210" s="316" t="str">
        <f t="shared" si="83"/>
        <v/>
      </c>
      <c r="BI210" s="316" t="str">
        <f t="shared" si="83"/>
        <v/>
      </c>
      <c r="BJ210" s="316" t="str">
        <f t="shared" si="83"/>
        <v/>
      </c>
      <c r="BK210" s="316" t="str">
        <f t="shared" si="83"/>
        <v/>
      </c>
      <c r="BL210" s="316" t="str">
        <f t="shared" si="83"/>
        <v/>
      </c>
      <c r="BM210" s="316" t="str">
        <f t="shared" si="83"/>
        <v/>
      </c>
      <c r="BN210" s="316" t="str">
        <f t="shared" si="83"/>
        <v/>
      </c>
      <c r="BO210" s="316" t="str">
        <f t="shared" si="83"/>
        <v/>
      </c>
      <c r="BP210" s="316" t="str">
        <f t="shared" si="83"/>
        <v/>
      </c>
      <c r="BQ210" s="316" t="str">
        <f t="shared" si="83"/>
        <v/>
      </c>
      <c r="BR210" s="316" t="str">
        <f t="shared" si="83"/>
        <v/>
      </c>
      <c r="BS210" s="316" t="str">
        <f t="shared" si="83"/>
        <v/>
      </c>
      <c r="BT210" s="316" t="str">
        <f t="shared" si="83"/>
        <v/>
      </c>
      <c r="BU210" s="316" t="str">
        <f>IF($C32="NON-QALY",IF(BU$27="-","",BU$158*BU209),IF($C32="QALY",IF(BU$27="-","",BU209*BU$159),"N/A"))</f>
        <v/>
      </c>
      <c r="BV210" s="316" t="str">
        <f>IF($C32="NON-QALY",IF(BV$27="-","",BV$158*BV209),IF($C32="QALY",IF(BV$27="-","",BV209*BV$159),"N/A"))</f>
        <v/>
      </c>
      <c r="BW210" s="316" t="str">
        <f>IF($C32="NON-QALY",IF(BW$27="-","",BW$158*BW209),IF($C32="QALY",IF(BW$27="-","",BW209*BW$159),"N/A"))</f>
        <v/>
      </c>
      <c r="BX210" s="316" t="str">
        <f>IF($C32="NON-QALY",IF(BX$27="-","",BX$158*BX209),IF($C32="QALY",IF(BX$27="-","",BX209*BX$159),"N/A"))</f>
        <v/>
      </c>
    </row>
    <row r="211" spans="1:76">
      <c r="A211" s="728" t="s">
        <v>46</v>
      </c>
      <c r="B211" s="715">
        <f>B33</f>
        <v>0</v>
      </c>
      <c r="C211" s="715" t="str">
        <f>C33</f>
        <v>Non-QALY</v>
      </c>
      <c r="D211" s="711">
        <f>E211/(IF(C33="QALY",Factors!$BU$51,Factors!$BU$50))</f>
        <v>0</v>
      </c>
      <c r="E211" s="713">
        <f>SUM(G212:BX212)</f>
        <v>0</v>
      </c>
      <c r="F211" s="34" t="s">
        <v>325</v>
      </c>
      <c r="G211" s="316">
        <f>G33</f>
        <v>0</v>
      </c>
      <c r="H211" s="316">
        <f t="shared" ref="H211:BS211" si="84">H33</f>
        <v>0</v>
      </c>
      <c r="I211" s="316">
        <f t="shared" si="84"/>
        <v>0</v>
      </c>
      <c r="J211" s="316">
        <f t="shared" si="84"/>
        <v>0</v>
      </c>
      <c r="K211" s="316">
        <f t="shared" si="84"/>
        <v>0</v>
      </c>
      <c r="L211" s="316">
        <f t="shared" si="84"/>
        <v>0</v>
      </c>
      <c r="M211" s="316">
        <f t="shared" si="84"/>
        <v>0</v>
      </c>
      <c r="N211" s="316">
        <f t="shared" si="84"/>
        <v>0</v>
      </c>
      <c r="O211" s="316">
        <f t="shared" si="84"/>
        <v>0</v>
      </c>
      <c r="P211" s="316">
        <f t="shared" si="84"/>
        <v>0</v>
      </c>
      <c r="Q211" s="316">
        <f t="shared" si="84"/>
        <v>0</v>
      </c>
      <c r="R211" s="316">
        <f t="shared" si="84"/>
        <v>0</v>
      </c>
      <c r="S211" s="316">
        <f t="shared" si="84"/>
        <v>0</v>
      </c>
      <c r="T211" s="316">
        <f t="shared" si="84"/>
        <v>0</v>
      </c>
      <c r="U211" s="316">
        <f t="shared" si="84"/>
        <v>0</v>
      </c>
      <c r="V211" s="316">
        <f t="shared" si="84"/>
        <v>0</v>
      </c>
      <c r="W211" s="316">
        <f t="shared" si="84"/>
        <v>0</v>
      </c>
      <c r="X211" s="316">
        <f t="shared" si="84"/>
        <v>0</v>
      </c>
      <c r="Y211" s="316">
        <f t="shared" si="84"/>
        <v>0</v>
      </c>
      <c r="Z211" s="316">
        <f t="shared" si="84"/>
        <v>0</v>
      </c>
      <c r="AA211" s="316">
        <f t="shared" si="84"/>
        <v>0</v>
      </c>
      <c r="AB211" s="316">
        <f t="shared" si="84"/>
        <v>0</v>
      </c>
      <c r="AC211" s="316">
        <f t="shared" si="84"/>
        <v>0</v>
      </c>
      <c r="AD211" s="316">
        <f t="shared" si="84"/>
        <v>0</v>
      </c>
      <c r="AE211" s="316">
        <f t="shared" si="84"/>
        <v>0</v>
      </c>
      <c r="AF211" s="316">
        <f t="shared" si="84"/>
        <v>0</v>
      </c>
      <c r="AG211" s="316">
        <f t="shared" si="84"/>
        <v>0</v>
      </c>
      <c r="AH211" s="316">
        <f t="shared" si="84"/>
        <v>0</v>
      </c>
      <c r="AI211" s="316">
        <f t="shared" si="84"/>
        <v>0</v>
      </c>
      <c r="AJ211" s="316">
        <f t="shared" si="84"/>
        <v>0</v>
      </c>
      <c r="AK211" s="316">
        <f t="shared" si="84"/>
        <v>0</v>
      </c>
      <c r="AL211" s="316">
        <f t="shared" si="84"/>
        <v>0</v>
      </c>
      <c r="AM211" s="316">
        <f t="shared" si="84"/>
        <v>0</v>
      </c>
      <c r="AN211" s="316">
        <f t="shared" si="84"/>
        <v>0</v>
      </c>
      <c r="AO211" s="316">
        <f t="shared" si="84"/>
        <v>0</v>
      </c>
      <c r="AP211" s="316">
        <f t="shared" si="84"/>
        <v>0</v>
      </c>
      <c r="AQ211" s="316">
        <f t="shared" si="84"/>
        <v>0</v>
      </c>
      <c r="AR211" s="316">
        <f t="shared" si="84"/>
        <v>0</v>
      </c>
      <c r="AS211" s="316">
        <f t="shared" si="84"/>
        <v>0</v>
      </c>
      <c r="AT211" s="316">
        <f t="shared" si="84"/>
        <v>0</v>
      </c>
      <c r="AU211" s="316">
        <f t="shared" si="84"/>
        <v>0</v>
      </c>
      <c r="AV211" s="316">
        <f t="shared" si="84"/>
        <v>0</v>
      </c>
      <c r="AW211" s="316">
        <f t="shared" si="84"/>
        <v>0</v>
      </c>
      <c r="AX211" s="316">
        <f t="shared" si="84"/>
        <v>0</v>
      </c>
      <c r="AY211" s="316">
        <f t="shared" si="84"/>
        <v>0</v>
      </c>
      <c r="AZ211" s="316">
        <f t="shared" si="84"/>
        <v>0</v>
      </c>
      <c r="BA211" s="316">
        <f t="shared" si="84"/>
        <v>0</v>
      </c>
      <c r="BB211" s="316">
        <f t="shared" si="84"/>
        <v>0</v>
      </c>
      <c r="BC211" s="316">
        <f t="shared" si="84"/>
        <v>0</v>
      </c>
      <c r="BD211" s="316">
        <f t="shared" si="84"/>
        <v>0</v>
      </c>
      <c r="BE211" s="316">
        <f t="shared" si="84"/>
        <v>0</v>
      </c>
      <c r="BF211" s="316">
        <f t="shared" si="84"/>
        <v>0</v>
      </c>
      <c r="BG211" s="316">
        <f t="shared" si="84"/>
        <v>0</v>
      </c>
      <c r="BH211" s="316">
        <f t="shared" si="84"/>
        <v>0</v>
      </c>
      <c r="BI211" s="316">
        <f t="shared" si="84"/>
        <v>0</v>
      </c>
      <c r="BJ211" s="316">
        <f t="shared" si="84"/>
        <v>0</v>
      </c>
      <c r="BK211" s="316">
        <f t="shared" si="84"/>
        <v>0</v>
      </c>
      <c r="BL211" s="316">
        <f t="shared" si="84"/>
        <v>0</v>
      </c>
      <c r="BM211" s="316">
        <f t="shared" si="84"/>
        <v>0</v>
      </c>
      <c r="BN211" s="316">
        <f t="shared" si="84"/>
        <v>0</v>
      </c>
      <c r="BO211" s="316">
        <f t="shared" si="84"/>
        <v>0</v>
      </c>
      <c r="BP211" s="316">
        <f t="shared" si="84"/>
        <v>0</v>
      </c>
      <c r="BQ211" s="316">
        <f t="shared" si="84"/>
        <v>0</v>
      </c>
      <c r="BR211" s="316">
        <f t="shared" si="84"/>
        <v>0</v>
      </c>
      <c r="BS211" s="316">
        <f t="shared" si="84"/>
        <v>0</v>
      </c>
      <c r="BT211" s="316">
        <f>BT33</f>
        <v>0</v>
      </c>
      <c r="BU211" s="316">
        <f>BU33</f>
        <v>0</v>
      </c>
      <c r="BV211" s="316">
        <f>BV33</f>
        <v>0</v>
      </c>
      <c r="BW211" s="316">
        <f>BW33</f>
        <v>0</v>
      </c>
      <c r="BX211" s="316">
        <f>BX33</f>
        <v>0</v>
      </c>
    </row>
    <row r="212" spans="1:76">
      <c r="A212" s="729"/>
      <c r="B212" s="716"/>
      <c r="C212" s="716"/>
      <c r="D212" s="712"/>
      <c r="E212" s="714"/>
      <c r="F212" s="90" t="s">
        <v>324</v>
      </c>
      <c r="G212" s="316">
        <f>IF($C33="","N/A",G211)</f>
        <v>0</v>
      </c>
      <c r="H212" s="316">
        <f>IF($C33="NON-QALY",IF(H$27="-","",H$158*H211),IF($C33="QALY",IF(H$27="-","",H211*H$159),"N/A"))</f>
        <v>0</v>
      </c>
      <c r="I212" s="316">
        <f t="shared" ref="I212:BT212" si="85">IF($C33="NON-QALY",IF(I$27="-","",I$158*I211),IF($C33="QALY",IF(I$27="-","",I211*I$159),"N/A"))</f>
        <v>0</v>
      </c>
      <c r="J212" s="316">
        <f t="shared" si="85"/>
        <v>0</v>
      </c>
      <c r="K212" s="316">
        <f t="shared" si="85"/>
        <v>0</v>
      </c>
      <c r="L212" s="316">
        <f t="shared" si="85"/>
        <v>0</v>
      </c>
      <c r="M212" s="316">
        <f t="shared" si="85"/>
        <v>0</v>
      </c>
      <c r="N212" s="316">
        <f t="shared" si="85"/>
        <v>0</v>
      </c>
      <c r="O212" s="316">
        <f t="shared" si="85"/>
        <v>0</v>
      </c>
      <c r="P212" s="316">
        <f t="shared" si="85"/>
        <v>0</v>
      </c>
      <c r="Q212" s="316">
        <f t="shared" si="85"/>
        <v>0</v>
      </c>
      <c r="R212" s="316">
        <f t="shared" si="85"/>
        <v>0</v>
      </c>
      <c r="S212" s="316">
        <f t="shared" si="85"/>
        <v>0</v>
      </c>
      <c r="T212" s="316">
        <f t="shared" si="85"/>
        <v>0</v>
      </c>
      <c r="U212" s="316">
        <f t="shared" si="85"/>
        <v>0</v>
      </c>
      <c r="V212" s="316">
        <f t="shared" si="85"/>
        <v>0</v>
      </c>
      <c r="W212" s="316">
        <f t="shared" si="85"/>
        <v>0</v>
      </c>
      <c r="X212" s="316">
        <f t="shared" si="85"/>
        <v>0</v>
      </c>
      <c r="Y212" s="316">
        <f t="shared" si="85"/>
        <v>0</v>
      </c>
      <c r="Z212" s="316">
        <f t="shared" si="85"/>
        <v>0</v>
      </c>
      <c r="AA212" s="316">
        <f t="shared" si="85"/>
        <v>0</v>
      </c>
      <c r="AB212" s="316">
        <f t="shared" si="85"/>
        <v>0</v>
      </c>
      <c r="AC212" s="316">
        <f t="shared" si="85"/>
        <v>0</v>
      </c>
      <c r="AD212" s="316">
        <f t="shared" si="85"/>
        <v>0</v>
      </c>
      <c r="AE212" s="316">
        <f t="shared" si="85"/>
        <v>0</v>
      </c>
      <c r="AF212" s="316">
        <f t="shared" si="85"/>
        <v>0</v>
      </c>
      <c r="AG212" s="316">
        <f t="shared" si="85"/>
        <v>0</v>
      </c>
      <c r="AH212" s="316">
        <f t="shared" si="85"/>
        <v>0</v>
      </c>
      <c r="AI212" s="316">
        <f t="shared" si="85"/>
        <v>0</v>
      </c>
      <c r="AJ212" s="316">
        <f t="shared" si="85"/>
        <v>0</v>
      </c>
      <c r="AK212" s="316">
        <f t="shared" si="85"/>
        <v>0</v>
      </c>
      <c r="AL212" s="316" t="str">
        <f t="shared" si="85"/>
        <v/>
      </c>
      <c r="AM212" s="316" t="str">
        <f t="shared" si="85"/>
        <v/>
      </c>
      <c r="AN212" s="316" t="str">
        <f t="shared" si="85"/>
        <v/>
      </c>
      <c r="AO212" s="316" t="str">
        <f t="shared" si="85"/>
        <v/>
      </c>
      <c r="AP212" s="316" t="str">
        <f t="shared" si="85"/>
        <v/>
      </c>
      <c r="AQ212" s="316" t="str">
        <f t="shared" si="85"/>
        <v/>
      </c>
      <c r="AR212" s="316" t="str">
        <f t="shared" si="85"/>
        <v/>
      </c>
      <c r="AS212" s="316" t="str">
        <f t="shared" si="85"/>
        <v/>
      </c>
      <c r="AT212" s="316" t="str">
        <f t="shared" si="85"/>
        <v/>
      </c>
      <c r="AU212" s="316" t="str">
        <f t="shared" si="85"/>
        <v/>
      </c>
      <c r="AV212" s="316" t="str">
        <f t="shared" si="85"/>
        <v/>
      </c>
      <c r="AW212" s="316" t="str">
        <f t="shared" si="85"/>
        <v/>
      </c>
      <c r="AX212" s="316" t="str">
        <f t="shared" si="85"/>
        <v/>
      </c>
      <c r="AY212" s="316" t="str">
        <f t="shared" si="85"/>
        <v/>
      </c>
      <c r="AZ212" s="316" t="str">
        <f t="shared" si="85"/>
        <v/>
      </c>
      <c r="BA212" s="316" t="str">
        <f t="shared" si="85"/>
        <v/>
      </c>
      <c r="BB212" s="316" t="str">
        <f t="shared" si="85"/>
        <v/>
      </c>
      <c r="BC212" s="316" t="str">
        <f t="shared" si="85"/>
        <v/>
      </c>
      <c r="BD212" s="316" t="str">
        <f t="shared" si="85"/>
        <v/>
      </c>
      <c r="BE212" s="316" t="str">
        <f t="shared" si="85"/>
        <v/>
      </c>
      <c r="BF212" s="316" t="str">
        <f t="shared" si="85"/>
        <v/>
      </c>
      <c r="BG212" s="316" t="str">
        <f t="shared" si="85"/>
        <v/>
      </c>
      <c r="BH212" s="316" t="str">
        <f t="shared" si="85"/>
        <v/>
      </c>
      <c r="BI212" s="316" t="str">
        <f t="shared" si="85"/>
        <v/>
      </c>
      <c r="BJ212" s="316" t="str">
        <f t="shared" si="85"/>
        <v/>
      </c>
      <c r="BK212" s="316" t="str">
        <f t="shared" si="85"/>
        <v/>
      </c>
      <c r="BL212" s="316" t="str">
        <f t="shared" si="85"/>
        <v/>
      </c>
      <c r="BM212" s="316" t="str">
        <f t="shared" si="85"/>
        <v/>
      </c>
      <c r="BN212" s="316" t="str">
        <f t="shared" si="85"/>
        <v/>
      </c>
      <c r="BO212" s="316" t="str">
        <f t="shared" si="85"/>
        <v/>
      </c>
      <c r="BP212" s="316" t="str">
        <f t="shared" si="85"/>
        <v/>
      </c>
      <c r="BQ212" s="316" t="str">
        <f t="shared" si="85"/>
        <v/>
      </c>
      <c r="BR212" s="316" t="str">
        <f t="shared" si="85"/>
        <v/>
      </c>
      <c r="BS212" s="316" t="str">
        <f t="shared" si="85"/>
        <v/>
      </c>
      <c r="BT212" s="316" t="str">
        <f t="shared" si="85"/>
        <v/>
      </c>
      <c r="BU212" s="316" t="str">
        <f>IF($C33="NON-QALY",IF(BU$27="-","",BU$158*BU211),IF($C33="QALY",IF(BU$27="-","",BU211*BU$159),"N/A"))</f>
        <v/>
      </c>
      <c r="BV212" s="316" t="str">
        <f>IF($C33="NON-QALY",IF(BV$27="-","",BV$158*BV211),IF($C33="QALY",IF(BV$27="-","",BV211*BV$159),"N/A"))</f>
        <v/>
      </c>
      <c r="BW212" s="316" t="str">
        <f>IF($C33="NON-QALY",IF(BW$27="-","",BW$158*BW211),IF($C33="QALY",IF(BW$27="-","",BW211*BW$159),"N/A"))</f>
        <v/>
      </c>
      <c r="BX212" s="316" t="str">
        <f>IF($C33="NON-QALY",IF(BX$27="-","",BX$158*BX211),IF($C33="QALY",IF(BX$27="-","",BX211*BX$159),"N/A"))</f>
        <v/>
      </c>
    </row>
    <row r="213" spans="1:76">
      <c r="A213" s="728" t="s">
        <v>47</v>
      </c>
      <c r="B213" s="715">
        <f>B34</f>
        <v>0</v>
      </c>
      <c r="C213" s="715" t="str">
        <f>C34</f>
        <v>Non-QALY</v>
      </c>
      <c r="D213" s="711">
        <f>E213/(IF(C34="QALY",Factors!$BU$51,Factors!$BU$50))</f>
        <v>0</v>
      </c>
      <c r="E213" s="713">
        <f>SUM(G214:BX214)</f>
        <v>0</v>
      </c>
      <c r="F213" s="34" t="s">
        <v>325</v>
      </c>
      <c r="G213" s="316">
        <f>G34</f>
        <v>0</v>
      </c>
      <c r="H213" s="316">
        <f t="shared" ref="H213:BS213" si="86">H34</f>
        <v>0</v>
      </c>
      <c r="I213" s="316">
        <f t="shared" si="86"/>
        <v>0</v>
      </c>
      <c r="J213" s="316">
        <f t="shared" si="86"/>
        <v>0</v>
      </c>
      <c r="K213" s="316">
        <f t="shared" si="86"/>
        <v>0</v>
      </c>
      <c r="L213" s="316">
        <f t="shared" si="86"/>
        <v>0</v>
      </c>
      <c r="M213" s="316">
        <f t="shared" si="86"/>
        <v>0</v>
      </c>
      <c r="N213" s="316">
        <f t="shared" si="86"/>
        <v>0</v>
      </c>
      <c r="O213" s="316">
        <f t="shared" si="86"/>
        <v>0</v>
      </c>
      <c r="P213" s="316">
        <f t="shared" si="86"/>
        <v>0</v>
      </c>
      <c r="Q213" s="316">
        <f t="shared" si="86"/>
        <v>0</v>
      </c>
      <c r="R213" s="316">
        <f t="shared" si="86"/>
        <v>0</v>
      </c>
      <c r="S213" s="316">
        <f t="shared" si="86"/>
        <v>0</v>
      </c>
      <c r="T213" s="316">
        <f t="shared" si="86"/>
        <v>0</v>
      </c>
      <c r="U213" s="316">
        <f t="shared" si="86"/>
        <v>0</v>
      </c>
      <c r="V213" s="316">
        <f t="shared" si="86"/>
        <v>0</v>
      </c>
      <c r="W213" s="316">
        <f t="shared" si="86"/>
        <v>0</v>
      </c>
      <c r="X213" s="316">
        <f t="shared" si="86"/>
        <v>0</v>
      </c>
      <c r="Y213" s="316">
        <f t="shared" si="86"/>
        <v>0</v>
      </c>
      <c r="Z213" s="316">
        <f t="shared" si="86"/>
        <v>0</v>
      </c>
      <c r="AA213" s="316">
        <f t="shared" si="86"/>
        <v>0</v>
      </c>
      <c r="AB213" s="316">
        <f t="shared" si="86"/>
        <v>0</v>
      </c>
      <c r="AC213" s="316">
        <f t="shared" si="86"/>
        <v>0</v>
      </c>
      <c r="AD213" s="316">
        <f t="shared" si="86"/>
        <v>0</v>
      </c>
      <c r="AE213" s="316">
        <f t="shared" si="86"/>
        <v>0</v>
      </c>
      <c r="AF213" s="316">
        <f t="shared" si="86"/>
        <v>0</v>
      </c>
      <c r="AG213" s="316">
        <f t="shared" si="86"/>
        <v>0</v>
      </c>
      <c r="AH213" s="316">
        <f t="shared" si="86"/>
        <v>0</v>
      </c>
      <c r="AI213" s="316">
        <f t="shared" si="86"/>
        <v>0</v>
      </c>
      <c r="AJ213" s="316">
        <f t="shared" si="86"/>
        <v>0</v>
      </c>
      <c r="AK213" s="316">
        <f t="shared" si="86"/>
        <v>0</v>
      </c>
      <c r="AL213" s="316">
        <f t="shared" si="86"/>
        <v>0</v>
      </c>
      <c r="AM213" s="316">
        <f t="shared" si="86"/>
        <v>0</v>
      </c>
      <c r="AN213" s="316">
        <f t="shared" si="86"/>
        <v>0</v>
      </c>
      <c r="AO213" s="316">
        <f t="shared" si="86"/>
        <v>0</v>
      </c>
      <c r="AP213" s="316">
        <f t="shared" si="86"/>
        <v>0</v>
      </c>
      <c r="AQ213" s="316">
        <f t="shared" si="86"/>
        <v>0</v>
      </c>
      <c r="AR213" s="316">
        <f t="shared" si="86"/>
        <v>0</v>
      </c>
      <c r="AS213" s="316">
        <f t="shared" si="86"/>
        <v>0</v>
      </c>
      <c r="AT213" s="316">
        <f t="shared" si="86"/>
        <v>0</v>
      </c>
      <c r="AU213" s="316">
        <f t="shared" si="86"/>
        <v>0</v>
      </c>
      <c r="AV213" s="316">
        <f t="shared" si="86"/>
        <v>0</v>
      </c>
      <c r="AW213" s="316">
        <f t="shared" si="86"/>
        <v>0</v>
      </c>
      <c r="AX213" s="316">
        <f t="shared" si="86"/>
        <v>0</v>
      </c>
      <c r="AY213" s="316">
        <f t="shared" si="86"/>
        <v>0</v>
      </c>
      <c r="AZ213" s="316">
        <f t="shared" si="86"/>
        <v>0</v>
      </c>
      <c r="BA213" s="316">
        <f t="shared" si="86"/>
        <v>0</v>
      </c>
      <c r="BB213" s="316">
        <f t="shared" si="86"/>
        <v>0</v>
      </c>
      <c r="BC213" s="316">
        <f t="shared" si="86"/>
        <v>0</v>
      </c>
      <c r="BD213" s="316">
        <f t="shared" si="86"/>
        <v>0</v>
      </c>
      <c r="BE213" s="316">
        <f t="shared" si="86"/>
        <v>0</v>
      </c>
      <c r="BF213" s="316">
        <f t="shared" si="86"/>
        <v>0</v>
      </c>
      <c r="BG213" s="316">
        <f t="shared" si="86"/>
        <v>0</v>
      </c>
      <c r="BH213" s="316">
        <f t="shared" si="86"/>
        <v>0</v>
      </c>
      <c r="BI213" s="316">
        <f t="shared" si="86"/>
        <v>0</v>
      </c>
      <c r="BJ213" s="316">
        <f t="shared" si="86"/>
        <v>0</v>
      </c>
      <c r="BK213" s="316">
        <f t="shared" si="86"/>
        <v>0</v>
      </c>
      <c r="BL213" s="316">
        <f t="shared" si="86"/>
        <v>0</v>
      </c>
      <c r="BM213" s="316">
        <f t="shared" si="86"/>
        <v>0</v>
      </c>
      <c r="BN213" s="316">
        <f t="shared" si="86"/>
        <v>0</v>
      </c>
      <c r="BO213" s="316">
        <f t="shared" si="86"/>
        <v>0</v>
      </c>
      <c r="BP213" s="316">
        <f t="shared" si="86"/>
        <v>0</v>
      </c>
      <c r="BQ213" s="316">
        <f t="shared" si="86"/>
        <v>0</v>
      </c>
      <c r="BR213" s="316">
        <f t="shared" si="86"/>
        <v>0</v>
      </c>
      <c r="BS213" s="316">
        <f t="shared" si="86"/>
        <v>0</v>
      </c>
      <c r="BT213" s="316">
        <f>BT34</f>
        <v>0</v>
      </c>
      <c r="BU213" s="316">
        <f>BU34</f>
        <v>0</v>
      </c>
      <c r="BV213" s="316">
        <f>BV34</f>
        <v>0</v>
      </c>
      <c r="BW213" s="316">
        <f>BW34</f>
        <v>0</v>
      </c>
      <c r="BX213" s="316">
        <f>BX34</f>
        <v>0</v>
      </c>
    </row>
    <row r="214" spans="1:76">
      <c r="A214" s="729"/>
      <c r="B214" s="716"/>
      <c r="C214" s="716"/>
      <c r="D214" s="712"/>
      <c r="E214" s="714"/>
      <c r="F214" s="90" t="s">
        <v>324</v>
      </c>
      <c r="G214" s="316">
        <f>IF($C34="","N/A",G213)</f>
        <v>0</v>
      </c>
      <c r="H214" s="316">
        <f>IF($C34="NON-QALY",IF(H$27="-","",H$158*H213),IF($C34="QALY",IF(H$27="-","",H213*H$159),"N/A"))</f>
        <v>0</v>
      </c>
      <c r="I214" s="316">
        <f t="shared" ref="I214:BT214" si="87">IF($C34="NON-QALY",IF(I$27="-","",I$158*I213),IF($C34="QALY",IF(I$27="-","",I213*I$159),"N/A"))</f>
        <v>0</v>
      </c>
      <c r="J214" s="316">
        <f t="shared" si="87"/>
        <v>0</v>
      </c>
      <c r="K214" s="316">
        <f t="shared" si="87"/>
        <v>0</v>
      </c>
      <c r="L214" s="316">
        <f t="shared" si="87"/>
        <v>0</v>
      </c>
      <c r="M214" s="316">
        <f t="shared" si="87"/>
        <v>0</v>
      </c>
      <c r="N214" s="316">
        <f t="shared" si="87"/>
        <v>0</v>
      </c>
      <c r="O214" s="316">
        <f t="shared" si="87"/>
        <v>0</v>
      </c>
      <c r="P214" s="316">
        <f t="shared" si="87"/>
        <v>0</v>
      </c>
      <c r="Q214" s="316">
        <f t="shared" si="87"/>
        <v>0</v>
      </c>
      <c r="R214" s="316">
        <f t="shared" si="87"/>
        <v>0</v>
      </c>
      <c r="S214" s="316">
        <f t="shared" si="87"/>
        <v>0</v>
      </c>
      <c r="T214" s="316">
        <f t="shared" si="87"/>
        <v>0</v>
      </c>
      <c r="U214" s="316">
        <f t="shared" si="87"/>
        <v>0</v>
      </c>
      <c r="V214" s="316">
        <f t="shared" si="87"/>
        <v>0</v>
      </c>
      <c r="W214" s="316">
        <f t="shared" si="87"/>
        <v>0</v>
      </c>
      <c r="X214" s="316">
        <f t="shared" si="87"/>
        <v>0</v>
      </c>
      <c r="Y214" s="316">
        <f t="shared" si="87"/>
        <v>0</v>
      </c>
      <c r="Z214" s="316">
        <f t="shared" si="87"/>
        <v>0</v>
      </c>
      <c r="AA214" s="316">
        <f t="shared" si="87"/>
        <v>0</v>
      </c>
      <c r="AB214" s="316">
        <f t="shared" si="87"/>
        <v>0</v>
      </c>
      <c r="AC214" s="316">
        <f t="shared" si="87"/>
        <v>0</v>
      </c>
      <c r="AD214" s="316">
        <f t="shared" si="87"/>
        <v>0</v>
      </c>
      <c r="AE214" s="316">
        <f t="shared" si="87"/>
        <v>0</v>
      </c>
      <c r="AF214" s="316">
        <f t="shared" si="87"/>
        <v>0</v>
      </c>
      <c r="AG214" s="316">
        <f t="shared" si="87"/>
        <v>0</v>
      </c>
      <c r="AH214" s="316">
        <f t="shared" si="87"/>
        <v>0</v>
      </c>
      <c r="AI214" s="316">
        <f t="shared" si="87"/>
        <v>0</v>
      </c>
      <c r="AJ214" s="316">
        <f t="shared" si="87"/>
        <v>0</v>
      </c>
      <c r="AK214" s="316">
        <f t="shared" si="87"/>
        <v>0</v>
      </c>
      <c r="AL214" s="316" t="str">
        <f t="shared" si="87"/>
        <v/>
      </c>
      <c r="AM214" s="316" t="str">
        <f t="shared" si="87"/>
        <v/>
      </c>
      <c r="AN214" s="316" t="str">
        <f t="shared" si="87"/>
        <v/>
      </c>
      <c r="AO214" s="316" t="str">
        <f t="shared" si="87"/>
        <v/>
      </c>
      <c r="AP214" s="316" t="str">
        <f t="shared" si="87"/>
        <v/>
      </c>
      <c r="AQ214" s="316" t="str">
        <f t="shared" si="87"/>
        <v/>
      </c>
      <c r="AR214" s="316" t="str">
        <f t="shared" si="87"/>
        <v/>
      </c>
      <c r="AS214" s="316" t="str">
        <f t="shared" si="87"/>
        <v/>
      </c>
      <c r="AT214" s="316" t="str">
        <f t="shared" si="87"/>
        <v/>
      </c>
      <c r="AU214" s="316" t="str">
        <f t="shared" si="87"/>
        <v/>
      </c>
      <c r="AV214" s="316" t="str">
        <f t="shared" si="87"/>
        <v/>
      </c>
      <c r="AW214" s="316" t="str">
        <f t="shared" si="87"/>
        <v/>
      </c>
      <c r="AX214" s="316" t="str">
        <f t="shared" si="87"/>
        <v/>
      </c>
      <c r="AY214" s="316" t="str">
        <f t="shared" si="87"/>
        <v/>
      </c>
      <c r="AZ214" s="316" t="str">
        <f t="shared" si="87"/>
        <v/>
      </c>
      <c r="BA214" s="316" t="str">
        <f t="shared" si="87"/>
        <v/>
      </c>
      <c r="BB214" s="316" t="str">
        <f t="shared" si="87"/>
        <v/>
      </c>
      <c r="BC214" s="316" t="str">
        <f t="shared" si="87"/>
        <v/>
      </c>
      <c r="BD214" s="316" t="str">
        <f t="shared" si="87"/>
        <v/>
      </c>
      <c r="BE214" s="316" t="str">
        <f t="shared" si="87"/>
        <v/>
      </c>
      <c r="BF214" s="316" t="str">
        <f t="shared" si="87"/>
        <v/>
      </c>
      <c r="BG214" s="316" t="str">
        <f t="shared" si="87"/>
        <v/>
      </c>
      <c r="BH214" s="316" t="str">
        <f t="shared" si="87"/>
        <v/>
      </c>
      <c r="BI214" s="316" t="str">
        <f t="shared" si="87"/>
        <v/>
      </c>
      <c r="BJ214" s="316" t="str">
        <f t="shared" si="87"/>
        <v/>
      </c>
      <c r="BK214" s="316" t="str">
        <f t="shared" si="87"/>
        <v/>
      </c>
      <c r="BL214" s="316" t="str">
        <f t="shared" si="87"/>
        <v/>
      </c>
      <c r="BM214" s="316" t="str">
        <f t="shared" si="87"/>
        <v/>
      </c>
      <c r="BN214" s="316" t="str">
        <f t="shared" si="87"/>
        <v/>
      </c>
      <c r="BO214" s="316" t="str">
        <f t="shared" si="87"/>
        <v/>
      </c>
      <c r="BP214" s="316" t="str">
        <f t="shared" si="87"/>
        <v/>
      </c>
      <c r="BQ214" s="316" t="str">
        <f t="shared" si="87"/>
        <v/>
      </c>
      <c r="BR214" s="316" t="str">
        <f t="shared" si="87"/>
        <v/>
      </c>
      <c r="BS214" s="316" t="str">
        <f t="shared" si="87"/>
        <v/>
      </c>
      <c r="BT214" s="316" t="str">
        <f t="shared" si="87"/>
        <v/>
      </c>
      <c r="BU214" s="316" t="str">
        <f>IF($C34="NON-QALY",IF(BU$27="-","",BU$158*BU213),IF($C34="QALY",IF(BU$27="-","",BU213*BU$159),"N/A"))</f>
        <v/>
      </c>
      <c r="BV214" s="316" t="str">
        <f>IF($C34="NON-QALY",IF(BV$27="-","",BV$158*BV213),IF($C34="QALY",IF(BV$27="-","",BV213*BV$159),"N/A"))</f>
        <v/>
      </c>
      <c r="BW214" s="316" t="str">
        <f>IF($C34="NON-QALY",IF(BW$27="-","",BW$158*BW213),IF($C34="QALY",IF(BW$27="-","",BW213*BW$159),"N/A"))</f>
        <v/>
      </c>
      <c r="BX214" s="316" t="str">
        <f>IF($C34="NON-QALY",IF(BX$27="-","",BX$158*BX213),IF($C34="QALY",IF(BX$27="-","",BX213*BX$159),"N/A"))</f>
        <v/>
      </c>
    </row>
    <row r="215" spans="1:76">
      <c r="A215" s="728" t="s">
        <v>48</v>
      </c>
      <c r="B215" s="715">
        <f>B35</f>
        <v>0</v>
      </c>
      <c r="C215" s="715" t="str">
        <f>C35</f>
        <v>Non-QALY</v>
      </c>
      <c r="D215" s="711">
        <f>E215/(IF(C35="QALY",Factors!$BU$51,Factors!$BU$50))</f>
        <v>0</v>
      </c>
      <c r="E215" s="713">
        <f>SUM(G216:BX216)</f>
        <v>0</v>
      </c>
      <c r="F215" s="34" t="s">
        <v>325</v>
      </c>
      <c r="G215" s="316">
        <f>G35</f>
        <v>0</v>
      </c>
      <c r="H215" s="316">
        <f t="shared" ref="H215:BS215" si="88">H35</f>
        <v>0</v>
      </c>
      <c r="I215" s="316">
        <f t="shared" si="88"/>
        <v>0</v>
      </c>
      <c r="J215" s="316">
        <f t="shared" si="88"/>
        <v>0</v>
      </c>
      <c r="K215" s="316">
        <f t="shared" si="88"/>
        <v>0</v>
      </c>
      <c r="L215" s="316">
        <f t="shared" si="88"/>
        <v>0</v>
      </c>
      <c r="M215" s="316">
        <f t="shared" si="88"/>
        <v>0</v>
      </c>
      <c r="N215" s="316">
        <f t="shared" si="88"/>
        <v>0</v>
      </c>
      <c r="O215" s="316">
        <f t="shared" si="88"/>
        <v>0</v>
      </c>
      <c r="P215" s="316">
        <f t="shared" si="88"/>
        <v>0</v>
      </c>
      <c r="Q215" s="316">
        <f t="shared" si="88"/>
        <v>0</v>
      </c>
      <c r="R215" s="316">
        <f t="shared" si="88"/>
        <v>0</v>
      </c>
      <c r="S215" s="316">
        <f t="shared" si="88"/>
        <v>0</v>
      </c>
      <c r="T215" s="316">
        <f t="shared" si="88"/>
        <v>0</v>
      </c>
      <c r="U215" s="316">
        <f t="shared" si="88"/>
        <v>0</v>
      </c>
      <c r="V215" s="316">
        <f t="shared" si="88"/>
        <v>0</v>
      </c>
      <c r="W215" s="316">
        <f t="shared" si="88"/>
        <v>0</v>
      </c>
      <c r="X215" s="316">
        <f t="shared" si="88"/>
        <v>0</v>
      </c>
      <c r="Y215" s="316">
        <f t="shared" si="88"/>
        <v>0</v>
      </c>
      <c r="Z215" s="316">
        <f t="shared" si="88"/>
        <v>0</v>
      </c>
      <c r="AA215" s="316">
        <f t="shared" si="88"/>
        <v>0</v>
      </c>
      <c r="AB215" s="316">
        <f t="shared" si="88"/>
        <v>0</v>
      </c>
      <c r="AC215" s="316">
        <f t="shared" si="88"/>
        <v>0</v>
      </c>
      <c r="AD215" s="316">
        <f t="shared" si="88"/>
        <v>0</v>
      </c>
      <c r="AE215" s="316">
        <f t="shared" si="88"/>
        <v>0</v>
      </c>
      <c r="AF215" s="316">
        <f t="shared" si="88"/>
        <v>0</v>
      </c>
      <c r="AG215" s="316">
        <f t="shared" si="88"/>
        <v>0</v>
      </c>
      <c r="AH215" s="316">
        <f t="shared" si="88"/>
        <v>0</v>
      </c>
      <c r="AI215" s="316">
        <f t="shared" si="88"/>
        <v>0</v>
      </c>
      <c r="AJ215" s="316">
        <f t="shared" si="88"/>
        <v>0</v>
      </c>
      <c r="AK215" s="316">
        <f t="shared" si="88"/>
        <v>0</v>
      </c>
      <c r="AL215" s="316">
        <f t="shared" si="88"/>
        <v>0</v>
      </c>
      <c r="AM215" s="316">
        <f t="shared" si="88"/>
        <v>0</v>
      </c>
      <c r="AN215" s="316">
        <f t="shared" si="88"/>
        <v>0</v>
      </c>
      <c r="AO215" s="316">
        <f t="shared" si="88"/>
        <v>0</v>
      </c>
      <c r="AP215" s="316">
        <f t="shared" si="88"/>
        <v>0</v>
      </c>
      <c r="AQ215" s="316">
        <f t="shared" si="88"/>
        <v>0</v>
      </c>
      <c r="AR215" s="316">
        <f t="shared" si="88"/>
        <v>0</v>
      </c>
      <c r="AS215" s="316">
        <f t="shared" si="88"/>
        <v>0</v>
      </c>
      <c r="AT215" s="316">
        <f t="shared" si="88"/>
        <v>0</v>
      </c>
      <c r="AU215" s="316">
        <f t="shared" si="88"/>
        <v>0</v>
      </c>
      <c r="AV215" s="316">
        <f t="shared" si="88"/>
        <v>0</v>
      </c>
      <c r="AW215" s="316">
        <f t="shared" si="88"/>
        <v>0</v>
      </c>
      <c r="AX215" s="316">
        <f t="shared" si="88"/>
        <v>0</v>
      </c>
      <c r="AY215" s="316">
        <f t="shared" si="88"/>
        <v>0</v>
      </c>
      <c r="AZ215" s="316">
        <f t="shared" si="88"/>
        <v>0</v>
      </c>
      <c r="BA215" s="316">
        <f t="shared" si="88"/>
        <v>0</v>
      </c>
      <c r="BB215" s="316">
        <f t="shared" si="88"/>
        <v>0</v>
      </c>
      <c r="BC215" s="316">
        <f t="shared" si="88"/>
        <v>0</v>
      </c>
      <c r="BD215" s="316">
        <f t="shared" si="88"/>
        <v>0</v>
      </c>
      <c r="BE215" s="316">
        <f t="shared" si="88"/>
        <v>0</v>
      </c>
      <c r="BF215" s="316">
        <f t="shared" si="88"/>
        <v>0</v>
      </c>
      <c r="BG215" s="316">
        <f t="shared" si="88"/>
        <v>0</v>
      </c>
      <c r="BH215" s="316">
        <f t="shared" si="88"/>
        <v>0</v>
      </c>
      <c r="BI215" s="316">
        <f t="shared" si="88"/>
        <v>0</v>
      </c>
      <c r="BJ215" s="316">
        <f t="shared" si="88"/>
        <v>0</v>
      </c>
      <c r="BK215" s="316">
        <f t="shared" si="88"/>
        <v>0</v>
      </c>
      <c r="BL215" s="316">
        <f t="shared" si="88"/>
        <v>0</v>
      </c>
      <c r="BM215" s="316">
        <f t="shared" si="88"/>
        <v>0</v>
      </c>
      <c r="BN215" s="316">
        <f t="shared" si="88"/>
        <v>0</v>
      </c>
      <c r="BO215" s="316">
        <f t="shared" si="88"/>
        <v>0</v>
      </c>
      <c r="BP215" s="316">
        <f t="shared" si="88"/>
        <v>0</v>
      </c>
      <c r="BQ215" s="316">
        <f t="shared" si="88"/>
        <v>0</v>
      </c>
      <c r="BR215" s="316">
        <f t="shared" si="88"/>
        <v>0</v>
      </c>
      <c r="BS215" s="316">
        <f t="shared" si="88"/>
        <v>0</v>
      </c>
      <c r="BT215" s="316">
        <f>BT35</f>
        <v>0</v>
      </c>
      <c r="BU215" s="316">
        <f>BU35</f>
        <v>0</v>
      </c>
      <c r="BV215" s="316">
        <f>BV35</f>
        <v>0</v>
      </c>
      <c r="BW215" s="316">
        <f>BW35</f>
        <v>0</v>
      </c>
      <c r="BX215" s="316">
        <f>BX35</f>
        <v>0</v>
      </c>
    </row>
    <row r="216" spans="1:76">
      <c r="A216" s="729"/>
      <c r="B216" s="716"/>
      <c r="C216" s="716"/>
      <c r="D216" s="712"/>
      <c r="E216" s="714"/>
      <c r="F216" s="90" t="s">
        <v>324</v>
      </c>
      <c r="G216" s="316">
        <f>IF($C35="","N/A",G215)</f>
        <v>0</v>
      </c>
      <c r="H216" s="316">
        <f>IF($C35="NON-QALY",IF(H$27="-","",H$158*H215),IF($C35="QALY",IF(H$27="-","",H215*H$159),"N/A"))</f>
        <v>0</v>
      </c>
      <c r="I216" s="316">
        <f t="shared" ref="I216:BT216" si="89">IF($C35="NON-QALY",IF(I$27="-","",I$158*I215),IF($C35="QALY",IF(I$27="-","",I215*I$159),"N/A"))</f>
        <v>0</v>
      </c>
      <c r="J216" s="316">
        <f t="shared" si="89"/>
        <v>0</v>
      </c>
      <c r="K216" s="316">
        <f t="shared" si="89"/>
        <v>0</v>
      </c>
      <c r="L216" s="316">
        <f t="shared" si="89"/>
        <v>0</v>
      </c>
      <c r="M216" s="316">
        <f t="shared" si="89"/>
        <v>0</v>
      </c>
      <c r="N216" s="316">
        <f t="shared" si="89"/>
        <v>0</v>
      </c>
      <c r="O216" s="316">
        <f t="shared" si="89"/>
        <v>0</v>
      </c>
      <c r="P216" s="316">
        <f t="shared" si="89"/>
        <v>0</v>
      </c>
      <c r="Q216" s="316">
        <f t="shared" si="89"/>
        <v>0</v>
      </c>
      <c r="R216" s="316">
        <f t="shared" si="89"/>
        <v>0</v>
      </c>
      <c r="S216" s="316">
        <f t="shared" si="89"/>
        <v>0</v>
      </c>
      <c r="T216" s="316">
        <f t="shared" si="89"/>
        <v>0</v>
      </c>
      <c r="U216" s="316">
        <f t="shared" si="89"/>
        <v>0</v>
      </c>
      <c r="V216" s="316">
        <f t="shared" si="89"/>
        <v>0</v>
      </c>
      <c r="W216" s="316">
        <f t="shared" si="89"/>
        <v>0</v>
      </c>
      <c r="X216" s="316">
        <f t="shared" si="89"/>
        <v>0</v>
      </c>
      <c r="Y216" s="316">
        <f t="shared" si="89"/>
        <v>0</v>
      </c>
      <c r="Z216" s="316">
        <f t="shared" si="89"/>
        <v>0</v>
      </c>
      <c r="AA216" s="316">
        <f t="shared" si="89"/>
        <v>0</v>
      </c>
      <c r="AB216" s="316">
        <f t="shared" si="89"/>
        <v>0</v>
      </c>
      <c r="AC216" s="316">
        <f t="shared" si="89"/>
        <v>0</v>
      </c>
      <c r="AD216" s="316">
        <f t="shared" si="89"/>
        <v>0</v>
      </c>
      <c r="AE216" s="316">
        <f t="shared" si="89"/>
        <v>0</v>
      </c>
      <c r="AF216" s="316">
        <f t="shared" si="89"/>
        <v>0</v>
      </c>
      <c r="AG216" s="316">
        <f t="shared" si="89"/>
        <v>0</v>
      </c>
      <c r="AH216" s="316">
        <f t="shared" si="89"/>
        <v>0</v>
      </c>
      <c r="AI216" s="316">
        <f t="shared" si="89"/>
        <v>0</v>
      </c>
      <c r="AJ216" s="316">
        <f t="shared" si="89"/>
        <v>0</v>
      </c>
      <c r="AK216" s="316">
        <f t="shared" si="89"/>
        <v>0</v>
      </c>
      <c r="AL216" s="316" t="str">
        <f t="shared" si="89"/>
        <v/>
      </c>
      <c r="AM216" s="316" t="str">
        <f t="shared" si="89"/>
        <v/>
      </c>
      <c r="AN216" s="316" t="str">
        <f t="shared" si="89"/>
        <v/>
      </c>
      <c r="AO216" s="316" t="str">
        <f t="shared" si="89"/>
        <v/>
      </c>
      <c r="AP216" s="316" t="str">
        <f t="shared" si="89"/>
        <v/>
      </c>
      <c r="AQ216" s="316" t="str">
        <f t="shared" si="89"/>
        <v/>
      </c>
      <c r="AR216" s="316" t="str">
        <f t="shared" si="89"/>
        <v/>
      </c>
      <c r="AS216" s="316" t="str">
        <f t="shared" si="89"/>
        <v/>
      </c>
      <c r="AT216" s="316" t="str">
        <f t="shared" si="89"/>
        <v/>
      </c>
      <c r="AU216" s="316" t="str">
        <f t="shared" si="89"/>
        <v/>
      </c>
      <c r="AV216" s="316" t="str">
        <f t="shared" si="89"/>
        <v/>
      </c>
      <c r="AW216" s="316" t="str">
        <f t="shared" si="89"/>
        <v/>
      </c>
      <c r="AX216" s="316" t="str">
        <f t="shared" si="89"/>
        <v/>
      </c>
      <c r="AY216" s="316" t="str">
        <f t="shared" si="89"/>
        <v/>
      </c>
      <c r="AZ216" s="316" t="str">
        <f t="shared" si="89"/>
        <v/>
      </c>
      <c r="BA216" s="316" t="str">
        <f t="shared" si="89"/>
        <v/>
      </c>
      <c r="BB216" s="316" t="str">
        <f t="shared" si="89"/>
        <v/>
      </c>
      <c r="BC216" s="316" t="str">
        <f t="shared" si="89"/>
        <v/>
      </c>
      <c r="BD216" s="316" t="str">
        <f t="shared" si="89"/>
        <v/>
      </c>
      <c r="BE216" s="316" t="str">
        <f t="shared" si="89"/>
        <v/>
      </c>
      <c r="BF216" s="316" t="str">
        <f t="shared" si="89"/>
        <v/>
      </c>
      <c r="BG216" s="316" t="str">
        <f t="shared" si="89"/>
        <v/>
      </c>
      <c r="BH216" s="316" t="str">
        <f t="shared" si="89"/>
        <v/>
      </c>
      <c r="BI216" s="316" t="str">
        <f t="shared" si="89"/>
        <v/>
      </c>
      <c r="BJ216" s="316" t="str">
        <f t="shared" si="89"/>
        <v/>
      </c>
      <c r="BK216" s="316" t="str">
        <f t="shared" si="89"/>
        <v/>
      </c>
      <c r="BL216" s="316" t="str">
        <f t="shared" si="89"/>
        <v/>
      </c>
      <c r="BM216" s="316" t="str">
        <f t="shared" si="89"/>
        <v/>
      </c>
      <c r="BN216" s="316" t="str">
        <f t="shared" si="89"/>
        <v/>
      </c>
      <c r="BO216" s="316" t="str">
        <f t="shared" si="89"/>
        <v/>
      </c>
      <c r="BP216" s="316" t="str">
        <f t="shared" si="89"/>
        <v/>
      </c>
      <c r="BQ216" s="316" t="str">
        <f t="shared" si="89"/>
        <v/>
      </c>
      <c r="BR216" s="316" t="str">
        <f t="shared" si="89"/>
        <v/>
      </c>
      <c r="BS216" s="316" t="str">
        <f t="shared" si="89"/>
        <v/>
      </c>
      <c r="BT216" s="316" t="str">
        <f t="shared" si="89"/>
        <v/>
      </c>
      <c r="BU216" s="316" t="str">
        <f>IF($C35="NON-QALY",IF(BU$27="-","",BU$158*BU215),IF($C35="QALY",IF(BU$27="-","",BU215*BU$159),"N/A"))</f>
        <v/>
      </c>
      <c r="BV216" s="316" t="str">
        <f>IF($C35="NON-QALY",IF(BV$27="-","",BV$158*BV215),IF($C35="QALY",IF(BV$27="-","",BV215*BV$159),"N/A"))</f>
        <v/>
      </c>
      <c r="BW216" s="316" t="str">
        <f>IF($C35="NON-QALY",IF(BW$27="-","",BW$158*BW215),IF($C35="QALY",IF(BW$27="-","",BW215*BW$159),"N/A"))</f>
        <v/>
      </c>
      <c r="BX216" s="316" t="str">
        <f>IF($C35="NON-QALY",IF(BX$27="-","",BX$158*BX215),IF($C35="QALY",IF(BX$27="-","",BX215*BX$159),"N/A"))</f>
        <v/>
      </c>
    </row>
    <row r="217" spans="1:76">
      <c r="A217" s="728" t="s">
        <v>624</v>
      </c>
      <c r="B217" s="715">
        <f>B36</f>
        <v>0</v>
      </c>
      <c r="C217" s="715" t="str">
        <f>C36</f>
        <v>Non-QALY</v>
      </c>
      <c r="D217" s="711">
        <f>E217/(IF(C36="QALY",Factors!$BU$51,Factors!$BU$50))</f>
        <v>0</v>
      </c>
      <c r="E217" s="713">
        <f>SUM(G218:BX218)</f>
        <v>0</v>
      </c>
      <c r="F217" s="34" t="s">
        <v>325</v>
      </c>
      <c r="G217" s="316">
        <f>G36</f>
        <v>0</v>
      </c>
      <c r="H217" s="316">
        <f t="shared" ref="H217:BS217" si="90">H36</f>
        <v>0</v>
      </c>
      <c r="I217" s="316">
        <f t="shared" si="90"/>
        <v>0</v>
      </c>
      <c r="J217" s="316">
        <f t="shared" si="90"/>
        <v>0</v>
      </c>
      <c r="K217" s="316">
        <f t="shared" si="90"/>
        <v>0</v>
      </c>
      <c r="L217" s="316">
        <f t="shared" si="90"/>
        <v>0</v>
      </c>
      <c r="M217" s="316">
        <f t="shared" si="90"/>
        <v>0</v>
      </c>
      <c r="N217" s="316">
        <f t="shared" si="90"/>
        <v>0</v>
      </c>
      <c r="O217" s="316">
        <f t="shared" si="90"/>
        <v>0</v>
      </c>
      <c r="P217" s="316">
        <f t="shared" si="90"/>
        <v>0</v>
      </c>
      <c r="Q217" s="316">
        <f t="shared" si="90"/>
        <v>0</v>
      </c>
      <c r="R217" s="316">
        <f t="shared" si="90"/>
        <v>0</v>
      </c>
      <c r="S217" s="316">
        <f t="shared" si="90"/>
        <v>0</v>
      </c>
      <c r="T217" s="316">
        <f t="shared" si="90"/>
        <v>0</v>
      </c>
      <c r="U217" s="316">
        <f t="shared" si="90"/>
        <v>0</v>
      </c>
      <c r="V217" s="316">
        <f t="shared" si="90"/>
        <v>0</v>
      </c>
      <c r="W217" s="316">
        <f t="shared" si="90"/>
        <v>0</v>
      </c>
      <c r="X217" s="316">
        <f t="shared" si="90"/>
        <v>0</v>
      </c>
      <c r="Y217" s="316">
        <f t="shared" si="90"/>
        <v>0</v>
      </c>
      <c r="Z217" s="316">
        <f t="shared" si="90"/>
        <v>0</v>
      </c>
      <c r="AA217" s="316">
        <f t="shared" si="90"/>
        <v>0</v>
      </c>
      <c r="AB217" s="316">
        <f t="shared" si="90"/>
        <v>0</v>
      </c>
      <c r="AC217" s="316">
        <f t="shared" si="90"/>
        <v>0</v>
      </c>
      <c r="AD217" s="316">
        <f t="shared" si="90"/>
        <v>0</v>
      </c>
      <c r="AE217" s="316">
        <f t="shared" si="90"/>
        <v>0</v>
      </c>
      <c r="AF217" s="316">
        <f t="shared" si="90"/>
        <v>0</v>
      </c>
      <c r="AG217" s="316">
        <f t="shared" si="90"/>
        <v>0</v>
      </c>
      <c r="AH217" s="316">
        <f t="shared" si="90"/>
        <v>0</v>
      </c>
      <c r="AI217" s="316">
        <f t="shared" si="90"/>
        <v>0</v>
      </c>
      <c r="AJ217" s="316">
        <f t="shared" si="90"/>
        <v>0</v>
      </c>
      <c r="AK217" s="316">
        <f t="shared" si="90"/>
        <v>0</v>
      </c>
      <c r="AL217" s="316">
        <f t="shared" si="90"/>
        <v>0</v>
      </c>
      <c r="AM217" s="316">
        <f t="shared" si="90"/>
        <v>0</v>
      </c>
      <c r="AN217" s="316">
        <f t="shared" si="90"/>
        <v>0</v>
      </c>
      <c r="AO217" s="316">
        <f t="shared" si="90"/>
        <v>0</v>
      </c>
      <c r="AP217" s="316">
        <f t="shared" si="90"/>
        <v>0</v>
      </c>
      <c r="AQ217" s="316">
        <f t="shared" si="90"/>
        <v>0</v>
      </c>
      <c r="AR217" s="316">
        <f t="shared" si="90"/>
        <v>0</v>
      </c>
      <c r="AS217" s="316">
        <f t="shared" si="90"/>
        <v>0</v>
      </c>
      <c r="AT217" s="316">
        <f t="shared" si="90"/>
        <v>0</v>
      </c>
      <c r="AU217" s="316">
        <f t="shared" si="90"/>
        <v>0</v>
      </c>
      <c r="AV217" s="316">
        <f t="shared" si="90"/>
        <v>0</v>
      </c>
      <c r="AW217" s="316">
        <f t="shared" si="90"/>
        <v>0</v>
      </c>
      <c r="AX217" s="316">
        <f t="shared" si="90"/>
        <v>0</v>
      </c>
      <c r="AY217" s="316">
        <f t="shared" si="90"/>
        <v>0</v>
      </c>
      <c r="AZ217" s="316">
        <f t="shared" si="90"/>
        <v>0</v>
      </c>
      <c r="BA217" s="316">
        <f t="shared" si="90"/>
        <v>0</v>
      </c>
      <c r="BB217" s="316">
        <f t="shared" si="90"/>
        <v>0</v>
      </c>
      <c r="BC217" s="316">
        <f t="shared" si="90"/>
        <v>0</v>
      </c>
      <c r="BD217" s="316">
        <f t="shared" si="90"/>
        <v>0</v>
      </c>
      <c r="BE217" s="316">
        <f t="shared" si="90"/>
        <v>0</v>
      </c>
      <c r="BF217" s="316">
        <f t="shared" si="90"/>
        <v>0</v>
      </c>
      <c r="BG217" s="316">
        <f t="shared" si="90"/>
        <v>0</v>
      </c>
      <c r="BH217" s="316">
        <f t="shared" si="90"/>
        <v>0</v>
      </c>
      <c r="BI217" s="316">
        <f t="shared" si="90"/>
        <v>0</v>
      </c>
      <c r="BJ217" s="316">
        <f t="shared" si="90"/>
        <v>0</v>
      </c>
      <c r="BK217" s="316">
        <f t="shared" si="90"/>
        <v>0</v>
      </c>
      <c r="BL217" s="316">
        <f t="shared" si="90"/>
        <v>0</v>
      </c>
      <c r="BM217" s="316">
        <f t="shared" si="90"/>
        <v>0</v>
      </c>
      <c r="BN217" s="316">
        <f t="shared" si="90"/>
        <v>0</v>
      </c>
      <c r="BO217" s="316">
        <f t="shared" si="90"/>
        <v>0</v>
      </c>
      <c r="BP217" s="316">
        <f t="shared" si="90"/>
        <v>0</v>
      </c>
      <c r="BQ217" s="316">
        <f t="shared" si="90"/>
        <v>0</v>
      </c>
      <c r="BR217" s="316">
        <f t="shared" si="90"/>
        <v>0</v>
      </c>
      <c r="BS217" s="316">
        <f t="shared" si="90"/>
        <v>0</v>
      </c>
      <c r="BT217" s="316">
        <f>BT36</f>
        <v>0</v>
      </c>
      <c r="BU217" s="316">
        <f>BU36</f>
        <v>0</v>
      </c>
      <c r="BV217" s="316">
        <f>BV36</f>
        <v>0</v>
      </c>
      <c r="BW217" s="316">
        <f>BW36</f>
        <v>0</v>
      </c>
      <c r="BX217" s="316">
        <f>BX36</f>
        <v>0</v>
      </c>
    </row>
    <row r="218" spans="1:76">
      <c r="A218" s="729"/>
      <c r="B218" s="716"/>
      <c r="C218" s="716"/>
      <c r="D218" s="712"/>
      <c r="E218" s="714"/>
      <c r="F218" s="90" t="s">
        <v>324</v>
      </c>
      <c r="G218" s="316">
        <f>IF($C36="","N/A",G217)</f>
        <v>0</v>
      </c>
      <c r="H218" s="316">
        <f>IF($C36="NON-QALY",IF(H$27="-","",H$158*H217),IF($C36="QALY",IF(H$27="-","",H217*H$159),"N/A"))</f>
        <v>0</v>
      </c>
      <c r="I218" s="316">
        <f t="shared" ref="I218:BT218" si="91">IF($C36="NON-QALY",IF(I$27="-","",I$158*I217),IF($C36="QALY",IF(I$27="-","",I217*I$159),"N/A"))</f>
        <v>0</v>
      </c>
      <c r="J218" s="316">
        <f t="shared" si="91"/>
        <v>0</v>
      </c>
      <c r="K218" s="316">
        <f t="shared" si="91"/>
        <v>0</v>
      </c>
      <c r="L218" s="316">
        <f t="shared" si="91"/>
        <v>0</v>
      </c>
      <c r="M218" s="316">
        <f t="shared" si="91"/>
        <v>0</v>
      </c>
      <c r="N218" s="316">
        <f t="shared" si="91"/>
        <v>0</v>
      </c>
      <c r="O218" s="316">
        <f t="shared" si="91"/>
        <v>0</v>
      </c>
      <c r="P218" s="316">
        <f t="shared" si="91"/>
        <v>0</v>
      </c>
      <c r="Q218" s="316">
        <f t="shared" si="91"/>
        <v>0</v>
      </c>
      <c r="R218" s="316">
        <f t="shared" si="91"/>
        <v>0</v>
      </c>
      <c r="S218" s="316">
        <f t="shared" si="91"/>
        <v>0</v>
      </c>
      <c r="T218" s="316">
        <f t="shared" si="91"/>
        <v>0</v>
      </c>
      <c r="U218" s="316">
        <f t="shared" si="91"/>
        <v>0</v>
      </c>
      <c r="V218" s="316">
        <f t="shared" si="91"/>
        <v>0</v>
      </c>
      <c r="W218" s="316">
        <f t="shared" si="91"/>
        <v>0</v>
      </c>
      <c r="X218" s="316">
        <f t="shared" si="91"/>
        <v>0</v>
      </c>
      <c r="Y218" s="316">
        <f t="shared" si="91"/>
        <v>0</v>
      </c>
      <c r="Z218" s="316">
        <f t="shared" si="91"/>
        <v>0</v>
      </c>
      <c r="AA218" s="316">
        <f t="shared" si="91"/>
        <v>0</v>
      </c>
      <c r="AB218" s="316">
        <f t="shared" si="91"/>
        <v>0</v>
      </c>
      <c r="AC218" s="316">
        <f t="shared" si="91"/>
        <v>0</v>
      </c>
      <c r="AD218" s="316">
        <f t="shared" si="91"/>
        <v>0</v>
      </c>
      <c r="AE218" s="316">
        <f t="shared" si="91"/>
        <v>0</v>
      </c>
      <c r="AF218" s="316">
        <f t="shared" si="91"/>
        <v>0</v>
      </c>
      <c r="AG218" s="316">
        <f t="shared" si="91"/>
        <v>0</v>
      </c>
      <c r="AH218" s="316">
        <f t="shared" si="91"/>
        <v>0</v>
      </c>
      <c r="AI218" s="316">
        <f t="shared" si="91"/>
        <v>0</v>
      </c>
      <c r="AJ218" s="316">
        <f t="shared" si="91"/>
        <v>0</v>
      </c>
      <c r="AK218" s="316">
        <f t="shared" si="91"/>
        <v>0</v>
      </c>
      <c r="AL218" s="316" t="str">
        <f t="shared" si="91"/>
        <v/>
      </c>
      <c r="AM218" s="316" t="str">
        <f t="shared" si="91"/>
        <v/>
      </c>
      <c r="AN218" s="316" t="str">
        <f t="shared" si="91"/>
        <v/>
      </c>
      <c r="AO218" s="316" t="str">
        <f t="shared" si="91"/>
        <v/>
      </c>
      <c r="AP218" s="316" t="str">
        <f t="shared" si="91"/>
        <v/>
      </c>
      <c r="AQ218" s="316" t="str">
        <f t="shared" si="91"/>
        <v/>
      </c>
      <c r="AR218" s="316" t="str">
        <f t="shared" si="91"/>
        <v/>
      </c>
      <c r="AS218" s="316" t="str">
        <f t="shared" si="91"/>
        <v/>
      </c>
      <c r="AT218" s="316" t="str">
        <f t="shared" si="91"/>
        <v/>
      </c>
      <c r="AU218" s="316" t="str">
        <f t="shared" si="91"/>
        <v/>
      </c>
      <c r="AV218" s="316" t="str">
        <f t="shared" si="91"/>
        <v/>
      </c>
      <c r="AW218" s="316" t="str">
        <f t="shared" si="91"/>
        <v/>
      </c>
      <c r="AX218" s="316" t="str">
        <f t="shared" si="91"/>
        <v/>
      </c>
      <c r="AY218" s="316" t="str">
        <f t="shared" si="91"/>
        <v/>
      </c>
      <c r="AZ218" s="316" t="str">
        <f t="shared" si="91"/>
        <v/>
      </c>
      <c r="BA218" s="316" t="str">
        <f t="shared" si="91"/>
        <v/>
      </c>
      <c r="BB218" s="316" t="str">
        <f t="shared" si="91"/>
        <v/>
      </c>
      <c r="BC218" s="316" t="str">
        <f t="shared" si="91"/>
        <v/>
      </c>
      <c r="BD218" s="316" t="str">
        <f t="shared" si="91"/>
        <v/>
      </c>
      <c r="BE218" s="316" t="str">
        <f t="shared" si="91"/>
        <v/>
      </c>
      <c r="BF218" s="316" t="str">
        <f t="shared" si="91"/>
        <v/>
      </c>
      <c r="BG218" s="316" t="str">
        <f t="shared" si="91"/>
        <v/>
      </c>
      <c r="BH218" s="316" t="str">
        <f t="shared" si="91"/>
        <v/>
      </c>
      <c r="BI218" s="316" t="str">
        <f t="shared" si="91"/>
        <v/>
      </c>
      <c r="BJ218" s="316" t="str">
        <f t="shared" si="91"/>
        <v/>
      </c>
      <c r="BK218" s="316" t="str">
        <f t="shared" si="91"/>
        <v/>
      </c>
      <c r="BL218" s="316" t="str">
        <f t="shared" si="91"/>
        <v/>
      </c>
      <c r="BM218" s="316" t="str">
        <f t="shared" si="91"/>
        <v/>
      </c>
      <c r="BN218" s="316" t="str">
        <f t="shared" si="91"/>
        <v/>
      </c>
      <c r="BO218" s="316" t="str">
        <f t="shared" si="91"/>
        <v/>
      </c>
      <c r="BP218" s="316" t="str">
        <f t="shared" si="91"/>
        <v/>
      </c>
      <c r="BQ218" s="316" t="str">
        <f t="shared" si="91"/>
        <v/>
      </c>
      <c r="BR218" s="316" t="str">
        <f t="shared" si="91"/>
        <v/>
      </c>
      <c r="BS218" s="316" t="str">
        <f t="shared" si="91"/>
        <v/>
      </c>
      <c r="BT218" s="316" t="str">
        <f t="shared" si="91"/>
        <v/>
      </c>
      <c r="BU218" s="316" t="str">
        <f>IF($C36="NON-QALY",IF(BU$27="-","",BU$158*BU217),IF($C36="QALY",IF(BU$27="-","",BU217*BU$159),"N/A"))</f>
        <v/>
      </c>
      <c r="BV218" s="316" t="str">
        <f>IF($C36="NON-QALY",IF(BV$27="-","",BV$158*BV217),IF($C36="QALY",IF(BV$27="-","",BV217*BV$159),"N/A"))</f>
        <v/>
      </c>
      <c r="BW218" s="316" t="str">
        <f>IF($C36="NON-QALY",IF(BW$27="-","",BW$158*BW217),IF($C36="QALY",IF(BW$27="-","",BW217*BW$159),"N/A"))</f>
        <v/>
      </c>
      <c r="BX218" s="316" t="str">
        <f>IF($C36="NON-QALY",IF(BX$27="-","",BX$158*BX217),IF($C36="QALY",IF(BX$27="-","",BX217*BX$159),"N/A"))</f>
        <v/>
      </c>
    </row>
    <row r="219" spans="1:76">
      <c r="A219" s="728" t="s">
        <v>625</v>
      </c>
      <c r="B219" s="715">
        <f>B37</f>
        <v>0</v>
      </c>
      <c r="C219" s="715" t="str">
        <f>C37</f>
        <v>Non-QALY</v>
      </c>
      <c r="D219" s="711">
        <f>E219/(IF(C37="QALY",Factors!$BU$51,Factors!$BU$50))</f>
        <v>0</v>
      </c>
      <c r="E219" s="713">
        <f>SUM(G220:BX220)</f>
        <v>0</v>
      </c>
      <c r="F219" s="34" t="s">
        <v>325</v>
      </c>
      <c r="G219" s="316">
        <f>G37</f>
        <v>0</v>
      </c>
      <c r="H219" s="316">
        <f t="shared" ref="H219:BS219" si="92">H37</f>
        <v>0</v>
      </c>
      <c r="I219" s="316">
        <f t="shared" si="92"/>
        <v>0</v>
      </c>
      <c r="J219" s="316">
        <f t="shared" si="92"/>
        <v>0</v>
      </c>
      <c r="K219" s="316">
        <f t="shared" si="92"/>
        <v>0</v>
      </c>
      <c r="L219" s="316">
        <f t="shared" si="92"/>
        <v>0</v>
      </c>
      <c r="M219" s="316">
        <f t="shared" si="92"/>
        <v>0</v>
      </c>
      <c r="N219" s="316">
        <f t="shared" si="92"/>
        <v>0</v>
      </c>
      <c r="O219" s="316">
        <f t="shared" si="92"/>
        <v>0</v>
      </c>
      <c r="P219" s="316">
        <f t="shared" si="92"/>
        <v>0</v>
      </c>
      <c r="Q219" s="316">
        <f t="shared" si="92"/>
        <v>0</v>
      </c>
      <c r="R219" s="316">
        <f t="shared" si="92"/>
        <v>0</v>
      </c>
      <c r="S219" s="316">
        <f t="shared" si="92"/>
        <v>0</v>
      </c>
      <c r="T219" s="316">
        <f t="shared" si="92"/>
        <v>0</v>
      </c>
      <c r="U219" s="316">
        <f t="shared" si="92"/>
        <v>0</v>
      </c>
      <c r="V219" s="316">
        <f t="shared" si="92"/>
        <v>0</v>
      </c>
      <c r="W219" s="316">
        <f t="shared" si="92"/>
        <v>0</v>
      </c>
      <c r="X219" s="316">
        <f t="shared" si="92"/>
        <v>0</v>
      </c>
      <c r="Y219" s="316">
        <f t="shared" si="92"/>
        <v>0</v>
      </c>
      <c r="Z219" s="316">
        <f t="shared" si="92"/>
        <v>0</v>
      </c>
      <c r="AA219" s="316">
        <f t="shared" si="92"/>
        <v>0</v>
      </c>
      <c r="AB219" s="316">
        <f t="shared" si="92"/>
        <v>0</v>
      </c>
      <c r="AC219" s="316">
        <f t="shared" si="92"/>
        <v>0</v>
      </c>
      <c r="AD219" s="316">
        <f t="shared" si="92"/>
        <v>0</v>
      </c>
      <c r="AE219" s="316">
        <f t="shared" si="92"/>
        <v>0</v>
      </c>
      <c r="AF219" s="316">
        <f t="shared" si="92"/>
        <v>0</v>
      </c>
      <c r="AG219" s="316">
        <f t="shared" si="92"/>
        <v>0</v>
      </c>
      <c r="AH219" s="316">
        <f t="shared" si="92"/>
        <v>0</v>
      </c>
      <c r="AI219" s="316">
        <f t="shared" si="92"/>
        <v>0</v>
      </c>
      <c r="AJ219" s="316">
        <f t="shared" si="92"/>
        <v>0</v>
      </c>
      <c r="AK219" s="316">
        <f t="shared" si="92"/>
        <v>0</v>
      </c>
      <c r="AL219" s="316">
        <f t="shared" si="92"/>
        <v>0</v>
      </c>
      <c r="AM219" s="316">
        <f t="shared" si="92"/>
        <v>0</v>
      </c>
      <c r="AN219" s="316">
        <f t="shared" si="92"/>
        <v>0</v>
      </c>
      <c r="AO219" s="316">
        <f t="shared" si="92"/>
        <v>0</v>
      </c>
      <c r="AP219" s="316">
        <f t="shared" si="92"/>
        <v>0</v>
      </c>
      <c r="AQ219" s="316">
        <f t="shared" si="92"/>
        <v>0</v>
      </c>
      <c r="AR219" s="316">
        <f t="shared" si="92"/>
        <v>0</v>
      </c>
      <c r="AS219" s="316">
        <f t="shared" si="92"/>
        <v>0</v>
      </c>
      <c r="AT219" s="316">
        <f t="shared" si="92"/>
        <v>0</v>
      </c>
      <c r="AU219" s="316">
        <f t="shared" si="92"/>
        <v>0</v>
      </c>
      <c r="AV219" s="316">
        <f t="shared" si="92"/>
        <v>0</v>
      </c>
      <c r="AW219" s="316">
        <f t="shared" si="92"/>
        <v>0</v>
      </c>
      <c r="AX219" s="316">
        <f t="shared" si="92"/>
        <v>0</v>
      </c>
      <c r="AY219" s="316">
        <f t="shared" si="92"/>
        <v>0</v>
      </c>
      <c r="AZ219" s="316">
        <f t="shared" si="92"/>
        <v>0</v>
      </c>
      <c r="BA219" s="316">
        <f t="shared" si="92"/>
        <v>0</v>
      </c>
      <c r="BB219" s="316">
        <f t="shared" si="92"/>
        <v>0</v>
      </c>
      <c r="BC219" s="316">
        <f t="shared" si="92"/>
        <v>0</v>
      </c>
      <c r="BD219" s="316">
        <f t="shared" si="92"/>
        <v>0</v>
      </c>
      <c r="BE219" s="316">
        <f t="shared" si="92"/>
        <v>0</v>
      </c>
      <c r="BF219" s="316">
        <f t="shared" si="92"/>
        <v>0</v>
      </c>
      <c r="BG219" s="316">
        <f t="shared" si="92"/>
        <v>0</v>
      </c>
      <c r="BH219" s="316">
        <f t="shared" si="92"/>
        <v>0</v>
      </c>
      <c r="BI219" s="316">
        <f t="shared" si="92"/>
        <v>0</v>
      </c>
      <c r="BJ219" s="316">
        <f t="shared" si="92"/>
        <v>0</v>
      </c>
      <c r="BK219" s="316">
        <f t="shared" si="92"/>
        <v>0</v>
      </c>
      <c r="BL219" s="316">
        <f t="shared" si="92"/>
        <v>0</v>
      </c>
      <c r="BM219" s="316">
        <f t="shared" si="92"/>
        <v>0</v>
      </c>
      <c r="BN219" s="316">
        <f t="shared" si="92"/>
        <v>0</v>
      </c>
      <c r="BO219" s="316">
        <f t="shared" si="92"/>
        <v>0</v>
      </c>
      <c r="BP219" s="316">
        <f t="shared" si="92"/>
        <v>0</v>
      </c>
      <c r="BQ219" s="316">
        <f t="shared" si="92"/>
        <v>0</v>
      </c>
      <c r="BR219" s="316">
        <f t="shared" si="92"/>
        <v>0</v>
      </c>
      <c r="BS219" s="316">
        <f t="shared" si="92"/>
        <v>0</v>
      </c>
      <c r="BT219" s="316">
        <f>BT37</f>
        <v>0</v>
      </c>
      <c r="BU219" s="316">
        <f>BU37</f>
        <v>0</v>
      </c>
      <c r="BV219" s="316">
        <f>BV37</f>
        <v>0</v>
      </c>
      <c r="BW219" s="316">
        <f>BW37</f>
        <v>0</v>
      </c>
      <c r="BX219" s="316">
        <f>BX37</f>
        <v>0</v>
      </c>
    </row>
    <row r="220" spans="1:76">
      <c r="A220" s="729"/>
      <c r="B220" s="716"/>
      <c r="C220" s="716"/>
      <c r="D220" s="712"/>
      <c r="E220" s="714"/>
      <c r="F220" s="90" t="s">
        <v>324</v>
      </c>
      <c r="G220" s="316">
        <f>IF($C37="","N/A",G219)</f>
        <v>0</v>
      </c>
      <c r="H220" s="316">
        <f>IF($C37="NON-QALY",IF(H$27="-","",H$158*H219),IF($C37="QALY",IF(H$27="-","",H219*H$159),"N/A"))</f>
        <v>0</v>
      </c>
      <c r="I220" s="316">
        <f t="shared" ref="I220:BT220" si="93">IF($C37="NON-QALY",IF(I$27="-","",I$158*I219),IF($C37="QALY",IF(I$27="-","",I219*I$159),"N/A"))</f>
        <v>0</v>
      </c>
      <c r="J220" s="316">
        <f t="shared" si="93"/>
        <v>0</v>
      </c>
      <c r="K220" s="316">
        <f t="shared" si="93"/>
        <v>0</v>
      </c>
      <c r="L220" s="316">
        <f t="shared" si="93"/>
        <v>0</v>
      </c>
      <c r="M220" s="316">
        <f t="shared" si="93"/>
        <v>0</v>
      </c>
      <c r="N220" s="316">
        <f t="shared" si="93"/>
        <v>0</v>
      </c>
      <c r="O220" s="316">
        <f t="shared" si="93"/>
        <v>0</v>
      </c>
      <c r="P220" s="316">
        <f t="shared" si="93"/>
        <v>0</v>
      </c>
      <c r="Q220" s="316">
        <f t="shared" si="93"/>
        <v>0</v>
      </c>
      <c r="R220" s="316">
        <f t="shared" si="93"/>
        <v>0</v>
      </c>
      <c r="S220" s="316">
        <f t="shared" si="93"/>
        <v>0</v>
      </c>
      <c r="T220" s="316">
        <f t="shared" si="93"/>
        <v>0</v>
      </c>
      <c r="U220" s="316">
        <f t="shared" si="93"/>
        <v>0</v>
      </c>
      <c r="V220" s="316">
        <f t="shared" si="93"/>
        <v>0</v>
      </c>
      <c r="W220" s="316">
        <f t="shared" si="93"/>
        <v>0</v>
      </c>
      <c r="X220" s="316">
        <f t="shared" si="93"/>
        <v>0</v>
      </c>
      <c r="Y220" s="316">
        <f t="shared" si="93"/>
        <v>0</v>
      </c>
      <c r="Z220" s="316">
        <f t="shared" si="93"/>
        <v>0</v>
      </c>
      <c r="AA220" s="316">
        <f t="shared" si="93"/>
        <v>0</v>
      </c>
      <c r="AB220" s="316">
        <f t="shared" si="93"/>
        <v>0</v>
      </c>
      <c r="AC220" s="316">
        <f t="shared" si="93"/>
        <v>0</v>
      </c>
      <c r="AD220" s="316">
        <f t="shared" si="93"/>
        <v>0</v>
      </c>
      <c r="AE220" s="316">
        <f t="shared" si="93"/>
        <v>0</v>
      </c>
      <c r="AF220" s="316">
        <f t="shared" si="93"/>
        <v>0</v>
      </c>
      <c r="AG220" s="316">
        <f t="shared" si="93"/>
        <v>0</v>
      </c>
      <c r="AH220" s="316">
        <f t="shared" si="93"/>
        <v>0</v>
      </c>
      <c r="AI220" s="316">
        <f t="shared" si="93"/>
        <v>0</v>
      </c>
      <c r="AJ220" s="316">
        <f t="shared" si="93"/>
        <v>0</v>
      </c>
      <c r="AK220" s="316">
        <f t="shared" si="93"/>
        <v>0</v>
      </c>
      <c r="AL220" s="316" t="str">
        <f t="shared" si="93"/>
        <v/>
      </c>
      <c r="AM220" s="316" t="str">
        <f t="shared" si="93"/>
        <v/>
      </c>
      <c r="AN220" s="316" t="str">
        <f t="shared" si="93"/>
        <v/>
      </c>
      <c r="AO220" s="316" t="str">
        <f t="shared" si="93"/>
        <v/>
      </c>
      <c r="AP220" s="316" t="str">
        <f t="shared" si="93"/>
        <v/>
      </c>
      <c r="AQ220" s="316" t="str">
        <f t="shared" si="93"/>
        <v/>
      </c>
      <c r="AR220" s="316" t="str">
        <f t="shared" si="93"/>
        <v/>
      </c>
      <c r="AS220" s="316" t="str">
        <f t="shared" si="93"/>
        <v/>
      </c>
      <c r="AT220" s="316" t="str">
        <f t="shared" si="93"/>
        <v/>
      </c>
      <c r="AU220" s="316" t="str">
        <f t="shared" si="93"/>
        <v/>
      </c>
      <c r="AV220" s="316" t="str">
        <f t="shared" si="93"/>
        <v/>
      </c>
      <c r="AW220" s="316" t="str">
        <f t="shared" si="93"/>
        <v/>
      </c>
      <c r="AX220" s="316" t="str">
        <f t="shared" si="93"/>
        <v/>
      </c>
      <c r="AY220" s="316" t="str">
        <f t="shared" si="93"/>
        <v/>
      </c>
      <c r="AZ220" s="316" t="str">
        <f t="shared" si="93"/>
        <v/>
      </c>
      <c r="BA220" s="316" t="str">
        <f t="shared" si="93"/>
        <v/>
      </c>
      <c r="BB220" s="316" t="str">
        <f t="shared" si="93"/>
        <v/>
      </c>
      <c r="BC220" s="316" t="str">
        <f t="shared" si="93"/>
        <v/>
      </c>
      <c r="BD220" s="316" t="str">
        <f t="shared" si="93"/>
        <v/>
      </c>
      <c r="BE220" s="316" t="str">
        <f t="shared" si="93"/>
        <v/>
      </c>
      <c r="BF220" s="316" t="str">
        <f t="shared" si="93"/>
        <v/>
      </c>
      <c r="BG220" s="316" t="str">
        <f t="shared" si="93"/>
        <v/>
      </c>
      <c r="BH220" s="316" t="str">
        <f t="shared" si="93"/>
        <v/>
      </c>
      <c r="BI220" s="316" t="str">
        <f t="shared" si="93"/>
        <v/>
      </c>
      <c r="BJ220" s="316" t="str">
        <f t="shared" si="93"/>
        <v/>
      </c>
      <c r="BK220" s="316" t="str">
        <f t="shared" si="93"/>
        <v/>
      </c>
      <c r="BL220" s="316" t="str">
        <f t="shared" si="93"/>
        <v/>
      </c>
      <c r="BM220" s="316" t="str">
        <f t="shared" si="93"/>
        <v/>
      </c>
      <c r="BN220" s="316" t="str">
        <f t="shared" si="93"/>
        <v/>
      </c>
      <c r="BO220" s="316" t="str">
        <f t="shared" si="93"/>
        <v/>
      </c>
      <c r="BP220" s="316" t="str">
        <f t="shared" si="93"/>
        <v/>
      </c>
      <c r="BQ220" s="316" t="str">
        <f t="shared" si="93"/>
        <v/>
      </c>
      <c r="BR220" s="316" t="str">
        <f t="shared" si="93"/>
        <v/>
      </c>
      <c r="BS220" s="316" t="str">
        <f t="shared" si="93"/>
        <v/>
      </c>
      <c r="BT220" s="316" t="str">
        <f t="shared" si="93"/>
        <v/>
      </c>
      <c r="BU220" s="316" t="str">
        <f>IF($C37="NON-QALY",IF(BU$27="-","",BU$158*BU219),IF($C37="QALY",IF(BU$27="-","",BU219*BU$159),"N/A"))</f>
        <v/>
      </c>
      <c r="BV220" s="316" t="str">
        <f>IF($C37="NON-QALY",IF(BV$27="-","",BV$158*BV219),IF($C37="QALY",IF(BV$27="-","",BV219*BV$159),"N/A"))</f>
        <v/>
      </c>
      <c r="BW220" s="316" t="str">
        <f>IF($C37="NON-QALY",IF(BW$27="-","",BW$158*BW219),IF($C37="QALY",IF(BW$27="-","",BW219*BW$159),"N/A"))</f>
        <v/>
      </c>
      <c r="BX220" s="316" t="str">
        <f>IF($C37="NON-QALY",IF(BX$27="-","",BX$158*BX219),IF($C37="QALY",IF(BX$27="-","",BX219*BX$159),"N/A"))</f>
        <v/>
      </c>
    </row>
    <row r="221" spans="1:76">
      <c r="A221" s="728" t="s">
        <v>626</v>
      </c>
      <c r="B221" s="715">
        <f>B38</f>
        <v>0</v>
      </c>
      <c r="C221" s="715" t="str">
        <f>C38</f>
        <v>Non-QALY</v>
      </c>
      <c r="D221" s="711">
        <f>E221/(IF(C38="QALY",Factors!$BU$51,Factors!$BU$50))</f>
        <v>0</v>
      </c>
      <c r="E221" s="713">
        <f>SUM(G222:BX222)</f>
        <v>0</v>
      </c>
      <c r="F221" s="34" t="s">
        <v>325</v>
      </c>
      <c r="G221" s="316">
        <f>G38</f>
        <v>0</v>
      </c>
      <c r="H221" s="316">
        <f t="shared" ref="H221:BS221" si="94">H38</f>
        <v>0</v>
      </c>
      <c r="I221" s="316">
        <f t="shared" si="94"/>
        <v>0</v>
      </c>
      <c r="J221" s="316">
        <f t="shared" si="94"/>
        <v>0</v>
      </c>
      <c r="K221" s="316">
        <f t="shared" si="94"/>
        <v>0</v>
      </c>
      <c r="L221" s="316">
        <f t="shared" si="94"/>
        <v>0</v>
      </c>
      <c r="M221" s="316">
        <f t="shared" si="94"/>
        <v>0</v>
      </c>
      <c r="N221" s="316">
        <f t="shared" si="94"/>
        <v>0</v>
      </c>
      <c r="O221" s="316">
        <f t="shared" si="94"/>
        <v>0</v>
      </c>
      <c r="P221" s="316">
        <f t="shared" si="94"/>
        <v>0</v>
      </c>
      <c r="Q221" s="316">
        <f t="shared" si="94"/>
        <v>0</v>
      </c>
      <c r="R221" s="316">
        <f t="shared" si="94"/>
        <v>0</v>
      </c>
      <c r="S221" s="316">
        <f t="shared" si="94"/>
        <v>0</v>
      </c>
      <c r="T221" s="316">
        <f t="shared" si="94"/>
        <v>0</v>
      </c>
      <c r="U221" s="316">
        <f t="shared" si="94"/>
        <v>0</v>
      </c>
      <c r="V221" s="316">
        <f t="shared" si="94"/>
        <v>0</v>
      </c>
      <c r="W221" s="316">
        <f t="shared" si="94"/>
        <v>0</v>
      </c>
      <c r="X221" s="316">
        <f t="shared" si="94"/>
        <v>0</v>
      </c>
      <c r="Y221" s="316">
        <f t="shared" si="94"/>
        <v>0</v>
      </c>
      <c r="Z221" s="316">
        <f t="shared" si="94"/>
        <v>0</v>
      </c>
      <c r="AA221" s="316">
        <f t="shared" si="94"/>
        <v>0</v>
      </c>
      <c r="AB221" s="316">
        <f t="shared" si="94"/>
        <v>0</v>
      </c>
      <c r="AC221" s="316">
        <f t="shared" si="94"/>
        <v>0</v>
      </c>
      <c r="AD221" s="316">
        <f t="shared" si="94"/>
        <v>0</v>
      </c>
      <c r="AE221" s="316">
        <f t="shared" si="94"/>
        <v>0</v>
      </c>
      <c r="AF221" s="316">
        <f t="shared" si="94"/>
        <v>0</v>
      </c>
      <c r="AG221" s="316">
        <f t="shared" si="94"/>
        <v>0</v>
      </c>
      <c r="AH221" s="316">
        <f t="shared" si="94"/>
        <v>0</v>
      </c>
      <c r="AI221" s="316">
        <f t="shared" si="94"/>
        <v>0</v>
      </c>
      <c r="AJ221" s="316">
        <f t="shared" si="94"/>
        <v>0</v>
      </c>
      <c r="AK221" s="316">
        <f t="shared" si="94"/>
        <v>0</v>
      </c>
      <c r="AL221" s="316">
        <f t="shared" si="94"/>
        <v>0</v>
      </c>
      <c r="AM221" s="316">
        <f t="shared" si="94"/>
        <v>0</v>
      </c>
      <c r="AN221" s="316">
        <f t="shared" si="94"/>
        <v>0</v>
      </c>
      <c r="AO221" s="316">
        <f t="shared" si="94"/>
        <v>0</v>
      </c>
      <c r="AP221" s="316">
        <f t="shared" si="94"/>
        <v>0</v>
      </c>
      <c r="AQ221" s="316">
        <f t="shared" si="94"/>
        <v>0</v>
      </c>
      <c r="AR221" s="316">
        <f t="shared" si="94"/>
        <v>0</v>
      </c>
      <c r="AS221" s="316">
        <f t="shared" si="94"/>
        <v>0</v>
      </c>
      <c r="AT221" s="316">
        <f t="shared" si="94"/>
        <v>0</v>
      </c>
      <c r="AU221" s="316">
        <f t="shared" si="94"/>
        <v>0</v>
      </c>
      <c r="AV221" s="316">
        <f t="shared" si="94"/>
        <v>0</v>
      </c>
      <c r="AW221" s="316">
        <f t="shared" si="94"/>
        <v>0</v>
      </c>
      <c r="AX221" s="316">
        <f t="shared" si="94"/>
        <v>0</v>
      </c>
      <c r="AY221" s="316">
        <f t="shared" si="94"/>
        <v>0</v>
      </c>
      <c r="AZ221" s="316">
        <f t="shared" si="94"/>
        <v>0</v>
      </c>
      <c r="BA221" s="316">
        <f t="shared" si="94"/>
        <v>0</v>
      </c>
      <c r="BB221" s="316">
        <f t="shared" si="94"/>
        <v>0</v>
      </c>
      <c r="BC221" s="316">
        <f t="shared" si="94"/>
        <v>0</v>
      </c>
      <c r="BD221" s="316">
        <f t="shared" si="94"/>
        <v>0</v>
      </c>
      <c r="BE221" s="316">
        <f t="shared" si="94"/>
        <v>0</v>
      </c>
      <c r="BF221" s="316">
        <f t="shared" si="94"/>
        <v>0</v>
      </c>
      <c r="BG221" s="316">
        <f t="shared" si="94"/>
        <v>0</v>
      </c>
      <c r="BH221" s="316">
        <f t="shared" si="94"/>
        <v>0</v>
      </c>
      <c r="BI221" s="316">
        <f t="shared" si="94"/>
        <v>0</v>
      </c>
      <c r="BJ221" s="316">
        <f t="shared" si="94"/>
        <v>0</v>
      </c>
      <c r="BK221" s="316">
        <f t="shared" si="94"/>
        <v>0</v>
      </c>
      <c r="BL221" s="316">
        <f t="shared" si="94"/>
        <v>0</v>
      </c>
      <c r="BM221" s="316">
        <f t="shared" si="94"/>
        <v>0</v>
      </c>
      <c r="BN221" s="316">
        <f t="shared" si="94"/>
        <v>0</v>
      </c>
      <c r="BO221" s="316">
        <f t="shared" si="94"/>
        <v>0</v>
      </c>
      <c r="BP221" s="316">
        <f t="shared" si="94"/>
        <v>0</v>
      </c>
      <c r="BQ221" s="316">
        <f t="shared" si="94"/>
        <v>0</v>
      </c>
      <c r="BR221" s="316">
        <f t="shared" si="94"/>
        <v>0</v>
      </c>
      <c r="BS221" s="316">
        <f t="shared" si="94"/>
        <v>0</v>
      </c>
      <c r="BT221" s="316">
        <f>BT38</f>
        <v>0</v>
      </c>
      <c r="BU221" s="316">
        <f>BU38</f>
        <v>0</v>
      </c>
      <c r="BV221" s="316">
        <f>BV38</f>
        <v>0</v>
      </c>
      <c r="BW221" s="316">
        <f>BW38</f>
        <v>0</v>
      </c>
      <c r="BX221" s="316">
        <f>BX38</f>
        <v>0</v>
      </c>
    </row>
    <row r="222" spans="1:76">
      <c r="A222" s="729"/>
      <c r="B222" s="716"/>
      <c r="C222" s="716"/>
      <c r="D222" s="712"/>
      <c r="E222" s="714"/>
      <c r="F222" s="90" t="s">
        <v>324</v>
      </c>
      <c r="G222" s="316">
        <f>IF($C38="","N/A",G221)</f>
        <v>0</v>
      </c>
      <c r="H222" s="316">
        <f>IF($C38="NON-QALY",IF(H$27="-","",H$158*H221),IF($C38="QALY",IF(H$27="-","",H221*H$159),"N/A"))</f>
        <v>0</v>
      </c>
      <c r="I222" s="316">
        <f t="shared" ref="I222:BT222" si="95">IF($C38="NON-QALY",IF(I$27="-","",I$158*I221),IF($C38="QALY",IF(I$27="-","",I221*I$159),"N/A"))</f>
        <v>0</v>
      </c>
      <c r="J222" s="316">
        <f t="shared" si="95"/>
        <v>0</v>
      </c>
      <c r="K222" s="316">
        <f t="shared" si="95"/>
        <v>0</v>
      </c>
      <c r="L222" s="316">
        <f t="shared" si="95"/>
        <v>0</v>
      </c>
      <c r="M222" s="316">
        <f t="shared" si="95"/>
        <v>0</v>
      </c>
      <c r="N222" s="316">
        <f t="shared" si="95"/>
        <v>0</v>
      </c>
      <c r="O222" s="316">
        <f t="shared" si="95"/>
        <v>0</v>
      </c>
      <c r="P222" s="316">
        <f t="shared" si="95"/>
        <v>0</v>
      </c>
      <c r="Q222" s="316">
        <f t="shared" si="95"/>
        <v>0</v>
      </c>
      <c r="R222" s="316">
        <f t="shared" si="95"/>
        <v>0</v>
      </c>
      <c r="S222" s="316">
        <f t="shared" si="95"/>
        <v>0</v>
      </c>
      <c r="T222" s="316">
        <f t="shared" si="95"/>
        <v>0</v>
      </c>
      <c r="U222" s="316">
        <f t="shared" si="95"/>
        <v>0</v>
      </c>
      <c r="V222" s="316">
        <f t="shared" si="95"/>
        <v>0</v>
      </c>
      <c r="W222" s="316">
        <f t="shared" si="95"/>
        <v>0</v>
      </c>
      <c r="X222" s="316">
        <f t="shared" si="95"/>
        <v>0</v>
      </c>
      <c r="Y222" s="316">
        <f t="shared" si="95"/>
        <v>0</v>
      </c>
      <c r="Z222" s="316">
        <f t="shared" si="95"/>
        <v>0</v>
      </c>
      <c r="AA222" s="316">
        <f t="shared" si="95"/>
        <v>0</v>
      </c>
      <c r="AB222" s="316">
        <f t="shared" si="95"/>
        <v>0</v>
      </c>
      <c r="AC222" s="316">
        <f t="shared" si="95"/>
        <v>0</v>
      </c>
      <c r="AD222" s="316">
        <f t="shared" si="95"/>
        <v>0</v>
      </c>
      <c r="AE222" s="316">
        <f t="shared" si="95"/>
        <v>0</v>
      </c>
      <c r="AF222" s="316">
        <f t="shared" si="95"/>
        <v>0</v>
      </c>
      <c r="AG222" s="316">
        <f t="shared" si="95"/>
        <v>0</v>
      </c>
      <c r="AH222" s="316">
        <f t="shared" si="95"/>
        <v>0</v>
      </c>
      <c r="AI222" s="316">
        <f t="shared" si="95"/>
        <v>0</v>
      </c>
      <c r="AJ222" s="316">
        <f t="shared" si="95"/>
        <v>0</v>
      </c>
      <c r="AK222" s="316">
        <f t="shared" si="95"/>
        <v>0</v>
      </c>
      <c r="AL222" s="316" t="str">
        <f t="shared" si="95"/>
        <v/>
      </c>
      <c r="AM222" s="316" t="str">
        <f t="shared" si="95"/>
        <v/>
      </c>
      <c r="AN222" s="316" t="str">
        <f t="shared" si="95"/>
        <v/>
      </c>
      <c r="AO222" s="316" t="str">
        <f t="shared" si="95"/>
        <v/>
      </c>
      <c r="AP222" s="316" t="str">
        <f t="shared" si="95"/>
        <v/>
      </c>
      <c r="AQ222" s="316" t="str">
        <f t="shared" si="95"/>
        <v/>
      </c>
      <c r="AR222" s="316" t="str">
        <f t="shared" si="95"/>
        <v/>
      </c>
      <c r="AS222" s="316" t="str">
        <f t="shared" si="95"/>
        <v/>
      </c>
      <c r="AT222" s="316" t="str">
        <f t="shared" si="95"/>
        <v/>
      </c>
      <c r="AU222" s="316" t="str">
        <f t="shared" si="95"/>
        <v/>
      </c>
      <c r="AV222" s="316" t="str">
        <f t="shared" si="95"/>
        <v/>
      </c>
      <c r="AW222" s="316" t="str">
        <f t="shared" si="95"/>
        <v/>
      </c>
      <c r="AX222" s="316" t="str">
        <f t="shared" si="95"/>
        <v/>
      </c>
      <c r="AY222" s="316" t="str">
        <f t="shared" si="95"/>
        <v/>
      </c>
      <c r="AZ222" s="316" t="str">
        <f t="shared" si="95"/>
        <v/>
      </c>
      <c r="BA222" s="316" t="str">
        <f t="shared" si="95"/>
        <v/>
      </c>
      <c r="BB222" s="316" t="str">
        <f t="shared" si="95"/>
        <v/>
      </c>
      <c r="BC222" s="316" t="str">
        <f t="shared" si="95"/>
        <v/>
      </c>
      <c r="BD222" s="316" t="str">
        <f t="shared" si="95"/>
        <v/>
      </c>
      <c r="BE222" s="316" t="str">
        <f t="shared" si="95"/>
        <v/>
      </c>
      <c r="BF222" s="316" t="str">
        <f t="shared" si="95"/>
        <v/>
      </c>
      <c r="BG222" s="316" t="str">
        <f t="shared" si="95"/>
        <v/>
      </c>
      <c r="BH222" s="316" t="str">
        <f t="shared" si="95"/>
        <v/>
      </c>
      <c r="BI222" s="316" t="str">
        <f t="shared" si="95"/>
        <v/>
      </c>
      <c r="BJ222" s="316" t="str">
        <f t="shared" si="95"/>
        <v/>
      </c>
      <c r="BK222" s="316" t="str">
        <f t="shared" si="95"/>
        <v/>
      </c>
      <c r="BL222" s="316" t="str">
        <f t="shared" si="95"/>
        <v/>
      </c>
      <c r="BM222" s="316" t="str">
        <f t="shared" si="95"/>
        <v/>
      </c>
      <c r="BN222" s="316" t="str">
        <f t="shared" si="95"/>
        <v/>
      </c>
      <c r="BO222" s="316" t="str">
        <f t="shared" si="95"/>
        <v/>
      </c>
      <c r="BP222" s="316" t="str">
        <f t="shared" si="95"/>
        <v/>
      </c>
      <c r="BQ222" s="316" t="str">
        <f t="shared" si="95"/>
        <v/>
      </c>
      <c r="BR222" s="316" t="str">
        <f t="shared" si="95"/>
        <v/>
      </c>
      <c r="BS222" s="316" t="str">
        <f t="shared" si="95"/>
        <v/>
      </c>
      <c r="BT222" s="316" t="str">
        <f t="shared" si="95"/>
        <v/>
      </c>
      <c r="BU222" s="316" t="str">
        <f>IF($C38="NON-QALY",IF(BU$27="-","",BU$158*BU221),IF($C38="QALY",IF(BU$27="-","",BU221*BU$159),"N/A"))</f>
        <v/>
      </c>
      <c r="BV222" s="316" t="str">
        <f>IF($C38="NON-QALY",IF(BV$27="-","",BV$158*BV221),IF($C38="QALY",IF(BV$27="-","",BV221*BV$159),"N/A"))</f>
        <v/>
      </c>
      <c r="BW222" s="316" t="str">
        <f>IF($C38="NON-QALY",IF(BW$27="-","",BW$158*BW221),IF($C38="QALY",IF(BW$27="-","",BW221*BW$159),"N/A"))</f>
        <v/>
      </c>
      <c r="BX222" s="316" t="str">
        <f>IF($C38="NON-QALY",IF(BX$27="-","",BX$158*BX221),IF($C38="QALY",IF(BX$27="-","",BX221*BX$159),"N/A"))</f>
        <v/>
      </c>
    </row>
    <row r="223" spans="1:76">
      <c r="A223" s="728" t="s">
        <v>627</v>
      </c>
      <c r="B223" s="715">
        <f>B39</f>
        <v>0</v>
      </c>
      <c r="C223" s="715" t="str">
        <f>C39</f>
        <v>Non-QALY</v>
      </c>
      <c r="D223" s="711">
        <f>E223/(IF(C39="QALY",Factors!$BU$51,Factors!$BU$50))</f>
        <v>0</v>
      </c>
      <c r="E223" s="713">
        <f>SUM(G224:BX224)</f>
        <v>0</v>
      </c>
      <c r="F223" s="34" t="s">
        <v>325</v>
      </c>
      <c r="G223" s="316">
        <f>G39</f>
        <v>0</v>
      </c>
      <c r="H223" s="316">
        <f t="shared" ref="H223:BS223" si="96">H39</f>
        <v>0</v>
      </c>
      <c r="I223" s="316">
        <f t="shared" si="96"/>
        <v>0</v>
      </c>
      <c r="J223" s="316">
        <f t="shared" si="96"/>
        <v>0</v>
      </c>
      <c r="K223" s="316">
        <f t="shared" si="96"/>
        <v>0</v>
      </c>
      <c r="L223" s="316">
        <f t="shared" si="96"/>
        <v>0</v>
      </c>
      <c r="M223" s="316">
        <f t="shared" si="96"/>
        <v>0</v>
      </c>
      <c r="N223" s="316">
        <f t="shared" si="96"/>
        <v>0</v>
      </c>
      <c r="O223" s="316">
        <f t="shared" si="96"/>
        <v>0</v>
      </c>
      <c r="P223" s="316">
        <f t="shared" si="96"/>
        <v>0</v>
      </c>
      <c r="Q223" s="316">
        <f t="shared" si="96"/>
        <v>0</v>
      </c>
      <c r="R223" s="316">
        <f t="shared" si="96"/>
        <v>0</v>
      </c>
      <c r="S223" s="316">
        <f t="shared" si="96"/>
        <v>0</v>
      </c>
      <c r="T223" s="316">
        <f t="shared" si="96"/>
        <v>0</v>
      </c>
      <c r="U223" s="316">
        <f t="shared" si="96"/>
        <v>0</v>
      </c>
      <c r="V223" s="316">
        <f t="shared" si="96"/>
        <v>0</v>
      </c>
      <c r="W223" s="316">
        <f t="shared" si="96"/>
        <v>0</v>
      </c>
      <c r="X223" s="316">
        <f t="shared" si="96"/>
        <v>0</v>
      </c>
      <c r="Y223" s="316">
        <f t="shared" si="96"/>
        <v>0</v>
      </c>
      <c r="Z223" s="316">
        <f t="shared" si="96"/>
        <v>0</v>
      </c>
      <c r="AA223" s="316">
        <f t="shared" si="96"/>
        <v>0</v>
      </c>
      <c r="AB223" s="316">
        <f t="shared" si="96"/>
        <v>0</v>
      </c>
      <c r="AC223" s="316">
        <f t="shared" si="96"/>
        <v>0</v>
      </c>
      <c r="AD223" s="316">
        <f t="shared" si="96"/>
        <v>0</v>
      </c>
      <c r="AE223" s="316">
        <f t="shared" si="96"/>
        <v>0</v>
      </c>
      <c r="AF223" s="316">
        <f t="shared" si="96"/>
        <v>0</v>
      </c>
      <c r="AG223" s="316">
        <f t="shared" si="96"/>
        <v>0</v>
      </c>
      <c r="AH223" s="316">
        <f t="shared" si="96"/>
        <v>0</v>
      </c>
      <c r="AI223" s="316">
        <f t="shared" si="96"/>
        <v>0</v>
      </c>
      <c r="AJ223" s="316">
        <f t="shared" si="96"/>
        <v>0</v>
      </c>
      <c r="AK223" s="316">
        <f t="shared" si="96"/>
        <v>0</v>
      </c>
      <c r="AL223" s="316">
        <f t="shared" si="96"/>
        <v>0</v>
      </c>
      <c r="AM223" s="316">
        <f t="shared" si="96"/>
        <v>0</v>
      </c>
      <c r="AN223" s="316">
        <f t="shared" si="96"/>
        <v>0</v>
      </c>
      <c r="AO223" s="316">
        <f t="shared" si="96"/>
        <v>0</v>
      </c>
      <c r="AP223" s="316">
        <f t="shared" si="96"/>
        <v>0</v>
      </c>
      <c r="AQ223" s="316">
        <f t="shared" si="96"/>
        <v>0</v>
      </c>
      <c r="AR223" s="316">
        <f t="shared" si="96"/>
        <v>0</v>
      </c>
      <c r="AS223" s="316">
        <f t="shared" si="96"/>
        <v>0</v>
      </c>
      <c r="AT223" s="316">
        <f t="shared" si="96"/>
        <v>0</v>
      </c>
      <c r="AU223" s="316">
        <f t="shared" si="96"/>
        <v>0</v>
      </c>
      <c r="AV223" s="316">
        <f t="shared" si="96"/>
        <v>0</v>
      </c>
      <c r="AW223" s="316">
        <f t="shared" si="96"/>
        <v>0</v>
      </c>
      <c r="AX223" s="316">
        <f t="shared" si="96"/>
        <v>0</v>
      </c>
      <c r="AY223" s="316">
        <f t="shared" si="96"/>
        <v>0</v>
      </c>
      <c r="AZ223" s="316">
        <f t="shared" si="96"/>
        <v>0</v>
      </c>
      <c r="BA223" s="316">
        <f t="shared" si="96"/>
        <v>0</v>
      </c>
      <c r="BB223" s="316">
        <f t="shared" si="96"/>
        <v>0</v>
      </c>
      <c r="BC223" s="316">
        <f t="shared" si="96"/>
        <v>0</v>
      </c>
      <c r="BD223" s="316">
        <f t="shared" si="96"/>
        <v>0</v>
      </c>
      <c r="BE223" s="316">
        <f t="shared" si="96"/>
        <v>0</v>
      </c>
      <c r="BF223" s="316">
        <f t="shared" si="96"/>
        <v>0</v>
      </c>
      <c r="BG223" s="316">
        <f t="shared" si="96"/>
        <v>0</v>
      </c>
      <c r="BH223" s="316">
        <f t="shared" si="96"/>
        <v>0</v>
      </c>
      <c r="BI223" s="316">
        <f t="shared" si="96"/>
        <v>0</v>
      </c>
      <c r="BJ223" s="316">
        <f t="shared" si="96"/>
        <v>0</v>
      </c>
      <c r="BK223" s="316">
        <f t="shared" si="96"/>
        <v>0</v>
      </c>
      <c r="BL223" s="316">
        <f t="shared" si="96"/>
        <v>0</v>
      </c>
      <c r="BM223" s="316">
        <f t="shared" si="96"/>
        <v>0</v>
      </c>
      <c r="BN223" s="316">
        <f t="shared" si="96"/>
        <v>0</v>
      </c>
      <c r="BO223" s="316">
        <f t="shared" si="96"/>
        <v>0</v>
      </c>
      <c r="BP223" s="316">
        <f t="shared" si="96"/>
        <v>0</v>
      </c>
      <c r="BQ223" s="316">
        <f t="shared" si="96"/>
        <v>0</v>
      </c>
      <c r="BR223" s="316">
        <f t="shared" si="96"/>
        <v>0</v>
      </c>
      <c r="BS223" s="316">
        <f t="shared" si="96"/>
        <v>0</v>
      </c>
      <c r="BT223" s="316">
        <f>BT39</f>
        <v>0</v>
      </c>
      <c r="BU223" s="316">
        <f>BU39</f>
        <v>0</v>
      </c>
      <c r="BV223" s="316">
        <f>BV39</f>
        <v>0</v>
      </c>
      <c r="BW223" s="316">
        <f>BW39</f>
        <v>0</v>
      </c>
      <c r="BX223" s="316">
        <f>BX39</f>
        <v>0</v>
      </c>
    </row>
    <row r="224" spans="1:76">
      <c r="A224" s="729"/>
      <c r="B224" s="716"/>
      <c r="C224" s="716"/>
      <c r="D224" s="712"/>
      <c r="E224" s="714"/>
      <c r="F224" s="90" t="s">
        <v>324</v>
      </c>
      <c r="G224" s="316">
        <f>IF($C39="","N/A",G223)</f>
        <v>0</v>
      </c>
      <c r="H224" s="316">
        <f>IF($C39="NON-QALY",IF(H$27="-","",H$158*H223),IF($C39="QALY",IF(H$27="-","",H223*H$159),"N/A"))</f>
        <v>0</v>
      </c>
      <c r="I224" s="316">
        <f t="shared" ref="I224:BT224" si="97">IF($C39="NON-QALY",IF(I$27="-","",I$158*I223),IF($C39="QALY",IF(I$27="-","",I223*I$159),"N/A"))</f>
        <v>0</v>
      </c>
      <c r="J224" s="316">
        <f t="shared" si="97"/>
        <v>0</v>
      </c>
      <c r="K224" s="316">
        <f t="shared" si="97"/>
        <v>0</v>
      </c>
      <c r="L224" s="316">
        <f t="shared" si="97"/>
        <v>0</v>
      </c>
      <c r="M224" s="316">
        <f t="shared" si="97"/>
        <v>0</v>
      </c>
      <c r="N224" s="316">
        <f t="shared" si="97"/>
        <v>0</v>
      </c>
      <c r="O224" s="316">
        <f t="shared" si="97"/>
        <v>0</v>
      </c>
      <c r="P224" s="316">
        <f t="shared" si="97"/>
        <v>0</v>
      </c>
      <c r="Q224" s="316">
        <f t="shared" si="97"/>
        <v>0</v>
      </c>
      <c r="R224" s="316">
        <f t="shared" si="97"/>
        <v>0</v>
      </c>
      <c r="S224" s="316">
        <f t="shared" si="97"/>
        <v>0</v>
      </c>
      <c r="T224" s="316">
        <f t="shared" si="97"/>
        <v>0</v>
      </c>
      <c r="U224" s="316">
        <f t="shared" si="97"/>
        <v>0</v>
      </c>
      <c r="V224" s="316">
        <f t="shared" si="97"/>
        <v>0</v>
      </c>
      <c r="W224" s="316">
        <f t="shared" si="97"/>
        <v>0</v>
      </c>
      <c r="X224" s="316">
        <f t="shared" si="97"/>
        <v>0</v>
      </c>
      <c r="Y224" s="316">
        <f t="shared" si="97"/>
        <v>0</v>
      </c>
      <c r="Z224" s="316">
        <f t="shared" si="97"/>
        <v>0</v>
      </c>
      <c r="AA224" s="316">
        <f t="shared" si="97"/>
        <v>0</v>
      </c>
      <c r="AB224" s="316">
        <f t="shared" si="97"/>
        <v>0</v>
      </c>
      <c r="AC224" s="316">
        <f t="shared" si="97"/>
        <v>0</v>
      </c>
      <c r="AD224" s="316">
        <f t="shared" si="97"/>
        <v>0</v>
      </c>
      <c r="AE224" s="316">
        <f t="shared" si="97"/>
        <v>0</v>
      </c>
      <c r="AF224" s="316">
        <f t="shared" si="97"/>
        <v>0</v>
      </c>
      <c r="AG224" s="316">
        <f t="shared" si="97"/>
        <v>0</v>
      </c>
      <c r="AH224" s="316">
        <f t="shared" si="97"/>
        <v>0</v>
      </c>
      <c r="AI224" s="316">
        <f t="shared" si="97"/>
        <v>0</v>
      </c>
      <c r="AJ224" s="316">
        <f t="shared" si="97"/>
        <v>0</v>
      </c>
      <c r="AK224" s="316">
        <f t="shared" si="97"/>
        <v>0</v>
      </c>
      <c r="AL224" s="316" t="str">
        <f t="shared" si="97"/>
        <v/>
      </c>
      <c r="AM224" s="316" t="str">
        <f t="shared" si="97"/>
        <v/>
      </c>
      <c r="AN224" s="316" t="str">
        <f t="shared" si="97"/>
        <v/>
      </c>
      <c r="AO224" s="316" t="str">
        <f t="shared" si="97"/>
        <v/>
      </c>
      <c r="AP224" s="316" t="str">
        <f t="shared" si="97"/>
        <v/>
      </c>
      <c r="AQ224" s="316" t="str">
        <f t="shared" si="97"/>
        <v/>
      </c>
      <c r="AR224" s="316" t="str">
        <f t="shared" si="97"/>
        <v/>
      </c>
      <c r="AS224" s="316" t="str">
        <f t="shared" si="97"/>
        <v/>
      </c>
      <c r="AT224" s="316" t="str">
        <f t="shared" si="97"/>
        <v/>
      </c>
      <c r="AU224" s="316" t="str">
        <f t="shared" si="97"/>
        <v/>
      </c>
      <c r="AV224" s="316" t="str">
        <f t="shared" si="97"/>
        <v/>
      </c>
      <c r="AW224" s="316" t="str">
        <f t="shared" si="97"/>
        <v/>
      </c>
      <c r="AX224" s="316" t="str">
        <f t="shared" si="97"/>
        <v/>
      </c>
      <c r="AY224" s="316" t="str">
        <f t="shared" si="97"/>
        <v/>
      </c>
      <c r="AZ224" s="316" t="str">
        <f t="shared" si="97"/>
        <v/>
      </c>
      <c r="BA224" s="316" t="str">
        <f t="shared" si="97"/>
        <v/>
      </c>
      <c r="BB224" s="316" t="str">
        <f t="shared" si="97"/>
        <v/>
      </c>
      <c r="BC224" s="316" t="str">
        <f t="shared" si="97"/>
        <v/>
      </c>
      <c r="BD224" s="316" t="str">
        <f t="shared" si="97"/>
        <v/>
      </c>
      <c r="BE224" s="316" t="str">
        <f t="shared" si="97"/>
        <v/>
      </c>
      <c r="BF224" s="316" t="str">
        <f t="shared" si="97"/>
        <v/>
      </c>
      <c r="BG224" s="316" t="str">
        <f t="shared" si="97"/>
        <v/>
      </c>
      <c r="BH224" s="316" t="str">
        <f t="shared" si="97"/>
        <v/>
      </c>
      <c r="BI224" s="316" t="str">
        <f t="shared" si="97"/>
        <v/>
      </c>
      <c r="BJ224" s="316" t="str">
        <f t="shared" si="97"/>
        <v/>
      </c>
      <c r="BK224" s="316" t="str">
        <f t="shared" si="97"/>
        <v/>
      </c>
      <c r="BL224" s="316" t="str">
        <f t="shared" si="97"/>
        <v/>
      </c>
      <c r="BM224" s="316" t="str">
        <f t="shared" si="97"/>
        <v/>
      </c>
      <c r="BN224" s="316" t="str">
        <f t="shared" si="97"/>
        <v/>
      </c>
      <c r="BO224" s="316" t="str">
        <f t="shared" si="97"/>
        <v/>
      </c>
      <c r="BP224" s="316" t="str">
        <f t="shared" si="97"/>
        <v/>
      </c>
      <c r="BQ224" s="316" t="str">
        <f t="shared" si="97"/>
        <v/>
      </c>
      <c r="BR224" s="316" t="str">
        <f t="shared" si="97"/>
        <v/>
      </c>
      <c r="BS224" s="316" t="str">
        <f t="shared" si="97"/>
        <v/>
      </c>
      <c r="BT224" s="316" t="str">
        <f t="shared" si="97"/>
        <v/>
      </c>
      <c r="BU224" s="316" t="str">
        <f>IF($C39="NON-QALY",IF(BU$27="-","",BU$158*BU223),IF($C39="QALY",IF(BU$27="-","",BU223*BU$159),"N/A"))</f>
        <v/>
      </c>
      <c r="BV224" s="316" t="str">
        <f>IF($C39="NON-QALY",IF(BV$27="-","",BV$158*BV223),IF($C39="QALY",IF(BV$27="-","",BV223*BV$159),"N/A"))</f>
        <v/>
      </c>
      <c r="BW224" s="316" t="str">
        <f>IF($C39="NON-QALY",IF(BW$27="-","",BW$158*BW223),IF($C39="QALY",IF(BW$27="-","",BW223*BW$159),"N/A"))</f>
        <v/>
      </c>
      <c r="BX224" s="316" t="str">
        <f>IF($C39="NON-QALY",IF(BX$27="-","",BX$158*BX223),IF($C39="QALY",IF(BX$27="-","",BX223*BX$159),"N/A"))</f>
        <v/>
      </c>
    </row>
    <row r="225" spans="1:76">
      <c r="A225" s="728" t="s">
        <v>628</v>
      </c>
      <c r="B225" s="715">
        <f>B40</f>
        <v>0</v>
      </c>
      <c r="C225" s="715" t="str">
        <f>C40</f>
        <v>Non-QALY</v>
      </c>
      <c r="D225" s="711">
        <f>E225/(IF(C40="QALY",Factors!$BU$51,Factors!$BU$50))</f>
        <v>0</v>
      </c>
      <c r="E225" s="713">
        <f>SUM(G226:BX226)</f>
        <v>0</v>
      </c>
      <c r="F225" s="34" t="s">
        <v>325</v>
      </c>
      <c r="G225" s="316">
        <f>G40</f>
        <v>0</v>
      </c>
      <c r="H225" s="316">
        <f t="shared" ref="H225:BS225" si="98">H40</f>
        <v>0</v>
      </c>
      <c r="I225" s="316">
        <f t="shared" si="98"/>
        <v>0</v>
      </c>
      <c r="J225" s="316">
        <f t="shared" si="98"/>
        <v>0</v>
      </c>
      <c r="K225" s="316">
        <f t="shared" si="98"/>
        <v>0</v>
      </c>
      <c r="L225" s="316">
        <f t="shared" si="98"/>
        <v>0</v>
      </c>
      <c r="M225" s="316">
        <f t="shared" si="98"/>
        <v>0</v>
      </c>
      <c r="N225" s="316">
        <f t="shared" si="98"/>
        <v>0</v>
      </c>
      <c r="O225" s="316">
        <f t="shared" si="98"/>
        <v>0</v>
      </c>
      <c r="P225" s="316">
        <f t="shared" si="98"/>
        <v>0</v>
      </c>
      <c r="Q225" s="316">
        <f t="shared" si="98"/>
        <v>0</v>
      </c>
      <c r="R225" s="316">
        <f t="shared" si="98"/>
        <v>0</v>
      </c>
      <c r="S225" s="316">
        <f t="shared" si="98"/>
        <v>0</v>
      </c>
      <c r="T225" s="316">
        <f t="shared" si="98"/>
        <v>0</v>
      </c>
      <c r="U225" s="316">
        <f t="shared" si="98"/>
        <v>0</v>
      </c>
      <c r="V225" s="316">
        <f t="shared" si="98"/>
        <v>0</v>
      </c>
      <c r="W225" s="316">
        <f t="shared" si="98"/>
        <v>0</v>
      </c>
      <c r="X225" s="316">
        <f t="shared" si="98"/>
        <v>0</v>
      </c>
      <c r="Y225" s="316">
        <f t="shared" si="98"/>
        <v>0</v>
      </c>
      <c r="Z225" s="316">
        <f t="shared" si="98"/>
        <v>0</v>
      </c>
      <c r="AA225" s="316">
        <f t="shared" si="98"/>
        <v>0</v>
      </c>
      <c r="AB225" s="316">
        <f t="shared" si="98"/>
        <v>0</v>
      </c>
      <c r="AC225" s="316">
        <f t="shared" si="98"/>
        <v>0</v>
      </c>
      <c r="AD225" s="316">
        <f t="shared" si="98"/>
        <v>0</v>
      </c>
      <c r="AE225" s="316">
        <f t="shared" si="98"/>
        <v>0</v>
      </c>
      <c r="AF225" s="316">
        <f t="shared" si="98"/>
        <v>0</v>
      </c>
      <c r="AG225" s="316">
        <f t="shared" si="98"/>
        <v>0</v>
      </c>
      <c r="AH225" s="316">
        <f t="shared" si="98"/>
        <v>0</v>
      </c>
      <c r="AI225" s="316">
        <f t="shared" si="98"/>
        <v>0</v>
      </c>
      <c r="AJ225" s="316">
        <f t="shared" si="98"/>
        <v>0</v>
      </c>
      <c r="AK225" s="316">
        <f t="shared" si="98"/>
        <v>0</v>
      </c>
      <c r="AL225" s="316">
        <f t="shared" si="98"/>
        <v>0</v>
      </c>
      <c r="AM225" s="316">
        <f t="shared" si="98"/>
        <v>0</v>
      </c>
      <c r="AN225" s="316">
        <f t="shared" si="98"/>
        <v>0</v>
      </c>
      <c r="AO225" s="316">
        <f t="shared" si="98"/>
        <v>0</v>
      </c>
      <c r="AP225" s="316">
        <f t="shared" si="98"/>
        <v>0</v>
      </c>
      <c r="AQ225" s="316">
        <f t="shared" si="98"/>
        <v>0</v>
      </c>
      <c r="AR225" s="316">
        <f t="shared" si="98"/>
        <v>0</v>
      </c>
      <c r="AS225" s="316">
        <f t="shared" si="98"/>
        <v>0</v>
      </c>
      <c r="AT225" s="316">
        <f t="shared" si="98"/>
        <v>0</v>
      </c>
      <c r="AU225" s="316">
        <f t="shared" si="98"/>
        <v>0</v>
      </c>
      <c r="AV225" s="316">
        <f t="shared" si="98"/>
        <v>0</v>
      </c>
      <c r="AW225" s="316">
        <f t="shared" si="98"/>
        <v>0</v>
      </c>
      <c r="AX225" s="316">
        <f t="shared" si="98"/>
        <v>0</v>
      </c>
      <c r="AY225" s="316">
        <f t="shared" si="98"/>
        <v>0</v>
      </c>
      <c r="AZ225" s="316">
        <f t="shared" si="98"/>
        <v>0</v>
      </c>
      <c r="BA225" s="316">
        <f t="shared" si="98"/>
        <v>0</v>
      </c>
      <c r="BB225" s="316">
        <f t="shared" si="98"/>
        <v>0</v>
      </c>
      <c r="BC225" s="316">
        <f t="shared" si="98"/>
        <v>0</v>
      </c>
      <c r="BD225" s="316">
        <f t="shared" si="98"/>
        <v>0</v>
      </c>
      <c r="BE225" s="316">
        <f t="shared" si="98"/>
        <v>0</v>
      </c>
      <c r="BF225" s="316">
        <f t="shared" si="98"/>
        <v>0</v>
      </c>
      <c r="BG225" s="316">
        <f t="shared" si="98"/>
        <v>0</v>
      </c>
      <c r="BH225" s="316">
        <f t="shared" si="98"/>
        <v>0</v>
      </c>
      <c r="BI225" s="316">
        <f t="shared" si="98"/>
        <v>0</v>
      </c>
      <c r="BJ225" s="316">
        <f t="shared" si="98"/>
        <v>0</v>
      </c>
      <c r="BK225" s="316">
        <f t="shared" si="98"/>
        <v>0</v>
      </c>
      <c r="BL225" s="316">
        <f t="shared" si="98"/>
        <v>0</v>
      </c>
      <c r="BM225" s="316">
        <f t="shared" si="98"/>
        <v>0</v>
      </c>
      <c r="BN225" s="316">
        <f t="shared" si="98"/>
        <v>0</v>
      </c>
      <c r="BO225" s="316">
        <f t="shared" si="98"/>
        <v>0</v>
      </c>
      <c r="BP225" s="316">
        <f t="shared" si="98"/>
        <v>0</v>
      </c>
      <c r="BQ225" s="316">
        <f t="shared" si="98"/>
        <v>0</v>
      </c>
      <c r="BR225" s="316">
        <f t="shared" si="98"/>
        <v>0</v>
      </c>
      <c r="BS225" s="316">
        <f t="shared" si="98"/>
        <v>0</v>
      </c>
      <c r="BT225" s="316">
        <f>BT40</f>
        <v>0</v>
      </c>
      <c r="BU225" s="316">
        <f>BU40</f>
        <v>0</v>
      </c>
      <c r="BV225" s="316">
        <f>BV40</f>
        <v>0</v>
      </c>
      <c r="BW225" s="316">
        <f>BW40</f>
        <v>0</v>
      </c>
      <c r="BX225" s="316">
        <f>BX40</f>
        <v>0</v>
      </c>
    </row>
    <row r="226" spans="1:76">
      <c r="A226" s="729"/>
      <c r="B226" s="716"/>
      <c r="C226" s="716"/>
      <c r="D226" s="712"/>
      <c r="E226" s="714"/>
      <c r="F226" s="90" t="s">
        <v>324</v>
      </c>
      <c r="G226" s="316">
        <f>IF($C40="","N/A",G225)</f>
        <v>0</v>
      </c>
      <c r="H226" s="316">
        <f>IF($C40="NON-QALY",IF(H$27="-","",H$158*H225),IF($C40="QALY",IF(H$27="-","",H225*H$159),"N/A"))</f>
        <v>0</v>
      </c>
      <c r="I226" s="316">
        <f t="shared" ref="I226:BT226" si="99">IF($C40="NON-QALY",IF(I$27="-","",I$158*I225),IF($C40="QALY",IF(I$27="-","",I225*I$159),"N/A"))</f>
        <v>0</v>
      </c>
      <c r="J226" s="316">
        <f t="shared" si="99"/>
        <v>0</v>
      </c>
      <c r="K226" s="316">
        <f t="shared" si="99"/>
        <v>0</v>
      </c>
      <c r="L226" s="316">
        <f t="shared" si="99"/>
        <v>0</v>
      </c>
      <c r="M226" s="316">
        <f t="shared" si="99"/>
        <v>0</v>
      </c>
      <c r="N226" s="316">
        <f t="shared" si="99"/>
        <v>0</v>
      </c>
      <c r="O226" s="316">
        <f t="shared" si="99"/>
        <v>0</v>
      </c>
      <c r="P226" s="316">
        <f t="shared" si="99"/>
        <v>0</v>
      </c>
      <c r="Q226" s="316">
        <f t="shared" si="99"/>
        <v>0</v>
      </c>
      <c r="R226" s="316">
        <f t="shared" si="99"/>
        <v>0</v>
      </c>
      <c r="S226" s="316">
        <f t="shared" si="99"/>
        <v>0</v>
      </c>
      <c r="T226" s="316">
        <f t="shared" si="99"/>
        <v>0</v>
      </c>
      <c r="U226" s="316">
        <f t="shared" si="99"/>
        <v>0</v>
      </c>
      <c r="V226" s="316">
        <f t="shared" si="99"/>
        <v>0</v>
      </c>
      <c r="W226" s="316">
        <f t="shared" si="99"/>
        <v>0</v>
      </c>
      <c r="X226" s="316">
        <f t="shared" si="99"/>
        <v>0</v>
      </c>
      <c r="Y226" s="316">
        <f t="shared" si="99"/>
        <v>0</v>
      </c>
      <c r="Z226" s="316">
        <f t="shared" si="99"/>
        <v>0</v>
      </c>
      <c r="AA226" s="316">
        <f t="shared" si="99"/>
        <v>0</v>
      </c>
      <c r="AB226" s="316">
        <f t="shared" si="99"/>
        <v>0</v>
      </c>
      <c r="AC226" s="316">
        <f t="shared" si="99"/>
        <v>0</v>
      </c>
      <c r="AD226" s="316">
        <f t="shared" si="99"/>
        <v>0</v>
      </c>
      <c r="AE226" s="316">
        <f t="shared" si="99"/>
        <v>0</v>
      </c>
      <c r="AF226" s="316">
        <f t="shared" si="99"/>
        <v>0</v>
      </c>
      <c r="AG226" s="316">
        <f t="shared" si="99"/>
        <v>0</v>
      </c>
      <c r="AH226" s="316">
        <f t="shared" si="99"/>
        <v>0</v>
      </c>
      <c r="AI226" s="316">
        <f t="shared" si="99"/>
        <v>0</v>
      </c>
      <c r="AJ226" s="316">
        <f t="shared" si="99"/>
        <v>0</v>
      </c>
      <c r="AK226" s="316">
        <f t="shared" si="99"/>
        <v>0</v>
      </c>
      <c r="AL226" s="316" t="str">
        <f t="shared" si="99"/>
        <v/>
      </c>
      <c r="AM226" s="316" t="str">
        <f t="shared" si="99"/>
        <v/>
      </c>
      <c r="AN226" s="316" t="str">
        <f t="shared" si="99"/>
        <v/>
      </c>
      <c r="AO226" s="316" t="str">
        <f t="shared" si="99"/>
        <v/>
      </c>
      <c r="AP226" s="316" t="str">
        <f t="shared" si="99"/>
        <v/>
      </c>
      <c r="AQ226" s="316" t="str">
        <f t="shared" si="99"/>
        <v/>
      </c>
      <c r="AR226" s="316" t="str">
        <f t="shared" si="99"/>
        <v/>
      </c>
      <c r="AS226" s="316" t="str">
        <f t="shared" si="99"/>
        <v/>
      </c>
      <c r="AT226" s="316" t="str">
        <f t="shared" si="99"/>
        <v/>
      </c>
      <c r="AU226" s="316" t="str">
        <f t="shared" si="99"/>
        <v/>
      </c>
      <c r="AV226" s="316" t="str">
        <f t="shared" si="99"/>
        <v/>
      </c>
      <c r="AW226" s="316" t="str">
        <f t="shared" si="99"/>
        <v/>
      </c>
      <c r="AX226" s="316" t="str">
        <f t="shared" si="99"/>
        <v/>
      </c>
      <c r="AY226" s="316" t="str">
        <f t="shared" si="99"/>
        <v/>
      </c>
      <c r="AZ226" s="316" t="str">
        <f t="shared" si="99"/>
        <v/>
      </c>
      <c r="BA226" s="316" t="str">
        <f t="shared" si="99"/>
        <v/>
      </c>
      <c r="BB226" s="316" t="str">
        <f t="shared" si="99"/>
        <v/>
      </c>
      <c r="BC226" s="316" t="str">
        <f t="shared" si="99"/>
        <v/>
      </c>
      <c r="BD226" s="316" t="str">
        <f t="shared" si="99"/>
        <v/>
      </c>
      <c r="BE226" s="316" t="str">
        <f t="shared" si="99"/>
        <v/>
      </c>
      <c r="BF226" s="316" t="str">
        <f t="shared" si="99"/>
        <v/>
      </c>
      <c r="BG226" s="316" t="str">
        <f t="shared" si="99"/>
        <v/>
      </c>
      <c r="BH226" s="316" t="str">
        <f t="shared" si="99"/>
        <v/>
      </c>
      <c r="BI226" s="316" t="str">
        <f t="shared" si="99"/>
        <v/>
      </c>
      <c r="BJ226" s="316" t="str">
        <f t="shared" si="99"/>
        <v/>
      </c>
      <c r="BK226" s="316" t="str">
        <f t="shared" si="99"/>
        <v/>
      </c>
      <c r="BL226" s="316" t="str">
        <f t="shared" si="99"/>
        <v/>
      </c>
      <c r="BM226" s="316" t="str">
        <f t="shared" si="99"/>
        <v/>
      </c>
      <c r="BN226" s="316" t="str">
        <f t="shared" si="99"/>
        <v/>
      </c>
      <c r="BO226" s="316" t="str">
        <f t="shared" si="99"/>
        <v/>
      </c>
      <c r="BP226" s="316" t="str">
        <f t="shared" si="99"/>
        <v/>
      </c>
      <c r="BQ226" s="316" t="str">
        <f t="shared" si="99"/>
        <v/>
      </c>
      <c r="BR226" s="316" t="str">
        <f t="shared" si="99"/>
        <v/>
      </c>
      <c r="BS226" s="316" t="str">
        <f t="shared" si="99"/>
        <v/>
      </c>
      <c r="BT226" s="316" t="str">
        <f t="shared" si="99"/>
        <v/>
      </c>
      <c r="BU226" s="316" t="str">
        <f>IF($C40="NON-QALY",IF(BU$27="-","",BU$158*BU225),IF($C40="QALY",IF(BU$27="-","",BU225*BU$159),"N/A"))</f>
        <v/>
      </c>
      <c r="BV226" s="316" t="str">
        <f>IF($C40="NON-QALY",IF(BV$27="-","",BV$158*BV225),IF($C40="QALY",IF(BV$27="-","",BV225*BV$159),"N/A"))</f>
        <v/>
      </c>
      <c r="BW226" s="316" t="str">
        <f>IF($C40="NON-QALY",IF(BW$27="-","",BW$158*BW225),IF($C40="QALY",IF(BW$27="-","",BW225*BW$159),"N/A"))</f>
        <v/>
      </c>
      <c r="BX226" s="316" t="str">
        <f>IF($C40="NON-QALY",IF(BX$27="-","",BX$158*BX225),IF($C40="QALY",IF(BX$27="-","",BX225*BX$159),"N/A"))</f>
        <v/>
      </c>
    </row>
    <row r="227" spans="1:76">
      <c r="A227" s="728" t="s">
        <v>629</v>
      </c>
      <c r="B227" s="715">
        <f>B41</f>
        <v>0</v>
      </c>
      <c r="C227" s="715" t="str">
        <f>C41</f>
        <v>Non-QALY</v>
      </c>
      <c r="D227" s="711">
        <f>E227/(IF(C41="QALY",Factors!$BU$51,Factors!$BU$50))</f>
        <v>0</v>
      </c>
      <c r="E227" s="713">
        <f>SUM(G228:BX228)</f>
        <v>0</v>
      </c>
      <c r="F227" s="34" t="s">
        <v>325</v>
      </c>
      <c r="G227" s="316">
        <f>G41</f>
        <v>0</v>
      </c>
      <c r="H227" s="316">
        <f t="shared" ref="H227:BS227" si="100">H41</f>
        <v>0</v>
      </c>
      <c r="I227" s="316">
        <f t="shared" si="100"/>
        <v>0</v>
      </c>
      <c r="J227" s="316">
        <f t="shared" si="100"/>
        <v>0</v>
      </c>
      <c r="K227" s="316">
        <f t="shared" si="100"/>
        <v>0</v>
      </c>
      <c r="L227" s="316">
        <f t="shared" si="100"/>
        <v>0</v>
      </c>
      <c r="M227" s="316">
        <f t="shared" si="100"/>
        <v>0</v>
      </c>
      <c r="N227" s="316">
        <f t="shared" si="100"/>
        <v>0</v>
      </c>
      <c r="O227" s="316">
        <f t="shared" si="100"/>
        <v>0</v>
      </c>
      <c r="P227" s="316">
        <f t="shared" si="100"/>
        <v>0</v>
      </c>
      <c r="Q227" s="316">
        <f t="shared" si="100"/>
        <v>0</v>
      </c>
      <c r="R227" s="316">
        <f t="shared" si="100"/>
        <v>0</v>
      </c>
      <c r="S227" s="316">
        <f t="shared" si="100"/>
        <v>0</v>
      </c>
      <c r="T227" s="316">
        <f t="shared" si="100"/>
        <v>0</v>
      </c>
      <c r="U227" s="316">
        <f t="shared" si="100"/>
        <v>0</v>
      </c>
      <c r="V227" s="316">
        <f t="shared" si="100"/>
        <v>0</v>
      </c>
      <c r="W227" s="316">
        <f t="shared" si="100"/>
        <v>0</v>
      </c>
      <c r="X227" s="316">
        <f t="shared" si="100"/>
        <v>0</v>
      </c>
      <c r="Y227" s="316">
        <f t="shared" si="100"/>
        <v>0</v>
      </c>
      <c r="Z227" s="316">
        <f t="shared" si="100"/>
        <v>0</v>
      </c>
      <c r="AA227" s="316">
        <f t="shared" si="100"/>
        <v>0</v>
      </c>
      <c r="AB227" s="316">
        <f t="shared" si="100"/>
        <v>0</v>
      </c>
      <c r="AC227" s="316">
        <f t="shared" si="100"/>
        <v>0</v>
      </c>
      <c r="AD227" s="316">
        <f t="shared" si="100"/>
        <v>0</v>
      </c>
      <c r="AE227" s="316">
        <f t="shared" si="100"/>
        <v>0</v>
      </c>
      <c r="AF227" s="316">
        <f t="shared" si="100"/>
        <v>0</v>
      </c>
      <c r="AG227" s="316">
        <f t="shared" si="100"/>
        <v>0</v>
      </c>
      <c r="AH227" s="316">
        <f t="shared" si="100"/>
        <v>0</v>
      </c>
      <c r="AI227" s="316">
        <f t="shared" si="100"/>
        <v>0</v>
      </c>
      <c r="AJ227" s="316">
        <f t="shared" si="100"/>
        <v>0</v>
      </c>
      <c r="AK227" s="316">
        <f t="shared" si="100"/>
        <v>0</v>
      </c>
      <c r="AL227" s="316">
        <f t="shared" si="100"/>
        <v>0</v>
      </c>
      <c r="AM227" s="316">
        <f t="shared" si="100"/>
        <v>0</v>
      </c>
      <c r="AN227" s="316">
        <f t="shared" si="100"/>
        <v>0</v>
      </c>
      <c r="AO227" s="316">
        <f t="shared" si="100"/>
        <v>0</v>
      </c>
      <c r="AP227" s="316">
        <f t="shared" si="100"/>
        <v>0</v>
      </c>
      <c r="AQ227" s="316">
        <f t="shared" si="100"/>
        <v>0</v>
      </c>
      <c r="AR227" s="316">
        <f t="shared" si="100"/>
        <v>0</v>
      </c>
      <c r="AS227" s="316">
        <f t="shared" si="100"/>
        <v>0</v>
      </c>
      <c r="AT227" s="316">
        <f t="shared" si="100"/>
        <v>0</v>
      </c>
      <c r="AU227" s="316">
        <f t="shared" si="100"/>
        <v>0</v>
      </c>
      <c r="AV227" s="316">
        <f t="shared" si="100"/>
        <v>0</v>
      </c>
      <c r="AW227" s="316">
        <f t="shared" si="100"/>
        <v>0</v>
      </c>
      <c r="AX227" s="316">
        <f t="shared" si="100"/>
        <v>0</v>
      </c>
      <c r="AY227" s="316">
        <f t="shared" si="100"/>
        <v>0</v>
      </c>
      <c r="AZ227" s="316">
        <f t="shared" si="100"/>
        <v>0</v>
      </c>
      <c r="BA227" s="316">
        <f t="shared" si="100"/>
        <v>0</v>
      </c>
      <c r="BB227" s="316">
        <f t="shared" si="100"/>
        <v>0</v>
      </c>
      <c r="BC227" s="316">
        <f t="shared" si="100"/>
        <v>0</v>
      </c>
      <c r="BD227" s="316">
        <f t="shared" si="100"/>
        <v>0</v>
      </c>
      <c r="BE227" s="316">
        <f t="shared" si="100"/>
        <v>0</v>
      </c>
      <c r="BF227" s="316">
        <f t="shared" si="100"/>
        <v>0</v>
      </c>
      <c r="BG227" s="316">
        <f t="shared" si="100"/>
        <v>0</v>
      </c>
      <c r="BH227" s="316">
        <f t="shared" si="100"/>
        <v>0</v>
      </c>
      <c r="BI227" s="316">
        <f t="shared" si="100"/>
        <v>0</v>
      </c>
      <c r="BJ227" s="316">
        <f t="shared" si="100"/>
        <v>0</v>
      </c>
      <c r="BK227" s="316">
        <f t="shared" si="100"/>
        <v>0</v>
      </c>
      <c r="BL227" s="316">
        <f t="shared" si="100"/>
        <v>0</v>
      </c>
      <c r="BM227" s="316">
        <f t="shared" si="100"/>
        <v>0</v>
      </c>
      <c r="BN227" s="316">
        <f t="shared" si="100"/>
        <v>0</v>
      </c>
      <c r="BO227" s="316">
        <f t="shared" si="100"/>
        <v>0</v>
      </c>
      <c r="BP227" s="316">
        <f t="shared" si="100"/>
        <v>0</v>
      </c>
      <c r="BQ227" s="316">
        <f t="shared" si="100"/>
        <v>0</v>
      </c>
      <c r="BR227" s="316">
        <f t="shared" si="100"/>
        <v>0</v>
      </c>
      <c r="BS227" s="316">
        <f t="shared" si="100"/>
        <v>0</v>
      </c>
      <c r="BT227" s="316">
        <f>BT41</f>
        <v>0</v>
      </c>
      <c r="BU227" s="316">
        <f>BU41</f>
        <v>0</v>
      </c>
      <c r="BV227" s="316">
        <f>BV41</f>
        <v>0</v>
      </c>
      <c r="BW227" s="316">
        <f>BW41</f>
        <v>0</v>
      </c>
      <c r="BX227" s="316">
        <f>BX41</f>
        <v>0</v>
      </c>
    </row>
    <row r="228" spans="1:76">
      <c r="A228" s="729"/>
      <c r="B228" s="716"/>
      <c r="C228" s="716"/>
      <c r="D228" s="712"/>
      <c r="E228" s="714"/>
      <c r="F228" s="90" t="s">
        <v>324</v>
      </c>
      <c r="G228" s="316">
        <f>IF($C41="","N/A",G227)</f>
        <v>0</v>
      </c>
      <c r="H228" s="316">
        <f>IF($C41="NON-QALY",IF(H$27="-","",H$158*H227),IF($C41="QALY",IF(H$27="-","",H227*H$159),"N/A"))</f>
        <v>0</v>
      </c>
      <c r="I228" s="316">
        <f t="shared" ref="I228:BT228" si="101">IF($C41="NON-QALY",IF(I$27="-","",I$158*I227),IF($C41="QALY",IF(I$27="-","",I227*I$159),"N/A"))</f>
        <v>0</v>
      </c>
      <c r="J228" s="316">
        <f t="shared" si="101"/>
        <v>0</v>
      </c>
      <c r="K228" s="316">
        <f t="shared" si="101"/>
        <v>0</v>
      </c>
      <c r="L228" s="316">
        <f t="shared" si="101"/>
        <v>0</v>
      </c>
      <c r="M228" s="316">
        <f t="shared" si="101"/>
        <v>0</v>
      </c>
      <c r="N228" s="316">
        <f t="shared" si="101"/>
        <v>0</v>
      </c>
      <c r="O228" s="316">
        <f t="shared" si="101"/>
        <v>0</v>
      </c>
      <c r="P228" s="316">
        <f t="shared" si="101"/>
        <v>0</v>
      </c>
      <c r="Q228" s="316">
        <f t="shared" si="101"/>
        <v>0</v>
      </c>
      <c r="R228" s="316">
        <f t="shared" si="101"/>
        <v>0</v>
      </c>
      <c r="S228" s="316">
        <f t="shared" si="101"/>
        <v>0</v>
      </c>
      <c r="T228" s="316">
        <f t="shared" si="101"/>
        <v>0</v>
      </c>
      <c r="U228" s="316">
        <f t="shared" si="101"/>
        <v>0</v>
      </c>
      <c r="V228" s="316">
        <f t="shared" si="101"/>
        <v>0</v>
      </c>
      <c r="W228" s="316">
        <f t="shared" si="101"/>
        <v>0</v>
      </c>
      <c r="X228" s="316">
        <f t="shared" si="101"/>
        <v>0</v>
      </c>
      <c r="Y228" s="316">
        <f t="shared" si="101"/>
        <v>0</v>
      </c>
      <c r="Z228" s="316">
        <f t="shared" si="101"/>
        <v>0</v>
      </c>
      <c r="AA228" s="316">
        <f t="shared" si="101"/>
        <v>0</v>
      </c>
      <c r="AB228" s="316">
        <f t="shared" si="101"/>
        <v>0</v>
      </c>
      <c r="AC228" s="316">
        <f t="shared" si="101"/>
        <v>0</v>
      </c>
      <c r="AD228" s="316">
        <f t="shared" si="101"/>
        <v>0</v>
      </c>
      <c r="AE228" s="316">
        <f t="shared" si="101"/>
        <v>0</v>
      </c>
      <c r="AF228" s="316">
        <f t="shared" si="101"/>
        <v>0</v>
      </c>
      <c r="AG228" s="316">
        <f t="shared" si="101"/>
        <v>0</v>
      </c>
      <c r="AH228" s="316">
        <f t="shared" si="101"/>
        <v>0</v>
      </c>
      <c r="AI228" s="316">
        <f t="shared" si="101"/>
        <v>0</v>
      </c>
      <c r="AJ228" s="316">
        <f t="shared" si="101"/>
        <v>0</v>
      </c>
      <c r="AK228" s="316">
        <f t="shared" si="101"/>
        <v>0</v>
      </c>
      <c r="AL228" s="316" t="str">
        <f t="shared" si="101"/>
        <v/>
      </c>
      <c r="AM228" s="316" t="str">
        <f t="shared" si="101"/>
        <v/>
      </c>
      <c r="AN228" s="316" t="str">
        <f t="shared" si="101"/>
        <v/>
      </c>
      <c r="AO228" s="316" t="str">
        <f t="shared" si="101"/>
        <v/>
      </c>
      <c r="AP228" s="316" t="str">
        <f t="shared" si="101"/>
        <v/>
      </c>
      <c r="AQ228" s="316" t="str">
        <f t="shared" si="101"/>
        <v/>
      </c>
      <c r="AR228" s="316" t="str">
        <f t="shared" si="101"/>
        <v/>
      </c>
      <c r="AS228" s="316" t="str">
        <f t="shared" si="101"/>
        <v/>
      </c>
      <c r="AT228" s="316" t="str">
        <f t="shared" si="101"/>
        <v/>
      </c>
      <c r="AU228" s="316" t="str">
        <f t="shared" si="101"/>
        <v/>
      </c>
      <c r="AV228" s="316" t="str">
        <f t="shared" si="101"/>
        <v/>
      </c>
      <c r="AW228" s="316" t="str">
        <f t="shared" si="101"/>
        <v/>
      </c>
      <c r="AX228" s="316" t="str">
        <f t="shared" si="101"/>
        <v/>
      </c>
      <c r="AY228" s="316" t="str">
        <f t="shared" si="101"/>
        <v/>
      </c>
      <c r="AZ228" s="316" t="str">
        <f t="shared" si="101"/>
        <v/>
      </c>
      <c r="BA228" s="316" t="str">
        <f t="shared" si="101"/>
        <v/>
      </c>
      <c r="BB228" s="316" t="str">
        <f t="shared" si="101"/>
        <v/>
      </c>
      <c r="BC228" s="316" t="str">
        <f t="shared" si="101"/>
        <v/>
      </c>
      <c r="BD228" s="316" t="str">
        <f t="shared" si="101"/>
        <v/>
      </c>
      <c r="BE228" s="316" t="str">
        <f t="shared" si="101"/>
        <v/>
      </c>
      <c r="BF228" s="316" t="str">
        <f t="shared" si="101"/>
        <v/>
      </c>
      <c r="BG228" s="316" t="str">
        <f t="shared" si="101"/>
        <v/>
      </c>
      <c r="BH228" s="316" t="str">
        <f t="shared" si="101"/>
        <v/>
      </c>
      <c r="BI228" s="316" t="str">
        <f t="shared" si="101"/>
        <v/>
      </c>
      <c r="BJ228" s="316" t="str">
        <f t="shared" si="101"/>
        <v/>
      </c>
      <c r="BK228" s="316" t="str">
        <f t="shared" si="101"/>
        <v/>
      </c>
      <c r="BL228" s="316" t="str">
        <f t="shared" si="101"/>
        <v/>
      </c>
      <c r="BM228" s="316" t="str">
        <f t="shared" si="101"/>
        <v/>
      </c>
      <c r="BN228" s="316" t="str">
        <f t="shared" si="101"/>
        <v/>
      </c>
      <c r="BO228" s="316" t="str">
        <f t="shared" si="101"/>
        <v/>
      </c>
      <c r="BP228" s="316" t="str">
        <f t="shared" si="101"/>
        <v/>
      </c>
      <c r="BQ228" s="316" t="str">
        <f t="shared" si="101"/>
        <v/>
      </c>
      <c r="BR228" s="316" t="str">
        <f t="shared" si="101"/>
        <v/>
      </c>
      <c r="BS228" s="316" t="str">
        <f t="shared" si="101"/>
        <v/>
      </c>
      <c r="BT228" s="316" t="str">
        <f t="shared" si="101"/>
        <v/>
      </c>
      <c r="BU228" s="316" t="str">
        <f>IF($C41="NON-QALY",IF(BU$27="-","",BU$158*BU227),IF($C41="QALY",IF(BU$27="-","",BU227*BU$159),"N/A"))</f>
        <v/>
      </c>
      <c r="BV228" s="316" t="str">
        <f>IF($C41="NON-QALY",IF(BV$27="-","",BV$158*BV227),IF($C41="QALY",IF(BV$27="-","",BV227*BV$159),"N/A"))</f>
        <v/>
      </c>
      <c r="BW228" s="316" t="str">
        <f>IF($C41="NON-QALY",IF(BW$27="-","",BW$158*BW227),IF($C41="QALY",IF(BW$27="-","",BW227*BW$159),"N/A"))</f>
        <v/>
      </c>
      <c r="BX228" s="316" t="str">
        <f>IF($C41="NON-QALY",IF(BX$27="-","",BX$158*BX227),IF($C41="QALY",IF(BX$27="-","",BX227*BX$159),"N/A"))</f>
        <v/>
      </c>
    </row>
    <row r="229" spans="1:76">
      <c r="A229" s="728" t="s">
        <v>630</v>
      </c>
      <c r="B229" s="715">
        <f>B42</f>
        <v>0</v>
      </c>
      <c r="C229" s="715" t="str">
        <f>C42</f>
        <v>Non-QALY</v>
      </c>
      <c r="D229" s="711">
        <f>E229/(IF(C42="QALY",Factors!$BU$51,Factors!$BU$50))</f>
        <v>0</v>
      </c>
      <c r="E229" s="713">
        <f>SUM(G230:BX230)</f>
        <v>0</v>
      </c>
      <c r="F229" s="34" t="s">
        <v>325</v>
      </c>
      <c r="G229" s="316">
        <f>G42</f>
        <v>0</v>
      </c>
      <c r="H229" s="316">
        <f t="shared" ref="H229:BS229" si="102">H42</f>
        <v>0</v>
      </c>
      <c r="I229" s="316">
        <f t="shared" si="102"/>
        <v>0</v>
      </c>
      <c r="J229" s="316">
        <f t="shared" si="102"/>
        <v>0</v>
      </c>
      <c r="K229" s="316">
        <f t="shared" si="102"/>
        <v>0</v>
      </c>
      <c r="L229" s="316">
        <f t="shared" si="102"/>
        <v>0</v>
      </c>
      <c r="M229" s="316">
        <f t="shared" si="102"/>
        <v>0</v>
      </c>
      <c r="N229" s="316">
        <f t="shared" si="102"/>
        <v>0</v>
      </c>
      <c r="O229" s="316">
        <f t="shared" si="102"/>
        <v>0</v>
      </c>
      <c r="P229" s="316">
        <f t="shared" si="102"/>
        <v>0</v>
      </c>
      <c r="Q229" s="316">
        <f t="shared" si="102"/>
        <v>0</v>
      </c>
      <c r="R229" s="316">
        <f t="shared" si="102"/>
        <v>0</v>
      </c>
      <c r="S229" s="316">
        <f t="shared" si="102"/>
        <v>0</v>
      </c>
      <c r="T229" s="316">
        <f t="shared" si="102"/>
        <v>0</v>
      </c>
      <c r="U229" s="316">
        <f t="shared" si="102"/>
        <v>0</v>
      </c>
      <c r="V229" s="316">
        <f t="shared" si="102"/>
        <v>0</v>
      </c>
      <c r="W229" s="316">
        <f t="shared" si="102"/>
        <v>0</v>
      </c>
      <c r="X229" s="316">
        <f t="shared" si="102"/>
        <v>0</v>
      </c>
      <c r="Y229" s="316">
        <f t="shared" si="102"/>
        <v>0</v>
      </c>
      <c r="Z229" s="316">
        <f t="shared" si="102"/>
        <v>0</v>
      </c>
      <c r="AA229" s="316">
        <f t="shared" si="102"/>
        <v>0</v>
      </c>
      <c r="AB229" s="316">
        <f t="shared" si="102"/>
        <v>0</v>
      </c>
      <c r="AC229" s="316">
        <f t="shared" si="102"/>
        <v>0</v>
      </c>
      <c r="AD229" s="316">
        <f t="shared" si="102"/>
        <v>0</v>
      </c>
      <c r="AE229" s="316">
        <f t="shared" si="102"/>
        <v>0</v>
      </c>
      <c r="AF229" s="316">
        <f t="shared" si="102"/>
        <v>0</v>
      </c>
      <c r="AG229" s="316">
        <f t="shared" si="102"/>
        <v>0</v>
      </c>
      <c r="AH229" s="316">
        <f t="shared" si="102"/>
        <v>0</v>
      </c>
      <c r="AI229" s="316">
        <f t="shared" si="102"/>
        <v>0</v>
      </c>
      <c r="AJ229" s="316">
        <f t="shared" si="102"/>
        <v>0</v>
      </c>
      <c r="AK229" s="316">
        <f t="shared" si="102"/>
        <v>0</v>
      </c>
      <c r="AL229" s="316">
        <f t="shared" si="102"/>
        <v>0</v>
      </c>
      <c r="AM229" s="316">
        <f t="shared" si="102"/>
        <v>0</v>
      </c>
      <c r="AN229" s="316">
        <f t="shared" si="102"/>
        <v>0</v>
      </c>
      <c r="AO229" s="316">
        <f t="shared" si="102"/>
        <v>0</v>
      </c>
      <c r="AP229" s="316">
        <f t="shared" si="102"/>
        <v>0</v>
      </c>
      <c r="AQ229" s="316">
        <f t="shared" si="102"/>
        <v>0</v>
      </c>
      <c r="AR229" s="316">
        <f t="shared" si="102"/>
        <v>0</v>
      </c>
      <c r="AS229" s="316">
        <f t="shared" si="102"/>
        <v>0</v>
      </c>
      <c r="AT229" s="316">
        <f t="shared" si="102"/>
        <v>0</v>
      </c>
      <c r="AU229" s="316">
        <f t="shared" si="102"/>
        <v>0</v>
      </c>
      <c r="AV229" s="316">
        <f t="shared" si="102"/>
        <v>0</v>
      </c>
      <c r="AW229" s="316">
        <f t="shared" si="102"/>
        <v>0</v>
      </c>
      <c r="AX229" s="316">
        <f t="shared" si="102"/>
        <v>0</v>
      </c>
      <c r="AY229" s="316">
        <f t="shared" si="102"/>
        <v>0</v>
      </c>
      <c r="AZ229" s="316">
        <f t="shared" si="102"/>
        <v>0</v>
      </c>
      <c r="BA229" s="316">
        <f t="shared" si="102"/>
        <v>0</v>
      </c>
      <c r="BB229" s="316">
        <f t="shared" si="102"/>
        <v>0</v>
      </c>
      <c r="BC229" s="316">
        <f t="shared" si="102"/>
        <v>0</v>
      </c>
      <c r="BD229" s="316">
        <f t="shared" si="102"/>
        <v>0</v>
      </c>
      <c r="BE229" s="316">
        <f t="shared" si="102"/>
        <v>0</v>
      </c>
      <c r="BF229" s="316">
        <f t="shared" si="102"/>
        <v>0</v>
      </c>
      <c r="BG229" s="316">
        <f t="shared" si="102"/>
        <v>0</v>
      </c>
      <c r="BH229" s="316">
        <f t="shared" si="102"/>
        <v>0</v>
      </c>
      <c r="BI229" s="316">
        <f t="shared" si="102"/>
        <v>0</v>
      </c>
      <c r="BJ229" s="316">
        <f t="shared" si="102"/>
        <v>0</v>
      </c>
      <c r="BK229" s="316">
        <f t="shared" si="102"/>
        <v>0</v>
      </c>
      <c r="BL229" s="316">
        <f t="shared" si="102"/>
        <v>0</v>
      </c>
      <c r="BM229" s="316">
        <f t="shared" si="102"/>
        <v>0</v>
      </c>
      <c r="BN229" s="316">
        <f t="shared" si="102"/>
        <v>0</v>
      </c>
      <c r="BO229" s="316">
        <f t="shared" si="102"/>
        <v>0</v>
      </c>
      <c r="BP229" s="316">
        <f t="shared" si="102"/>
        <v>0</v>
      </c>
      <c r="BQ229" s="316">
        <f t="shared" si="102"/>
        <v>0</v>
      </c>
      <c r="BR229" s="316">
        <f t="shared" si="102"/>
        <v>0</v>
      </c>
      <c r="BS229" s="316">
        <f t="shared" si="102"/>
        <v>0</v>
      </c>
      <c r="BT229" s="316">
        <f>BT42</f>
        <v>0</v>
      </c>
      <c r="BU229" s="316">
        <f>BU42</f>
        <v>0</v>
      </c>
      <c r="BV229" s="316">
        <f>BV42</f>
        <v>0</v>
      </c>
      <c r="BW229" s="316">
        <f>BW42</f>
        <v>0</v>
      </c>
      <c r="BX229" s="316">
        <f>BX42</f>
        <v>0</v>
      </c>
    </row>
    <row r="230" spans="1:76">
      <c r="A230" s="729"/>
      <c r="B230" s="716"/>
      <c r="C230" s="716"/>
      <c r="D230" s="712"/>
      <c r="E230" s="714"/>
      <c r="F230" s="90" t="s">
        <v>324</v>
      </c>
      <c r="G230" s="316">
        <f>IF($C42="","N/A",G229)</f>
        <v>0</v>
      </c>
      <c r="H230" s="316">
        <f t="shared" ref="H230:BS230" si="103">IF($C42="NON-QALY",IF(H$27="-","",H$158*H229),IF($C42="QALY",IF(H$27="-","",H229*H$159),"N/A"))</f>
        <v>0</v>
      </c>
      <c r="I230" s="316">
        <f t="shared" si="103"/>
        <v>0</v>
      </c>
      <c r="J230" s="316">
        <f t="shared" si="103"/>
        <v>0</v>
      </c>
      <c r="K230" s="316">
        <f t="shared" si="103"/>
        <v>0</v>
      </c>
      <c r="L230" s="316">
        <f t="shared" si="103"/>
        <v>0</v>
      </c>
      <c r="M230" s="316">
        <f t="shared" si="103"/>
        <v>0</v>
      </c>
      <c r="N230" s="316">
        <f t="shared" si="103"/>
        <v>0</v>
      </c>
      <c r="O230" s="316">
        <f t="shared" si="103"/>
        <v>0</v>
      </c>
      <c r="P230" s="316">
        <f t="shared" si="103"/>
        <v>0</v>
      </c>
      <c r="Q230" s="316">
        <f t="shared" si="103"/>
        <v>0</v>
      </c>
      <c r="R230" s="316">
        <f t="shared" si="103"/>
        <v>0</v>
      </c>
      <c r="S230" s="316">
        <f t="shared" si="103"/>
        <v>0</v>
      </c>
      <c r="T230" s="316">
        <f t="shared" si="103"/>
        <v>0</v>
      </c>
      <c r="U230" s="316">
        <f t="shared" si="103"/>
        <v>0</v>
      </c>
      <c r="V230" s="316">
        <f t="shared" si="103"/>
        <v>0</v>
      </c>
      <c r="W230" s="316">
        <f t="shared" si="103"/>
        <v>0</v>
      </c>
      <c r="X230" s="316">
        <f t="shared" si="103"/>
        <v>0</v>
      </c>
      <c r="Y230" s="316">
        <f t="shared" si="103"/>
        <v>0</v>
      </c>
      <c r="Z230" s="316">
        <f t="shared" si="103"/>
        <v>0</v>
      </c>
      <c r="AA230" s="316">
        <f t="shared" si="103"/>
        <v>0</v>
      </c>
      <c r="AB230" s="316">
        <f t="shared" si="103"/>
        <v>0</v>
      </c>
      <c r="AC230" s="316">
        <f t="shared" si="103"/>
        <v>0</v>
      </c>
      <c r="AD230" s="316">
        <f t="shared" si="103"/>
        <v>0</v>
      </c>
      <c r="AE230" s="316">
        <f t="shared" si="103"/>
        <v>0</v>
      </c>
      <c r="AF230" s="316">
        <f t="shared" si="103"/>
        <v>0</v>
      </c>
      <c r="AG230" s="316">
        <f t="shared" si="103"/>
        <v>0</v>
      </c>
      <c r="AH230" s="316">
        <f t="shared" si="103"/>
        <v>0</v>
      </c>
      <c r="AI230" s="316">
        <f t="shared" si="103"/>
        <v>0</v>
      </c>
      <c r="AJ230" s="316">
        <f t="shared" si="103"/>
        <v>0</v>
      </c>
      <c r="AK230" s="316">
        <f t="shared" si="103"/>
        <v>0</v>
      </c>
      <c r="AL230" s="316" t="str">
        <f t="shared" si="103"/>
        <v/>
      </c>
      <c r="AM230" s="316" t="str">
        <f t="shared" si="103"/>
        <v/>
      </c>
      <c r="AN230" s="316" t="str">
        <f t="shared" si="103"/>
        <v/>
      </c>
      <c r="AO230" s="316" t="str">
        <f t="shared" si="103"/>
        <v/>
      </c>
      <c r="AP230" s="316" t="str">
        <f t="shared" si="103"/>
        <v/>
      </c>
      <c r="AQ230" s="316" t="str">
        <f t="shared" si="103"/>
        <v/>
      </c>
      <c r="AR230" s="316" t="str">
        <f t="shared" si="103"/>
        <v/>
      </c>
      <c r="AS230" s="316" t="str">
        <f t="shared" si="103"/>
        <v/>
      </c>
      <c r="AT230" s="316" t="str">
        <f t="shared" si="103"/>
        <v/>
      </c>
      <c r="AU230" s="316" t="str">
        <f t="shared" si="103"/>
        <v/>
      </c>
      <c r="AV230" s="316" t="str">
        <f t="shared" si="103"/>
        <v/>
      </c>
      <c r="AW230" s="316" t="str">
        <f t="shared" si="103"/>
        <v/>
      </c>
      <c r="AX230" s="316" t="str">
        <f t="shared" si="103"/>
        <v/>
      </c>
      <c r="AY230" s="316" t="str">
        <f t="shared" si="103"/>
        <v/>
      </c>
      <c r="AZ230" s="316" t="str">
        <f t="shared" si="103"/>
        <v/>
      </c>
      <c r="BA230" s="316" t="str">
        <f t="shared" si="103"/>
        <v/>
      </c>
      <c r="BB230" s="316" t="str">
        <f t="shared" si="103"/>
        <v/>
      </c>
      <c r="BC230" s="316" t="str">
        <f t="shared" si="103"/>
        <v/>
      </c>
      <c r="BD230" s="316" t="str">
        <f t="shared" si="103"/>
        <v/>
      </c>
      <c r="BE230" s="316" t="str">
        <f t="shared" si="103"/>
        <v/>
      </c>
      <c r="BF230" s="316" t="str">
        <f t="shared" si="103"/>
        <v/>
      </c>
      <c r="BG230" s="316" t="str">
        <f t="shared" si="103"/>
        <v/>
      </c>
      <c r="BH230" s="316" t="str">
        <f t="shared" si="103"/>
        <v/>
      </c>
      <c r="BI230" s="316" t="str">
        <f t="shared" si="103"/>
        <v/>
      </c>
      <c r="BJ230" s="316" t="str">
        <f t="shared" si="103"/>
        <v/>
      </c>
      <c r="BK230" s="316" t="str">
        <f t="shared" si="103"/>
        <v/>
      </c>
      <c r="BL230" s="316" t="str">
        <f t="shared" si="103"/>
        <v/>
      </c>
      <c r="BM230" s="316" t="str">
        <f t="shared" si="103"/>
        <v/>
      </c>
      <c r="BN230" s="316" t="str">
        <f t="shared" si="103"/>
        <v/>
      </c>
      <c r="BO230" s="316" t="str">
        <f t="shared" si="103"/>
        <v/>
      </c>
      <c r="BP230" s="316" t="str">
        <f t="shared" si="103"/>
        <v/>
      </c>
      <c r="BQ230" s="316" t="str">
        <f t="shared" si="103"/>
        <v/>
      </c>
      <c r="BR230" s="316" t="str">
        <f t="shared" si="103"/>
        <v/>
      </c>
      <c r="BS230" s="316" t="str">
        <f t="shared" si="103"/>
        <v/>
      </c>
      <c r="BT230" s="316" t="str">
        <f>IF($C42="NON-QALY",IF(BT$27="-","",BT$158*BT229),IF($C42="QALY",IF(BT$27="-","",BT229*BT$159),"N/A"))</f>
        <v/>
      </c>
      <c r="BU230" s="316" t="str">
        <f>IF($C42="NON-QALY",IF(BU$27="-","",BU$158*BU229),IF($C42="QALY",IF(BU$27="-","",BU229*BU$159),"N/A"))</f>
        <v/>
      </c>
      <c r="BV230" s="316" t="str">
        <f>IF($C42="NON-QALY",IF(BV$27="-","",BV$158*BV229),IF($C42="QALY",IF(BV$27="-","",BV229*BV$159),"N/A"))</f>
        <v/>
      </c>
      <c r="BW230" s="316" t="str">
        <f>IF($C42="NON-QALY",IF(BW$27="-","",BW$158*BW229),IF($C42="QALY",IF(BW$27="-","",BW229*BW$159),"N/A"))</f>
        <v/>
      </c>
      <c r="BX230" s="316" t="str">
        <f>IF($C42="NON-QALY",IF(BX$27="-","",BX$158*BX229),IF($C42="QALY",IF(BX$27="-","",BX229*BX$159),"N/A"))</f>
        <v/>
      </c>
    </row>
    <row r="231" spans="1:76" ht="13">
      <c r="A231" s="31"/>
      <c r="B231" s="31"/>
      <c r="C231" s="490" t="s">
        <v>55</v>
      </c>
      <c r="D231" s="317">
        <f>SUM(D201:D230)</f>
        <v>0</v>
      </c>
      <c r="E231" s="317">
        <f>SUM(E201:E230)</f>
        <v>0</v>
      </c>
      <c r="F231" s="317">
        <f>SUM(G231:BX231)</f>
        <v>0</v>
      </c>
      <c r="G231" s="317">
        <f>SUM(G230,G228,G226,G224,G222,G220,G218,G216,G214,G212,G210,G208,G206,G204,G202)</f>
        <v>0</v>
      </c>
      <c r="H231" s="317">
        <f t="shared" ref="H231:BS231" si="104">SUM(H230,H228,H226,H224,H222,H220,H218,H216,H214,H212,H210,H208,H206,H204,H202)</f>
        <v>0</v>
      </c>
      <c r="I231" s="317">
        <f t="shared" si="104"/>
        <v>0</v>
      </c>
      <c r="J231" s="317">
        <f t="shared" si="104"/>
        <v>0</v>
      </c>
      <c r="K231" s="317">
        <f t="shared" si="104"/>
        <v>0</v>
      </c>
      <c r="L231" s="317">
        <f t="shared" si="104"/>
        <v>0</v>
      </c>
      <c r="M231" s="317">
        <f t="shared" si="104"/>
        <v>0</v>
      </c>
      <c r="N231" s="317">
        <f t="shared" si="104"/>
        <v>0</v>
      </c>
      <c r="O231" s="317">
        <f t="shared" si="104"/>
        <v>0</v>
      </c>
      <c r="P231" s="317">
        <f t="shared" si="104"/>
        <v>0</v>
      </c>
      <c r="Q231" s="317">
        <f t="shared" si="104"/>
        <v>0</v>
      </c>
      <c r="R231" s="317">
        <f t="shared" si="104"/>
        <v>0</v>
      </c>
      <c r="S231" s="317">
        <f t="shared" si="104"/>
        <v>0</v>
      </c>
      <c r="T231" s="317">
        <f t="shared" si="104"/>
        <v>0</v>
      </c>
      <c r="U231" s="317">
        <f t="shared" si="104"/>
        <v>0</v>
      </c>
      <c r="V231" s="317">
        <f t="shared" si="104"/>
        <v>0</v>
      </c>
      <c r="W231" s="317">
        <f t="shared" si="104"/>
        <v>0</v>
      </c>
      <c r="X231" s="317">
        <f t="shared" si="104"/>
        <v>0</v>
      </c>
      <c r="Y231" s="317">
        <f t="shared" si="104"/>
        <v>0</v>
      </c>
      <c r="Z231" s="317">
        <f t="shared" si="104"/>
        <v>0</v>
      </c>
      <c r="AA231" s="317">
        <f t="shared" si="104"/>
        <v>0</v>
      </c>
      <c r="AB231" s="317">
        <f t="shared" si="104"/>
        <v>0</v>
      </c>
      <c r="AC231" s="317">
        <f t="shared" si="104"/>
        <v>0</v>
      </c>
      <c r="AD231" s="317">
        <f t="shared" si="104"/>
        <v>0</v>
      </c>
      <c r="AE231" s="317">
        <f t="shared" si="104"/>
        <v>0</v>
      </c>
      <c r="AF231" s="317">
        <f t="shared" si="104"/>
        <v>0</v>
      </c>
      <c r="AG231" s="317">
        <f t="shared" si="104"/>
        <v>0</v>
      </c>
      <c r="AH231" s="317">
        <f t="shared" si="104"/>
        <v>0</v>
      </c>
      <c r="AI231" s="317">
        <f t="shared" si="104"/>
        <v>0</v>
      </c>
      <c r="AJ231" s="317">
        <f t="shared" si="104"/>
        <v>0</v>
      </c>
      <c r="AK231" s="317">
        <f t="shared" si="104"/>
        <v>0</v>
      </c>
      <c r="AL231" s="317">
        <f t="shared" si="104"/>
        <v>0</v>
      </c>
      <c r="AM231" s="317">
        <f t="shared" si="104"/>
        <v>0</v>
      </c>
      <c r="AN231" s="317">
        <f t="shared" si="104"/>
        <v>0</v>
      </c>
      <c r="AO231" s="317">
        <f t="shared" si="104"/>
        <v>0</v>
      </c>
      <c r="AP231" s="317">
        <f t="shared" si="104"/>
        <v>0</v>
      </c>
      <c r="AQ231" s="317">
        <f t="shared" si="104"/>
        <v>0</v>
      </c>
      <c r="AR231" s="317">
        <f t="shared" si="104"/>
        <v>0</v>
      </c>
      <c r="AS231" s="317">
        <f t="shared" si="104"/>
        <v>0</v>
      </c>
      <c r="AT231" s="317">
        <f t="shared" si="104"/>
        <v>0</v>
      </c>
      <c r="AU231" s="317">
        <f t="shared" si="104"/>
        <v>0</v>
      </c>
      <c r="AV231" s="317">
        <f t="shared" si="104"/>
        <v>0</v>
      </c>
      <c r="AW231" s="317">
        <f t="shared" si="104"/>
        <v>0</v>
      </c>
      <c r="AX231" s="317">
        <f t="shared" si="104"/>
        <v>0</v>
      </c>
      <c r="AY231" s="317">
        <f t="shared" si="104"/>
        <v>0</v>
      </c>
      <c r="AZ231" s="317">
        <f t="shared" si="104"/>
        <v>0</v>
      </c>
      <c r="BA231" s="317">
        <f t="shared" si="104"/>
        <v>0</v>
      </c>
      <c r="BB231" s="317">
        <f t="shared" si="104"/>
        <v>0</v>
      </c>
      <c r="BC231" s="317">
        <f t="shared" si="104"/>
        <v>0</v>
      </c>
      <c r="BD231" s="317">
        <f t="shared" si="104"/>
        <v>0</v>
      </c>
      <c r="BE231" s="317">
        <f t="shared" si="104"/>
        <v>0</v>
      </c>
      <c r="BF231" s="317">
        <f t="shared" si="104"/>
        <v>0</v>
      </c>
      <c r="BG231" s="317">
        <f t="shared" si="104"/>
        <v>0</v>
      </c>
      <c r="BH231" s="317">
        <f t="shared" si="104"/>
        <v>0</v>
      </c>
      <c r="BI231" s="317">
        <f t="shared" si="104"/>
        <v>0</v>
      </c>
      <c r="BJ231" s="317">
        <f t="shared" si="104"/>
        <v>0</v>
      </c>
      <c r="BK231" s="317">
        <f t="shared" si="104"/>
        <v>0</v>
      </c>
      <c r="BL231" s="317">
        <f t="shared" si="104"/>
        <v>0</v>
      </c>
      <c r="BM231" s="317">
        <f t="shared" si="104"/>
        <v>0</v>
      </c>
      <c r="BN231" s="317">
        <f t="shared" si="104"/>
        <v>0</v>
      </c>
      <c r="BO231" s="317">
        <f t="shared" si="104"/>
        <v>0</v>
      </c>
      <c r="BP231" s="317">
        <f t="shared" si="104"/>
        <v>0</v>
      </c>
      <c r="BQ231" s="317">
        <f t="shared" si="104"/>
        <v>0</v>
      </c>
      <c r="BR231" s="317">
        <f t="shared" si="104"/>
        <v>0</v>
      </c>
      <c r="BS231" s="317">
        <f t="shared" si="104"/>
        <v>0</v>
      </c>
      <c r="BT231" s="317">
        <f>SUM(BT230,BT228,BT226,BT224,BT222,BT220,BT218,BT216,BT214,BT212,BT210,BT208,BT206,BT204,BT202)</f>
        <v>0</v>
      </c>
      <c r="BU231" s="317">
        <f>SUM(BU230,BU228,BU226,BU224,BU222,BU220,BU218,BU216,BU214,BU212,BU210,BU208,BU206,BU204,BU202)</f>
        <v>0</v>
      </c>
      <c r="BV231" s="317">
        <f>SUM(BV230,BV228,BV226,BV224,BV222,BV220,BV218,BV216,BV214,BV212,BV210,BV208,BV206,BV204,BV202)</f>
        <v>0</v>
      </c>
      <c r="BW231" s="317">
        <f>SUM(BW230,BW228,BW226,BW224,BW222,BW220,BW218,BW216,BW214,BW212,BW210,BW208,BW206,BW204,BW202)</f>
        <v>0</v>
      </c>
      <c r="BX231" s="317">
        <f>SUM(BX230,BX228,BX226,BX224,BX222,BX220,BX218,BX216,BX214,BX212,BX210,BX208,BX206,BX204,BX202)</f>
        <v>0</v>
      </c>
    </row>
    <row r="232" spans="1:76">
      <c r="D232" s="318"/>
      <c r="E232" s="318"/>
      <c r="G232" s="264"/>
      <c r="H232" s="264"/>
      <c r="I232" s="264"/>
      <c r="J232" s="264"/>
      <c r="K232" s="264"/>
      <c r="L232" s="264"/>
      <c r="M232" s="264"/>
      <c r="N232" s="264"/>
      <c r="O232" s="264"/>
      <c r="P232" s="264"/>
      <c r="Q232" s="264"/>
      <c r="R232" s="264"/>
      <c r="S232" s="264"/>
      <c r="T232" s="264"/>
      <c r="U232" s="264"/>
      <c r="V232" s="264"/>
      <c r="W232" s="264"/>
      <c r="X232" s="264"/>
      <c r="Y232" s="264"/>
      <c r="Z232" s="264"/>
      <c r="AA232" s="264"/>
      <c r="AB232" s="264"/>
      <c r="AC232" s="264"/>
      <c r="AD232" s="264"/>
      <c r="AE232" s="264"/>
      <c r="AF232" s="264"/>
      <c r="AG232" s="264"/>
      <c r="AH232" s="264"/>
      <c r="AI232" s="264"/>
      <c r="AJ232" s="264"/>
      <c r="AK232" s="264"/>
      <c r="AL232" s="264"/>
      <c r="AM232" s="264"/>
      <c r="AN232" s="264"/>
      <c r="AO232" s="264"/>
      <c r="AP232" s="264"/>
      <c r="AQ232" s="264"/>
      <c r="AR232" s="264"/>
      <c r="AS232" s="264"/>
      <c r="AT232" s="264"/>
      <c r="AU232" s="264"/>
      <c r="AV232" s="264"/>
      <c r="AW232" s="264"/>
      <c r="AX232" s="264"/>
      <c r="AY232" s="264"/>
      <c r="AZ232" s="264"/>
      <c r="BA232" s="264"/>
      <c r="BB232" s="264"/>
      <c r="BC232" s="264"/>
      <c r="BD232" s="264"/>
      <c r="BE232" s="264"/>
      <c r="BF232" s="264"/>
      <c r="BG232" s="264"/>
      <c r="BH232" s="264"/>
      <c r="BI232" s="264"/>
      <c r="BJ232" s="264"/>
      <c r="BK232" s="264"/>
      <c r="BL232" s="264"/>
      <c r="BM232" s="264"/>
      <c r="BN232" s="264"/>
      <c r="BO232" s="264"/>
      <c r="BP232" s="264"/>
      <c r="BQ232" s="264"/>
      <c r="BR232" s="264"/>
      <c r="BS232" s="264"/>
      <c r="BT232" s="264"/>
      <c r="BU232" s="264"/>
      <c r="BV232" s="264"/>
      <c r="BW232" s="264"/>
      <c r="BX232" s="264"/>
    </row>
    <row r="233" spans="1:76">
      <c r="A233" s="737" t="str">
        <f>A47</f>
        <v>Option 2 - 3. Provide 4 fixed scanners over 10 yrs</v>
      </c>
      <c r="B233" s="737"/>
      <c r="C233" s="737"/>
      <c r="D233" s="737"/>
      <c r="E233" s="318"/>
      <c r="G233" s="264"/>
      <c r="H233" s="264"/>
      <c r="I233" s="264"/>
      <c r="J233" s="264"/>
      <c r="K233" s="264"/>
      <c r="L233" s="264"/>
      <c r="M233" s="264"/>
      <c r="N233" s="264"/>
      <c r="O233" s="264"/>
      <c r="P233" s="264"/>
      <c r="Q233" s="264"/>
      <c r="R233" s="264"/>
      <c r="S233" s="264"/>
      <c r="T233" s="264"/>
      <c r="U233" s="264"/>
      <c r="V233" s="264"/>
      <c r="W233" s="264"/>
      <c r="X233" s="264"/>
      <c r="Y233" s="264"/>
      <c r="Z233" s="264"/>
      <c r="AA233" s="264"/>
      <c r="AB233" s="264"/>
      <c r="AC233" s="264"/>
      <c r="AD233" s="264"/>
      <c r="AE233" s="264"/>
      <c r="AF233" s="264"/>
      <c r="AG233" s="264"/>
      <c r="AH233" s="264"/>
      <c r="AI233" s="264"/>
      <c r="AJ233" s="264"/>
      <c r="AK233" s="264"/>
      <c r="AL233" s="264"/>
      <c r="AM233" s="264"/>
      <c r="AN233" s="264"/>
      <c r="AO233" s="264"/>
      <c r="AP233" s="264"/>
      <c r="AQ233" s="264"/>
      <c r="AR233" s="264"/>
      <c r="AS233" s="264"/>
      <c r="AT233" s="264"/>
      <c r="AU233" s="264"/>
      <c r="AV233" s="264"/>
      <c r="AW233" s="264"/>
      <c r="AX233" s="264"/>
      <c r="AY233" s="264"/>
      <c r="AZ233" s="264"/>
      <c r="BA233" s="264"/>
      <c r="BB233" s="264"/>
      <c r="BC233" s="264"/>
      <c r="BD233" s="264"/>
      <c r="BE233" s="264"/>
      <c r="BF233" s="264"/>
      <c r="BG233" s="264"/>
      <c r="BH233" s="264"/>
      <c r="BI233" s="264"/>
      <c r="BJ233" s="264"/>
      <c r="BK233" s="264"/>
      <c r="BL233" s="264"/>
      <c r="BM233" s="264"/>
      <c r="BN233" s="264"/>
      <c r="BO233" s="264"/>
      <c r="BP233" s="264"/>
      <c r="BQ233" s="264"/>
      <c r="BR233" s="264"/>
      <c r="BS233" s="264"/>
      <c r="BT233" s="264"/>
      <c r="BU233" s="264"/>
      <c r="BV233" s="264"/>
      <c r="BW233" s="264"/>
      <c r="BX233" s="264"/>
    </row>
    <row r="234" spans="1:76">
      <c r="A234" s="728" t="s">
        <v>41</v>
      </c>
      <c r="B234" s="715">
        <f>B50</f>
        <v>0</v>
      </c>
      <c r="C234" s="715" t="str">
        <f>C50</f>
        <v>Non-QALY</v>
      </c>
      <c r="D234" s="711">
        <f>E234/(IF(C50="QALY",Factors!$BU$59,Factors!$BU$58))</f>
        <v>0</v>
      </c>
      <c r="E234" s="711">
        <f>SUM(G235:BX235)</f>
        <v>0</v>
      </c>
      <c r="F234" s="34" t="s">
        <v>325</v>
      </c>
      <c r="G234" s="316">
        <f t="shared" ref="G234:AL234" si="105">G50</f>
        <v>0</v>
      </c>
      <c r="H234" s="316">
        <f t="shared" si="105"/>
        <v>0</v>
      </c>
      <c r="I234" s="316">
        <f t="shared" si="105"/>
        <v>0</v>
      </c>
      <c r="J234" s="316">
        <f t="shared" si="105"/>
        <v>0</v>
      </c>
      <c r="K234" s="316">
        <f t="shared" si="105"/>
        <v>0</v>
      </c>
      <c r="L234" s="316">
        <f t="shared" si="105"/>
        <v>0</v>
      </c>
      <c r="M234" s="316">
        <f t="shared" si="105"/>
        <v>0</v>
      </c>
      <c r="N234" s="316">
        <f t="shared" si="105"/>
        <v>0</v>
      </c>
      <c r="O234" s="316">
        <f t="shared" si="105"/>
        <v>0</v>
      </c>
      <c r="P234" s="316">
        <f t="shared" si="105"/>
        <v>0</v>
      </c>
      <c r="Q234" s="316">
        <f t="shared" si="105"/>
        <v>0</v>
      </c>
      <c r="R234" s="316">
        <f t="shared" si="105"/>
        <v>0</v>
      </c>
      <c r="S234" s="316">
        <f t="shared" si="105"/>
        <v>0</v>
      </c>
      <c r="T234" s="316">
        <f t="shared" si="105"/>
        <v>0</v>
      </c>
      <c r="U234" s="316">
        <f t="shared" si="105"/>
        <v>0</v>
      </c>
      <c r="V234" s="316">
        <f t="shared" si="105"/>
        <v>0</v>
      </c>
      <c r="W234" s="316">
        <f t="shared" si="105"/>
        <v>0</v>
      </c>
      <c r="X234" s="316">
        <f t="shared" si="105"/>
        <v>0</v>
      </c>
      <c r="Y234" s="316">
        <f t="shared" si="105"/>
        <v>0</v>
      </c>
      <c r="Z234" s="316">
        <f t="shared" si="105"/>
        <v>0</v>
      </c>
      <c r="AA234" s="316">
        <f t="shared" si="105"/>
        <v>0</v>
      </c>
      <c r="AB234" s="316">
        <f t="shared" si="105"/>
        <v>0</v>
      </c>
      <c r="AC234" s="316">
        <f t="shared" si="105"/>
        <v>0</v>
      </c>
      <c r="AD234" s="316">
        <f t="shared" si="105"/>
        <v>0</v>
      </c>
      <c r="AE234" s="316">
        <f t="shared" si="105"/>
        <v>0</v>
      </c>
      <c r="AF234" s="316">
        <f t="shared" si="105"/>
        <v>0</v>
      </c>
      <c r="AG234" s="316">
        <f t="shared" si="105"/>
        <v>0</v>
      </c>
      <c r="AH234" s="316">
        <f t="shared" si="105"/>
        <v>0</v>
      </c>
      <c r="AI234" s="316">
        <f t="shared" si="105"/>
        <v>0</v>
      </c>
      <c r="AJ234" s="316">
        <f t="shared" si="105"/>
        <v>0</v>
      </c>
      <c r="AK234" s="316">
        <f t="shared" si="105"/>
        <v>0</v>
      </c>
      <c r="AL234" s="316">
        <f t="shared" si="105"/>
        <v>0</v>
      </c>
      <c r="AM234" s="316">
        <f t="shared" ref="AM234:BR234" si="106">AM50</f>
        <v>0</v>
      </c>
      <c r="AN234" s="316">
        <f t="shared" si="106"/>
        <v>0</v>
      </c>
      <c r="AO234" s="316">
        <f t="shared" si="106"/>
        <v>0</v>
      </c>
      <c r="AP234" s="316">
        <f t="shared" si="106"/>
        <v>0</v>
      </c>
      <c r="AQ234" s="316">
        <f t="shared" si="106"/>
        <v>0</v>
      </c>
      <c r="AR234" s="316">
        <f t="shared" si="106"/>
        <v>0</v>
      </c>
      <c r="AS234" s="316">
        <f t="shared" si="106"/>
        <v>0</v>
      </c>
      <c r="AT234" s="316">
        <f t="shared" si="106"/>
        <v>0</v>
      </c>
      <c r="AU234" s="316">
        <f t="shared" si="106"/>
        <v>0</v>
      </c>
      <c r="AV234" s="316">
        <f t="shared" si="106"/>
        <v>0</v>
      </c>
      <c r="AW234" s="316">
        <f t="shared" si="106"/>
        <v>0</v>
      </c>
      <c r="AX234" s="316">
        <f t="shared" si="106"/>
        <v>0</v>
      </c>
      <c r="AY234" s="316">
        <f t="shared" si="106"/>
        <v>0</v>
      </c>
      <c r="AZ234" s="316">
        <f t="shared" si="106"/>
        <v>0</v>
      </c>
      <c r="BA234" s="316">
        <f t="shared" si="106"/>
        <v>0</v>
      </c>
      <c r="BB234" s="316">
        <f t="shared" si="106"/>
        <v>0</v>
      </c>
      <c r="BC234" s="316">
        <f t="shared" si="106"/>
        <v>0</v>
      </c>
      <c r="BD234" s="316">
        <f t="shared" si="106"/>
        <v>0</v>
      </c>
      <c r="BE234" s="316">
        <f t="shared" si="106"/>
        <v>0</v>
      </c>
      <c r="BF234" s="316">
        <f t="shared" si="106"/>
        <v>0</v>
      </c>
      <c r="BG234" s="316">
        <f t="shared" si="106"/>
        <v>0</v>
      </c>
      <c r="BH234" s="316">
        <f t="shared" si="106"/>
        <v>0</v>
      </c>
      <c r="BI234" s="316">
        <f t="shared" si="106"/>
        <v>0</v>
      </c>
      <c r="BJ234" s="316">
        <f t="shared" si="106"/>
        <v>0</v>
      </c>
      <c r="BK234" s="316">
        <f t="shared" si="106"/>
        <v>0</v>
      </c>
      <c r="BL234" s="316">
        <f t="shared" si="106"/>
        <v>0</v>
      </c>
      <c r="BM234" s="316">
        <f t="shared" si="106"/>
        <v>0</v>
      </c>
      <c r="BN234" s="316">
        <f t="shared" si="106"/>
        <v>0</v>
      </c>
      <c r="BO234" s="316">
        <f t="shared" si="106"/>
        <v>0</v>
      </c>
      <c r="BP234" s="316">
        <f t="shared" si="106"/>
        <v>0</v>
      </c>
      <c r="BQ234" s="316">
        <f t="shared" si="106"/>
        <v>0</v>
      </c>
      <c r="BR234" s="316">
        <f t="shared" si="106"/>
        <v>0</v>
      </c>
      <c r="BS234" s="316">
        <f t="shared" ref="BS234:BX234" si="107">BS50</f>
        <v>0</v>
      </c>
      <c r="BT234" s="316">
        <f t="shared" si="107"/>
        <v>0</v>
      </c>
      <c r="BU234" s="316">
        <f t="shared" si="107"/>
        <v>0</v>
      </c>
      <c r="BV234" s="316">
        <f t="shared" si="107"/>
        <v>0</v>
      </c>
      <c r="BW234" s="316">
        <f t="shared" si="107"/>
        <v>0</v>
      </c>
      <c r="BX234" s="316">
        <f t="shared" si="107"/>
        <v>0</v>
      </c>
    </row>
    <row r="235" spans="1:76">
      <c r="A235" s="729"/>
      <c r="B235" s="716"/>
      <c r="C235" s="716"/>
      <c r="D235" s="712"/>
      <c r="E235" s="712"/>
      <c r="F235" s="90" t="s">
        <v>324</v>
      </c>
      <c r="G235" s="316">
        <f>IF($C50="","N/A",G234)</f>
        <v>0</v>
      </c>
      <c r="H235" s="316">
        <f t="shared" ref="H235:AM235" si="108">IF($C50="NON-QALY",IF(H$49="-","",H$158*H234),IF($C50="QALY",IF(H$49="-","",H234*H$159),"N/A"))</f>
        <v>0</v>
      </c>
      <c r="I235" s="316">
        <f t="shared" si="108"/>
        <v>0</v>
      </c>
      <c r="J235" s="316">
        <f t="shared" si="108"/>
        <v>0</v>
      </c>
      <c r="K235" s="316">
        <f t="shared" si="108"/>
        <v>0</v>
      </c>
      <c r="L235" s="316">
        <f t="shared" si="108"/>
        <v>0</v>
      </c>
      <c r="M235" s="316">
        <f t="shared" si="108"/>
        <v>0</v>
      </c>
      <c r="N235" s="316">
        <f t="shared" si="108"/>
        <v>0</v>
      </c>
      <c r="O235" s="316">
        <f t="shared" si="108"/>
        <v>0</v>
      </c>
      <c r="P235" s="316">
        <f t="shared" si="108"/>
        <v>0</v>
      </c>
      <c r="Q235" s="316">
        <f t="shared" si="108"/>
        <v>0</v>
      </c>
      <c r="R235" s="316">
        <f t="shared" si="108"/>
        <v>0</v>
      </c>
      <c r="S235" s="316">
        <f t="shared" si="108"/>
        <v>0</v>
      </c>
      <c r="T235" s="316">
        <f t="shared" si="108"/>
        <v>0</v>
      </c>
      <c r="U235" s="316">
        <f t="shared" si="108"/>
        <v>0</v>
      </c>
      <c r="V235" s="316">
        <f t="shared" si="108"/>
        <v>0</v>
      </c>
      <c r="W235" s="316">
        <f t="shared" si="108"/>
        <v>0</v>
      </c>
      <c r="X235" s="316">
        <f t="shared" si="108"/>
        <v>0</v>
      </c>
      <c r="Y235" s="316">
        <f t="shared" si="108"/>
        <v>0</v>
      </c>
      <c r="Z235" s="316">
        <f t="shared" si="108"/>
        <v>0</v>
      </c>
      <c r="AA235" s="316">
        <f t="shared" si="108"/>
        <v>0</v>
      </c>
      <c r="AB235" s="316">
        <f t="shared" si="108"/>
        <v>0</v>
      </c>
      <c r="AC235" s="316">
        <f t="shared" si="108"/>
        <v>0</v>
      </c>
      <c r="AD235" s="316">
        <f t="shared" si="108"/>
        <v>0</v>
      </c>
      <c r="AE235" s="316">
        <f t="shared" si="108"/>
        <v>0</v>
      </c>
      <c r="AF235" s="316">
        <f t="shared" si="108"/>
        <v>0</v>
      </c>
      <c r="AG235" s="316">
        <f t="shared" si="108"/>
        <v>0</v>
      </c>
      <c r="AH235" s="316">
        <f t="shared" si="108"/>
        <v>0</v>
      </c>
      <c r="AI235" s="316">
        <f t="shared" si="108"/>
        <v>0</v>
      </c>
      <c r="AJ235" s="316">
        <f t="shared" si="108"/>
        <v>0</v>
      </c>
      <c r="AK235" s="316">
        <f t="shared" si="108"/>
        <v>0</v>
      </c>
      <c r="AL235" s="316" t="str">
        <f t="shared" si="108"/>
        <v/>
      </c>
      <c r="AM235" s="316" t="str">
        <f t="shared" si="108"/>
        <v/>
      </c>
      <c r="AN235" s="316" t="str">
        <f t="shared" ref="AN235:BS235" si="109">IF($C50="NON-QALY",IF(AN$49="-","",AN$158*AN234),IF($C50="QALY",IF(AN$49="-","",AN234*AN$159),"N/A"))</f>
        <v/>
      </c>
      <c r="AO235" s="316" t="str">
        <f t="shared" si="109"/>
        <v/>
      </c>
      <c r="AP235" s="316" t="str">
        <f t="shared" si="109"/>
        <v/>
      </c>
      <c r="AQ235" s="316" t="str">
        <f t="shared" si="109"/>
        <v/>
      </c>
      <c r="AR235" s="316" t="str">
        <f t="shared" si="109"/>
        <v/>
      </c>
      <c r="AS235" s="316" t="str">
        <f t="shared" si="109"/>
        <v/>
      </c>
      <c r="AT235" s="316" t="str">
        <f t="shared" si="109"/>
        <v/>
      </c>
      <c r="AU235" s="316" t="str">
        <f t="shared" si="109"/>
        <v/>
      </c>
      <c r="AV235" s="316" t="str">
        <f t="shared" si="109"/>
        <v/>
      </c>
      <c r="AW235" s="316" t="str">
        <f t="shared" si="109"/>
        <v/>
      </c>
      <c r="AX235" s="316" t="str">
        <f t="shared" si="109"/>
        <v/>
      </c>
      <c r="AY235" s="316" t="str">
        <f t="shared" si="109"/>
        <v/>
      </c>
      <c r="AZ235" s="316" t="str">
        <f t="shared" si="109"/>
        <v/>
      </c>
      <c r="BA235" s="316" t="str">
        <f t="shared" si="109"/>
        <v/>
      </c>
      <c r="BB235" s="316" t="str">
        <f t="shared" si="109"/>
        <v/>
      </c>
      <c r="BC235" s="316" t="str">
        <f t="shared" si="109"/>
        <v/>
      </c>
      <c r="BD235" s="316" t="str">
        <f t="shared" si="109"/>
        <v/>
      </c>
      <c r="BE235" s="316" t="str">
        <f t="shared" si="109"/>
        <v/>
      </c>
      <c r="BF235" s="316" t="str">
        <f t="shared" si="109"/>
        <v/>
      </c>
      <c r="BG235" s="316" t="str">
        <f t="shared" si="109"/>
        <v/>
      </c>
      <c r="BH235" s="316" t="str">
        <f t="shared" si="109"/>
        <v/>
      </c>
      <c r="BI235" s="316" t="str">
        <f t="shared" si="109"/>
        <v/>
      </c>
      <c r="BJ235" s="316" t="str">
        <f t="shared" si="109"/>
        <v/>
      </c>
      <c r="BK235" s="316" t="str">
        <f t="shared" si="109"/>
        <v/>
      </c>
      <c r="BL235" s="316" t="str">
        <f t="shared" si="109"/>
        <v/>
      </c>
      <c r="BM235" s="316" t="str">
        <f t="shared" si="109"/>
        <v/>
      </c>
      <c r="BN235" s="316" t="str">
        <f t="shared" si="109"/>
        <v/>
      </c>
      <c r="BO235" s="316" t="str">
        <f t="shared" si="109"/>
        <v/>
      </c>
      <c r="BP235" s="316" t="str">
        <f t="shared" si="109"/>
        <v/>
      </c>
      <c r="BQ235" s="316" t="str">
        <f t="shared" si="109"/>
        <v/>
      </c>
      <c r="BR235" s="316" t="str">
        <f t="shared" si="109"/>
        <v/>
      </c>
      <c r="BS235" s="316" t="str">
        <f t="shared" si="109"/>
        <v/>
      </c>
      <c r="BT235" s="316" t="str">
        <f>IF($C50="NON-QALY",IF(BT$49="-","",BT$158*BT234),IF($C50="QALY",IF(BT$49="-","",BT234*BT$159),"N/A"))</f>
        <v/>
      </c>
      <c r="BU235" s="316" t="str">
        <f>IF($C50="NON-QALY",IF(BU$49="-","",BU$158*BU234),IF($C50="QALY",IF(BU$49="-","",BU234*BU$159),"N/A"))</f>
        <v/>
      </c>
      <c r="BV235" s="316" t="str">
        <f>IF($C50="NON-QALY",IF(BV$49="-","",BV$158*BV234),IF($C50="QALY",IF(BV$49="-","",BV234*BV$159),"N/A"))</f>
        <v/>
      </c>
      <c r="BW235" s="316" t="str">
        <f>IF($C50="NON-QALY",IF(BW$49="-","",BW$158*BW234),IF($C50="QALY",IF(BW$49="-","",BW234*BW$159),"N/A"))</f>
        <v/>
      </c>
      <c r="BX235" s="316" t="str">
        <f>IF($C50="NON-QALY",IF(BX$49="-","",BX$158*BX234),IF($C50="QALY",IF(BX$49="-","",BX234*BX$159),"N/A"))</f>
        <v/>
      </c>
    </row>
    <row r="236" spans="1:76">
      <c r="A236" s="728" t="s">
        <v>42</v>
      </c>
      <c r="B236" s="715">
        <f>B51</f>
        <v>0</v>
      </c>
      <c r="C236" s="715" t="str">
        <f>C51</f>
        <v>Non-QALY</v>
      </c>
      <c r="D236" s="711">
        <f>E236/(IF(C51="QALY",Factors!$BU$59,Factors!$BU$58))</f>
        <v>0</v>
      </c>
      <c r="E236" s="711">
        <f>SUM(G237:BX237)</f>
        <v>0</v>
      </c>
      <c r="F236" s="34" t="s">
        <v>325</v>
      </c>
      <c r="G236" s="316">
        <f>G51</f>
        <v>0</v>
      </c>
      <c r="H236" s="316">
        <f t="shared" ref="H236:BS236" si="110">H51</f>
        <v>0</v>
      </c>
      <c r="I236" s="316">
        <f t="shared" si="110"/>
        <v>0</v>
      </c>
      <c r="J236" s="316">
        <f t="shared" si="110"/>
        <v>0</v>
      </c>
      <c r="K236" s="316">
        <f t="shared" si="110"/>
        <v>0</v>
      </c>
      <c r="L236" s="316">
        <f t="shared" si="110"/>
        <v>0</v>
      </c>
      <c r="M236" s="316">
        <f t="shared" si="110"/>
        <v>0</v>
      </c>
      <c r="N236" s="316">
        <f t="shared" si="110"/>
        <v>0</v>
      </c>
      <c r="O236" s="316">
        <f t="shared" si="110"/>
        <v>0</v>
      </c>
      <c r="P236" s="316">
        <f t="shared" si="110"/>
        <v>0</v>
      </c>
      <c r="Q236" s="316">
        <f t="shared" si="110"/>
        <v>0</v>
      </c>
      <c r="R236" s="316">
        <f t="shared" si="110"/>
        <v>0</v>
      </c>
      <c r="S236" s="316">
        <f t="shared" si="110"/>
        <v>0</v>
      </c>
      <c r="T236" s="316">
        <f t="shared" si="110"/>
        <v>0</v>
      </c>
      <c r="U236" s="316">
        <f t="shared" si="110"/>
        <v>0</v>
      </c>
      <c r="V236" s="316">
        <f t="shared" si="110"/>
        <v>0</v>
      </c>
      <c r="W236" s="316">
        <f t="shared" si="110"/>
        <v>0</v>
      </c>
      <c r="X236" s="316">
        <f t="shared" si="110"/>
        <v>0</v>
      </c>
      <c r="Y236" s="316">
        <f t="shared" si="110"/>
        <v>0</v>
      </c>
      <c r="Z236" s="316">
        <f t="shared" si="110"/>
        <v>0</v>
      </c>
      <c r="AA236" s="316">
        <f t="shared" si="110"/>
        <v>0</v>
      </c>
      <c r="AB236" s="316">
        <f t="shared" si="110"/>
        <v>0</v>
      </c>
      <c r="AC236" s="316">
        <f t="shared" si="110"/>
        <v>0</v>
      </c>
      <c r="AD236" s="316">
        <f t="shared" si="110"/>
        <v>0</v>
      </c>
      <c r="AE236" s="316">
        <f t="shared" si="110"/>
        <v>0</v>
      </c>
      <c r="AF236" s="316">
        <f t="shared" si="110"/>
        <v>0</v>
      </c>
      <c r="AG236" s="316">
        <f t="shared" si="110"/>
        <v>0</v>
      </c>
      <c r="AH236" s="316">
        <f t="shared" si="110"/>
        <v>0</v>
      </c>
      <c r="AI236" s="316">
        <f t="shared" si="110"/>
        <v>0</v>
      </c>
      <c r="AJ236" s="316">
        <f t="shared" si="110"/>
        <v>0</v>
      </c>
      <c r="AK236" s="316">
        <f t="shared" si="110"/>
        <v>0</v>
      </c>
      <c r="AL236" s="316">
        <f t="shared" si="110"/>
        <v>0</v>
      </c>
      <c r="AM236" s="316">
        <f t="shared" si="110"/>
        <v>0</v>
      </c>
      <c r="AN236" s="316">
        <f t="shared" si="110"/>
        <v>0</v>
      </c>
      <c r="AO236" s="316">
        <f t="shared" si="110"/>
        <v>0</v>
      </c>
      <c r="AP236" s="316">
        <f t="shared" si="110"/>
        <v>0</v>
      </c>
      <c r="AQ236" s="316">
        <f t="shared" si="110"/>
        <v>0</v>
      </c>
      <c r="AR236" s="316">
        <f t="shared" si="110"/>
        <v>0</v>
      </c>
      <c r="AS236" s="316">
        <f t="shared" si="110"/>
        <v>0</v>
      </c>
      <c r="AT236" s="316">
        <f t="shared" si="110"/>
        <v>0</v>
      </c>
      <c r="AU236" s="316">
        <f t="shared" si="110"/>
        <v>0</v>
      </c>
      <c r="AV236" s="316">
        <f t="shared" si="110"/>
        <v>0</v>
      </c>
      <c r="AW236" s="316">
        <f t="shared" si="110"/>
        <v>0</v>
      </c>
      <c r="AX236" s="316">
        <f t="shared" si="110"/>
        <v>0</v>
      </c>
      <c r="AY236" s="316">
        <f t="shared" si="110"/>
        <v>0</v>
      </c>
      <c r="AZ236" s="316">
        <f t="shared" si="110"/>
        <v>0</v>
      </c>
      <c r="BA236" s="316">
        <f t="shared" si="110"/>
        <v>0</v>
      </c>
      <c r="BB236" s="316">
        <f t="shared" si="110"/>
        <v>0</v>
      </c>
      <c r="BC236" s="316">
        <f t="shared" si="110"/>
        <v>0</v>
      </c>
      <c r="BD236" s="316">
        <f t="shared" si="110"/>
        <v>0</v>
      </c>
      <c r="BE236" s="316">
        <f t="shared" si="110"/>
        <v>0</v>
      </c>
      <c r="BF236" s="316">
        <f t="shared" si="110"/>
        <v>0</v>
      </c>
      <c r="BG236" s="316">
        <f t="shared" si="110"/>
        <v>0</v>
      </c>
      <c r="BH236" s="316">
        <f t="shared" si="110"/>
        <v>0</v>
      </c>
      <c r="BI236" s="316">
        <f t="shared" si="110"/>
        <v>0</v>
      </c>
      <c r="BJ236" s="316">
        <f t="shared" si="110"/>
        <v>0</v>
      </c>
      <c r="BK236" s="316">
        <f t="shared" si="110"/>
        <v>0</v>
      </c>
      <c r="BL236" s="316">
        <f t="shared" si="110"/>
        <v>0</v>
      </c>
      <c r="BM236" s="316">
        <f t="shared" si="110"/>
        <v>0</v>
      </c>
      <c r="BN236" s="316">
        <f t="shared" si="110"/>
        <v>0</v>
      </c>
      <c r="BO236" s="316">
        <f t="shared" si="110"/>
        <v>0</v>
      </c>
      <c r="BP236" s="316">
        <f t="shared" si="110"/>
        <v>0</v>
      </c>
      <c r="BQ236" s="316">
        <f t="shared" si="110"/>
        <v>0</v>
      </c>
      <c r="BR236" s="316">
        <f t="shared" si="110"/>
        <v>0</v>
      </c>
      <c r="BS236" s="316">
        <f t="shared" si="110"/>
        <v>0</v>
      </c>
      <c r="BT236" s="316">
        <f>BT51</f>
        <v>0</v>
      </c>
      <c r="BU236" s="316">
        <f>BU51</f>
        <v>0</v>
      </c>
      <c r="BV236" s="316">
        <f>BV51</f>
        <v>0</v>
      </c>
      <c r="BW236" s="316">
        <f>BW51</f>
        <v>0</v>
      </c>
      <c r="BX236" s="316">
        <f>BX51</f>
        <v>0</v>
      </c>
    </row>
    <row r="237" spans="1:76">
      <c r="A237" s="729"/>
      <c r="B237" s="716"/>
      <c r="C237" s="716"/>
      <c r="D237" s="712"/>
      <c r="E237" s="712"/>
      <c r="F237" s="90" t="s">
        <v>324</v>
      </c>
      <c r="G237" s="316">
        <f>IF($C51="","N/A",G236)</f>
        <v>0</v>
      </c>
      <c r="H237" s="316">
        <f>IF($C51="NON-QALY",IF(H$49="-","",H$158*H236),IF($C51="QALY",IF(H$49="-","",H236*H$159),"N/A"))</f>
        <v>0</v>
      </c>
      <c r="I237" s="316">
        <f t="shared" ref="I237:BT237" si="111">IF($C51="NON-QALY",IF(I$49="-","",I$158*I236),IF($C51="QALY",IF(I$49="-","",I236*I$159),"N/A"))</f>
        <v>0</v>
      </c>
      <c r="J237" s="316">
        <f t="shared" si="111"/>
        <v>0</v>
      </c>
      <c r="K237" s="316">
        <f t="shared" si="111"/>
        <v>0</v>
      </c>
      <c r="L237" s="316">
        <f t="shared" si="111"/>
        <v>0</v>
      </c>
      <c r="M237" s="316">
        <f t="shared" si="111"/>
        <v>0</v>
      </c>
      <c r="N237" s="316">
        <f t="shared" si="111"/>
        <v>0</v>
      </c>
      <c r="O237" s="316">
        <f t="shared" si="111"/>
        <v>0</v>
      </c>
      <c r="P237" s="316">
        <f t="shared" si="111"/>
        <v>0</v>
      </c>
      <c r="Q237" s="316">
        <f t="shared" si="111"/>
        <v>0</v>
      </c>
      <c r="R237" s="316">
        <f t="shared" si="111"/>
        <v>0</v>
      </c>
      <c r="S237" s="316">
        <f t="shared" si="111"/>
        <v>0</v>
      </c>
      <c r="T237" s="316">
        <f t="shared" si="111"/>
        <v>0</v>
      </c>
      <c r="U237" s="316">
        <f t="shared" si="111"/>
        <v>0</v>
      </c>
      <c r="V237" s="316">
        <f t="shared" si="111"/>
        <v>0</v>
      </c>
      <c r="W237" s="316">
        <f t="shared" si="111"/>
        <v>0</v>
      </c>
      <c r="X237" s="316">
        <f t="shared" si="111"/>
        <v>0</v>
      </c>
      <c r="Y237" s="316">
        <f t="shared" si="111"/>
        <v>0</v>
      </c>
      <c r="Z237" s="316">
        <f t="shared" si="111"/>
        <v>0</v>
      </c>
      <c r="AA237" s="316">
        <f t="shared" si="111"/>
        <v>0</v>
      </c>
      <c r="AB237" s="316">
        <f t="shared" si="111"/>
        <v>0</v>
      </c>
      <c r="AC237" s="316">
        <f t="shared" si="111"/>
        <v>0</v>
      </c>
      <c r="AD237" s="316">
        <f t="shared" si="111"/>
        <v>0</v>
      </c>
      <c r="AE237" s="316">
        <f t="shared" si="111"/>
        <v>0</v>
      </c>
      <c r="AF237" s="316">
        <f t="shared" si="111"/>
        <v>0</v>
      </c>
      <c r="AG237" s="316">
        <f t="shared" si="111"/>
        <v>0</v>
      </c>
      <c r="AH237" s="316">
        <f t="shared" si="111"/>
        <v>0</v>
      </c>
      <c r="AI237" s="316">
        <f t="shared" si="111"/>
        <v>0</v>
      </c>
      <c r="AJ237" s="316">
        <f t="shared" si="111"/>
        <v>0</v>
      </c>
      <c r="AK237" s="316">
        <f t="shared" si="111"/>
        <v>0</v>
      </c>
      <c r="AL237" s="316" t="str">
        <f t="shared" si="111"/>
        <v/>
      </c>
      <c r="AM237" s="316" t="str">
        <f t="shared" si="111"/>
        <v/>
      </c>
      <c r="AN237" s="316" t="str">
        <f t="shared" si="111"/>
        <v/>
      </c>
      <c r="AO237" s="316" t="str">
        <f t="shared" si="111"/>
        <v/>
      </c>
      <c r="AP237" s="316" t="str">
        <f t="shared" si="111"/>
        <v/>
      </c>
      <c r="AQ237" s="316" t="str">
        <f t="shared" si="111"/>
        <v/>
      </c>
      <c r="AR237" s="316" t="str">
        <f t="shared" si="111"/>
        <v/>
      </c>
      <c r="AS237" s="316" t="str">
        <f t="shared" si="111"/>
        <v/>
      </c>
      <c r="AT237" s="316" t="str">
        <f t="shared" si="111"/>
        <v/>
      </c>
      <c r="AU237" s="316" t="str">
        <f t="shared" si="111"/>
        <v/>
      </c>
      <c r="AV237" s="316" t="str">
        <f t="shared" si="111"/>
        <v/>
      </c>
      <c r="AW237" s="316" t="str">
        <f t="shared" si="111"/>
        <v/>
      </c>
      <c r="AX237" s="316" t="str">
        <f t="shared" si="111"/>
        <v/>
      </c>
      <c r="AY237" s="316" t="str">
        <f t="shared" si="111"/>
        <v/>
      </c>
      <c r="AZ237" s="316" t="str">
        <f t="shared" si="111"/>
        <v/>
      </c>
      <c r="BA237" s="316" t="str">
        <f t="shared" si="111"/>
        <v/>
      </c>
      <c r="BB237" s="316" t="str">
        <f t="shared" si="111"/>
        <v/>
      </c>
      <c r="BC237" s="316" t="str">
        <f t="shared" si="111"/>
        <v/>
      </c>
      <c r="BD237" s="316" t="str">
        <f t="shared" si="111"/>
        <v/>
      </c>
      <c r="BE237" s="316" t="str">
        <f t="shared" si="111"/>
        <v/>
      </c>
      <c r="BF237" s="316" t="str">
        <f t="shared" si="111"/>
        <v/>
      </c>
      <c r="BG237" s="316" t="str">
        <f t="shared" si="111"/>
        <v/>
      </c>
      <c r="BH237" s="316" t="str">
        <f t="shared" si="111"/>
        <v/>
      </c>
      <c r="BI237" s="316" t="str">
        <f t="shared" si="111"/>
        <v/>
      </c>
      <c r="BJ237" s="316" t="str">
        <f t="shared" si="111"/>
        <v/>
      </c>
      <c r="BK237" s="316" t="str">
        <f t="shared" si="111"/>
        <v/>
      </c>
      <c r="BL237" s="316" t="str">
        <f t="shared" si="111"/>
        <v/>
      </c>
      <c r="BM237" s="316" t="str">
        <f t="shared" si="111"/>
        <v/>
      </c>
      <c r="BN237" s="316" t="str">
        <f t="shared" si="111"/>
        <v/>
      </c>
      <c r="BO237" s="316" t="str">
        <f t="shared" si="111"/>
        <v/>
      </c>
      <c r="BP237" s="316" t="str">
        <f t="shared" si="111"/>
        <v/>
      </c>
      <c r="BQ237" s="316" t="str">
        <f t="shared" si="111"/>
        <v/>
      </c>
      <c r="BR237" s="316" t="str">
        <f t="shared" si="111"/>
        <v/>
      </c>
      <c r="BS237" s="316" t="str">
        <f t="shared" si="111"/>
        <v/>
      </c>
      <c r="BT237" s="316" t="str">
        <f t="shared" si="111"/>
        <v/>
      </c>
      <c r="BU237" s="316" t="str">
        <f>IF($C51="NON-QALY",IF(BU$49="-","",BU$158*BU236),IF($C51="QALY",IF(BU$49="-","",BU236*BU$159),"N/A"))</f>
        <v/>
      </c>
      <c r="BV237" s="316" t="str">
        <f>IF($C51="NON-QALY",IF(BV$49="-","",BV$158*BV236),IF($C51="QALY",IF(BV$49="-","",BV236*BV$159),"N/A"))</f>
        <v/>
      </c>
      <c r="BW237" s="316" t="str">
        <f>IF($C51="NON-QALY",IF(BW$49="-","",BW$158*BW236),IF($C51="QALY",IF(BW$49="-","",BW236*BW$159),"N/A"))</f>
        <v/>
      </c>
      <c r="BX237" s="316" t="str">
        <f>IF($C51="NON-QALY",IF(BX$49="-","",BX$158*BX236),IF($C51="QALY",IF(BX$49="-","",BX236*BX$159),"N/A"))</f>
        <v/>
      </c>
    </row>
    <row r="238" spans="1:76" s="31" customFormat="1" ht="12" customHeight="1">
      <c r="A238" s="728" t="s">
        <v>43</v>
      </c>
      <c r="B238" s="715">
        <f>B52</f>
        <v>0</v>
      </c>
      <c r="C238" s="715" t="str">
        <f>C52</f>
        <v>Non-QALY</v>
      </c>
      <c r="D238" s="711">
        <f>E238/(IF(C52="QALY",Factors!$BU$59,Factors!$BU$58))</f>
        <v>0</v>
      </c>
      <c r="E238" s="711">
        <f>SUM(G239:BX239)</f>
        <v>0</v>
      </c>
      <c r="F238" s="34" t="s">
        <v>325</v>
      </c>
      <c r="G238" s="316">
        <f>G52</f>
        <v>0</v>
      </c>
      <c r="H238" s="316">
        <f t="shared" ref="H238:BS238" si="112">H52</f>
        <v>0</v>
      </c>
      <c r="I238" s="316">
        <f t="shared" si="112"/>
        <v>0</v>
      </c>
      <c r="J238" s="316">
        <f t="shared" si="112"/>
        <v>0</v>
      </c>
      <c r="K238" s="316">
        <f t="shared" si="112"/>
        <v>0</v>
      </c>
      <c r="L238" s="316">
        <f t="shared" si="112"/>
        <v>0</v>
      </c>
      <c r="M238" s="316">
        <f t="shared" si="112"/>
        <v>0</v>
      </c>
      <c r="N238" s="316">
        <f t="shared" si="112"/>
        <v>0</v>
      </c>
      <c r="O238" s="316">
        <f t="shared" si="112"/>
        <v>0</v>
      </c>
      <c r="P238" s="316">
        <f t="shared" si="112"/>
        <v>0</v>
      </c>
      <c r="Q238" s="316">
        <f t="shared" si="112"/>
        <v>0</v>
      </c>
      <c r="R238" s="316">
        <f t="shared" si="112"/>
        <v>0</v>
      </c>
      <c r="S238" s="316">
        <f t="shared" si="112"/>
        <v>0</v>
      </c>
      <c r="T238" s="316">
        <f t="shared" si="112"/>
        <v>0</v>
      </c>
      <c r="U238" s="316">
        <f t="shared" si="112"/>
        <v>0</v>
      </c>
      <c r="V238" s="316">
        <f t="shared" si="112"/>
        <v>0</v>
      </c>
      <c r="W238" s="316">
        <f t="shared" si="112"/>
        <v>0</v>
      </c>
      <c r="X238" s="316">
        <f t="shared" si="112"/>
        <v>0</v>
      </c>
      <c r="Y238" s="316">
        <f t="shared" si="112"/>
        <v>0</v>
      </c>
      <c r="Z238" s="316">
        <f t="shared" si="112"/>
        <v>0</v>
      </c>
      <c r="AA238" s="316">
        <f t="shared" si="112"/>
        <v>0</v>
      </c>
      <c r="AB238" s="316">
        <f t="shared" si="112"/>
        <v>0</v>
      </c>
      <c r="AC238" s="316">
        <f t="shared" si="112"/>
        <v>0</v>
      </c>
      <c r="AD238" s="316">
        <f t="shared" si="112"/>
        <v>0</v>
      </c>
      <c r="AE238" s="316">
        <f t="shared" si="112"/>
        <v>0</v>
      </c>
      <c r="AF238" s="316">
        <f t="shared" si="112"/>
        <v>0</v>
      </c>
      <c r="AG238" s="316">
        <f t="shared" si="112"/>
        <v>0</v>
      </c>
      <c r="AH238" s="316">
        <f t="shared" si="112"/>
        <v>0</v>
      </c>
      <c r="AI238" s="316">
        <f t="shared" si="112"/>
        <v>0</v>
      </c>
      <c r="AJ238" s="316">
        <f t="shared" si="112"/>
        <v>0</v>
      </c>
      <c r="AK238" s="316">
        <f t="shared" si="112"/>
        <v>0</v>
      </c>
      <c r="AL238" s="316">
        <f t="shared" si="112"/>
        <v>0</v>
      </c>
      <c r="AM238" s="316">
        <f t="shared" si="112"/>
        <v>0</v>
      </c>
      <c r="AN238" s="316">
        <f t="shared" si="112"/>
        <v>0</v>
      </c>
      <c r="AO238" s="316">
        <f t="shared" si="112"/>
        <v>0</v>
      </c>
      <c r="AP238" s="316">
        <f t="shared" si="112"/>
        <v>0</v>
      </c>
      <c r="AQ238" s="316">
        <f t="shared" si="112"/>
        <v>0</v>
      </c>
      <c r="AR238" s="316">
        <f t="shared" si="112"/>
        <v>0</v>
      </c>
      <c r="AS238" s="316">
        <f t="shared" si="112"/>
        <v>0</v>
      </c>
      <c r="AT238" s="316">
        <f t="shared" si="112"/>
        <v>0</v>
      </c>
      <c r="AU238" s="316">
        <f t="shared" si="112"/>
        <v>0</v>
      </c>
      <c r="AV238" s="316">
        <f t="shared" si="112"/>
        <v>0</v>
      </c>
      <c r="AW238" s="316">
        <f t="shared" si="112"/>
        <v>0</v>
      </c>
      <c r="AX238" s="316">
        <f t="shared" si="112"/>
        <v>0</v>
      </c>
      <c r="AY238" s="316">
        <f t="shared" si="112"/>
        <v>0</v>
      </c>
      <c r="AZ238" s="316">
        <f t="shared" si="112"/>
        <v>0</v>
      </c>
      <c r="BA238" s="316">
        <f t="shared" si="112"/>
        <v>0</v>
      </c>
      <c r="BB238" s="316">
        <f t="shared" si="112"/>
        <v>0</v>
      </c>
      <c r="BC238" s="316">
        <f t="shared" si="112"/>
        <v>0</v>
      </c>
      <c r="BD238" s="316">
        <f t="shared" si="112"/>
        <v>0</v>
      </c>
      <c r="BE238" s="316">
        <f t="shared" si="112"/>
        <v>0</v>
      </c>
      <c r="BF238" s="316">
        <f t="shared" si="112"/>
        <v>0</v>
      </c>
      <c r="BG238" s="316">
        <f t="shared" si="112"/>
        <v>0</v>
      </c>
      <c r="BH238" s="316">
        <f t="shared" si="112"/>
        <v>0</v>
      </c>
      <c r="BI238" s="316">
        <f t="shared" si="112"/>
        <v>0</v>
      </c>
      <c r="BJ238" s="316">
        <f t="shared" si="112"/>
        <v>0</v>
      </c>
      <c r="BK238" s="316">
        <f t="shared" si="112"/>
        <v>0</v>
      </c>
      <c r="BL238" s="316">
        <f t="shared" si="112"/>
        <v>0</v>
      </c>
      <c r="BM238" s="316">
        <f t="shared" si="112"/>
        <v>0</v>
      </c>
      <c r="BN238" s="316">
        <f t="shared" si="112"/>
        <v>0</v>
      </c>
      <c r="BO238" s="316">
        <f t="shared" si="112"/>
        <v>0</v>
      </c>
      <c r="BP238" s="316">
        <f t="shared" si="112"/>
        <v>0</v>
      </c>
      <c r="BQ238" s="316">
        <f t="shared" si="112"/>
        <v>0</v>
      </c>
      <c r="BR238" s="316">
        <f t="shared" si="112"/>
        <v>0</v>
      </c>
      <c r="BS238" s="316">
        <f t="shared" si="112"/>
        <v>0</v>
      </c>
      <c r="BT238" s="316">
        <f>BT52</f>
        <v>0</v>
      </c>
      <c r="BU238" s="316">
        <f>BU52</f>
        <v>0</v>
      </c>
      <c r="BV238" s="316">
        <f>BV52</f>
        <v>0</v>
      </c>
      <c r="BW238" s="316">
        <f>BW52</f>
        <v>0</v>
      </c>
      <c r="BX238" s="316">
        <f>BX52</f>
        <v>0</v>
      </c>
    </row>
    <row r="239" spans="1:76">
      <c r="A239" s="729"/>
      <c r="B239" s="716"/>
      <c r="C239" s="716"/>
      <c r="D239" s="712"/>
      <c r="E239" s="712"/>
      <c r="F239" s="90" t="s">
        <v>324</v>
      </c>
      <c r="G239" s="316">
        <f>IF($C52="","N/A",G238)</f>
        <v>0</v>
      </c>
      <c r="H239" s="316">
        <f>IF($C52="NON-QALY",IF(H$49="-","",H$158*H238),IF($C52="QALY",IF(H$49="-","",H238*H$159),"N/A"))</f>
        <v>0</v>
      </c>
      <c r="I239" s="316">
        <f t="shared" ref="I239:BT239" si="113">IF($C52="NON-QALY",IF(I$49="-","",I$158*I238),IF($C52="QALY",IF(I$49="-","",I238*I$159),"N/A"))</f>
        <v>0</v>
      </c>
      <c r="J239" s="316">
        <f t="shared" si="113"/>
        <v>0</v>
      </c>
      <c r="K239" s="316">
        <f t="shared" si="113"/>
        <v>0</v>
      </c>
      <c r="L239" s="316">
        <f t="shared" si="113"/>
        <v>0</v>
      </c>
      <c r="M239" s="316">
        <f t="shared" si="113"/>
        <v>0</v>
      </c>
      <c r="N239" s="316">
        <f t="shared" si="113"/>
        <v>0</v>
      </c>
      <c r="O239" s="316">
        <f t="shared" si="113"/>
        <v>0</v>
      </c>
      <c r="P239" s="316">
        <f t="shared" si="113"/>
        <v>0</v>
      </c>
      <c r="Q239" s="316">
        <f t="shared" si="113"/>
        <v>0</v>
      </c>
      <c r="R239" s="316">
        <f t="shared" si="113"/>
        <v>0</v>
      </c>
      <c r="S239" s="316">
        <f t="shared" si="113"/>
        <v>0</v>
      </c>
      <c r="T239" s="316">
        <f t="shared" si="113"/>
        <v>0</v>
      </c>
      <c r="U239" s="316">
        <f t="shared" si="113"/>
        <v>0</v>
      </c>
      <c r="V239" s="316">
        <f t="shared" si="113"/>
        <v>0</v>
      </c>
      <c r="W239" s="316">
        <f t="shared" si="113"/>
        <v>0</v>
      </c>
      <c r="X239" s="316">
        <f t="shared" si="113"/>
        <v>0</v>
      </c>
      <c r="Y239" s="316">
        <f t="shared" si="113"/>
        <v>0</v>
      </c>
      <c r="Z239" s="316">
        <f t="shared" si="113"/>
        <v>0</v>
      </c>
      <c r="AA239" s="316">
        <f t="shared" si="113"/>
        <v>0</v>
      </c>
      <c r="AB239" s="316">
        <f t="shared" si="113"/>
        <v>0</v>
      </c>
      <c r="AC239" s="316">
        <f t="shared" si="113"/>
        <v>0</v>
      </c>
      <c r="AD239" s="316">
        <f t="shared" si="113"/>
        <v>0</v>
      </c>
      <c r="AE239" s="316">
        <f t="shared" si="113"/>
        <v>0</v>
      </c>
      <c r="AF239" s="316">
        <f t="shared" si="113"/>
        <v>0</v>
      </c>
      <c r="AG239" s="316">
        <f t="shared" si="113"/>
        <v>0</v>
      </c>
      <c r="AH239" s="316">
        <f t="shared" si="113"/>
        <v>0</v>
      </c>
      <c r="AI239" s="316">
        <f t="shared" si="113"/>
        <v>0</v>
      </c>
      <c r="AJ239" s="316">
        <f t="shared" si="113"/>
        <v>0</v>
      </c>
      <c r="AK239" s="316">
        <f t="shared" si="113"/>
        <v>0</v>
      </c>
      <c r="AL239" s="316" t="str">
        <f t="shared" si="113"/>
        <v/>
      </c>
      <c r="AM239" s="316" t="str">
        <f t="shared" si="113"/>
        <v/>
      </c>
      <c r="AN239" s="316" t="str">
        <f t="shared" si="113"/>
        <v/>
      </c>
      <c r="AO239" s="316" t="str">
        <f t="shared" si="113"/>
        <v/>
      </c>
      <c r="AP239" s="316" t="str">
        <f t="shared" si="113"/>
        <v/>
      </c>
      <c r="AQ239" s="316" t="str">
        <f t="shared" si="113"/>
        <v/>
      </c>
      <c r="AR239" s="316" t="str">
        <f t="shared" si="113"/>
        <v/>
      </c>
      <c r="AS239" s="316" t="str">
        <f t="shared" si="113"/>
        <v/>
      </c>
      <c r="AT239" s="316" t="str">
        <f t="shared" si="113"/>
        <v/>
      </c>
      <c r="AU239" s="316" t="str">
        <f t="shared" si="113"/>
        <v/>
      </c>
      <c r="AV239" s="316" t="str">
        <f t="shared" si="113"/>
        <v/>
      </c>
      <c r="AW239" s="316" t="str">
        <f t="shared" si="113"/>
        <v/>
      </c>
      <c r="AX239" s="316" t="str">
        <f t="shared" si="113"/>
        <v/>
      </c>
      <c r="AY239" s="316" t="str">
        <f t="shared" si="113"/>
        <v/>
      </c>
      <c r="AZ239" s="316" t="str">
        <f t="shared" si="113"/>
        <v/>
      </c>
      <c r="BA239" s="316" t="str">
        <f t="shared" si="113"/>
        <v/>
      </c>
      <c r="BB239" s="316" t="str">
        <f t="shared" si="113"/>
        <v/>
      </c>
      <c r="BC239" s="316" t="str">
        <f t="shared" si="113"/>
        <v/>
      </c>
      <c r="BD239" s="316" t="str">
        <f t="shared" si="113"/>
        <v/>
      </c>
      <c r="BE239" s="316" t="str">
        <f t="shared" si="113"/>
        <v/>
      </c>
      <c r="BF239" s="316" t="str">
        <f t="shared" si="113"/>
        <v/>
      </c>
      <c r="BG239" s="316" t="str">
        <f t="shared" si="113"/>
        <v/>
      </c>
      <c r="BH239" s="316" t="str">
        <f t="shared" si="113"/>
        <v/>
      </c>
      <c r="BI239" s="316" t="str">
        <f t="shared" si="113"/>
        <v/>
      </c>
      <c r="BJ239" s="316" t="str">
        <f t="shared" si="113"/>
        <v/>
      </c>
      <c r="BK239" s="316" t="str">
        <f t="shared" si="113"/>
        <v/>
      </c>
      <c r="BL239" s="316" t="str">
        <f t="shared" si="113"/>
        <v/>
      </c>
      <c r="BM239" s="316" t="str">
        <f t="shared" si="113"/>
        <v/>
      </c>
      <c r="BN239" s="316" t="str">
        <f t="shared" si="113"/>
        <v/>
      </c>
      <c r="BO239" s="316" t="str">
        <f t="shared" si="113"/>
        <v/>
      </c>
      <c r="BP239" s="316" t="str">
        <f t="shared" si="113"/>
        <v/>
      </c>
      <c r="BQ239" s="316" t="str">
        <f t="shared" si="113"/>
        <v/>
      </c>
      <c r="BR239" s="316" t="str">
        <f t="shared" si="113"/>
        <v/>
      </c>
      <c r="BS239" s="316" t="str">
        <f t="shared" si="113"/>
        <v/>
      </c>
      <c r="BT239" s="316" t="str">
        <f t="shared" si="113"/>
        <v/>
      </c>
      <c r="BU239" s="316" t="str">
        <f>IF($C52="NON-QALY",IF(BU$49="-","",BU$158*BU238),IF($C52="QALY",IF(BU$49="-","",BU238*BU$159),"N/A"))</f>
        <v/>
      </c>
      <c r="BV239" s="316" t="str">
        <f>IF($C52="NON-QALY",IF(BV$49="-","",BV$158*BV238),IF($C52="QALY",IF(BV$49="-","",BV238*BV$159),"N/A"))</f>
        <v/>
      </c>
      <c r="BW239" s="316" t="str">
        <f>IF($C52="NON-QALY",IF(BW$49="-","",BW$158*BW238),IF($C52="QALY",IF(BW$49="-","",BW238*BW$159),"N/A"))</f>
        <v/>
      </c>
      <c r="BX239" s="316" t="str">
        <f>IF($C52="NON-QALY",IF(BX$49="-","",BX$158*BX238),IF($C52="QALY",IF(BX$49="-","",BX238*BX$159),"N/A"))</f>
        <v/>
      </c>
    </row>
    <row r="240" spans="1:76">
      <c r="A240" s="728" t="s">
        <v>44</v>
      </c>
      <c r="B240" s="715">
        <f>B53</f>
        <v>0</v>
      </c>
      <c r="C240" s="715" t="str">
        <f>C53</f>
        <v>Non-QALY</v>
      </c>
      <c r="D240" s="711">
        <f>E240/(IF(C53="QALY",Factors!$BU$59,Factors!$BU$58))</f>
        <v>0</v>
      </c>
      <c r="E240" s="711">
        <f>SUM(G241:BX241)</f>
        <v>0</v>
      </c>
      <c r="F240" s="34" t="s">
        <v>325</v>
      </c>
      <c r="G240" s="316">
        <f>G53</f>
        <v>0</v>
      </c>
      <c r="H240" s="316">
        <f t="shared" ref="H240:BS240" si="114">H53</f>
        <v>0</v>
      </c>
      <c r="I240" s="316">
        <f t="shared" si="114"/>
        <v>0</v>
      </c>
      <c r="J240" s="316">
        <f t="shared" si="114"/>
        <v>0</v>
      </c>
      <c r="K240" s="316">
        <f t="shared" si="114"/>
        <v>0</v>
      </c>
      <c r="L240" s="316">
        <f t="shared" si="114"/>
        <v>0</v>
      </c>
      <c r="M240" s="316">
        <f t="shared" si="114"/>
        <v>0</v>
      </c>
      <c r="N240" s="316">
        <f t="shared" si="114"/>
        <v>0</v>
      </c>
      <c r="O240" s="316">
        <f t="shared" si="114"/>
        <v>0</v>
      </c>
      <c r="P240" s="316">
        <f t="shared" si="114"/>
        <v>0</v>
      </c>
      <c r="Q240" s="316">
        <f t="shared" si="114"/>
        <v>0</v>
      </c>
      <c r="R240" s="316">
        <f t="shared" si="114"/>
        <v>0</v>
      </c>
      <c r="S240" s="316">
        <f t="shared" si="114"/>
        <v>0</v>
      </c>
      <c r="T240" s="316">
        <f t="shared" si="114"/>
        <v>0</v>
      </c>
      <c r="U240" s="316">
        <f t="shared" si="114"/>
        <v>0</v>
      </c>
      <c r="V240" s="316">
        <f t="shared" si="114"/>
        <v>0</v>
      </c>
      <c r="W240" s="316">
        <f t="shared" si="114"/>
        <v>0</v>
      </c>
      <c r="X240" s="316">
        <f t="shared" si="114"/>
        <v>0</v>
      </c>
      <c r="Y240" s="316">
        <f t="shared" si="114"/>
        <v>0</v>
      </c>
      <c r="Z240" s="316">
        <f t="shared" si="114"/>
        <v>0</v>
      </c>
      <c r="AA240" s="316">
        <f t="shared" si="114"/>
        <v>0</v>
      </c>
      <c r="AB240" s="316">
        <f t="shared" si="114"/>
        <v>0</v>
      </c>
      <c r="AC240" s="316">
        <f t="shared" si="114"/>
        <v>0</v>
      </c>
      <c r="AD240" s="316">
        <f t="shared" si="114"/>
        <v>0</v>
      </c>
      <c r="AE240" s="316">
        <f t="shared" si="114"/>
        <v>0</v>
      </c>
      <c r="AF240" s="316">
        <f t="shared" si="114"/>
        <v>0</v>
      </c>
      <c r="AG240" s="316">
        <f t="shared" si="114"/>
        <v>0</v>
      </c>
      <c r="AH240" s="316">
        <f t="shared" si="114"/>
        <v>0</v>
      </c>
      <c r="AI240" s="316">
        <f t="shared" si="114"/>
        <v>0</v>
      </c>
      <c r="AJ240" s="316">
        <f t="shared" si="114"/>
        <v>0</v>
      </c>
      <c r="AK240" s="316">
        <f t="shared" si="114"/>
        <v>0</v>
      </c>
      <c r="AL240" s="316">
        <f t="shared" si="114"/>
        <v>0</v>
      </c>
      <c r="AM240" s="316">
        <f t="shared" si="114"/>
        <v>0</v>
      </c>
      <c r="AN240" s="316">
        <f t="shared" si="114"/>
        <v>0</v>
      </c>
      <c r="AO240" s="316">
        <f t="shared" si="114"/>
        <v>0</v>
      </c>
      <c r="AP240" s="316">
        <f t="shared" si="114"/>
        <v>0</v>
      </c>
      <c r="AQ240" s="316">
        <f t="shared" si="114"/>
        <v>0</v>
      </c>
      <c r="AR240" s="316">
        <f t="shared" si="114"/>
        <v>0</v>
      </c>
      <c r="AS240" s="316">
        <f t="shared" si="114"/>
        <v>0</v>
      </c>
      <c r="AT240" s="316">
        <f t="shared" si="114"/>
        <v>0</v>
      </c>
      <c r="AU240" s="316">
        <f t="shared" si="114"/>
        <v>0</v>
      </c>
      <c r="AV240" s="316">
        <f t="shared" si="114"/>
        <v>0</v>
      </c>
      <c r="AW240" s="316">
        <f t="shared" si="114"/>
        <v>0</v>
      </c>
      <c r="AX240" s="316">
        <f t="shared" si="114"/>
        <v>0</v>
      </c>
      <c r="AY240" s="316">
        <f t="shared" si="114"/>
        <v>0</v>
      </c>
      <c r="AZ240" s="316">
        <f t="shared" si="114"/>
        <v>0</v>
      </c>
      <c r="BA240" s="316">
        <f t="shared" si="114"/>
        <v>0</v>
      </c>
      <c r="BB240" s="316">
        <f t="shared" si="114"/>
        <v>0</v>
      </c>
      <c r="BC240" s="316">
        <f t="shared" si="114"/>
        <v>0</v>
      </c>
      <c r="BD240" s="316">
        <f t="shared" si="114"/>
        <v>0</v>
      </c>
      <c r="BE240" s="316">
        <f t="shared" si="114"/>
        <v>0</v>
      </c>
      <c r="BF240" s="316">
        <f t="shared" si="114"/>
        <v>0</v>
      </c>
      <c r="BG240" s="316">
        <f t="shared" si="114"/>
        <v>0</v>
      </c>
      <c r="BH240" s="316">
        <f t="shared" si="114"/>
        <v>0</v>
      </c>
      <c r="BI240" s="316">
        <f t="shared" si="114"/>
        <v>0</v>
      </c>
      <c r="BJ240" s="316">
        <f t="shared" si="114"/>
        <v>0</v>
      </c>
      <c r="BK240" s="316">
        <f t="shared" si="114"/>
        <v>0</v>
      </c>
      <c r="BL240" s="316">
        <f t="shared" si="114"/>
        <v>0</v>
      </c>
      <c r="BM240" s="316">
        <f t="shared" si="114"/>
        <v>0</v>
      </c>
      <c r="BN240" s="316">
        <f t="shared" si="114"/>
        <v>0</v>
      </c>
      <c r="BO240" s="316">
        <f t="shared" si="114"/>
        <v>0</v>
      </c>
      <c r="BP240" s="316">
        <f t="shared" si="114"/>
        <v>0</v>
      </c>
      <c r="BQ240" s="316">
        <f t="shared" si="114"/>
        <v>0</v>
      </c>
      <c r="BR240" s="316">
        <f t="shared" si="114"/>
        <v>0</v>
      </c>
      <c r="BS240" s="316">
        <f t="shared" si="114"/>
        <v>0</v>
      </c>
      <c r="BT240" s="316">
        <f>BT53</f>
        <v>0</v>
      </c>
      <c r="BU240" s="316">
        <f>BU53</f>
        <v>0</v>
      </c>
      <c r="BV240" s="316">
        <f>BV53</f>
        <v>0</v>
      </c>
      <c r="BW240" s="316">
        <f>BW53</f>
        <v>0</v>
      </c>
      <c r="BX240" s="316">
        <f>BX53</f>
        <v>0</v>
      </c>
    </row>
    <row r="241" spans="1:76">
      <c r="A241" s="729"/>
      <c r="B241" s="716"/>
      <c r="C241" s="716"/>
      <c r="D241" s="712"/>
      <c r="E241" s="712"/>
      <c r="F241" s="90" t="s">
        <v>324</v>
      </c>
      <c r="G241" s="316">
        <f>IF($C53="","N/A",G240)</f>
        <v>0</v>
      </c>
      <c r="H241" s="316">
        <f>IF($C53="NON-QALY",IF(H$49="-","",H$158*H240),IF($C53="QALY",IF(H$49="-","",H240*H$159),"N/A"))</f>
        <v>0</v>
      </c>
      <c r="I241" s="316">
        <f t="shared" ref="I241:BT241" si="115">IF($C53="NON-QALY",IF(I$49="-","",I$158*I240),IF($C53="QALY",IF(I$49="-","",I240*I$159),"N/A"))</f>
        <v>0</v>
      </c>
      <c r="J241" s="316">
        <f t="shared" si="115"/>
        <v>0</v>
      </c>
      <c r="K241" s="316">
        <f t="shared" si="115"/>
        <v>0</v>
      </c>
      <c r="L241" s="316">
        <f t="shared" si="115"/>
        <v>0</v>
      </c>
      <c r="M241" s="316">
        <f t="shared" si="115"/>
        <v>0</v>
      </c>
      <c r="N241" s="316">
        <f t="shared" si="115"/>
        <v>0</v>
      </c>
      <c r="O241" s="316">
        <f t="shared" si="115"/>
        <v>0</v>
      </c>
      <c r="P241" s="316">
        <f t="shared" si="115"/>
        <v>0</v>
      </c>
      <c r="Q241" s="316">
        <f t="shared" si="115"/>
        <v>0</v>
      </c>
      <c r="R241" s="316">
        <f t="shared" si="115"/>
        <v>0</v>
      </c>
      <c r="S241" s="316">
        <f t="shared" si="115"/>
        <v>0</v>
      </c>
      <c r="T241" s="316">
        <f t="shared" si="115"/>
        <v>0</v>
      </c>
      <c r="U241" s="316">
        <f t="shared" si="115"/>
        <v>0</v>
      </c>
      <c r="V241" s="316">
        <f t="shared" si="115"/>
        <v>0</v>
      </c>
      <c r="W241" s="316">
        <f t="shared" si="115"/>
        <v>0</v>
      </c>
      <c r="X241" s="316">
        <f t="shared" si="115"/>
        <v>0</v>
      </c>
      <c r="Y241" s="316">
        <f t="shared" si="115"/>
        <v>0</v>
      </c>
      <c r="Z241" s="316">
        <f t="shared" si="115"/>
        <v>0</v>
      </c>
      <c r="AA241" s="316">
        <f t="shared" si="115"/>
        <v>0</v>
      </c>
      <c r="AB241" s="316">
        <f t="shared" si="115"/>
        <v>0</v>
      </c>
      <c r="AC241" s="316">
        <f t="shared" si="115"/>
        <v>0</v>
      </c>
      <c r="AD241" s="316">
        <f t="shared" si="115"/>
        <v>0</v>
      </c>
      <c r="AE241" s="316">
        <f t="shared" si="115"/>
        <v>0</v>
      </c>
      <c r="AF241" s="316">
        <f t="shared" si="115"/>
        <v>0</v>
      </c>
      <c r="AG241" s="316">
        <f t="shared" si="115"/>
        <v>0</v>
      </c>
      <c r="AH241" s="316">
        <f t="shared" si="115"/>
        <v>0</v>
      </c>
      <c r="AI241" s="316">
        <f t="shared" si="115"/>
        <v>0</v>
      </c>
      <c r="AJ241" s="316">
        <f t="shared" si="115"/>
        <v>0</v>
      </c>
      <c r="AK241" s="316">
        <f t="shared" si="115"/>
        <v>0</v>
      </c>
      <c r="AL241" s="316" t="str">
        <f t="shared" si="115"/>
        <v/>
      </c>
      <c r="AM241" s="316" t="str">
        <f t="shared" si="115"/>
        <v/>
      </c>
      <c r="AN241" s="316" t="str">
        <f t="shared" si="115"/>
        <v/>
      </c>
      <c r="AO241" s="316" t="str">
        <f t="shared" si="115"/>
        <v/>
      </c>
      <c r="AP241" s="316" t="str">
        <f t="shared" si="115"/>
        <v/>
      </c>
      <c r="AQ241" s="316" t="str">
        <f t="shared" si="115"/>
        <v/>
      </c>
      <c r="AR241" s="316" t="str">
        <f t="shared" si="115"/>
        <v/>
      </c>
      <c r="AS241" s="316" t="str">
        <f t="shared" si="115"/>
        <v/>
      </c>
      <c r="AT241" s="316" t="str">
        <f t="shared" si="115"/>
        <v/>
      </c>
      <c r="AU241" s="316" t="str">
        <f t="shared" si="115"/>
        <v/>
      </c>
      <c r="AV241" s="316" t="str">
        <f t="shared" si="115"/>
        <v/>
      </c>
      <c r="AW241" s="316" t="str">
        <f t="shared" si="115"/>
        <v/>
      </c>
      <c r="AX241" s="316" t="str">
        <f t="shared" si="115"/>
        <v/>
      </c>
      <c r="AY241" s="316" t="str">
        <f t="shared" si="115"/>
        <v/>
      </c>
      <c r="AZ241" s="316" t="str">
        <f t="shared" si="115"/>
        <v/>
      </c>
      <c r="BA241" s="316" t="str">
        <f t="shared" si="115"/>
        <v/>
      </c>
      <c r="BB241" s="316" t="str">
        <f t="shared" si="115"/>
        <v/>
      </c>
      <c r="BC241" s="316" t="str">
        <f t="shared" si="115"/>
        <v/>
      </c>
      <c r="BD241" s="316" t="str">
        <f t="shared" si="115"/>
        <v/>
      </c>
      <c r="BE241" s="316" t="str">
        <f t="shared" si="115"/>
        <v/>
      </c>
      <c r="BF241" s="316" t="str">
        <f t="shared" si="115"/>
        <v/>
      </c>
      <c r="BG241" s="316" t="str">
        <f t="shared" si="115"/>
        <v/>
      </c>
      <c r="BH241" s="316" t="str">
        <f t="shared" si="115"/>
        <v/>
      </c>
      <c r="BI241" s="316" t="str">
        <f t="shared" si="115"/>
        <v/>
      </c>
      <c r="BJ241" s="316" t="str">
        <f t="shared" si="115"/>
        <v/>
      </c>
      <c r="BK241" s="316" t="str">
        <f t="shared" si="115"/>
        <v/>
      </c>
      <c r="BL241" s="316" t="str">
        <f t="shared" si="115"/>
        <v/>
      </c>
      <c r="BM241" s="316" t="str">
        <f t="shared" si="115"/>
        <v/>
      </c>
      <c r="BN241" s="316" t="str">
        <f t="shared" si="115"/>
        <v/>
      </c>
      <c r="BO241" s="316" t="str">
        <f t="shared" si="115"/>
        <v/>
      </c>
      <c r="BP241" s="316" t="str">
        <f t="shared" si="115"/>
        <v/>
      </c>
      <c r="BQ241" s="316" t="str">
        <f t="shared" si="115"/>
        <v/>
      </c>
      <c r="BR241" s="316" t="str">
        <f t="shared" si="115"/>
        <v/>
      </c>
      <c r="BS241" s="316" t="str">
        <f t="shared" si="115"/>
        <v/>
      </c>
      <c r="BT241" s="316" t="str">
        <f t="shared" si="115"/>
        <v/>
      </c>
      <c r="BU241" s="316" t="str">
        <f>IF($C53="NON-QALY",IF(BU$49="-","",BU$158*BU240),IF($C53="QALY",IF(BU$49="-","",BU240*BU$159),"N/A"))</f>
        <v/>
      </c>
      <c r="BV241" s="316" t="str">
        <f>IF($C53="NON-QALY",IF(BV$49="-","",BV$158*BV240),IF($C53="QALY",IF(BV$49="-","",BV240*BV$159),"N/A"))</f>
        <v/>
      </c>
      <c r="BW241" s="316" t="str">
        <f>IF($C53="NON-QALY",IF(BW$49="-","",BW$158*BW240),IF($C53="QALY",IF(BW$49="-","",BW240*BW$159),"N/A"))</f>
        <v/>
      </c>
      <c r="BX241" s="316" t="str">
        <f>IF($C53="NON-QALY",IF(BX$49="-","",BX$158*BX240),IF($C53="QALY",IF(BX$49="-","",BX240*BX$159),"N/A"))</f>
        <v/>
      </c>
    </row>
    <row r="242" spans="1:76">
      <c r="A242" s="728" t="s">
        <v>45</v>
      </c>
      <c r="B242" s="715">
        <f>B54</f>
        <v>0</v>
      </c>
      <c r="C242" s="715" t="str">
        <f>C54</f>
        <v>Non-QALY</v>
      </c>
      <c r="D242" s="711">
        <f>E242/(IF(C54="QALY",Factors!$BU$59,Factors!$BU$58))</f>
        <v>0</v>
      </c>
      <c r="E242" s="711">
        <f>SUM(G243:BX243)</f>
        <v>0</v>
      </c>
      <c r="F242" s="34" t="s">
        <v>325</v>
      </c>
      <c r="G242" s="316">
        <f>G54</f>
        <v>0</v>
      </c>
      <c r="H242" s="316">
        <f t="shared" ref="H242:BS242" si="116">H54</f>
        <v>0</v>
      </c>
      <c r="I242" s="316">
        <f t="shared" si="116"/>
        <v>0</v>
      </c>
      <c r="J242" s="316">
        <f t="shared" si="116"/>
        <v>0</v>
      </c>
      <c r="K242" s="316">
        <f t="shared" si="116"/>
        <v>0</v>
      </c>
      <c r="L242" s="316">
        <f t="shared" si="116"/>
        <v>0</v>
      </c>
      <c r="M242" s="316">
        <f t="shared" si="116"/>
        <v>0</v>
      </c>
      <c r="N242" s="316">
        <f t="shared" si="116"/>
        <v>0</v>
      </c>
      <c r="O242" s="316">
        <f t="shared" si="116"/>
        <v>0</v>
      </c>
      <c r="P242" s="316">
        <f t="shared" si="116"/>
        <v>0</v>
      </c>
      <c r="Q242" s="316">
        <f t="shared" si="116"/>
        <v>0</v>
      </c>
      <c r="R242" s="316">
        <f t="shared" si="116"/>
        <v>0</v>
      </c>
      <c r="S242" s="316">
        <f t="shared" si="116"/>
        <v>0</v>
      </c>
      <c r="T242" s="316">
        <f t="shared" si="116"/>
        <v>0</v>
      </c>
      <c r="U242" s="316">
        <f t="shared" si="116"/>
        <v>0</v>
      </c>
      <c r="V242" s="316">
        <f t="shared" si="116"/>
        <v>0</v>
      </c>
      <c r="W242" s="316">
        <f t="shared" si="116"/>
        <v>0</v>
      </c>
      <c r="X242" s="316">
        <f t="shared" si="116"/>
        <v>0</v>
      </c>
      <c r="Y242" s="316">
        <f t="shared" si="116"/>
        <v>0</v>
      </c>
      <c r="Z242" s="316">
        <f t="shared" si="116"/>
        <v>0</v>
      </c>
      <c r="AA242" s="316">
        <f t="shared" si="116"/>
        <v>0</v>
      </c>
      <c r="AB242" s="316">
        <f t="shared" si="116"/>
        <v>0</v>
      </c>
      <c r="AC242" s="316">
        <f t="shared" si="116"/>
        <v>0</v>
      </c>
      <c r="AD242" s="316">
        <f t="shared" si="116"/>
        <v>0</v>
      </c>
      <c r="AE242" s="316">
        <f t="shared" si="116"/>
        <v>0</v>
      </c>
      <c r="AF242" s="316">
        <f t="shared" si="116"/>
        <v>0</v>
      </c>
      <c r="AG242" s="316">
        <f t="shared" si="116"/>
        <v>0</v>
      </c>
      <c r="AH242" s="316">
        <f t="shared" si="116"/>
        <v>0</v>
      </c>
      <c r="AI242" s="316">
        <f t="shared" si="116"/>
        <v>0</v>
      </c>
      <c r="AJ242" s="316">
        <f t="shared" si="116"/>
        <v>0</v>
      </c>
      <c r="AK242" s="316">
        <f t="shared" si="116"/>
        <v>0</v>
      </c>
      <c r="AL242" s="316">
        <f t="shared" si="116"/>
        <v>0</v>
      </c>
      <c r="AM242" s="316">
        <f t="shared" si="116"/>
        <v>0</v>
      </c>
      <c r="AN242" s="316">
        <f t="shared" si="116"/>
        <v>0</v>
      </c>
      <c r="AO242" s="316">
        <f t="shared" si="116"/>
        <v>0</v>
      </c>
      <c r="AP242" s="316">
        <f t="shared" si="116"/>
        <v>0</v>
      </c>
      <c r="AQ242" s="316">
        <f t="shared" si="116"/>
        <v>0</v>
      </c>
      <c r="AR242" s="316">
        <f t="shared" si="116"/>
        <v>0</v>
      </c>
      <c r="AS242" s="316">
        <f t="shared" si="116"/>
        <v>0</v>
      </c>
      <c r="AT242" s="316">
        <f t="shared" si="116"/>
        <v>0</v>
      </c>
      <c r="AU242" s="316">
        <f t="shared" si="116"/>
        <v>0</v>
      </c>
      <c r="AV242" s="316">
        <f t="shared" si="116"/>
        <v>0</v>
      </c>
      <c r="AW242" s="316">
        <f t="shared" si="116"/>
        <v>0</v>
      </c>
      <c r="AX242" s="316">
        <f t="shared" si="116"/>
        <v>0</v>
      </c>
      <c r="AY242" s="316">
        <f t="shared" si="116"/>
        <v>0</v>
      </c>
      <c r="AZ242" s="316">
        <f t="shared" si="116"/>
        <v>0</v>
      </c>
      <c r="BA242" s="316">
        <f t="shared" si="116"/>
        <v>0</v>
      </c>
      <c r="BB242" s="316">
        <f t="shared" si="116"/>
        <v>0</v>
      </c>
      <c r="BC242" s="316">
        <f t="shared" si="116"/>
        <v>0</v>
      </c>
      <c r="BD242" s="316">
        <f t="shared" si="116"/>
        <v>0</v>
      </c>
      <c r="BE242" s="316">
        <f t="shared" si="116"/>
        <v>0</v>
      </c>
      <c r="BF242" s="316">
        <f t="shared" si="116"/>
        <v>0</v>
      </c>
      <c r="BG242" s="316">
        <f t="shared" si="116"/>
        <v>0</v>
      </c>
      <c r="BH242" s="316">
        <f t="shared" si="116"/>
        <v>0</v>
      </c>
      <c r="BI242" s="316">
        <f t="shared" si="116"/>
        <v>0</v>
      </c>
      <c r="BJ242" s="316">
        <f t="shared" si="116"/>
        <v>0</v>
      </c>
      <c r="BK242" s="316">
        <f t="shared" si="116"/>
        <v>0</v>
      </c>
      <c r="BL242" s="316">
        <f t="shared" si="116"/>
        <v>0</v>
      </c>
      <c r="BM242" s="316">
        <f t="shared" si="116"/>
        <v>0</v>
      </c>
      <c r="BN242" s="316">
        <f t="shared" si="116"/>
        <v>0</v>
      </c>
      <c r="BO242" s="316">
        <f t="shared" si="116"/>
        <v>0</v>
      </c>
      <c r="BP242" s="316">
        <f t="shared" si="116"/>
        <v>0</v>
      </c>
      <c r="BQ242" s="316">
        <f t="shared" si="116"/>
        <v>0</v>
      </c>
      <c r="BR242" s="316">
        <f t="shared" si="116"/>
        <v>0</v>
      </c>
      <c r="BS242" s="316">
        <f t="shared" si="116"/>
        <v>0</v>
      </c>
      <c r="BT242" s="316">
        <f>BT54</f>
        <v>0</v>
      </c>
      <c r="BU242" s="316">
        <f>BU54</f>
        <v>0</v>
      </c>
      <c r="BV242" s="316">
        <f>BV54</f>
        <v>0</v>
      </c>
      <c r="BW242" s="316">
        <f>BW54</f>
        <v>0</v>
      </c>
      <c r="BX242" s="316">
        <f>BX54</f>
        <v>0</v>
      </c>
    </row>
    <row r="243" spans="1:76">
      <c r="A243" s="729"/>
      <c r="B243" s="716"/>
      <c r="C243" s="716"/>
      <c r="D243" s="712"/>
      <c r="E243" s="712"/>
      <c r="F243" s="90" t="s">
        <v>324</v>
      </c>
      <c r="G243" s="316">
        <f>IF($C54="","N/A",G242)</f>
        <v>0</v>
      </c>
      <c r="H243" s="316">
        <f>IF($C54="NON-QALY",IF(H$49="-","",H$158*H242),IF($C54="QALY",IF(H$49="-","",H242*H$159),"N/A"))</f>
        <v>0</v>
      </c>
      <c r="I243" s="316">
        <f t="shared" ref="I243:BT243" si="117">IF($C54="NON-QALY",IF(I$49="-","",I$158*I242),IF($C54="QALY",IF(I$49="-","",I242*I$159),"N/A"))</f>
        <v>0</v>
      </c>
      <c r="J243" s="316">
        <f t="shared" si="117"/>
        <v>0</v>
      </c>
      <c r="K243" s="316">
        <f t="shared" si="117"/>
        <v>0</v>
      </c>
      <c r="L243" s="316">
        <f t="shared" si="117"/>
        <v>0</v>
      </c>
      <c r="M243" s="316">
        <f t="shared" si="117"/>
        <v>0</v>
      </c>
      <c r="N243" s="316">
        <f t="shared" si="117"/>
        <v>0</v>
      </c>
      <c r="O243" s="316">
        <f t="shared" si="117"/>
        <v>0</v>
      </c>
      <c r="P243" s="316">
        <f t="shared" si="117"/>
        <v>0</v>
      </c>
      <c r="Q243" s="316">
        <f t="shared" si="117"/>
        <v>0</v>
      </c>
      <c r="R243" s="316">
        <f t="shared" si="117"/>
        <v>0</v>
      </c>
      <c r="S243" s="316">
        <f t="shared" si="117"/>
        <v>0</v>
      </c>
      <c r="T243" s="316">
        <f t="shared" si="117"/>
        <v>0</v>
      </c>
      <c r="U243" s="316">
        <f t="shared" si="117"/>
        <v>0</v>
      </c>
      <c r="V243" s="316">
        <f t="shared" si="117"/>
        <v>0</v>
      </c>
      <c r="W243" s="316">
        <f t="shared" si="117"/>
        <v>0</v>
      </c>
      <c r="X243" s="316">
        <f t="shared" si="117"/>
        <v>0</v>
      </c>
      <c r="Y243" s="316">
        <f t="shared" si="117"/>
        <v>0</v>
      </c>
      <c r="Z243" s="316">
        <f t="shared" si="117"/>
        <v>0</v>
      </c>
      <c r="AA243" s="316">
        <f t="shared" si="117"/>
        <v>0</v>
      </c>
      <c r="AB243" s="316">
        <f t="shared" si="117"/>
        <v>0</v>
      </c>
      <c r="AC243" s="316">
        <f t="shared" si="117"/>
        <v>0</v>
      </c>
      <c r="AD243" s="316">
        <f t="shared" si="117"/>
        <v>0</v>
      </c>
      <c r="AE243" s="316">
        <f t="shared" si="117"/>
        <v>0</v>
      </c>
      <c r="AF243" s="316">
        <f t="shared" si="117"/>
        <v>0</v>
      </c>
      <c r="AG243" s="316">
        <f t="shared" si="117"/>
        <v>0</v>
      </c>
      <c r="AH243" s="316">
        <f t="shared" si="117"/>
        <v>0</v>
      </c>
      <c r="AI243" s="316">
        <f t="shared" si="117"/>
        <v>0</v>
      </c>
      <c r="AJ243" s="316">
        <f t="shared" si="117"/>
        <v>0</v>
      </c>
      <c r="AK243" s="316">
        <f t="shared" si="117"/>
        <v>0</v>
      </c>
      <c r="AL243" s="316" t="str">
        <f t="shared" si="117"/>
        <v/>
      </c>
      <c r="AM243" s="316" t="str">
        <f t="shared" si="117"/>
        <v/>
      </c>
      <c r="AN243" s="316" t="str">
        <f t="shared" si="117"/>
        <v/>
      </c>
      <c r="AO243" s="316" t="str">
        <f t="shared" si="117"/>
        <v/>
      </c>
      <c r="AP243" s="316" t="str">
        <f t="shared" si="117"/>
        <v/>
      </c>
      <c r="AQ243" s="316" t="str">
        <f t="shared" si="117"/>
        <v/>
      </c>
      <c r="AR243" s="316" t="str">
        <f t="shared" si="117"/>
        <v/>
      </c>
      <c r="AS243" s="316" t="str">
        <f t="shared" si="117"/>
        <v/>
      </c>
      <c r="AT243" s="316" t="str">
        <f t="shared" si="117"/>
        <v/>
      </c>
      <c r="AU243" s="316" t="str">
        <f t="shared" si="117"/>
        <v/>
      </c>
      <c r="AV243" s="316" t="str">
        <f t="shared" si="117"/>
        <v/>
      </c>
      <c r="AW243" s="316" t="str">
        <f t="shared" si="117"/>
        <v/>
      </c>
      <c r="AX243" s="316" t="str">
        <f t="shared" si="117"/>
        <v/>
      </c>
      <c r="AY243" s="316" t="str">
        <f t="shared" si="117"/>
        <v/>
      </c>
      <c r="AZ243" s="316" t="str">
        <f t="shared" si="117"/>
        <v/>
      </c>
      <c r="BA243" s="316" t="str">
        <f t="shared" si="117"/>
        <v/>
      </c>
      <c r="BB243" s="316" t="str">
        <f t="shared" si="117"/>
        <v/>
      </c>
      <c r="BC243" s="316" t="str">
        <f t="shared" si="117"/>
        <v/>
      </c>
      <c r="BD243" s="316" t="str">
        <f t="shared" si="117"/>
        <v/>
      </c>
      <c r="BE243" s="316" t="str">
        <f t="shared" si="117"/>
        <v/>
      </c>
      <c r="BF243" s="316" t="str">
        <f t="shared" si="117"/>
        <v/>
      </c>
      <c r="BG243" s="316" t="str">
        <f t="shared" si="117"/>
        <v/>
      </c>
      <c r="BH243" s="316" t="str">
        <f t="shared" si="117"/>
        <v/>
      </c>
      <c r="BI243" s="316" t="str">
        <f t="shared" si="117"/>
        <v/>
      </c>
      <c r="BJ243" s="316" t="str">
        <f t="shared" si="117"/>
        <v/>
      </c>
      <c r="BK243" s="316" t="str">
        <f t="shared" si="117"/>
        <v/>
      </c>
      <c r="BL243" s="316" t="str">
        <f t="shared" si="117"/>
        <v/>
      </c>
      <c r="BM243" s="316" t="str">
        <f t="shared" si="117"/>
        <v/>
      </c>
      <c r="BN243" s="316" t="str">
        <f t="shared" si="117"/>
        <v/>
      </c>
      <c r="BO243" s="316" t="str">
        <f t="shared" si="117"/>
        <v/>
      </c>
      <c r="BP243" s="316" t="str">
        <f t="shared" si="117"/>
        <v/>
      </c>
      <c r="BQ243" s="316" t="str">
        <f t="shared" si="117"/>
        <v/>
      </c>
      <c r="BR243" s="316" t="str">
        <f t="shared" si="117"/>
        <v/>
      </c>
      <c r="BS243" s="316" t="str">
        <f t="shared" si="117"/>
        <v/>
      </c>
      <c r="BT243" s="316" t="str">
        <f t="shared" si="117"/>
        <v/>
      </c>
      <c r="BU243" s="316" t="str">
        <f>IF($C54="NON-QALY",IF(BU$49="-","",BU$158*BU242),IF($C54="QALY",IF(BU$49="-","",BU242*BU$159),"N/A"))</f>
        <v/>
      </c>
      <c r="BV243" s="316" t="str">
        <f>IF($C54="NON-QALY",IF(BV$49="-","",BV$158*BV242),IF($C54="QALY",IF(BV$49="-","",BV242*BV$159),"N/A"))</f>
        <v/>
      </c>
      <c r="BW243" s="316" t="str">
        <f>IF($C54="NON-QALY",IF(BW$49="-","",BW$158*BW242),IF($C54="QALY",IF(BW$49="-","",BW242*BW$159),"N/A"))</f>
        <v/>
      </c>
      <c r="BX243" s="316" t="str">
        <f>IF($C54="NON-QALY",IF(BX$49="-","",BX$158*BX242),IF($C54="QALY",IF(BX$49="-","",BX242*BX$159),"N/A"))</f>
        <v/>
      </c>
    </row>
    <row r="244" spans="1:76">
      <c r="A244" s="728" t="s">
        <v>46</v>
      </c>
      <c r="B244" s="715">
        <f>B55</f>
        <v>0</v>
      </c>
      <c r="C244" s="715" t="str">
        <f>C55</f>
        <v>Non-QALY</v>
      </c>
      <c r="D244" s="711">
        <f>E244/(IF(C55="QALY",Factors!$BU$59,Factors!$BU$58))</f>
        <v>0</v>
      </c>
      <c r="E244" s="711">
        <f>SUM(G245:BX245)</f>
        <v>0</v>
      </c>
      <c r="F244" s="34" t="s">
        <v>325</v>
      </c>
      <c r="G244" s="316">
        <f>G55</f>
        <v>0</v>
      </c>
      <c r="H244" s="316">
        <f t="shared" ref="H244:BS244" si="118">H55</f>
        <v>0</v>
      </c>
      <c r="I244" s="316">
        <f t="shared" si="118"/>
        <v>0</v>
      </c>
      <c r="J244" s="316">
        <f t="shared" si="118"/>
        <v>0</v>
      </c>
      <c r="K244" s="316">
        <f t="shared" si="118"/>
        <v>0</v>
      </c>
      <c r="L244" s="316">
        <f t="shared" si="118"/>
        <v>0</v>
      </c>
      <c r="M244" s="316">
        <f t="shared" si="118"/>
        <v>0</v>
      </c>
      <c r="N244" s="316">
        <f t="shared" si="118"/>
        <v>0</v>
      </c>
      <c r="O244" s="316">
        <f t="shared" si="118"/>
        <v>0</v>
      </c>
      <c r="P244" s="316">
        <f t="shared" si="118"/>
        <v>0</v>
      </c>
      <c r="Q244" s="316">
        <f t="shared" si="118"/>
        <v>0</v>
      </c>
      <c r="R244" s="316">
        <f t="shared" si="118"/>
        <v>0</v>
      </c>
      <c r="S244" s="316">
        <f t="shared" si="118"/>
        <v>0</v>
      </c>
      <c r="T244" s="316">
        <f t="shared" si="118"/>
        <v>0</v>
      </c>
      <c r="U244" s="316">
        <f t="shared" si="118"/>
        <v>0</v>
      </c>
      <c r="V244" s="316">
        <f t="shared" si="118"/>
        <v>0</v>
      </c>
      <c r="W244" s="316">
        <f t="shared" si="118"/>
        <v>0</v>
      </c>
      <c r="X244" s="316">
        <f t="shared" si="118"/>
        <v>0</v>
      </c>
      <c r="Y244" s="316">
        <f t="shared" si="118"/>
        <v>0</v>
      </c>
      <c r="Z244" s="316">
        <f t="shared" si="118"/>
        <v>0</v>
      </c>
      <c r="AA244" s="316">
        <f t="shared" si="118"/>
        <v>0</v>
      </c>
      <c r="AB244" s="316">
        <f t="shared" si="118"/>
        <v>0</v>
      </c>
      <c r="AC244" s="316">
        <f t="shared" si="118"/>
        <v>0</v>
      </c>
      <c r="AD244" s="316">
        <f t="shared" si="118"/>
        <v>0</v>
      </c>
      <c r="AE244" s="316">
        <f t="shared" si="118"/>
        <v>0</v>
      </c>
      <c r="AF244" s="316">
        <f t="shared" si="118"/>
        <v>0</v>
      </c>
      <c r="AG244" s="316">
        <f t="shared" si="118"/>
        <v>0</v>
      </c>
      <c r="AH244" s="316">
        <f t="shared" si="118"/>
        <v>0</v>
      </c>
      <c r="AI244" s="316">
        <f t="shared" si="118"/>
        <v>0</v>
      </c>
      <c r="AJ244" s="316">
        <f t="shared" si="118"/>
        <v>0</v>
      </c>
      <c r="AK244" s="316">
        <f t="shared" si="118"/>
        <v>0</v>
      </c>
      <c r="AL244" s="316">
        <f t="shared" si="118"/>
        <v>0</v>
      </c>
      <c r="AM244" s="316">
        <f t="shared" si="118"/>
        <v>0</v>
      </c>
      <c r="AN244" s="316">
        <f t="shared" si="118"/>
        <v>0</v>
      </c>
      <c r="AO244" s="316">
        <f t="shared" si="118"/>
        <v>0</v>
      </c>
      <c r="AP244" s="316">
        <f t="shared" si="118"/>
        <v>0</v>
      </c>
      <c r="AQ244" s="316">
        <f t="shared" si="118"/>
        <v>0</v>
      </c>
      <c r="AR244" s="316">
        <f t="shared" si="118"/>
        <v>0</v>
      </c>
      <c r="AS244" s="316">
        <f t="shared" si="118"/>
        <v>0</v>
      </c>
      <c r="AT244" s="316">
        <f t="shared" si="118"/>
        <v>0</v>
      </c>
      <c r="AU244" s="316">
        <f t="shared" si="118"/>
        <v>0</v>
      </c>
      <c r="AV244" s="316">
        <f t="shared" si="118"/>
        <v>0</v>
      </c>
      <c r="AW244" s="316">
        <f t="shared" si="118"/>
        <v>0</v>
      </c>
      <c r="AX244" s="316">
        <f t="shared" si="118"/>
        <v>0</v>
      </c>
      <c r="AY244" s="316">
        <f t="shared" si="118"/>
        <v>0</v>
      </c>
      <c r="AZ244" s="316">
        <f t="shared" si="118"/>
        <v>0</v>
      </c>
      <c r="BA244" s="316">
        <f t="shared" si="118"/>
        <v>0</v>
      </c>
      <c r="BB244" s="316">
        <f t="shared" si="118"/>
        <v>0</v>
      </c>
      <c r="BC244" s="316">
        <f t="shared" si="118"/>
        <v>0</v>
      </c>
      <c r="BD244" s="316">
        <f t="shared" si="118"/>
        <v>0</v>
      </c>
      <c r="BE244" s="316">
        <f t="shared" si="118"/>
        <v>0</v>
      </c>
      <c r="BF244" s="316">
        <f t="shared" si="118"/>
        <v>0</v>
      </c>
      <c r="BG244" s="316">
        <f t="shared" si="118"/>
        <v>0</v>
      </c>
      <c r="BH244" s="316">
        <f t="shared" si="118"/>
        <v>0</v>
      </c>
      <c r="BI244" s="316">
        <f t="shared" si="118"/>
        <v>0</v>
      </c>
      <c r="BJ244" s="316">
        <f t="shared" si="118"/>
        <v>0</v>
      </c>
      <c r="BK244" s="316">
        <f t="shared" si="118"/>
        <v>0</v>
      </c>
      <c r="BL244" s="316">
        <f t="shared" si="118"/>
        <v>0</v>
      </c>
      <c r="BM244" s="316">
        <f t="shared" si="118"/>
        <v>0</v>
      </c>
      <c r="BN244" s="316">
        <f t="shared" si="118"/>
        <v>0</v>
      </c>
      <c r="BO244" s="316">
        <f t="shared" si="118"/>
        <v>0</v>
      </c>
      <c r="BP244" s="316">
        <f t="shared" si="118"/>
        <v>0</v>
      </c>
      <c r="BQ244" s="316">
        <f t="shared" si="118"/>
        <v>0</v>
      </c>
      <c r="BR244" s="316">
        <f t="shared" si="118"/>
        <v>0</v>
      </c>
      <c r="BS244" s="316">
        <f t="shared" si="118"/>
        <v>0</v>
      </c>
      <c r="BT244" s="316">
        <f>BT55</f>
        <v>0</v>
      </c>
      <c r="BU244" s="316">
        <f>BU55</f>
        <v>0</v>
      </c>
      <c r="BV244" s="316">
        <f>BV55</f>
        <v>0</v>
      </c>
      <c r="BW244" s="316">
        <f>BW55</f>
        <v>0</v>
      </c>
      <c r="BX244" s="316">
        <f>BX55</f>
        <v>0</v>
      </c>
    </row>
    <row r="245" spans="1:76">
      <c r="A245" s="729"/>
      <c r="B245" s="716"/>
      <c r="C245" s="716"/>
      <c r="D245" s="712"/>
      <c r="E245" s="712"/>
      <c r="F245" s="90" t="s">
        <v>324</v>
      </c>
      <c r="G245" s="316">
        <f>IF($C55="","N/A",G244)</f>
        <v>0</v>
      </c>
      <c r="H245" s="316">
        <f>IF($C55="NON-QALY",IF(H$49="-","",H$158*H244),IF($C55="QALY",IF(H$49="-","",H244*H$159),"N/A"))</f>
        <v>0</v>
      </c>
      <c r="I245" s="316">
        <f t="shared" ref="I245:BT245" si="119">IF($C55="NON-QALY",IF(I$49="-","",I$158*I244),IF($C55="QALY",IF(I$49="-","",I244*I$159),"N/A"))</f>
        <v>0</v>
      </c>
      <c r="J245" s="316">
        <f t="shared" si="119"/>
        <v>0</v>
      </c>
      <c r="K245" s="316">
        <f t="shared" si="119"/>
        <v>0</v>
      </c>
      <c r="L245" s="316">
        <f t="shared" si="119"/>
        <v>0</v>
      </c>
      <c r="M245" s="316">
        <f t="shared" si="119"/>
        <v>0</v>
      </c>
      <c r="N245" s="316">
        <f t="shared" si="119"/>
        <v>0</v>
      </c>
      <c r="O245" s="316">
        <f t="shared" si="119"/>
        <v>0</v>
      </c>
      <c r="P245" s="316">
        <f t="shared" si="119"/>
        <v>0</v>
      </c>
      <c r="Q245" s="316">
        <f t="shared" si="119"/>
        <v>0</v>
      </c>
      <c r="R245" s="316">
        <f t="shared" si="119"/>
        <v>0</v>
      </c>
      <c r="S245" s="316">
        <f t="shared" si="119"/>
        <v>0</v>
      </c>
      <c r="T245" s="316">
        <f t="shared" si="119"/>
        <v>0</v>
      </c>
      <c r="U245" s="316">
        <f t="shared" si="119"/>
        <v>0</v>
      </c>
      <c r="V245" s="316">
        <f t="shared" si="119"/>
        <v>0</v>
      </c>
      <c r="W245" s="316">
        <f t="shared" si="119"/>
        <v>0</v>
      </c>
      <c r="X245" s="316">
        <f t="shared" si="119"/>
        <v>0</v>
      </c>
      <c r="Y245" s="316">
        <f t="shared" si="119"/>
        <v>0</v>
      </c>
      <c r="Z245" s="316">
        <f t="shared" si="119"/>
        <v>0</v>
      </c>
      <c r="AA245" s="316">
        <f t="shared" si="119"/>
        <v>0</v>
      </c>
      <c r="AB245" s="316">
        <f t="shared" si="119"/>
        <v>0</v>
      </c>
      <c r="AC245" s="316">
        <f t="shared" si="119"/>
        <v>0</v>
      </c>
      <c r="AD245" s="316">
        <f t="shared" si="119"/>
        <v>0</v>
      </c>
      <c r="AE245" s="316">
        <f t="shared" si="119"/>
        <v>0</v>
      </c>
      <c r="AF245" s="316">
        <f t="shared" si="119"/>
        <v>0</v>
      </c>
      <c r="AG245" s="316">
        <f t="shared" si="119"/>
        <v>0</v>
      </c>
      <c r="AH245" s="316">
        <f t="shared" si="119"/>
        <v>0</v>
      </c>
      <c r="AI245" s="316">
        <f t="shared" si="119"/>
        <v>0</v>
      </c>
      <c r="AJ245" s="316">
        <f t="shared" si="119"/>
        <v>0</v>
      </c>
      <c r="AK245" s="316">
        <f t="shared" si="119"/>
        <v>0</v>
      </c>
      <c r="AL245" s="316" t="str">
        <f t="shared" si="119"/>
        <v/>
      </c>
      <c r="AM245" s="316" t="str">
        <f t="shared" si="119"/>
        <v/>
      </c>
      <c r="AN245" s="316" t="str">
        <f t="shared" si="119"/>
        <v/>
      </c>
      <c r="AO245" s="316" t="str">
        <f t="shared" si="119"/>
        <v/>
      </c>
      <c r="AP245" s="316" t="str">
        <f t="shared" si="119"/>
        <v/>
      </c>
      <c r="AQ245" s="316" t="str">
        <f t="shared" si="119"/>
        <v/>
      </c>
      <c r="AR245" s="316" t="str">
        <f t="shared" si="119"/>
        <v/>
      </c>
      <c r="AS245" s="316" t="str">
        <f t="shared" si="119"/>
        <v/>
      </c>
      <c r="AT245" s="316" t="str">
        <f t="shared" si="119"/>
        <v/>
      </c>
      <c r="AU245" s="316" t="str">
        <f t="shared" si="119"/>
        <v/>
      </c>
      <c r="AV245" s="316" t="str">
        <f t="shared" si="119"/>
        <v/>
      </c>
      <c r="AW245" s="316" t="str">
        <f t="shared" si="119"/>
        <v/>
      </c>
      <c r="AX245" s="316" t="str">
        <f t="shared" si="119"/>
        <v/>
      </c>
      <c r="AY245" s="316" t="str">
        <f t="shared" si="119"/>
        <v/>
      </c>
      <c r="AZ245" s="316" t="str">
        <f t="shared" si="119"/>
        <v/>
      </c>
      <c r="BA245" s="316" t="str">
        <f t="shared" si="119"/>
        <v/>
      </c>
      <c r="BB245" s="316" t="str">
        <f t="shared" si="119"/>
        <v/>
      </c>
      <c r="BC245" s="316" t="str">
        <f t="shared" si="119"/>
        <v/>
      </c>
      <c r="BD245" s="316" t="str">
        <f t="shared" si="119"/>
        <v/>
      </c>
      <c r="BE245" s="316" t="str">
        <f t="shared" si="119"/>
        <v/>
      </c>
      <c r="BF245" s="316" t="str">
        <f t="shared" si="119"/>
        <v/>
      </c>
      <c r="BG245" s="316" t="str">
        <f t="shared" si="119"/>
        <v/>
      </c>
      <c r="BH245" s="316" t="str">
        <f t="shared" si="119"/>
        <v/>
      </c>
      <c r="BI245" s="316" t="str">
        <f t="shared" si="119"/>
        <v/>
      </c>
      <c r="BJ245" s="316" t="str">
        <f t="shared" si="119"/>
        <v/>
      </c>
      <c r="BK245" s="316" t="str">
        <f t="shared" si="119"/>
        <v/>
      </c>
      <c r="BL245" s="316" t="str">
        <f t="shared" si="119"/>
        <v/>
      </c>
      <c r="BM245" s="316" t="str">
        <f t="shared" si="119"/>
        <v/>
      </c>
      <c r="BN245" s="316" t="str">
        <f t="shared" si="119"/>
        <v/>
      </c>
      <c r="BO245" s="316" t="str">
        <f t="shared" si="119"/>
        <v/>
      </c>
      <c r="BP245" s="316" t="str">
        <f t="shared" si="119"/>
        <v/>
      </c>
      <c r="BQ245" s="316" t="str">
        <f t="shared" si="119"/>
        <v/>
      </c>
      <c r="BR245" s="316" t="str">
        <f t="shared" si="119"/>
        <v/>
      </c>
      <c r="BS245" s="316" t="str">
        <f t="shared" si="119"/>
        <v/>
      </c>
      <c r="BT245" s="316" t="str">
        <f t="shared" si="119"/>
        <v/>
      </c>
      <c r="BU245" s="316" t="str">
        <f>IF($C55="NON-QALY",IF(BU$49="-","",BU$158*BU244),IF($C55="QALY",IF(BU$49="-","",BU244*BU$159),"N/A"))</f>
        <v/>
      </c>
      <c r="BV245" s="316" t="str">
        <f>IF($C55="NON-QALY",IF(BV$49="-","",BV$158*BV244),IF($C55="QALY",IF(BV$49="-","",BV244*BV$159),"N/A"))</f>
        <v/>
      </c>
      <c r="BW245" s="316" t="str">
        <f>IF($C55="NON-QALY",IF(BW$49="-","",BW$158*BW244),IF($C55="QALY",IF(BW$49="-","",BW244*BW$159),"N/A"))</f>
        <v/>
      </c>
      <c r="BX245" s="316" t="str">
        <f>IF($C55="NON-QALY",IF(BX$49="-","",BX$158*BX244),IF($C55="QALY",IF(BX$49="-","",BX244*BX$159),"N/A"))</f>
        <v/>
      </c>
    </row>
    <row r="246" spans="1:76">
      <c r="A246" s="728" t="s">
        <v>47</v>
      </c>
      <c r="B246" s="715">
        <f>B56</f>
        <v>0</v>
      </c>
      <c r="C246" s="715" t="str">
        <f>C56</f>
        <v>Non-QALY</v>
      </c>
      <c r="D246" s="711">
        <f>E246/(IF(C56="QALY",Factors!$BU$59,Factors!$BU$58))</f>
        <v>0</v>
      </c>
      <c r="E246" s="711">
        <f>SUM(G247:BX247)</f>
        <v>0</v>
      </c>
      <c r="F246" s="34" t="s">
        <v>325</v>
      </c>
      <c r="G246" s="316">
        <f>G56</f>
        <v>0</v>
      </c>
      <c r="H246" s="316">
        <f t="shared" ref="H246:BS246" si="120">H56</f>
        <v>0</v>
      </c>
      <c r="I246" s="316">
        <f t="shared" si="120"/>
        <v>0</v>
      </c>
      <c r="J246" s="316">
        <f t="shared" si="120"/>
        <v>0</v>
      </c>
      <c r="K246" s="316">
        <f t="shared" si="120"/>
        <v>0</v>
      </c>
      <c r="L246" s="316">
        <f t="shared" si="120"/>
        <v>0</v>
      </c>
      <c r="M246" s="316">
        <f t="shared" si="120"/>
        <v>0</v>
      </c>
      <c r="N246" s="316">
        <f t="shared" si="120"/>
        <v>0</v>
      </c>
      <c r="O246" s="316">
        <f t="shared" si="120"/>
        <v>0</v>
      </c>
      <c r="P246" s="316">
        <f t="shared" si="120"/>
        <v>0</v>
      </c>
      <c r="Q246" s="316">
        <f t="shared" si="120"/>
        <v>0</v>
      </c>
      <c r="R246" s="316">
        <f t="shared" si="120"/>
        <v>0</v>
      </c>
      <c r="S246" s="316">
        <f t="shared" si="120"/>
        <v>0</v>
      </c>
      <c r="T246" s="316">
        <f t="shared" si="120"/>
        <v>0</v>
      </c>
      <c r="U246" s="316">
        <f t="shared" si="120"/>
        <v>0</v>
      </c>
      <c r="V246" s="316">
        <f t="shared" si="120"/>
        <v>0</v>
      </c>
      <c r="W246" s="316">
        <f t="shared" si="120"/>
        <v>0</v>
      </c>
      <c r="X246" s="316">
        <f t="shared" si="120"/>
        <v>0</v>
      </c>
      <c r="Y246" s="316">
        <f t="shared" si="120"/>
        <v>0</v>
      </c>
      <c r="Z246" s="316">
        <f t="shared" si="120"/>
        <v>0</v>
      </c>
      <c r="AA246" s="316">
        <f t="shared" si="120"/>
        <v>0</v>
      </c>
      <c r="AB246" s="316">
        <f t="shared" si="120"/>
        <v>0</v>
      </c>
      <c r="AC246" s="316">
        <f t="shared" si="120"/>
        <v>0</v>
      </c>
      <c r="AD246" s="316">
        <f t="shared" si="120"/>
        <v>0</v>
      </c>
      <c r="AE246" s="316">
        <f t="shared" si="120"/>
        <v>0</v>
      </c>
      <c r="AF246" s="316">
        <f t="shared" si="120"/>
        <v>0</v>
      </c>
      <c r="AG246" s="316">
        <f t="shared" si="120"/>
        <v>0</v>
      </c>
      <c r="AH246" s="316">
        <f t="shared" si="120"/>
        <v>0</v>
      </c>
      <c r="AI246" s="316">
        <f t="shared" si="120"/>
        <v>0</v>
      </c>
      <c r="AJ246" s="316">
        <f t="shared" si="120"/>
        <v>0</v>
      </c>
      <c r="AK246" s="316">
        <f t="shared" si="120"/>
        <v>0</v>
      </c>
      <c r="AL246" s="316">
        <f t="shared" si="120"/>
        <v>0</v>
      </c>
      <c r="AM246" s="316">
        <f t="shared" si="120"/>
        <v>0</v>
      </c>
      <c r="AN246" s="316">
        <f t="shared" si="120"/>
        <v>0</v>
      </c>
      <c r="AO246" s="316">
        <f t="shared" si="120"/>
        <v>0</v>
      </c>
      <c r="AP246" s="316">
        <f t="shared" si="120"/>
        <v>0</v>
      </c>
      <c r="AQ246" s="316">
        <f t="shared" si="120"/>
        <v>0</v>
      </c>
      <c r="AR246" s="316">
        <f t="shared" si="120"/>
        <v>0</v>
      </c>
      <c r="AS246" s="316">
        <f t="shared" si="120"/>
        <v>0</v>
      </c>
      <c r="AT246" s="316">
        <f t="shared" si="120"/>
        <v>0</v>
      </c>
      <c r="AU246" s="316">
        <f t="shared" si="120"/>
        <v>0</v>
      </c>
      <c r="AV246" s="316">
        <f t="shared" si="120"/>
        <v>0</v>
      </c>
      <c r="AW246" s="316">
        <f t="shared" si="120"/>
        <v>0</v>
      </c>
      <c r="AX246" s="316">
        <f t="shared" si="120"/>
        <v>0</v>
      </c>
      <c r="AY246" s="316">
        <f t="shared" si="120"/>
        <v>0</v>
      </c>
      <c r="AZ246" s="316">
        <f t="shared" si="120"/>
        <v>0</v>
      </c>
      <c r="BA246" s="316">
        <f t="shared" si="120"/>
        <v>0</v>
      </c>
      <c r="BB246" s="316">
        <f t="shared" si="120"/>
        <v>0</v>
      </c>
      <c r="BC246" s="316">
        <f t="shared" si="120"/>
        <v>0</v>
      </c>
      <c r="BD246" s="316">
        <f t="shared" si="120"/>
        <v>0</v>
      </c>
      <c r="BE246" s="316">
        <f t="shared" si="120"/>
        <v>0</v>
      </c>
      <c r="BF246" s="316">
        <f t="shared" si="120"/>
        <v>0</v>
      </c>
      <c r="BG246" s="316">
        <f t="shared" si="120"/>
        <v>0</v>
      </c>
      <c r="BH246" s="316">
        <f t="shared" si="120"/>
        <v>0</v>
      </c>
      <c r="BI246" s="316">
        <f t="shared" si="120"/>
        <v>0</v>
      </c>
      <c r="BJ246" s="316">
        <f t="shared" si="120"/>
        <v>0</v>
      </c>
      <c r="BK246" s="316">
        <f t="shared" si="120"/>
        <v>0</v>
      </c>
      <c r="BL246" s="316">
        <f t="shared" si="120"/>
        <v>0</v>
      </c>
      <c r="BM246" s="316">
        <f t="shared" si="120"/>
        <v>0</v>
      </c>
      <c r="BN246" s="316">
        <f t="shared" si="120"/>
        <v>0</v>
      </c>
      <c r="BO246" s="316">
        <f t="shared" si="120"/>
        <v>0</v>
      </c>
      <c r="BP246" s="316">
        <f t="shared" si="120"/>
        <v>0</v>
      </c>
      <c r="BQ246" s="316">
        <f t="shared" si="120"/>
        <v>0</v>
      </c>
      <c r="BR246" s="316">
        <f t="shared" si="120"/>
        <v>0</v>
      </c>
      <c r="BS246" s="316">
        <f t="shared" si="120"/>
        <v>0</v>
      </c>
      <c r="BT246" s="316">
        <f>BT56</f>
        <v>0</v>
      </c>
      <c r="BU246" s="316">
        <f>BU56</f>
        <v>0</v>
      </c>
      <c r="BV246" s="316">
        <f>BV56</f>
        <v>0</v>
      </c>
      <c r="BW246" s="316">
        <f>BW56</f>
        <v>0</v>
      </c>
      <c r="BX246" s="316">
        <f>BX56</f>
        <v>0</v>
      </c>
    </row>
    <row r="247" spans="1:76">
      <c r="A247" s="729"/>
      <c r="B247" s="716"/>
      <c r="C247" s="716"/>
      <c r="D247" s="712"/>
      <c r="E247" s="712"/>
      <c r="F247" s="90" t="s">
        <v>324</v>
      </c>
      <c r="G247" s="316">
        <f>IF($C56="","N/A",G246)</f>
        <v>0</v>
      </c>
      <c r="H247" s="316">
        <f>IF($C56="NON-QALY",IF(H$49="-","",H$158*H246),IF($C56="QALY",IF(H$49="-","",H246*H$159),"N/A"))</f>
        <v>0</v>
      </c>
      <c r="I247" s="316">
        <f t="shared" ref="I247:BT247" si="121">IF($C56="NON-QALY",IF(I$49="-","",I$158*I246),IF($C56="QALY",IF(I$49="-","",I246*I$159),"N/A"))</f>
        <v>0</v>
      </c>
      <c r="J247" s="316">
        <f t="shared" si="121"/>
        <v>0</v>
      </c>
      <c r="K247" s="316">
        <f t="shared" si="121"/>
        <v>0</v>
      </c>
      <c r="L247" s="316">
        <f t="shared" si="121"/>
        <v>0</v>
      </c>
      <c r="M247" s="316">
        <f t="shared" si="121"/>
        <v>0</v>
      </c>
      <c r="N247" s="316">
        <f t="shared" si="121"/>
        <v>0</v>
      </c>
      <c r="O247" s="316">
        <f t="shared" si="121"/>
        <v>0</v>
      </c>
      <c r="P247" s="316">
        <f t="shared" si="121"/>
        <v>0</v>
      </c>
      <c r="Q247" s="316">
        <f t="shared" si="121"/>
        <v>0</v>
      </c>
      <c r="R247" s="316">
        <f t="shared" si="121"/>
        <v>0</v>
      </c>
      <c r="S247" s="316">
        <f t="shared" si="121"/>
        <v>0</v>
      </c>
      <c r="T247" s="316">
        <f t="shared" si="121"/>
        <v>0</v>
      </c>
      <c r="U247" s="316">
        <f t="shared" si="121"/>
        <v>0</v>
      </c>
      <c r="V247" s="316">
        <f t="shared" si="121"/>
        <v>0</v>
      </c>
      <c r="W247" s="316">
        <f t="shared" si="121"/>
        <v>0</v>
      </c>
      <c r="X247" s="316">
        <f t="shared" si="121"/>
        <v>0</v>
      </c>
      <c r="Y247" s="316">
        <f t="shared" si="121"/>
        <v>0</v>
      </c>
      <c r="Z247" s="316">
        <f t="shared" si="121"/>
        <v>0</v>
      </c>
      <c r="AA247" s="316">
        <f t="shared" si="121"/>
        <v>0</v>
      </c>
      <c r="AB247" s="316">
        <f t="shared" si="121"/>
        <v>0</v>
      </c>
      <c r="AC247" s="316">
        <f t="shared" si="121"/>
        <v>0</v>
      </c>
      <c r="AD247" s="316">
        <f t="shared" si="121"/>
        <v>0</v>
      </c>
      <c r="AE247" s="316">
        <f t="shared" si="121"/>
        <v>0</v>
      </c>
      <c r="AF247" s="316">
        <f t="shared" si="121"/>
        <v>0</v>
      </c>
      <c r="AG247" s="316">
        <f t="shared" si="121"/>
        <v>0</v>
      </c>
      <c r="AH247" s="316">
        <f t="shared" si="121"/>
        <v>0</v>
      </c>
      <c r="AI247" s="316">
        <f t="shared" si="121"/>
        <v>0</v>
      </c>
      <c r="AJ247" s="316">
        <f t="shared" si="121"/>
        <v>0</v>
      </c>
      <c r="AK247" s="316">
        <f t="shared" si="121"/>
        <v>0</v>
      </c>
      <c r="AL247" s="316" t="str">
        <f t="shared" si="121"/>
        <v/>
      </c>
      <c r="AM247" s="316" t="str">
        <f t="shared" si="121"/>
        <v/>
      </c>
      <c r="AN247" s="316" t="str">
        <f t="shared" si="121"/>
        <v/>
      </c>
      <c r="AO247" s="316" t="str">
        <f t="shared" si="121"/>
        <v/>
      </c>
      <c r="AP247" s="316" t="str">
        <f t="shared" si="121"/>
        <v/>
      </c>
      <c r="AQ247" s="316" t="str">
        <f t="shared" si="121"/>
        <v/>
      </c>
      <c r="AR247" s="316" t="str">
        <f t="shared" si="121"/>
        <v/>
      </c>
      <c r="AS247" s="316" t="str">
        <f t="shared" si="121"/>
        <v/>
      </c>
      <c r="AT247" s="316" t="str">
        <f t="shared" si="121"/>
        <v/>
      </c>
      <c r="AU247" s="316" t="str">
        <f t="shared" si="121"/>
        <v/>
      </c>
      <c r="AV247" s="316" t="str">
        <f t="shared" si="121"/>
        <v/>
      </c>
      <c r="AW247" s="316" t="str">
        <f t="shared" si="121"/>
        <v/>
      </c>
      <c r="AX247" s="316" t="str">
        <f t="shared" si="121"/>
        <v/>
      </c>
      <c r="AY247" s="316" t="str">
        <f t="shared" si="121"/>
        <v/>
      </c>
      <c r="AZ247" s="316" t="str">
        <f t="shared" si="121"/>
        <v/>
      </c>
      <c r="BA247" s="316" t="str">
        <f t="shared" si="121"/>
        <v/>
      </c>
      <c r="BB247" s="316" t="str">
        <f t="shared" si="121"/>
        <v/>
      </c>
      <c r="BC247" s="316" t="str">
        <f t="shared" si="121"/>
        <v/>
      </c>
      <c r="BD247" s="316" t="str">
        <f t="shared" si="121"/>
        <v/>
      </c>
      <c r="BE247" s="316" t="str">
        <f t="shared" si="121"/>
        <v/>
      </c>
      <c r="BF247" s="316" t="str">
        <f t="shared" si="121"/>
        <v/>
      </c>
      <c r="BG247" s="316" t="str">
        <f t="shared" si="121"/>
        <v/>
      </c>
      <c r="BH247" s="316" t="str">
        <f t="shared" si="121"/>
        <v/>
      </c>
      <c r="BI247" s="316" t="str">
        <f t="shared" si="121"/>
        <v/>
      </c>
      <c r="BJ247" s="316" t="str">
        <f t="shared" si="121"/>
        <v/>
      </c>
      <c r="BK247" s="316" t="str">
        <f t="shared" si="121"/>
        <v/>
      </c>
      <c r="BL247" s="316" t="str">
        <f t="shared" si="121"/>
        <v/>
      </c>
      <c r="BM247" s="316" t="str">
        <f t="shared" si="121"/>
        <v/>
      </c>
      <c r="BN247" s="316" t="str">
        <f t="shared" si="121"/>
        <v/>
      </c>
      <c r="BO247" s="316" t="str">
        <f t="shared" si="121"/>
        <v/>
      </c>
      <c r="BP247" s="316" t="str">
        <f t="shared" si="121"/>
        <v/>
      </c>
      <c r="BQ247" s="316" t="str">
        <f t="shared" si="121"/>
        <v/>
      </c>
      <c r="BR247" s="316" t="str">
        <f t="shared" si="121"/>
        <v/>
      </c>
      <c r="BS247" s="316" t="str">
        <f t="shared" si="121"/>
        <v/>
      </c>
      <c r="BT247" s="316" t="str">
        <f t="shared" si="121"/>
        <v/>
      </c>
      <c r="BU247" s="316" t="str">
        <f>IF($C56="NON-QALY",IF(BU$49="-","",BU$158*BU246),IF($C56="QALY",IF(BU$49="-","",BU246*BU$159),"N/A"))</f>
        <v/>
      </c>
      <c r="BV247" s="316" t="str">
        <f>IF($C56="NON-QALY",IF(BV$49="-","",BV$158*BV246),IF($C56="QALY",IF(BV$49="-","",BV246*BV$159),"N/A"))</f>
        <v/>
      </c>
      <c r="BW247" s="316" t="str">
        <f>IF($C56="NON-QALY",IF(BW$49="-","",BW$158*BW246),IF($C56="QALY",IF(BW$49="-","",BW246*BW$159),"N/A"))</f>
        <v/>
      </c>
      <c r="BX247" s="316" t="str">
        <f>IF($C56="NON-QALY",IF(BX$49="-","",BX$158*BX246),IF($C56="QALY",IF(BX$49="-","",BX246*BX$159),"N/A"))</f>
        <v/>
      </c>
    </row>
    <row r="248" spans="1:76">
      <c r="A248" s="728" t="s">
        <v>48</v>
      </c>
      <c r="B248" s="715">
        <f>B57</f>
        <v>0</v>
      </c>
      <c r="C248" s="715" t="str">
        <f>C57</f>
        <v>Non-QALY</v>
      </c>
      <c r="D248" s="711">
        <f>E248/(IF(C57="QALY",Factors!$BU$59,Factors!$BU$58))</f>
        <v>0</v>
      </c>
      <c r="E248" s="711">
        <f>SUM(G249:BX249)</f>
        <v>0</v>
      </c>
      <c r="F248" s="34" t="s">
        <v>325</v>
      </c>
      <c r="G248" s="316">
        <f>G57</f>
        <v>0</v>
      </c>
      <c r="H248" s="316">
        <f t="shared" ref="H248:BS248" si="122">H57</f>
        <v>0</v>
      </c>
      <c r="I248" s="316">
        <f t="shared" si="122"/>
        <v>0</v>
      </c>
      <c r="J248" s="316">
        <f t="shared" si="122"/>
        <v>0</v>
      </c>
      <c r="K248" s="316">
        <f t="shared" si="122"/>
        <v>0</v>
      </c>
      <c r="L248" s="316">
        <f t="shared" si="122"/>
        <v>0</v>
      </c>
      <c r="M248" s="316">
        <f t="shared" si="122"/>
        <v>0</v>
      </c>
      <c r="N248" s="316">
        <f t="shared" si="122"/>
        <v>0</v>
      </c>
      <c r="O248" s="316">
        <f t="shared" si="122"/>
        <v>0</v>
      </c>
      <c r="P248" s="316">
        <f t="shared" si="122"/>
        <v>0</v>
      </c>
      <c r="Q248" s="316">
        <f t="shared" si="122"/>
        <v>0</v>
      </c>
      <c r="R248" s="316">
        <f t="shared" si="122"/>
        <v>0</v>
      </c>
      <c r="S248" s="316">
        <f t="shared" si="122"/>
        <v>0</v>
      </c>
      <c r="T248" s="316">
        <f t="shared" si="122"/>
        <v>0</v>
      </c>
      <c r="U248" s="316">
        <f t="shared" si="122"/>
        <v>0</v>
      </c>
      <c r="V248" s="316">
        <f t="shared" si="122"/>
        <v>0</v>
      </c>
      <c r="W248" s="316">
        <f t="shared" si="122"/>
        <v>0</v>
      </c>
      <c r="X248" s="316">
        <f t="shared" si="122"/>
        <v>0</v>
      </c>
      <c r="Y248" s="316">
        <f t="shared" si="122"/>
        <v>0</v>
      </c>
      <c r="Z248" s="316">
        <f t="shared" si="122"/>
        <v>0</v>
      </c>
      <c r="AA248" s="316">
        <f t="shared" si="122"/>
        <v>0</v>
      </c>
      <c r="AB248" s="316">
        <f t="shared" si="122"/>
        <v>0</v>
      </c>
      <c r="AC248" s="316">
        <f t="shared" si="122"/>
        <v>0</v>
      </c>
      <c r="AD248" s="316">
        <f t="shared" si="122"/>
        <v>0</v>
      </c>
      <c r="AE248" s="316">
        <f t="shared" si="122"/>
        <v>0</v>
      </c>
      <c r="AF248" s="316">
        <f t="shared" si="122"/>
        <v>0</v>
      </c>
      <c r="AG248" s="316">
        <f t="shared" si="122"/>
        <v>0</v>
      </c>
      <c r="AH248" s="316">
        <f t="shared" si="122"/>
        <v>0</v>
      </c>
      <c r="AI248" s="316">
        <f t="shared" si="122"/>
        <v>0</v>
      </c>
      <c r="AJ248" s="316">
        <f t="shared" si="122"/>
        <v>0</v>
      </c>
      <c r="AK248" s="316">
        <f t="shared" si="122"/>
        <v>0</v>
      </c>
      <c r="AL248" s="316">
        <f t="shared" si="122"/>
        <v>0</v>
      </c>
      <c r="AM248" s="316">
        <f t="shared" si="122"/>
        <v>0</v>
      </c>
      <c r="AN248" s="316">
        <f t="shared" si="122"/>
        <v>0</v>
      </c>
      <c r="AO248" s="316">
        <f t="shared" si="122"/>
        <v>0</v>
      </c>
      <c r="AP248" s="316">
        <f t="shared" si="122"/>
        <v>0</v>
      </c>
      <c r="AQ248" s="316">
        <f t="shared" si="122"/>
        <v>0</v>
      </c>
      <c r="AR248" s="316">
        <f t="shared" si="122"/>
        <v>0</v>
      </c>
      <c r="AS248" s="316">
        <f t="shared" si="122"/>
        <v>0</v>
      </c>
      <c r="AT248" s="316">
        <f t="shared" si="122"/>
        <v>0</v>
      </c>
      <c r="AU248" s="316">
        <f t="shared" si="122"/>
        <v>0</v>
      </c>
      <c r="AV248" s="316">
        <f t="shared" si="122"/>
        <v>0</v>
      </c>
      <c r="AW248" s="316">
        <f t="shared" si="122"/>
        <v>0</v>
      </c>
      <c r="AX248" s="316">
        <f t="shared" si="122"/>
        <v>0</v>
      </c>
      <c r="AY248" s="316">
        <f t="shared" si="122"/>
        <v>0</v>
      </c>
      <c r="AZ248" s="316">
        <f t="shared" si="122"/>
        <v>0</v>
      </c>
      <c r="BA248" s="316">
        <f t="shared" si="122"/>
        <v>0</v>
      </c>
      <c r="BB248" s="316">
        <f t="shared" si="122"/>
        <v>0</v>
      </c>
      <c r="BC248" s="316">
        <f t="shared" si="122"/>
        <v>0</v>
      </c>
      <c r="BD248" s="316">
        <f t="shared" si="122"/>
        <v>0</v>
      </c>
      <c r="BE248" s="316">
        <f t="shared" si="122"/>
        <v>0</v>
      </c>
      <c r="BF248" s="316">
        <f t="shared" si="122"/>
        <v>0</v>
      </c>
      <c r="BG248" s="316">
        <f t="shared" si="122"/>
        <v>0</v>
      </c>
      <c r="BH248" s="316">
        <f t="shared" si="122"/>
        <v>0</v>
      </c>
      <c r="BI248" s="316">
        <f t="shared" si="122"/>
        <v>0</v>
      </c>
      <c r="BJ248" s="316">
        <f t="shared" si="122"/>
        <v>0</v>
      </c>
      <c r="BK248" s="316">
        <f t="shared" si="122"/>
        <v>0</v>
      </c>
      <c r="BL248" s="316">
        <f t="shared" si="122"/>
        <v>0</v>
      </c>
      <c r="BM248" s="316">
        <f t="shared" si="122"/>
        <v>0</v>
      </c>
      <c r="BN248" s="316">
        <f t="shared" si="122"/>
        <v>0</v>
      </c>
      <c r="BO248" s="316">
        <f t="shared" si="122"/>
        <v>0</v>
      </c>
      <c r="BP248" s="316">
        <f t="shared" si="122"/>
        <v>0</v>
      </c>
      <c r="BQ248" s="316">
        <f t="shared" si="122"/>
        <v>0</v>
      </c>
      <c r="BR248" s="316">
        <f t="shared" si="122"/>
        <v>0</v>
      </c>
      <c r="BS248" s="316">
        <f t="shared" si="122"/>
        <v>0</v>
      </c>
      <c r="BT248" s="316">
        <f>BT57</f>
        <v>0</v>
      </c>
      <c r="BU248" s="316">
        <f>BU57</f>
        <v>0</v>
      </c>
      <c r="BV248" s="316">
        <f>BV57</f>
        <v>0</v>
      </c>
      <c r="BW248" s="316">
        <f>BW57</f>
        <v>0</v>
      </c>
      <c r="BX248" s="316">
        <f>BX57</f>
        <v>0</v>
      </c>
    </row>
    <row r="249" spans="1:76">
      <c r="A249" s="729"/>
      <c r="B249" s="716"/>
      <c r="C249" s="716"/>
      <c r="D249" s="712"/>
      <c r="E249" s="712"/>
      <c r="F249" s="90" t="s">
        <v>324</v>
      </c>
      <c r="G249" s="316">
        <f>IF($C57="","N/A",G248)</f>
        <v>0</v>
      </c>
      <c r="H249" s="316">
        <f>IF($C57="NON-QALY",IF(H$49="-","",H$158*H248),IF($C57="QALY",IF(H$49="-","",H248*H$159),"N/A"))</f>
        <v>0</v>
      </c>
      <c r="I249" s="316">
        <f t="shared" ref="I249:BT249" si="123">IF($C57="NON-QALY",IF(I$49="-","",I$158*I248),IF($C57="QALY",IF(I$49="-","",I248*I$159),"N/A"))</f>
        <v>0</v>
      </c>
      <c r="J249" s="316">
        <f t="shared" si="123"/>
        <v>0</v>
      </c>
      <c r="K249" s="316">
        <f t="shared" si="123"/>
        <v>0</v>
      </c>
      <c r="L249" s="316">
        <f t="shared" si="123"/>
        <v>0</v>
      </c>
      <c r="M249" s="316">
        <f t="shared" si="123"/>
        <v>0</v>
      </c>
      <c r="N249" s="316">
        <f t="shared" si="123"/>
        <v>0</v>
      </c>
      <c r="O249" s="316">
        <f t="shared" si="123"/>
        <v>0</v>
      </c>
      <c r="P249" s="316">
        <f t="shared" si="123"/>
        <v>0</v>
      </c>
      <c r="Q249" s="316">
        <f t="shared" si="123"/>
        <v>0</v>
      </c>
      <c r="R249" s="316">
        <f t="shared" si="123"/>
        <v>0</v>
      </c>
      <c r="S249" s="316">
        <f t="shared" si="123"/>
        <v>0</v>
      </c>
      <c r="T249" s="316">
        <f t="shared" si="123"/>
        <v>0</v>
      </c>
      <c r="U249" s="316">
        <f t="shared" si="123"/>
        <v>0</v>
      </c>
      <c r="V249" s="316">
        <f t="shared" si="123"/>
        <v>0</v>
      </c>
      <c r="W249" s="316">
        <f t="shared" si="123"/>
        <v>0</v>
      </c>
      <c r="X249" s="316">
        <f t="shared" si="123"/>
        <v>0</v>
      </c>
      <c r="Y249" s="316">
        <f t="shared" si="123"/>
        <v>0</v>
      </c>
      <c r="Z249" s="316">
        <f t="shared" si="123"/>
        <v>0</v>
      </c>
      <c r="AA249" s="316">
        <f t="shared" si="123"/>
        <v>0</v>
      </c>
      <c r="AB249" s="316">
        <f t="shared" si="123"/>
        <v>0</v>
      </c>
      <c r="AC249" s="316">
        <f t="shared" si="123"/>
        <v>0</v>
      </c>
      <c r="AD249" s="316">
        <f t="shared" si="123"/>
        <v>0</v>
      </c>
      <c r="AE249" s="316">
        <f t="shared" si="123"/>
        <v>0</v>
      </c>
      <c r="AF249" s="316">
        <f t="shared" si="123"/>
        <v>0</v>
      </c>
      <c r="AG249" s="316">
        <f t="shared" si="123"/>
        <v>0</v>
      </c>
      <c r="AH249" s="316">
        <f t="shared" si="123"/>
        <v>0</v>
      </c>
      <c r="AI249" s="316">
        <f t="shared" si="123"/>
        <v>0</v>
      </c>
      <c r="AJ249" s="316">
        <f t="shared" si="123"/>
        <v>0</v>
      </c>
      <c r="AK249" s="316">
        <f t="shared" si="123"/>
        <v>0</v>
      </c>
      <c r="AL249" s="316" t="str">
        <f t="shared" si="123"/>
        <v/>
      </c>
      <c r="AM249" s="316" t="str">
        <f t="shared" si="123"/>
        <v/>
      </c>
      <c r="AN249" s="316" t="str">
        <f t="shared" si="123"/>
        <v/>
      </c>
      <c r="AO249" s="316" t="str">
        <f t="shared" si="123"/>
        <v/>
      </c>
      <c r="AP249" s="316" t="str">
        <f t="shared" si="123"/>
        <v/>
      </c>
      <c r="AQ249" s="316" t="str">
        <f t="shared" si="123"/>
        <v/>
      </c>
      <c r="AR249" s="316" t="str">
        <f t="shared" si="123"/>
        <v/>
      </c>
      <c r="AS249" s="316" t="str">
        <f t="shared" si="123"/>
        <v/>
      </c>
      <c r="AT249" s="316" t="str">
        <f t="shared" si="123"/>
        <v/>
      </c>
      <c r="AU249" s="316" t="str">
        <f t="shared" si="123"/>
        <v/>
      </c>
      <c r="AV249" s="316" t="str">
        <f t="shared" si="123"/>
        <v/>
      </c>
      <c r="AW249" s="316" t="str">
        <f t="shared" si="123"/>
        <v/>
      </c>
      <c r="AX249" s="316" t="str">
        <f t="shared" si="123"/>
        <v/>
      </c>
      <c r="AY249" s="316" t="str">
        <f t="shared" si="123"/>
        <v/>
      </c>
      <c r="AZ249" s="316" t="str">
        <f t="shared" si="123"/>
        <v/>
      </c>
      <c r="BA249" s="316" t="str">
        <f t="shared" si="123"/>
        <v/>
      </c>
      <c r="BB249" s="316" t="str">
        <f t="shared" si="123"/>
        <v/>
      </c>
      <c r="BC249" s="316" t="str">
        <f t="shared" si="123"/>
        <v/>
      </c>
      <c r="BD249" s="316" t="str">
        <f t="shared" si="123"/>
        <v/>
      </c>
      <c r="BE249" s="316" t="str">
        <f t="shared" si="123"/>
        <v/>
      </c>
      <c r="BF249" s="316" t="str">
        <f t="shared" si="123"/>
        <v/>
      </c>
      <c r="BG249" s="316" t="str">
        <f t="shared" si="123"/>
        <v/>
      </c>
      <c r="BH249" s="316" t="str">
        <f t="shared" si="123"/>
        <v/>
      </c>
      <c r="BI249" s="316" t="str">
        <f t="shared" si="123"/>
        <v/>
      </c>
      <c r="BJ249" s="316" t="str">
        <f t="shared" si="123"/>
        <v/>
      </c>
      <c r="BK249" s="316" t="str">
        <f t="shared" si="123"/>
        <v/>
      </c>
      <c r="BL249" s="316" t="str">
        <f t="shared" si="123"/>
        <v/>
      </c>
      <c r="BM249" s="316" t="str">
        <f t="shared" si="123"/>
        <v/>
      </c>
      <c r="BN249" s="316" t="str">
        <f t="shared" si="123"/>
        <v/>
      </c>
      <c r="BO249" s="316" t="str">
        <f t="shared" si="123"/>
        <v/>
      </c>
      <c r="BP249" s="316" t="str">
        <f t="shared" si="123"/>
        <v/>
      </c>
      <c r="BQ249" s="316" t="str">
        <f t="shared" si="123"/>
        <v/>
      </c>
      <c r="BR249" s="316" t="str">
        <f t="shared" si="123"/>
        <v/>
      </c>
      <c r="BS249" s="316" t="str">
        <f t="shared" si="123"/>
        <v/>
      </c>
      <c r="BT249" s="316" t="str">
        <f t="shared" si="123"/>
        <v/>
      </c>
      <c r="BU249" s="316" t="str">
        <f>IF($C57="NON-QALY",IF(BU$49="-","",BU$158*BU248),IF($C57="QALY",IF(BU$49="-","",BU248*BU$159),"N/A"))</f>
        <v/>
      </c>
      <c r="BV249" s="316" t="str">
        <f>IF($C57="NON-QALY",IF(BV$49="-","",BV$158*BV248),IF($C57="QALY",IF(BV$49="-","",BV248*BV$159),"N/A"))</f>
        <v/>
      </c>
      <c r="BW249" s="316" t="str">
        <f>IF($C57="NON-QALY",IF(BW$49="-","",BW$158*BW248),IF($C57="QALY",IF(BW$49="-","",BW248*BW$159),"N/A"))</f>
        <v/>
      </c>
      <c r="BX249" s="316" t="str">
        <f>IF($C57="NON-QALY",IF(BX$49="-","",BX$158*BX248),IF($C57="QALY",IF(BX$49="-","",BX248*BX$159),"N/A"))</f>
        <v/>
      </c>
    </row>
    <row r="250" spans="1:76">
      <c r="A250" s="728" t="s">
        <v>624</v>
      </c>
      <c r="B250" s="715">
        <f>B58</f>
        <v>0</v>
      </c>
      <c r="C250" s="715" t="str">
        <f>C58</f>
        <v>Non-QALY</v>
      </c>
      <c r="D250" s="711">
        <f>E250/(IF(C58="QALY",Factors!$BU$59,Factors!$BU$58))</f>
        <v>0</v>
      </c>
      <c r="E250" s="711">
        <f>SUM(G251:BX251)</f>
        <v>0</v>
      </c>
      <c r="F250" s="34" t="s">
        <v>325</v>
      </c>
      <c r="G250" s="316">
        <f>G58</f>
        <v>0</v>
      </c>
      <c r="H250" s="316">
        <f t="shared" ref="H250:BS250" si="124">H58</f>
        <v>0</v>
      </c>
      <c r="I250" s="316">
        <f t="shared" si="124"/>
        <v>0</v>
      </c>
      <c r="J250" s="316">
        <f t="shared" si="124"/>
        <v>0</v>
      </c>
      <c r="K250" s="316">
        <f t="shared" si="124"/>
        <v>0</v>
      </c>
      <c r="L250" s="316">
        <f t="shared" si="124"/>
        <v>0</v>
      </c>
      <c r="M250" s="316">
        <f t="shared" si="124"/>
        <v>0</v>
      </c>
      <c r="N250" s="316">
        <f t="shared" si="124"/>
        <v>0</v>
      </c>
      <c r="O250" s="316">
        <f t="shared" si="124"/>
        <v>0</v>
      </c>
      <c r="P250" s="316">
        <f t="shared" si="124"/>
        <v>0</v>
      </c>
      <c r="Q250" s="316">
        <f t="shared" si="124"/>
        <v>0</v>
      </c>
      <c r="R250" s="316">
        <f t="shared" si="124"/>
        <v>0</v>
      </c>
      <c r="S250" s="316">
        <f t="shared" si="124"/>
        <v>0</v>
      </c>
      <c r="T250" s="316">
        <f t="shared" si="124"/>
        <v>0</v>
      </c>
      <c r="U250" s="316">
        <f t="shared" si="124"/>
        <v>0</v>
      </c>
      <c r="V250" s="316">
        <f t="shared" si="124"/>
        <v>0</v>
      </c>
      <c r="W250" s="316">
        <f t="shared" si="124"/>
        <v>0</v>
      </c>
      <c r="X250" s="316">
        <f t="shared" si="124"/>
        <v>0</v>
      </c>
      <c r="Y250" s="316">
        <f t="shared" si="124"/>
        <v>0</v>
      </c>
      <c r="Z250" s="316">
        <f t="shared" si="124"/>
        <v>0</v>
      </c>
      <c r="AA250" s="316">
        <f t="shared" si="124"/>
        <v>0</v>
      </c>
      <c r="AB250" s="316">
        <f t="shared" si="124"/>
        <v>0</v>
      </c>
      <c r="AC250" s="316">
        <f t="shared" si="124"/>
        <v>0</v>
      </c>
      <c r="AD250" s="316">
        <f t="shared" si="124"/>
        <v>0</v>
      </c>
      <c r="AE250" s="316">
        <f t="shared" si="124"/>
        <v>0</v>
      </c>
      <c r="AF250" s="316">
        <f t="shared" si="124"/>
        <v>0</v>
      </c>
      <c r="AG250" s="316">
        <f t="shared" si="124"/>
        <v>0</v>
      </c>
      <c r="AH250" s="316">
        <f t="shared" si="124"/>
        <v>0</v>
      </c>
      <c r="AI250" s="316">
        <f t="shared" si="124"/>
        <v>0</v>
      </c>
      <c r="AJ250" s="316">
        <f t="shared" si="124"/>
        <v>0</v>
      </c>
      <c r="AK250" s="316">
        <f t="shared" si="124"/>
        <v>0</v>
      </c>
      <c r="AL250" s="316">
        <f t="shared" si="124"/>
        <v>0</v>
      </c>
      <c r="AM250" s="316">
        <f t="shared" si="124"/>
        <v>0</v>
      </c>
      <c r="AN250" s="316">
        <f t="shared" si="124"/>
        <v>0</v>
      </c>
      <c r="AO250" s="316">
        <f t="shared" si="124"/>
        <v>0</v>
      </c>
      <c r="AP250" s="316">
        <f t="shared" si="124"/>
        <v>0</v>
      </c>
      <c r="AQ250" s="316">
        <f t="shared" si="124"/>
        <v>0</v>
      </c>
      <c r="AR250" s="316">
        <f t="shared" si="124"/>
        <v>0</v>
      </c>
      <c r="AS250" s="316">
        <f t="shared" si="124"/>
        <v>0</v>
      </c>
      <c r="AT250" s="316">
        <f t="shared" si="124"/>
        <v>0</v>
      </c>
      <c r="AU250" s="316">
        <f t="shared" si="124"/>
        <v>0</v>
      </c>
      <c r="AV250" s="316">
        <f t="shared" si="124"/>
        <v>0</v>
      </c>
      <c r="AW250" s="316">
        <f t="shared" si="124"/>
        <v>0</v>
      </c>
      <c r="AX250" s="316">
        <f t="shared" si="124"/>
        <v>0</v>
      </c>
      <c r="AY250" s="316">
        <f t="shared" si="124"/>
        <v>0</v>
      </c>
      <c r="AZ250" s="316">
        <f t="shared" si="124"/>
        <v>0</v>
      </c>
      <c r="BA250" s="316">
        <f t="shared" si="124"/>
        <v>0</v>
      </c>
      <c r="BB250" s="316">
        <f t="shared" si="124"/>
        <v>0</v>
      </c>
      <c r="BC250" s="316">
        <f t="shared" si="124"/>
        <v>0</v>
      </c>
      <c r="BD250" s="316">
        <f t="shared" si="124"/>
        <v>0</v>
      </c>
      <c r="BE250" s="316">
        <f t="shared" si="124"/>
        <v>0</v>
      </c>
      <c r="BF250" s="316">
        <f t="shared" si="124"/>
        <v>0</v>
      </c>
      <c r="BG250" s="316">
        <f t="shared" si="124"/>
        <v>0</v>
      </c>
      <c r="BH250" s="316">
        <f t="shared" si="124"/>
        <v>0</v>
      </c>
      <c r="BI250" s="316">
        <f t="shared" si="124"/>
        <v>0</v>
      </c>
      <c r="BJ250" s="316">
        <f t="shared" si="124"/>
        <v>0</v>
      </c>
      <c r="BK250" s="316">
        <f t="shared" si="124"/>
        <v>0</v>
      </c>
      <c r="BL250" s="316">
        <f t="shared" si="124"/>
        <v>0</v>
      </c>
      <c r="BM250" s="316">
        <f t="shared" si="124"/>
        <v>0</v>
      </c>
      <c r="BN250" s="316">
        <f t="shared" si="124"/>
        <v>0</v>
      </c>
      <c r="BO250" s="316">
        <f t="shared" si="124"/>
        <v>0</v>
      </c>
      <c r="BP250" s="316">
        <f t="shared" si="124"/>
        <v>0</v>
      </c>
      <c r="BQ250" s="316">
        <f t="shared" si="124"/>
        <v>0</v>
      </c>
      <c r="BR250" s="316">
        <f t="shared" si="124"/>
        <v>0</v>
      </c>
      <c r="BS250" s="316">
        <f t="shared" si="124"/>
        <v>0</v>
      </c>
      <c r="BT250" s="316">
        <f>BT58</f>
        <v>0</v>
      </c>
      <c r="BU250" s="316">
        <f>BU58</f>
        <v>0</v>
      </c>
      <c r="BV250" s="316">
        <f>BV58</f>
        <v>0</v>
      </c>
      <c r="BW250" s="316">
        <f>BW58</f>
        <v>0</v>
      </c>
      <c r="BX250" s="316">
        <f>BX58</f>
        <v>0</v>
      </c>
    </row>
    <row r="251" spans="1:76">
      <c r="A251" s="729"/>
      <c r="B251" s="716"/>
      <c r="C251" s="716"/>
      <c r="D251" s="712"/>
      <c r="E251" s="712"/>
      <c r="F251" s="90" t="s">
        <v>324</v>
      </c>
      <c r="G251" s="316">
        <f>IF($C58="","N/A",G250)</f>
        <v>0</v>
      </c>
      <c r="H251" s="316">
        <f>IF($C58="NON-QALY",IF(H$49="-","",H$158*H250),IF($C58="QALY",IF(H$49="-","",H250*H$159),"N/A"))</f>
        <v>0</v>
      </c>
      <c r="I251" s="316">
        <f t="shared" ref="I251:BT251" si="125">IF($C58="NON-QALY",IF(I$49="-","",I$158*I250),IF($C58="QALY",IF(I$49="-","",I250*I$159),"N/A"))</f>
        <v>0</v>
      </c>
      <c r="J251" s="316">
        <f t="shared" si="125"/>
        <v>0</v>
      </c>
      <c r="K251" s="316">
        <f t="shared" si="125"/>
        <v>0</v>
      </c>
      <c r="L251" s="316">
        <f t="shared" si="125"/>
        <v>0</v>
      </c>
      <c r="M251" s="316">
        <f t="shared" si="125"/>
        <v>0</v>
      </c>
      <c r="N251" s="316">
        <f t="shared" si="125"/>
        <v>0</v>
      </c>
      <c r="O251" s="316">
        <f t="shared" si="125"/>
        <v>0</v>
      </c>
      <c r="P251" s="316">
        <f t="shared" si="125"/>
        <v>0</v>
      </c>
      <c r="Q251" s="316">
        <f t="shared" si="125"/>
        <v>0</v>
      </c>
      <c r="R251" s="316">
        <f t="shared" si="125"/>
        <v>0</v>
      </c>
      <c r="S251" s="316">
        <f t="shared" si="125"/>
        <v>0</v>
      </c>
      <c r="T251" s="316">
        <f t="shared" si="125"/>
        <v>0</v>
      </c>
      <c r="U251" s="316">
        <f t="shared" si="125"/>
        <v>0</v>
      </c>
      <c r="V251" s="316">
        <f t="shared" si="125"/>
        <v>0</v>
      </c>
      <c r="W251" s="316">
        <f t="shared" si="125"/>
        <v>0</v>
      </c>
      <c r="X251" s="316">
        <f t="shared" si="125"/>
        <v>0</v>
      </c>
      <c r="Y251" s="316">
        <f t="shared" si="125"/>
        <v>0</v>
      </c>
      <c r="Z251" s="316">
        <f t="shared" si="125"/>
        <v>0</v>
      </c>
      <c r="AA251" s="316">
        <f t="shared" si="125"/>
        <v>0</v>
      </c>
      <c r="AB251" s="316">
        <f t="shared" si="125"/>
        <v>0</v>
      </c>
      <c r="AC251" s="316">
        <f t="shared" si="125"/>
        <v>0</v>
      </c>
      <c r="AD251" s="316">
        <f t="shared" si="125"/>
        <v>0</v>
      </c>
      <c r="AE251" s="316">
        <f t="shared" si="125"/>
        <v>0</v>
      </c>
      <c r="AF251" s="316">
        <f t="shared" si="125"/>
        <v>0</v>
      </c>
      <c r="AG251" s="316">
        <f t="shared" si="125"/>
        <v>0</v>
      </c>
      <c r="AH251" s="316">
        <f t="shared" si="125"/>
        <v>0</v>
      </c>
      <c r="AI251" s="316">
        <f t="shared" si="125"/>
        <v>0</v>
      </c>
      <c r="AJ251" s="316">
        <f t="shared" si="125"/>
        <v>0</v>
      </c>
      <c r="AK251" s="316">
        <f t="shared" si="125"/>
        <v>0</v>
      </c>
      <c r="AL251" s="316" t="str">
        <f t="shared" si="125"/>
        <v/>
      </c>
      <c r="AM251" s="316" t="str">
        <f t="shared" si="125"/>
        <v/>
      </c>
      <c r="AN251" s="316" t="str">
        <f t="shared" si="125"/>
        <v/>
      </c>
      <c r="AO251" s="316" t="str">
        <f t="shared" si="125"/>
        <v/>
      </c>
      <c r="AP251" s="316" t="str">
        <f t="shared" si="125"/>
        <v/>
      </c>
      <c r="AQ251" s="316" t="str">
        <f t="shared" si="125"/>
        <v/>
      </c>
      <c r="AR251" s="316" t="str">
        <f t="shared" si="125"/>
        <v/>
      </c>
      <c r="AS251" s="316" t="str">
        <f t="shared" si="125"/>
        <v/>
      </c>
      <c r="AT251" s="316" t="str">
        <f t="shared" si="125"/>
        <v/>
      </c>
      <c r="AU251" s="316" t="str">
        <f t="shared" si="125"/>
        <v/>
      </c>
      <c r="AV251" s="316" t="str">
        <f t="shared" si="125"/>
        <v/>
      </c>
      <c r="AW251" s="316" t="str">
        <f t="shared" si="125"/>
        <v/>
      </c>
      <c r="AX251" s="316" t="str">
        <f t="shared" si="125"/>
        <v/>
      </c>
      <c r="AY251" s="316" t="str">
        <f t="shared" si="125"/>
        <v/>
      </c>
      <c r="AZ251" s="316" t="str">
        <f t="shared" si="125"/>
        <v/>
      </c>
      <c r="BA251" s="316" t="str">
        <f t="shared" si="125"/>
        <v/>
      </c>
      <c r="BB251" s="316" t="str">
        <f t="shared" si="125"/>
        <v/>
      </c>
      <c r="BC251" s="316" t="str">
        <f t="shared" si="125"/>
        <v/>
      </c>
      <c r="BD251" s="316" t="str">
        <f t="shared" si="125"/>
        <v/>
      </c>
      <c r="BE251" s="316" t="str">
        <f t="shared" si="125"/>
        <v/>
      </c>
      <c r="BF251" s="316" t="str">
        <f t="shared" si="125"/>
        <v/>
      </c>
      <c r="BG251" s="316" t="str">
        <f t="shared" si="125"/>
        <v/>
      </c>
      <c r="BH251" s="316" t="str">
        <f t="shared" si="125"/>
        <v/>
      </c>
      <c r="BI251" s="316" t="str">
        <f t="shared" si="125"/>
        <v/>
      </c>
      <c r="BJ251" s="316" t="str">
        <f t="shared" si="125"/>
        <v/>
      </c>
      <c r="BK251" s="316" t="str">
        <f t="shared" si="125"/>
        <v/>
      </c>
      <c r="BL251" s="316" t="str">
        <f t="shared" si="125"/>
        <v/>
      </c>
      <c r="BM251" s="316" t="str">
        <f t="shared" si="125"/>
        <v/>
      </c>
      <c r="BN251" s="316" t="str">
        <f t="shared" si="125"/>
        <v/>
      </c>
      <c r="BO251" s="316" t="str">
        <f t="shared" si="125"/>
        <v/>
      </c>
      <c r="BP251" s="316" t="str">
        <f t="shared" si="125"/>
        <v/>
      </c>
      <c r="BQ251" s="316" t="str">
        <f t="shared" si="125"/>
        <v/>
      </c>
      <c r="BR251" s="316" t="str">
        <f t="shared" si="125"/>
        <v/>
      </c>
      <c r="BS251" s="316" t="str">
        <f t="shared" si="125"/>
        <v/>
      </c>
      <c r="BT251" s="316" t="str">
        <f t="shared" si="125"/>
        <v/>
      </c>
      <c r="BU251" s="316" t="str">
        <f>IF($C58="NON-QALY",IF(BU$49="-","",BU$158*BU250),IF($C58="QALY",IF(BU$49="-","",BU250*BU$159),"N/A"))</f>
        <v/>
      </c>
      <c r="BV251" s="316" t="str">
        <f>IF($C58="NON-QALY",IF(BV$49="-","",BV$158*BV250),IF($C58="QALY",IF(BV$49="-","",BV250*BV$159),"N/A"))</f>
        <v/>
      </c>
      <c r="BW251" s="316" t="str">
        <f>IF($C58="NON-QALY",IF(BW$49="-","",BW$158*BW250),IF($C58="QALY",IF(BW$49="-","",BW250*BW$159),"N/A"))</f>
        <v/>
      </c>
      <c r="BX251" s="316" t="str">
        <f>IF($C58="NON-QALY",IF(BX$49="-","",BX$158*BX250),IF($C58="QALY",IF(BX$49="-","",BX250*BX$159),"N/A"))</f>
        <v/>
      </c>
    </row>
    <row r="252" spans="1:76">
      <c r="A252" s="728" t="s">
        <v>625</v>
      </c>
      <c r="B252" s="715">
        <f>B59</f>
        <v>0</v>
      </c>
      <c r="C252" s="715" t="str">
        <f>C59</f>
        <v>Non-QALY</v>
      </c>
      <c r="D252" s="711">
        <f>E252/(IF(C59="QALY",Factors!$BU$59,Factors!$BU$58))</f>
        <v>0</v>
      </c>
      <c r="E252" s="711">
        <f>SUM(G253:BX253)</f>
        <v>0</v>
      </c>
      <c r="F252" s="34" t="s">
        <v>325</v>
      </c>
      <c r="G252" s="316">
        <f>G59</f>
        <v>0</v>
      </c>
      <c r="H252" s="316">
        <f t="shared" ref="H252:BS252" si="126">H59</f>
        <v>0</v>
      </c>
      <c r="I252" s="316">
        <f t="shared" si="126"/>
        <v>0</v>
      </c>
      <c r="J252" s="316">
        <f t="shared" si="126"/>
        <v>0</v>
      </c>
      <c r="K252" s="316">
        <f t="shared" si="126"/>
        <v>0</v>
      </c>
      <c r="L252" s="316">
        <f t="shared" si="126"/>
        <v>0</v>
      </c>
      <c r="M252" s="316">
        <f t="shared" si="126"/>
        <v>0</v>
      </c>
      <c r="N252" s="316">
        <f t="shared" si="126"/>
        <v>0</v>
      </c>
      <c r="O252" s="316">
        <f t="shared" si="126"/>
        <v>0</v>
      </c>
      <c r="P252" s="316">
        <f t="shared" si="126"/>
        <v>0</v>
      </c>
      <c r="Q252" s="316">
        <f t="shared" si="126"/>
        <v>0</v>
      </c>
      <c r="R252" s="316">
        <f t="shared" si="126"/>
        <v>0</v>
      </c>
      <c r="S252" s="316">
        <f t="shared" si="126"/>
        <v>0</v>
      </c>
      <c r="T252" s="316">
        <f t="shared" si="126"/>
        <v>0</v>
      </c>
      <c r="U252" s="316">
        <f t="shared" si="126"/>
        <v>0</v>
      </c>
      <c r="V252" s="316">
        <f t="shared" si="126"/>
        <v>0</v>
      </c>
      <c r="W252" s="316">
        <f t="shared" si="126"/>
        <v>0</v>
      </c>
      <c r="X252" s="316">
        <f t="shared" si="126"/>
        <v>0</v>
      </c>
      <c r="Y252" s="316">
        <f t="shared" si="126"/>
        <v>0</v>
      </c>
      <c r="Z252" s="316">
        <f t="shared" si="126"/>
        <v>0</v>
      </c>
      <c r="AA252" s="316">
        <f t="shared" si="126"/>
        <v>0</v>
      </c>
      <c r="AB252" s="316">
        <f t="shared" si="126"/>
        <v>0</v>
      </c>
      <c r="AC252" s="316">
        <f t="shared" si="126"/>
        <v>0</v>
      </c>
      <c r="AD252" s="316">
        <f t="shared" si="126"/>
        <v>0</v>
      </c>
      <c r="AE252" s="316">
        <f t="shared" si="126"/>
        <v>0</v>
      </c>
      <c r="AF252" s="316">
        <f t="shared" si="126"/>
        <v>0</v>
      </c>
      <c r="AG252" s="316">
        <f t="shared" si="126"/>
        <v>0</v>
      </c>
      <c r="AH252" s="316">
        <f t="shared" si="126"/>
        <v>0</v>
      </c>
      <c r="AI252" s="316">
        <f t="shared" si="126"/>
        <v>0</v>
      </c>
      <c r="AJ252" s="316">
        <f t="shared" si="126"/>
        <v>0</v>
      </c>
      <c r="AK252" s="316">
        <f t="shared" si="126"/>
        <v>0</v>
      </c>
      <c r="AL252" s="316">
        <f t="shared" si="126"/>
        <v>0</v>
      </c>
      <c r="AM252" s="316">
        <f t="shared" si="126"/>
        <v>0</v>
      </c>
      <c r="AN252" s="316">
        <f t="shared" si="126"/>
        <v>0</v>
      </c>
      <c r="AO252" s="316">
        <f t="shared" si="126"/>
        <v>0</v>
      </c>
      <c r="AP252" s="316">
        <f t="shared" si="126"/>
        <v>0</v>
      </c>
      <c r="AQ252" s="316">
        <f t="shared" si="126"/>
        <v>0</v>
      </c>
      <c r="AR252" s="316">
        <f t="shared" si="126"/>
        <v>0</v>
      </c>
      <c r="AS252" s="316">
        <f t="shared" si="126"/>
        <v>0</v>
      </c>
      <c r="AT252" s="316">
        <f t="shared" si="126"/>
        <v>0</v>
      </c>
      <c r="AU252" s="316">
        <f t="shared" si="126"/>
        <v>0</v>
      </c>
      <c r="AV252" s="316">
        <f t="shared" si="126"/>
        <v>0</v>
      </c>
      <c r="AW252" s="316">
        <f t="shared" si="126"/>
        <v>0</v>
      </c>
      <c r="AX252" s="316">
        <f t="shared" si="126"/>
        <v>0</v>
      </c>
      <c r="AY252" s="316">
        <f t="shared" si="126"/>
        <v>0</v>
      </c>
      <c r="AZ252" s="316">
        <f t="shared" si="126"/>
        <v>0</v>
      </c>
      <c r="BA252" s="316">
        <f t="shared" si="126"/>
        <v>0</v>
      </c>
      <c r="BB252" s="316">
        <f t="shared" si="126"/>
        <v>0</v>
      </c>
      <c r="BC252" s="316">
        <f t="shared" si="126"/>
        <v>0</v>
      </c>
      <c r="BD252" s="316">
        <f t="shared" si="126"/>
        <v>0</v>
      </c>
      <c r="BE252" s="316">
        <f t="shared" si="126"/>
        <v>0</v>
      </c>
      <c r="BF252" s="316">
        <f t="shared" si="126"/>
        <v>0</v>
      </c>
      <c r="BG252" s="316">
        <f t="shared" si="126"/>
        <v>0</v>
      </c>
      <c r="BH252" s="316">
        <f t="shared" si="126"/>
        <v>0</v>
      </c>
      <c r="BI252" s="316">
        <f t="shared" si="126"/>
        <v>0</v>
      </c>
      <c r="BJ252" s="316">
        <f t="shared" si="126"/>
        <v>0</v>
      </c>
      <c r="BK252" s="316">
        <f t="shared" si="126"/>
        <v>0</v>
      </c>
      <c r="BL252" s="316">
        <f t="shared" si="126"/>
        <v>0</v>
      </c>
      <c r="BM252" s="316">
        <f t="shared" si="126"/>
        <v>0</v>
      </c>
      <c r="BN252" s="316">
        <f t="shared" si="126"/>
        <v>0</v>
      </c>
      <c r="BO252" s="316">
        <f t="shared" si="126"/>
        <v>0</v>
      </c>
      <c r="BP252" s="316">
        <f t="shared" si="126"/>
        <v>0</v>
      </c>
      <c r="BQ252" s="316">
        <f t="shared" si="126"/>
        <v>0</v>
      </c>
      <c r="BR252" s="316">
        <f t="shared" si="126"/>
        <v>0</v>
      </c>
      <c r="BS252" s="316">
        <f t="shared" si="126"/>
        <v>0</v>
      </c>
      <c r="BT252" s="316">
        <f>BT59</f>
        <v>0</v>
      </c>
      <c r="BU252" s="316">
        <f>BU59</f>
        <v>0</v>
      </c>
      <c r="BV252" s="316">
        <f>BV59</f>
        <v>0</v>
      </c>
      <c r="BW252" s="316">
        <f>BW59</f>
        <v>0</v>
      </c>
      <c r="BX252" s="316">
        <f>BX59</f>
        <v>0</v>
      </c>
    </row>
    <row r="253" spans="1:76">
      <c r="A253" s="729"/>
      <c r="B253" s="716"/>
      <c r="C253" s="716"/>
      <c r="D253" s="712"/>
      <c r="E253" s="712"/>
      <c r="F253" s="90" t="s">
        <v>324</v>
      </c>
      <c r="G253" s="316">
        <f>IF($C59="","N/A",G252)</f>
        <v>0</v>
      </c>
      <c r="H253" s="316">
        <f>IF($C59="NON-QALY",IF(H$49="-","",H$158*H252),IF($C59="QALY",IF(H$49="-","",H252*H$159),"N/A"))</f>
        <v>0</v>
      </c>
      <c r="I253" s="316">
        <f t="shared" ref="I253:BT253" si="127">IF($C59="NON-QALY",IF(I$49="-","",I$158*I252),IF($C59="QALY",IF(I$49="-","",I252*I$159),"N/A"))</f>
        <v>0</v>
      </c>
      <c r="J253" s="316">
        <f t="shared" si="127"/>
        <v>0</v>
      </c>
      <c r="K253" s="316">
        <f t="shared" si="127"/>
        <v>0</v>
      </c>
      <c r="L253" s="316">
        <f t="shared" si="127"/>
        <v>0</v>
      </c>
      <c r="M253" s="316">
        <f t="shared" si="127"/>
        <v>0</v>
      </c>
      <c r="N253" s="316">
        <f t="shared" si="127"/>
        <v>0</v>
      </c>
      <c r="O253" s="316">
        <f t="shared" si="127"/>
        <v>0</v>
      </c>
      <c r="P253" s="316">
        <f t="shared" si="127"/>
        <v>0</v>
      </c>
      <c r="Q253" s="316">
        <f t="shared" si="127"/>
        <v>0</v>
      </c>
      <c r="R253" s="316">
        <f t="shared" si="127"/>
        <v>0</v>
      </c>
      <c r="S253" s="316">
        <f t="shared" si="127"/>
        <v>0</v>
      </c>
      <c r="T253" s="316">
        <f t="shared" si="127"/>
        <v>0</v>
      </c>
      <c r="U253" s="316">
        <f t="shared" si="127"/>
        <v>0</v>
      </c>
      <c r="V253" s="316">
        <f t="shared" si="127"/>
        <v>0</v>
      </c>
      <c r="W253" s="316">
        <f t="shared" si="127"/>
        <v>0</v>
      </c>
      <c r="X253" s="316">
        <f t="shared" si="127"/>
        <v>0</v>
      </c>
      <c r="Y253" s="316">
        <f t="shared" si="127"/>
        <v>0</v>
      </c>
      <c r="Z253" s="316">
        <f t="shared" si="127"/>
        <v>0</v>
      </c>
      <c r="AA253" s="316">
        <f t="shared" si="127"/>
        <v>0</v>
      </c>
      <c r="AB253" s="316">
        <f t="shared" si="127"/>
        <v>0</v>
      </c>
      <c r="AC253" s="316">
        <f t="shared" si="127"/>
        <v>0</v>
      </c>
      <c r="AD253" s="316">
        <f t="shared" si="127"/>
        <v>0</v>
      </c>
      <c r="AE253" s="316">
        <f t="shared" si="127"/>
        <v>0</v>
      </c>
      <c r="AF253" s="316">
        <f t="shared" si="127"/>
        <v>0</v>
      </c>
      <c r="AG253" s="316">
        <f t="shared" si="127"/>
        <v>0</v>
      </c>
      <c r="AH253" s="316">
        <f t="shared" si="127"/>
        <v>0</v>
      </c>
      <c r="AI253" s="316">
        <f t="shared" si="127"/>
        <v>0</v>
      </c>
      <c r="AJ253" s="316">
        <f t="shared" si="127"/>
        <v>0</v>
      </c>
      <c r="AK253" s="316">
        <f t="shared" si="127"/>
        <v>0</v>
      </c>
      <c r="AL253" s="316" t="str">
        <f t="shared" si="127"/>
        <v/>
      </c>
      <c r="AM253" s="316" t="str">
        <f t="shared" si="127"/>
        <v/>
      </c>
      <c r="AN253" s="316" t="str">
        <f t="shared" si="127"/>
        <v/>
      </c>
      <c r="AO253" s="316" t="str">
        <f t="shared" si="127"/>
        <v/>
      </c>
      <c r="AP253" s="316" t="str">
        <f t="shared" si="127"/>
        <v/>
      </c>
      <c r="AQ253" s="316" t="str">
        <f t="shared" si="127"/>
        <v/>
      </c>
      <c r="AR253" s="316" t="str">
        <f t="shared" si="127"/>
        <v/>
      </c>
      <c r="AS253" s="316" t="str">
        <f t="shared" si="127"/>
        <v/>
      </c>
      <c r="AT253" s="316" t="str">
        <f t="shared" si="127"/>
        <v/>
      </c>
      <c r="AU253" s="316" t="str">
        <f t="shared" si="127"/>
        <v/>
      </c>
      <c r="AV253" s="316" t="str">
        <f t="shared" si="127"/>
        <v/>
      </c>
      <c r="AW253" s="316" t="str">
        <f t="shared" si="127"/>
        <v/>
      </c>
      <c r="AX253" s="316" t="str">
        <f t="shared" si="127"/>
        <v/>
      </c>
      <c r="AY253" s="316" t="str">
        <f t="shared" si="127"/>
        <v/>
      </c>
      <c r="AZ253" s="316" t="str">
        <f t="shared" si="127"/>
        <v/>
      </c>
      <c r="BA253" s="316" t="str">
        <f t="shared" si="127"/>
        <v/>
      </c>
      <c r="BB253" s="316" t="str">
        <f t="shared" si="127"/>
        <v/>
      </c>
      <c r="BC253" s="316" t="str">
        <f t="shared" si="127"/>
        <v/>
      </c>
      <c r="BD253" s="316" t="str">
        <f t="shared" si="127"/>
        <v/>
      </c>
      <c r="BE253" s="316" t="str">
        <f t="shared" si="127"/>
        <v/>
      </c>
      <c r="BF253" s="316" t="str">
        <f t="shared" si="127"/>
        <v/>
      </c>
      <c r="BG253" s="316" t="str">
        <f t="shared" si="127"/>
        <v/>
      </c>
      <c r="BH253" s="316" t="str">
        <f t="shared" si="127"/>
        <v/>
      </c>
      <c r="BI253" s="316" t="str">
        <f t="shared" si="127"/>
        <v/>
      </c>
      <c r="BJ253" s="316" t="str">
        <f t="shared" si="127"/>
        <v/>
      </c>
      <c r="BK253" s="316" t="str">
        <f t="shared" si="127"/>
        <v/>
      </c>
      <c r="BL253" s="316" t="str">
        <f t="shared" si="127"/>
        <v/>
      </c>
      <c r="BM253" s="316" t="str">
        <f t="shared" si="127"/>
        <v/>
      </c>
      <c r="BN253" s="316" t="str">
        <f t="shared" si="127"/>
        <v/>
      </c>
      <c r="BO253" s="316" t="str">
        <f t="shared" si="127"/>
        <v/>
      </c>
      <c r="BP253" s="316" t="str">
        <f t="shared" si="127"/>
        <v/>
      </c>
      <c r="BQ253" s="316" t="str">
        <f t="shared" si="127"/>
        <v/>
      </c>
      <c r="BR253" s="316" t="str">
        <f t="shared" si="127"/>
        <v/>
      </c>
      <c r="BS253" s="316" t="str">
        <f t="shared" si="127"/>
        <v/>
      </c>
      <c r="BT253" s="316" t="str">
        <f t="shared" si="127"/>
        <v/>
      </c>
      <c r="BU253" s="316" t="str">
        <f>IF($C59="NON-QALY",IF(BU$49="-","",BU$158*BU252),IF($C59="QALY",IF(BU$49="-","",BU252*BU$159),"N/A"))</f>
        <v/>
      </c>
      <c r="BV253" s="316" t="str">
        <f>IF($C59="NON-QALY",IF(BV$49="-","",BV$158*BV252),IF($C59="QALY",IF(BV$49="-","",BV252*BV$159),"N/A"))</f>
        <v/>
      </c>
      <c r="BW253" s="316" t="str">
        <f>IF($C59="NON-QALY",IF(BW$49="-","",BW$158*BW252),IF($C59="QALY",IF(BW$49="-","",BW252*BW$159),"N/A"))</f>
        <v/>
      </c>
      <c r="BX253" s="316" t="str">
        <f>IF($C59="NON-QALY",IF(BX$49="-","",BX$158*BX252),IF($C59="QALY",IF(BX$49="-","",BX252*BX$159),"N/A"))</f>
        <v/>
      </c>
    </row>
    <row r="254" spans="1:76">
      <c r="A254" s="728" t="s">
        <v>626</v>
      </c>
      <c r="B254" s="715">
        <f>B60</f>
        <v>0</v>
      </c>
      <c r="C254" s="715" t="str">
        <f>C60</f>
        <v>Non-QALY</v>
      </c>
      <c r="D254" s="711">
        <f>E254/(IF(C60="QALY",Factors!$BU$59,Factors!$BU$58))</f>
        <v>0</v>
      </c>
      <c r="E254" s="711">
        <f>SUM(G255:BX255)</f>
        <v>0</v>
      </c>
      <c r="F254" s="34" t="s">
        <v>325</v>
      </c>
      <c r="G254" s="316">
        <f>G60</f>
        <v>0</v>
      </c>
      <c r="H254" s="316">
        <f t="shared" ref="H254:BS254" si="128">H60</f>
        <v>0</v>
      </c>
      <c r="I254" s="316">
        <f t="shared" si="128"/>
        <v>0</v>
      </c>
      <c r="J254" s="316">
        <f t="shared" si="128"/>
        <v>0</v>
      </c>
      <c r="K254" s="316">
        <f t="shared" si="128"/>
        <v>0</v>
      </c>
      <c r="L254" s="316">
        <f t="shared" si="128"/>
        <v>0</v>
      </c>
      <c r="M254" s="316">
        <f t="shared" si="128"/>
        <v>0</v>
      </c>
      <c r="N254" s="316">
        <f t="shared" si="128"/>
        <v>0</v>
      </c>
      <c r="O254" s="316">
        <f t="shared" si="128"/>
        <v>0</v>
      </c>
      <c r="P254" s="316">
        <f t="shared" si="128"/>
        <v>0</v>
      </c>
      <c r="Q254" s="316">
        <f t="shared" si="128"/>
        <v>0</v>
      </c>
      <c r="R254" s="316">
        <f t="shared" si="128"/>
        <v>0</v>
      </c>
      <c r="S254" s="316">
        <f t="shared" si="128"/>
        <v>0</v>
      </c>
      <c r="T254" s="316">
        <f t="shared" si="128"/>
        <v>0</v>
      </c>
      <c r="U254" s="316">
        <f t="shared" si="128"/>
        <v>0</v>
      </c>
      <c r="V254" s="316">
        <f t="shared" si="128"/>
        <v>0</v>
      </c>
      <c r="W254" s="316">
        <f t="shared" si="128"/>
        <v>0</v>
      </c>
      <c r="X254" s="316">
        <f t="shared" si="128"/>
        <v>0</v>
      </c>
      <c r="Y254" s="316">
        <f t="shared" si="128"/>
        <v>0</v>
      </c>
      <c r="Z254" s="316">
        <f t="shared" si="128"/>
        <v>0</v>
      </c>
      <c r="AA254" s="316">
        <f t="shared" si="128"/>
        <v>0</v>
      </c>
      <c r="AB254" s="316">
        <f t="shared" si="128"/>
        <v>0</v>
      </c>
      <c r="AC254" s="316">
        <f t="shared" si="128"/>
        <v>0</v>
      </c>
      <c r="AD254" s="316">
        <f t="shared" si="128"/>
        <v>0</v>
      </c>
      <c r="AE254" s="316">
        <f t="shared" si="128"/>
        <v>0</v>
      </c>
      <c r="AF254" s="316">
        <f t="shared" si="128"/>
        <v>0</v>
      </c>
      <c r="AG254" s="316">
        <f t="shared" si="128"/>
        <v>0</v>
      </c>
      <c r="AH254" s="316">
        <f t="shared" si="128"/>
        <v>0</v>
      </c>
      <c r="AI254" s="316">
        <f t="shared" si="128"/>
        <v>0</v>
      </c>
      <c r="AJ254" s="316">
        <f t="shared" si="128"/>
        <v>0</v>
      </c>
      <c r="AK254" s="316">
        <f t="shared" si="128"/>
        <v>0</v>
      </c>
      <c r="AL254" s="316">
        <f t="shared" si="128"/>
        <v>0</v>
      </c>
      <c r="AM254" s="316">
        <f t="shared" si="128"/>
        <v>0</v>
      </c>
      <c r="AN254" s="316">
        <f t="shared" si="128"/>
        <v>0</v>
      </c>
      <c r="AO254" s="316">
        <f t="shared" si="128"/>
        <v>0</v>
      </c>
      <c r="AP254" s="316">
        <f t="shared" si="128"/>
        <v>0</v>
      </c>
      <c r="AQ254" s="316">
        <f t="shared" si="128"/>
        <v>0</v>
      </c>
      <c r="AR254" s="316">
        <f t="shared" si="128"/>
        <v>0</v>
      </c>
      <c r="AS254" s="316">
        <f t="shared" si="128"/>
        <v>0</v>
      </c>
      <c r="AT254" s="316">
        <f t="shared" si="128"/>
        <v>0</v>
      </c>
      <c r="AU254" s="316">
        <f t="shared" si="128"/>
        <v>0</v>
      </c>
      <c r="AV254" s="316">
        <f t="shared" si="128"/>
        <v>0</v>
      </c>
      <c r="AW254" s="316">
        <f t="shared" si="128"/>
        <v>0</v>
      </c>
      <c r="AX254" s="316">
        <f t="shared" si="128"/>
        <v>0</v>
      </c>
      <c r="AY254" s="316">
        <f t="shared" si="128"/>
        <v>0</v>
      </c>
      <c r="AZ254" s="316">
        <f t="shared" si="128"/>
        <v>0</v>
      </c>
      <c r="BA254" s="316">
        <f t="shared" si="128"/>
        <v>0</v>
      </c>
      <c r="BB254" s="316">
        <f t="shared" si="128"/>
        <v>0</v>
      </c>
      <c r="BC254" s="316">
        <f t="shared" si="128"/>
        <v>0</v>
      </c>
      <c r="BD254" s="316">
        <f t="shared" si="128"/>
        <v>0</v>
      </c>
      <c r="BE254" s="316">
        <f t="shared" si="128"/>
        <v>0</v>
      </c>
      <c r="BF254" s="316">
        <f t="shared" si="128"/>
        <v>0</v>
      </c>
      <c r="BG254" s="316">
        <f t="shared" si="128"/>
        <v>0</v>
      </c>
      <c r="BH254" s="316">
        <f t="shared" si="128"/>
        <v>0</v>
      </c>
      <c r="BI254" s="316">
        <f t="shared" si="128"/>
        <v>0</v>
      </c>
      <c r="BJ254" s="316">
        <f t="shared" si="128"/>
        <v>0</v>
      </c>
      <c r="BK254" s="316">
        <f t="shared" si="128"/>
        <v>0</v>
      </c>
      <c r="BL254" s="316">
        <f t="shared" si="128"/>
        <v>0</v>
      </c>
      <c r="BM254" s="316">
        <f t="shared" si="128"/>
        <v>0</v>
      </c>
      <c r="BN254" s="316">
        <f t="shared" si="128"/>
        <v>0</v>
      </c>
      <c r="BO254" s="316">
        <f t="shared" si="128"/>
        <v>0</v>
      </c>
      <c r="BP254" s="316">
        <f t="shared" si="128"/>
        <v>0</v>
      </c>
      <c r="BQ254" s="316">
        <f t="shared" si="128"/>
        <v>0</v>
      </c>
      <c r="BR254" s="316">
        <f t="shared" si="128"/>
        <v>0</v>
      </c>
      <c r="BS254" s="316">
        <f t="shared" si="128"/>
        <v>0</v>
      </c>
      <c r="BT254" s="316">
        <f>BT60</f>
        <v>0</v>
      </c>
      <c r="BU254" s="316">
        <f>BU60</f>
        <v>0</v>
      </c>
      <c r="BV254" s="316">
        <f>BV60</f>
        <v>0</v>
      </c>
      <c r="BW254" s="316">
        <f>BW60</f>
        <v>0</v>
      </c>
      <c r="BX254" s="316">
        <f>BX60</f>
        <v>0</v>
      </c>
    </row>
    <row r="255" spans="1:76">
      <c r="A255" s="729"/>
      <c r="B255" s="716"/>
      <c r="C255" s="716"/>
      <c r="D255" s="712"/>
      <c r="E255" s="712"/>
      <c r="F255" s="90" t="s">
        <v>324</v>
      </c>
      <c r="G255" s="316">
        <f>IF($C60="","N/A",G254)</f>
        <v>0</v>
      </c>
      <c r="H255" s="316">
        <f>IF($C60="NON-QALY",IF(H$49="-","",H$158*H254),IF($C60="QALY",IF(H$49="-","",H254*H$159),"N/A"))</f>
        <v>0</v>
      </c>
      <c r="I255" s="316">
        <f t="shared" ref="I255:BT255" si="129">IF($C60="NON-QALY",IF(I$49="-","",I$158*I254),IF($C60="QALY",IF(I$49="-","",I254*I$159),"N/A"))</f>
        <v>0</v>
      </c>
      <c r="J255" s="316">
        <f t="shared" si="129"/>
        <v>0</v>
      </c>
      <c r="K255" s="316">
        <f t="shared" si="129"/>
        <v>0</v>
      </c>
      <c r="L255" s="316">
        <f t="shared" si="129"/>
        <v>0</v>
      </c>
      <c r="M255" s="316">
        <f t="shared" si="129"/>
        <v>0</v>
      </c>
      <c r="N255" s="316">
        <f t="shared" si="129"/>
        <v>0</v>
      </c>
      <c r="O255" s="316">
        <f t="shared" si="129"/>
        <v>0</v>
      </c>
      <c r="P255" s="316">
        <f t="shared" si="129"/>
        <v>0</v>
      </c>
      <c r="Q255" s="316">
        <f t="shared" si="129"/>
        <v>0</v>
      </c>
      <c r="R255" s="316">
        <f t="shared" si="129"/>
        <v>0</v>
      </c>
      <c r="S255" s="316">
        <f t="shared" si="129"/>
        <v>0</v>
      </c>
      <c r="T255" s="316">
        <f t="shared" si="129"/>
        <v>0</v>
      </c>
      <c r="U255" s="316">
        <f t="shared" si="129"/>
        <v>0</v>
      </c>
      <c r="V255" s="316">
        <f t="shared" si="129"/>
        <v>0</v>
      </c>
      <c r="W255" s="316">
        <f t="shared" si="129"/>
        <v>0</v>
      </c>
      <c r="X255" s="316">
        <f t="shared" si="129"/>
        <v>0</v>
      </c>
      <c r="Y255" s="316">
        <f t="shared" si="129"/>
        <v>0</v>
      </c>
      <c r="Z255" s="316">
        <f t="shared" si="129"/>
        <v>0</v>
      </c>
      <c r="AA255" s="316">
        <f t="shared" si="129"/>
        <v>0</v>
      </c>
      <c r="AB255" s="316">
        <f t="shared" si="129"/>
        <v>0</v>
      </c>
      <c r="AC255" s="316">
        <f t="shared" si="129"/>
        <v>0</v>
      </c>
      <c r="AD255" s="316">
        <f t="shared" si="129"/>
        <v>0</v>
      </c>
      <c r="AE255" s="316">
        <f t="shared" si="129"/>
        <v>0</v>
      </c>
      <c r="AF255" s="316">
        <f t="shared" si="129"/>
        <v>0</v>
      </c>
      <c r="AG255" s="316">
        <f t="shared" si="129"/>
        <v>0</v>
      </c>
      <c r="AH255" s="316">
        <f t="shared" si="129"/>
        <v>0</v>
      </c>
      <c r="AI255" s="316">
        <f t="shared" si="129"/>
        <v>0</v>
      </c>
      <c r="AJ255" s="316">
        <f t="shared" si="129"/>
        <v>0</v>
      </c>
      <c r="AK255" s="316">
        <f t="shared" si="129"/>
        <v>0</v>
      </c>
      <c r="AL255" s="316" t="str">
        <f t="shared" si="129"/>
        <v/>
      </c>
      <c r="AM255" s="316" t="str">
        <f t="shared" si="129"/>
        <v/>
      </c>
      <c r="AN255" s="316" t="str">
        <f t="shared" si="129"/>
        <v/>
      </c>
      <c r="AO255" s="316" t="str">
        <f t="shared" si="129"/>
        <v/>
      </c>
      <c r="AP255" s="316" t="str">
        <f t="shared" si="129"/>
        <v/>
      </c>
      <c r="AQ255" s="316" t="str">
        <f t="shared" si="129"/>
        <v/>
      </c>
      <c r="AR255" s="316" t="str">
        <f t="shared" si="129"/>
        <v/>
      </c>
      <c r="AS255" s="316" t="str">
        <f t="shared" si="129"/>
        <v/>
      </c>
      <c r="AT255" s="316" t="str">
        <f t="shared" si="129"/>
        <v/>
      </c>
      <c r="AU255" s="316" t="str">
        <f t="shared" si="129"/>
        <v/>
      </c>
      <c r="AV255" s="316" t="str">
        <f t="shared" si="129"/>
        <v/>
      </c>
      <c r="AW255" s="316" t="str">
        <f t="shared" si="129"/>
        <v/>
      </c>
      <c r="AX255" s="316" t="str">
        <f t="shared" si="129"/>
        <v/>
      </c>
      <c r="AY255" s="316" t="str">
        <f t="shared" si="129"/>
        <v/>
      </c>
      <c r="AZ255" s="316" t="str">
        <f t="shared" si="129"/>
        <v/>
      </c>
      <c r="BA255" s="316" t="str">
        <f t="shared" si="129"/>
        <v/>
      </c>
      <c r="BB255" s="316" t="str">
        <f t="shared" si="129"/>
        <v/>
      </c>
      <c r="BC255" s="316" t="str">
        <f t="shared" si="129"/>
        <v/>
      </c>
      <c r="BD255" s="316" t="str">
        <f t="shared" si="129"/>
        <v/>
      </c>
      <c r="BE255" s="316" t="str">
        <f t="shared" si="129"/>
        <v/>
      </c>
      <c r="BF255" s="316" t="str">
        <f t="shared" si="129"/>
        <v/>
      </c>
      <c r="BG255" s="316" t="str">
        <f t="shared" si="129"/>
        <v/>
      </c>
      <c r="BH255" s="316" t="str">
        <f t="shared" si="129"/>
        <v/>
      </c>
      <c r="BI255" s="316" t="str">
        <f t="shared" si="129"/>
        <v/>
      </c>
      <c r="BJ255" s="316" t="str">
        <f t="shared" si="129"/>
        <v/>
      </c>
      <c r="BK255" s="316" t="str">
        <f t="shared" si="129"/>
        <v/>
      </c>
      <c r="BL255" s="316" t="str">
        <f t="shared" si="129"/>
        <v/>
      </c>
      <c r="BM255" s="316" t="str">
        <f t="shared" si="129"/>
        <v/>
      </c>
      <c r="BN255" s="316" t="str">
        <f t="shared" si="129"/>
        <v/>
      </c>
      <c r="BO255" s="316" t="str">
        <f t="shared" si="129"/>
        <v/>
      </c>
      <c r="BP255" s="316" t="str">
        <f t="shared" si="129"/>
        <v/>
      </c>
      <c r="BQ255" s="316" t="str">
        <f t="shared" si="129"/>
        <v/>
      </c>
      <c r="BR255" s="316" t="str">
        <f t="shared" si="129"/>
        <v/>
      </c>
      <c r="BS255" s="316" t="str">
        <f t="shared" si="129"/>
        <v/>
      </c>
      <c r="BT255" s="316" t="str">
        <f t="shared" si="129"/>
        <v/>
      </c>
      <c r="BU255" s="316" t="str">
        <f>IF($C60="NON-QALY",IF(BU$49="-","",BU$158*BU254),IF($C60="QALY",IF(BU$49="-","",BU254*BU$159),"N/A"))</f>
        <v/>
      </c>
      <c r="BV255" s="316" t="str">
        <f>IF($C60="NON-QALY",IF(BV$49="-","",BV$158*BV254),IF($C60="QALY",IF(BV$49="-","",BV254*BV$159),"N/A"))</f>
        <v/>
      </c>
      <c r="BW255" s="316" t="str">
        <f>IF($C60="NON-QALY",IF(BW$49="-","",BW$158*BW254),IF($C60="QALY",IF(BW$49="-","",BW254*BW$159),"N/A"))</f>
        <v/>
      </c>
      <c r="BX255" s="316" t="str">
        <f>IF($C60="NON-QALY",IF(BX$49="-","",BX$158*BX254),IF($C60="QALY",IF(BX$49="-","",BX254*BX$159),"N/A"))</f>
        <v/>
      </c>
    </row>
    <row r="256" spans="1:76">
      <c r="A256" s="728" t="s">
        <v>627</v>
      </c>
      <c r="B256" s="715">
        <f>B61</f>
        <v>0</v>
      </c>
      <c r="C256" s="715" t="str">
        <f>C61</f>
        <v>Non-QALY</v>
      </c>
      <c r="D256" s="711">
        <f>E256/(IF(C61="QALY",Factors!$BU$59,Factors!$BU$58))</f>
        <v>0</v>
      </c>
      <c r="E256" s="711">
        <f>SUM(G257:BX257)</f>
        <v>0</v>
      </c>
      <c r="F256" s="34" t="s">
        <v>325</v>
      </c>
      <c r="G256" s="316">
        <f>G61</f>
        <v>0</v>
      </c>
      <c r="H256" s="316">
        <f t="shared" ref="H256:BS256" si="130">H61</f>
        <v>0</v>
      </c>
      <c r="I256" s="316">
        <f t="shared" si="130"/>
        <v>0</v>
      </c>
      <c r="J256" s="316">
        <f t="shared" si="130"/>
        <v>0</v>
      </c>
      <c r="K256" s="316">
        <f t="shared" si="130"/>
        <v>0</v>
      </c>
      <c r="L256" s="316">
        <f t="shared" si="130"/>
        <v>0</v>
      </c>
      <c r="M256" s="316">
        <f t="shared" si="130"/>
        <v>0</v>
      </c>
      <c r="N256" s="316">
        <f t="shared" si="130"/>
        <v>0</v>
      </c>
      <c r="O256" s="316">
        <f t="shared" si="130"/>
        <v>0</v>
      </c>
      <c r="P256" s="316">
        <f t="shared" si="130"/>
        <v>0</v>
      </c>
      <c r="Q256" s="316">
        <f t="shared" si="130"/>
        <v>0</v>
      </c>
      <c r="R256" s="316">
        <f t="shared" si="130"/>
        <v>0</v>
      </c>
      <c r="S256" s="316">
        <f t="shared" si="130"/>
        <v>0</v>
      </c>
      <c r="T256" s="316">
        <f t="shared" si="130"/>
        <v>0</v>
      </c>
      <c r="U256" s="316">
        <f t="shared" si="130"/>
        <v>0</v>
      </c>
      <c r="V256" s="316">
        <f t="shared" si="130"/>
        <v>0</v>
      </c>
      <c r="W256" s="316">
        <f t="shared" si="130"/>
        <v>0</v>
      </c>
      <c r="X256" s="316">
        <f t="shared" si="130"/>
        <v>0</v>
      </c>
      <c r="Y256" s="316">
        <f t="shared" si="130"/>
        <v>0</v>
      </c>
      <c r="Z256" s="316">
        <f t="shared" si="130"/>
        <v>0</v>
      </c>
      <c r="AA256" s="316">
        <f t="shared" si="130"/>
        <v>0</v>
      </c>
      <c r="AB256" s="316">
        <f t="shared" si="130"/>
        <v>0</v>
      </c>
      <c r="AC256" s="316">
        <f t="shared" si="130"/>
        <v>0</v>
      </c>
      <c r="AD256" s="316">
        <f t="shared" si="130"/>
        <v>0</v>
      </c>
      <c r="AE256" s="316">
        <f t="shared" si="130"/>
        <v>0</v>
      </c>
      <c r="AF256" s="316">
        <f t="shared" si="130"/>
        <v>0</v>
      </c>
      <c r="AG256" s="316">
        <f t="shared" si="130"/>
        <v>0</v>
      </c>
      <c r="AH256" s="316">
        <f t="shared" si="130"/>
        <v>0</v>
      </c>
      <c r="AI256" s="316">
        <f t="shared" si="130"/>
        <v>0</v>
      </c>
      <c r="AJ256" s="316">
        <f t="shared" si="130"/>
        <v>0</v>
      </c>
      <c r="AK256" s="316">
        <f t="shared" si="130"/>
        <v>0</v>
      </c>
      <c r="AL256" s="316">
        <f t="shared" si="130"/>
        <v>0</v>
      </c>
      <c r="AM256" s="316">
        <f t="shared" si="130"/>
        <v>0</v>
      </c>
      <c r="AN256" s="316">
        <f t="shared" si="130"/>
        <v>0</v>
      </c>
      <c r="AO256" s="316">
        <f t="shared" si="130"/>
        <v>0</v>
      </c>
      <c r="AP256" s="316">
        <f t="shared" si="130"/>
        <v>0</v>
      </c>
      <c r="AQ256" s="316">
        <f t="shared" si="130"/>
        <v>0</v>
      </c>
      <c r="AR256" s="316">
        <f t="shared" si="130"/>
        <v>0</v>
      </c>
      <c r="AS256" s="316">
        <f t="shared" si="130"/>
        <v>0</v>
      </c>
      <c r="AT256" s="316">
        <f t="shared" si="130"/>
        <v>0</v>
      </c>
      <c r="AU256" s="316">
        <f t="shared" si="130"/>
        <v>0</v>
      </c>
      <c r="AV256" s="316">
        <f t="shared" si="130"/>
        <v>0</v>
      </c>
      <c r="AW256" s="316">
        <f t="shared" si="130"/>
        <v>0</v>
      </c>
      <c r="AX256" s="316">
        <f t="shared" si="130"/>
        <v>0</v>
      </c>
      <c r="AY256" s="316">
        <f t="shared" si="130"/>
        <v>0</v>
      </c>
      <c r="AZ256" s="316">
        <f t="shared" si="130"/>
        <v>0</v>
      </c>
      <c r="BA256" s="316">
        <f t="shared" si="130"/>
        <v>0</v>
      </c>
      <c r="BB256" s="316">
        <f t="shared" si="130"/>
        <v>0</v>
      </c>
      <c r="BC256" s="316">
        <f t="shared" si="130"/>
        <v>0</v>
      </c>
      <c r="BD256" s="316">
        <f t="shared" si="130"/>
        <v>0</v>
      </c>
      <c r="BE256" s="316">
        <f t="shared" si="130"/>
        <v>0</v>
      </c>
      <c r="BF256" s="316">
        <f t="shared" si="130"/>
        <v>0</v>
      </c>
      <c r="BG256" s="316">
        <f t="shared" si="130"/>
        <v>0</v>
      </c>
      <c r="BH256" s="316">
        <f t="shared" si="130"/>
        <v>0</v>
      </c>
      <c r="BI256" s="316">
        <f t="shared" si="130"/>
        <v>0</v>
      </c>
      <c r="BJ256" s="316">
        <f t="shared" si="130"/>
        <v>0</v>
      </c>
      <c r="BK256" s="316">
        <f t="shared" si="130"/>
        <v>0</v>
      </c>
      <c r="BL256" s="316">
        <f t="shared" si="130"/>
        <v>0</v>
      </c>
      <c r="BM256" s="316">
        <f t="shared" si="130"/>
        <v>0</v>
      </c>
      <c r="BN256" s="316">
        <f t="shared" si="130"/>
        <v>0</v>
      </c>
      <c r="BO256" s="316">
        <f t="shared" si="130"/>
        <v>0</v>
      </c>
      <c r="BP256" s="316">
        <f t="shared" si="130"/>
        <v>0</v>
      </c>
      <c r="BQ256" s="316">
        <f t="shared" si="130"/>
        <v>0</v>
      </c>
      <c r="BR256" s="316">
        <f t="shared" si="130"/>
        <v>0</v>
      </c>
      <c r="BS256" s="316">
        <f t="shared" si="130"/>
        <v>0</v>
      </c>
      <c r="BT256" s="316">
        <f>BT61</f>
        <v>0</v>
      </c>
      <c r="BU256" s="316">
        <f>BU61</f>
        <v>0</v>
      </c>
      <c r="BV256" s="316">
        <f>BV61</f>
        <v>0</v>
      </c>
      <c r="BW256" s="316">
        <f>BW61</f>
        <v>0</v>
      </c>
      <c r="BX256" s="316">
        <f>BX61</f>
        <v>0</v>
      </c>
    </row>
    <row r="257" spans="1:76">
      <c r="A257" s="729"/>
      <c r="B257" s="716"/>
      <c r="C257" s="716"/>
      <c r="D257" s="712"/>
      <c r="E257" s="712"/>
      <c r="F257" s="90" t="s">
        <v>324</v>
      </c>
      <c r="G257" s="316">
        <f>IF($C61="","N/A",G256)</f>
        <v>0</v>
      </c>
      <c r="H257" s="316">
        <f>IF($C61="NON-QALY",IF(H$49="-","",H$158*H256),IF($C61="QALY",IF(H$49="-","",H256*H$159),"N/A"))</f>
        <v>0</v>
      </c>
      <c r="I257" s="316">
        <f t="shared" ref="I257:BT257" si="131">IF($C61="NON-QALY",IF(I$49="-","",I$158*I256),IF($C61="QALY",IF(I$49="-","",I256*I$159),"N/A"))</f>
        <v>0</v>
      </c>
      <c r="J257" s="316">
        <f t="shared" si="131"/>
        <v>0</v>
      </c>
      <c r="K257" s="316">
        <f t="shared" si="131"/>
        <v>0</v>
      </c>
      <c r="L257" s="316">
        <f t="shared" si="131"/>
        <v>0</v>
      </c>
      <c r="M257" s="316">
        <f t="shared" si="131"/>
        <v>0</v>
      </c>
      <c r="N257" s="316">
        <f t="shared" si="131"/>
        <v>0</v>
      </c>
      <c r="O257" s="316">
        <f t="shared" si="131"/>
        <v>0</v>
      </c>
      <c r="P257" s="316">
        <f t="shared" si="131"/>
        <v>0</v>
      </c>
      <c r="Q257" s="316">
        <f t="shared" si="131"/>
        <v>0</v>
      </c>
      <c r="R257" s="316">
        <f t="shared" si="131"/>
        <v>0</v>
      </c>
      <c r="S257" s="316">
        <f t="shared" si="131"/>
        <v>0</v>
      </c>
      <c r="T257" s="316">
        <f t="shared" si="131"/>
        <v>0</v>
      </c>
      <c r="U257" s="316">
        <f t="shared" si="131"/>
        <v>0</v>
      </c>
      <c r="V257" s="316">
        <f t="shared" si="131"/>
        <v>0</v>
      </c>
      <c r="W257" s="316">
        <f t="shared" si="131"/>
        <v>0</v>
      </c>
      <c r="X257" s="316">
        <f t="shared" si="131"/>
        <v>0</v>
      </c>
      <c r="Y257" s="316">
        <f t="shared" si="131"/>
        <v>0</v>
      </c>
      <c r="Z257" s="316">
        <f t="shared" si="131"/>
        <v>0</v>
      </c>
      <c r="AA257" s="316">
        <f t="shared" si="131"/>
        <v>0</v>
      </c>
      <c r="AB257" s="316">
        <f t="shared" si="131"/>
        <v>0</v>
      </c>
      <c r="AC257" s="316">
        <f t="shared" si="131"/>
        <v>0</v>
      </c>
      <c r="AD257" s="316">
        <f t="shared" si="131"/>
        <v>0</v>
      </c>
      <c r="AE257" s="316">
        <f t="shared" si="131"/>
        <v>0</v>
      </c>
      <c r="AF257" s="316">
        <f t="shared" si="131"/>
        <v>0</v>
      </c>
      <c r="AG257" s="316">
        <f t="shared" si="131"/>
        <v>0</v>
      </c>
      <c r="AH257" s="316">
        <f t="shared" si="131"/>
        <v>0</v>
      </c>
      <c r="AI257" s="316">
        <f t="shared" si="131"/>
        <v>0</v>
      </c>
      <c r="AJ257" s="316">
        <f t="shared" si="131"/>
        <v>0</v>
      </c>
      <c r="AK257" s="316">
        <f t="shared" si="131"/>
        <v>0</v>
      </c>
      <c r="AL257" s="316" t="str">
        <f t="shared" si="131"/>
        <v/>
      </c>
      <c r="AM257" s="316" t="str">
        <f t="shared" si="131"/>
        <v/>
      </c>
      <c r="AN257" s="316" t="str">
        <f t="shared" si="131"/>
        <v/>
      </c>
      <c r="AO257" s="316" t="str">
        <f t="shared" si="131"/>
        <v/>
      </c>
      <c r="AP257" s="316" t="str">
        <f t="shared" si="131"/>
        <v/>
      </c>
      <c r="AQ257" s="316" t="str">
        <f t="shared" si="131"/>
        <v/>
      </c>
      <c r="AR257" s="316" t="str">
        <f t="shared" si="131"/>
        <v/>
      </c>
      <c r="AS257" s="316" t="str">
        <f t="shared" si="131"/>
        <v/>
      </c>
      <c r="AT257" s="316" t="str">
        <f t="shared" si="131"/>
        <v/>
      </c>
      <c r="AU257" s="316" t="str">
        <f t="shared" si="131"/>
        <v/>
      </c>
      <c r="AV257" s="316" t="str">
        <f t="shared" si="131"/>
        <v/>
      </c>
      <c r="AW257" s="316" t="str">
        <f t="shared" si="131"/>
        <v/>
      </c>
      <c r="AX257" s="316" t="str">
        <f t="shared" si="131"/>
        <v/>
      </c>
      <c r="AY257" s="316" t="str">
        <f t="shared" si="131"/>
        <v/>
      </c>
      <c r="AZ257" s="316" t="str">
        <f t="shared" si="131"/>
        <v/>
      </c>
      <c r="BA257" s="316" t="str">
        <f t="shared" si="131"/>
        <v/>
      </c>
      <c r="BB257" s="316" t="str">
        <f t="shared" si="131"/>
        <v/>
      </c>
      <c r="BC257" s="316" t="str">
        <f t="shared" si="131"/>
        <v/>
      </c>
      <c r="BD257" s="316" t="str">
        <f t="shared" si="131"/>
        <v/>
      </c>
      <c r="BE257" s="316" t="str">
        <f t="shared" si="131"/>
        <v/>
      </c>
      <c r="BF257" s="316" t="str">
        <f t="shared" si="131"/>
        <v/>
      </c>
      <c r="BG257" s="316" t="str">
        <f t="shared" si="131"/>
        <v/>
      </c>
      <c r="BH257" s="316" t="str">
        <f t="shared" si="131"/>
        <v/>
      </c>
      <c r="BI257" s="316" t="str">
        <f t="shared" si="131"/>
        <v/>
      </c>
      <c r="BJ257" s="316" t="str">
        <f t="shared" si="131"/>
        <v/>
      </c>
      <c r="BK257" s="316" t="str">
        <f t="shared" si="131"/>
        <v/>
      </c>
      <c r="BL257" s="316" t="str">
        <f t="shared" si="131"/>
        <v/>
      </c>
      <c r="BM257" s="316" t="str">
        <f t="shared" si="131"/>
        <v/>
      </c>
      <c r="BN257" s="316" t="str">
        <f t="shared" si="131"/>
        <v/>
      </c>
      <c r="BO257" s="316" t="str">
        <f t="shared" si="131"/>
        <v/>
      </c>
      <c r="BP257" s="316" t="str">
        <f t="shared" si="131"/>
        <v/>
      </c>
      <c r="BQ257" s="316" t="str">
        <f t="shared" si="131"/>
        <v/>
      </c>
      <c r="BR257" s="316" t="str">
        <f t="shared" si="131"/>
        <v/>
      </c>
      <c r="BS257" s="316" t="str">
        <f t="shared" si="131"/>
        <v/>
      </c>
      <c r="BT257" s="316" t="str">
        <f t="shared" si="131"/>
        <v/>
      </c>
      <c r="BU257" s="316" t="str">
        <f>IF($C61="NON-QALY",IF(BU$49="-","",BU$158*BU256),IF($C61="QALY",IF(BU$49="-","",BU256*BU$159),"N/A"))</f>
        <v/>
      </c>
      <c r="BV257" s="316" t="str">
        <f>IF($C61="NON-QALY",IF(BV$49="-","",BV$158*BV256),IF($C61="QALY",IF(BV$49="-","",BV256*BV$159),"N/A"))</f>
        <v/>
      </c>
      <c r="BW257" s="316" t="str">
        <f>IF($C61="NON-QALY",IF(BW$49="-","",BW$158*BW256),IF($C61="QALY",IF(BW$49="-","",BW256*BW$159),"N/A"))</f>
        <v/>
      </c>
      <c r="BX257" s="316" t="str">
        <f>IF($C61="NON-QALY",IF(BX$49="-","",BX$158*BX256),IF($C61="QALY",IF(BX$49="-","",BX256*BX$159),"N/A"))</f>
        <v/>
      </c>
    </row>
    <row r="258" spans="1:76">
      <c r="A258" s="728" t="s">
        <v>628</v>
      </c>
      <c r="B258" s="715">
        <f>B62</f>
        <v>0</v>
      </c>
      <c r="C258" s="715" t="str">
        <f>C62</f>
        <v>Non-QALY</v>
      </c>
      <c r="D258" s="711">
        <f>E258/(IF(C62="QALY",Factors!$BU$59,Factors!$BU$58))</f>
        <v>0</v>
      </c>
      <c r="E258" s="711">
        <f>SUM(G259:BX259)</f>
        <v>0</v>
      </c>
      <c r="F258" s="34" t="s">
        <v>325</v>
      </c>
      <c r="G258" s="316">
        <f>G62</f>
        <v>0</v>
      </c>
      <c r="H258" s="316">
        <f t="shared" ref="H258:BS258" si="132">H62</f>
        <v>0</v>
      </c>
      <c r="I258" s="316">
        <f t="shared" si="132"/>
        <v>0</v>
      </c>
      <c r="J258" s="316">
        <f t="shared" si="132"/>
        <v>0</v>
      </c>
      <c r="K258" s="316">
        <f t="shared" si="132"/>
        <v>0</v>
      </c>
      <c r="L258" s="316">
        <f t="shared" si="132"/>
        <v>0</v>
      </c>
      <c r="M258" s="316">
        <f t="shared" si="132"/>
        <v>0</v>
      </c>
      <c r="N258" s="316">
        <f t="shared" si="132"/>
        <v>0</v>
      </c>
      <c r="O258" s="316">
        <f t="shared" si="132"/>
        <v>0</v>
      </c>
      <c r="P258" s="316">
        <f t="shared" si="132"/>
        <v>0</v>
      </c>
      <c r="Q258" s="316">
        <f t="shared" si="132"/>
        <v>0</v>
      </c>
      <c r="R258" s="316">
        <f t="shared" si="132"/>
        <v>0</v>
      </c>
      <c r="S258" s="316">
        <f t="shared" si="132"/>
        <v>0</v>
      </c>
      <c r="T258" s="316">
        <f t="shared" si="132"/>
        <v>0</v>
      </c>
      <c r="U258" s="316">
        <f t="shared" si="132"/>
        <v>0</v>
      </c>
      <c r="V258" s="316">
        <f t="shared" si="132"/>
        <v>0</v>
      </c>
      <c r="W258" s="316">
        <f t="shared" si="132"/>
        <v>0</v>
      </c>
      <c r="X258" s="316">
        <f t="shared" si="132"/>
        <v>0</v>
      </c>
      <c r="Y258" s="316">
        <f t="shared" si="132"/>
        <v>0</v>
      </c>
      <c r="Z258" s="316">
        <f t="shared" si="132"/>
        <v>0</v>
      </c>
      <c r="AA258" s="316">
        <f t="shared" si="132"/>
        <v>0</v>
      </c>
      <c r="AB258" s="316">
        <f t="shared" si="132"/>
        <v>0</v>
      </c>
      <c r="AC258" s="316">
        <f t="shared" si="132"/>
        <v>0</v>
      </c>
      <c r="AD258" s="316">
        <f t="shared" si="132"/>
        <v>0</v>
      </c>
      <c r="AE258" s="316">
        <f t="shared" si="132"/>
        <v>0</v>
      </c>
      <c r="AF258" s="316">
        <f t="shared" si="132"/>
        <v>0</v>
      </c>
      <c r="AG258" s="316">
        <f t="shared" si="132"/>
        <v>0</v>
      </c>
      <c r="AH258" s="316">
        <f t="shared" si="132"/>
        <v>0</v>
      </c>
      <c r="AI258" s="316">
        <f t="shared" si="132"/>
        <v>0</v>
      </c>
      <c r="AJ258" s="316">
        <f t="shared" si="132"/>
        <v>0</v>
      </c>
      <c r="AK258" s="316">
        <f t="shared" si="132"/>
        <v>0</v>
      </c>
      <c r="AL258" s="316">
        <f t="shared" si="132"/>
        <v>0</v>
      </c>
      <c r="AM258" s="316">
        <f t="shared" si="132"/>
        <v>0</v>
      </c>
      <c r="AN258" s="316">
        <f t="shared" si="132"/>
        <v>0</v>
      </c>
      <c r="AO258" s="316">
        <f t="shared" si="132"/>
        <v>0</v>
      </c>
      <c r="AP258" s="316">
        <f t="shared" si="132"/>
        <v>0</v>
      </c>
      <c r="AQ258" s="316">
        <f t="shared" si="132"/>
        <v>0</v>
      </c>
      <c r="AR258" s="316">
        <f t="shared" si="132"/>
        <v>0</v>
      </c>
      <c r="AS258" s="316">
        <f t="shared" si="132"/>
        <v>0</v>
      </c>
      <c r="AT258" s="316">
        <f t="shared" si="132"/>
        <v>0</v>
      </c>
      <c r="AU258" s="316">
        <f t="shared" si="132"/>
        <v>0</v>
      </c>
      <c r="AV258" s="316">
        <f t="shared" si="132"/>
        <v>0</v>
      </c>
      <c r="AW258" s="316">
        <f t="shared" si="132"/>
        <v>0</v>
      </c>
      <c r="AX258" s="316">
        <f t="shared" si="132"/>
        <v>0</v>
      </c>
      <c r="AY258" s="316">
        <f t="shared" si="132"/>
        <v>0</v>
      </c>
      <c r="AZ258" s="316">
        <f t="shared" si="132"/>
        <v>0</v>
      </c>
      <c r="BA258" s="316">
        <f t="shared" si="132"/>
        <v>0</v>
      </c>
      <c r="BB258" s="316">
        <f t="shared" si="132"/>
        <v>0</v>
      </c>
      <c r="BC258" s="316">
        <f t="shared" si="132"/>
        <v>0</v>
      </c>
      <c r="BD258" s="316">
        <f t="shared" si="132"/>
        <v>0</v>
      </c>
      <c r="BE258" s="316">
        <f t="shared" si="132"/>
        <v>0</v>
      </c>
      <c r="BF258" s="316">
        <f t="shared" si="132"/>
        <v>0</v>
      </c>
      <c r="BG258" s="316">
        <f t="shared" si="132"/>
        <v>0</v>
      </c>
      <c r="BH258" s="316">
        <f t="shared" si="132"/>
        <v>0</v>
      </c>
      <c r="BI258" s="316">
        <f t="shared" si="132"/>
        <v>0</v>
      </c>
      <c r="BJ258" s="316">
        <f t="shared" si="132"/>
        <v>0</v>
      </c>
      <c r="BK258" s="316">
        <f t="shared" si="132"/>
        <v>0</v>
      </c>
      <c r="BL258" s="316">
        <f t="shared" si="132"/>
        <v>0</v>
      </c>
      <c r="BM258" s="316">
        <f t="shared" si="132"/>
        <v>0</v>
      </c>
      <c r="BN258" s="316">
        <f t="shared" si="132"/>
        <v>0</v>
      </c>
      <c r="BO258" s="316">
        <f t="shared" si="132"/>
        <v>0</v>
      </c>
      <c r="BP258" s="316">
        <f t="shared" si="132"/>
        <v>0</v>
      </c>
      <c r="BQ258" s="316">
        <f t="shared" si="132"/>
        <v>0</v>
      </c>
      <c r="BR258" s="316">
        <f t="shared" si="132"/>
        <v>0</v>
      </c>
      <c r="BS258" s="316">
        <f t="shared" si="132"/>
        <v>0</v>
      </c>
      <c r="BT258" s="316">
        <f>BT62</f>
        <v>0</v>
      </c>
      <c r="BU258" s="316">
        <f>BU62</f>
        <v>0</v>
      </c>
      <c r="BV258" s="316">
        <f>BV62</f>
        <v>0</v>
      </c>
      <c r="BW258" s="316">
        <f>BW62</f>
        <v>0</v>
      </c>
      <c r="BX258" s="316">
        <f>BX62</f>
        <v>0</v>
      </c>
    </row>
    <row r="259" spans="1:76">
      <c r="A259" s="729"/>
      <c r="B259" s="716"/>
      <c r="C259" s="716"/>
      <c r="D259" s="712"/>
      <c r="E259" s="712"/>
      <c r="F259" s="90" t="s">
        <v>324</v>
      </c>
      <c r="G259" s="316">
        <f>IF($C62="","N/A",G258)</f>
        <v>0</v>
      </c>
      <c r="H259" s="316">
        <f>IF($C62="NON-QALY",IF(H$49="-","",H$158*H258),IF($C62="QALY",IF(H$49="-","",H258*H$159),"N/A"))</f>
        <v>0</v>
      </c>
      <c r="I259" s="316">
        <f t="shared" ref="I259:BT259" si="133">IF($C62="NON-QALY",IF(I$49="-","",I$158*I258),IF($C62="QALY",IF(I$49="-","",I258*I$159),"N/A"))</f>
        <v>0</v>
      </c>
      <c r="J259" s="316">
        <f t="shared" si="133"/>
        <v>0</v>
      </c>
      <c r="K259" s="316">
        <f t="shared" si="133"/>
        <v>0</v>
      </c>
      <c r="L259" s="316">
        <f t="shared" si="133"/>
        <v>0</v>
      </c>
      <c r="M259" s="316">
        <f t="shared" si="133"/>
        <v>0</v>
      </c>
      <c r="N259" s="316">
        <f t="shared" si="133"/>
        <v>0</v>
      </c>
      <c r="O259" s="316">
        <f t="shared" si="133"/>
        <v>0</v>
      </c>
      <c r="P259" s="316">
        <f t="shared" si="133"/>
        <v>0</v>
      </c>
      <c r="Q259" s="316">
        <f t="shared" si="133"/>
        <v>0</v>
      </c>
      <c r="R259" s="316">
        <f t="shared" si="133"/>
        <v>0</v>
      </c>
      <c r="S259" s="316">
        <f t="shared" si="133"/>
        <v>0</v>
      </c>
      <c r="T259" s="316">
        <f t="shared" si="133"/>
        <v>0</v>
      </c>
      <c r="U259" s="316">
        <f t="shared" si="133"/>
        <v>0</v>
      </c>
      <c r="V259" s="316">
        <f t="shared" si="133"/>
        <v>0</v>
      </c>
      <c r="W259" s="316">
        <f t="shared" si="133"/>
        <v>0</v>
      </c>
      <c r="X259" s="316">
        <f t="shared" si="133"/>
        <v>0</v>
      </c>
      <c r="Y259" s="316">
        <f t="shared" si="133"/>
        <v>0</v>
      </c>
      <c r="Z259" s="316">
        <f t="shared" si="133"/>
        <v>0</v>
      </c>
      <c r="AA259" s="316">
        <f t="shared" si="133"/>
        <v>0</v>
      </c>
      <c r="AB259" s="316">
        <f t="shared" si="133"/>
        <v>0</v>
      </c>
      <c r="AC259" s="316">
        <f t="shared" si="133"/>
        <v>0</v>
      </c>
      <c r="AD259" s="316">
        <f t="shared" si="133"/>
        <v>0</v>
      </c>
      <c r="AE259" s="316">
        <f t="shared" si="133"/>
        <v>0</v>
      </c>
      <c r="AF259" s="316">
        <f t="shared" si="133"/>
        <v>0</v>
      </c>
      <c r="AG259" s="316">
        <f t="shared" si="133"/>
        <v>0</v>
      </c>
      <c r="AH259" s="316">
        <f t="shared" si="133"/>
        <v>0</v>
      </c>
      <c r="AI259" s="316">
        <f t="shared" si="133"/>
        <v>0</v>
      </c>
      <c r="AJ259" s="316">
        <f t="shared" si="133"/>
        <v>0</v>
      </c>
      <c r="AK259" s="316">
        <f t="shared" si="133"/>
        <v>0</v>
      </c>
      <c r="AL259" s="316" t="str">
        <f t="shared" si="133"/>
        <v/>
      </c>
      <c r="AM259" s="316" t="str">
        <f t="shared" si="133"/>
        <v/>
      </c>
      <c r="AN259" s="316" t="str">
        <f t="shared" si="133"/>
        <v/>
      </c>
      <c r="AO259" s="316" t="str">
        <f t="shared" si="133"/>
        <v/>
      </c>
      <c r="AP259" s="316" t="str">
        <f t="shared" si="133"/>
        <v/>
      </c>
      <c r="AQ259" s="316" t="str">
        <f t="shared" si="133"/>
        <v/>
      </c>
      <c r="AR259" s="316" t="str">
        <f t="shared" si="133"/>
        <v/>
      </c>
      <c r="AS259" s="316" t="str">
        <f t="shared" si="133"/>
        <v/>
      </c>
      <c r="AT259" s="316" t="str">
        <f t="shared" si="133"/>
        <v/>
      </c>
      <c r="AU259" s="316" t="str">
        <f t="shared" si="133"/>
        <v/>
      </c>
      <c r="AV259" s="316" t="str">
        <f t="shared" si="133"/>
        <v/>
      </c>
      <c r="AW259" s="316" t="str">
        <f t="shared" si="133"/>
        <v/>
      </c>
      <c r="AX259" s="316" t="str">
        <f t="shared" si="133"/>
        <v/>
      </c>
      <c r="AY259" s="316" t="str">
        <f t="shared" si="133"/>
        <v/>
      </c>
      <c r="AZ259" s="316" t="str">
        <f t="shared" si="133"/>
        <v/>
      </c>
      <c r="BA259" s="316" t="str">
        <f t="shared" si="133"/>
        <v/>
      </c>
      <c r="BB259" s="316" t="str">
        <f t="shared" si="133"/>
        <v/>
      </c>
      <c r="BC259" s="316" t="str">
        <f t="shared" si="133"/>
        <v/>
      </c>
      <c r="BD259" s="316" t="str">
        <f t="shared" si="133"/>
        <v/>
      </c>
      <c r="BE259" s="316" t="str">
        <f t="shared" si="133"/>
        <v/>
      </c>
      <c r="BF259" s="316" t="str">
        <f t="shared" si="133"/>
        <v/>
      </c>
      <c r="BG259" s="316" t="str">
        <f t="shared" si="133"/>
        <v/>
      </c>
      <c r="BH259" s="316" t="str">
        <f t="shared" si="133"/>
        <v/>
      </c>
      <c r="BI259" s="316" t="str">
        <f t="shared" si="133"/>
        <v/>
      </c>
      <c r="BJ259" s="316" t="str">
        <f t="shared" si="133"/>
        <v/>
      </c>
      <c r="BK259" s="316" t="str">
        <f t="shared" si="133"/>
        <v/>
      </c>
      <c r="BL259" s="316" t="str">
        <f t="shared" si="133"/>
        <v/>
      </c>
      <c r="BM259" s="316" t="str">
        <f t="shared" si="133"/>
        <v/>
      </c>
      <c r="BN259" s="316" t="str">
        <f t="shared" si="133"/>
        <v/>
      </c>
      <c r="BO259" s="316" t="str">
        <f t="shared" si="133"/>
        <v/>
      </c>
      <c r="BP259" s="316" t="str">
        <f t="shared" si="133"/>
        <v/>
      </c>
      <c r="BQ259" s="316" t="str">
        <f t="shared" si="133"/>
        <v/>
      </c>
      <c r="BR259" s="316" t="str">
        <f t="shared" si="133"/>
        <v/>
      </c>
      <c r="BS259" s="316" t="str">
        <f t="shared" si="133"/>
        <v/>
      </c>
      <c r="BT259" s="316" t="str">
        <f t="shared" si="133"/>
        <v/>
      </c>
      <c r="BU259" s="316" t="str">
        <f>IF($C62="NON-QALY",IF(BU$49="-","",BU$158*BU258),IF($C62="QALY",IF(BU$49="-","",BU258*BU$159),"N/A"))</f>
        <v/>
      </c>
      <c r="BV259" s="316" t="str">
        <f>IF($C62="NON-QALY",IF(BV$49="-","",BV$158*BV258),IF($C62="QALY",IF(BV$49="-","",BV258*BV$159),"N/A"))</f>
        <v/>
      </c>
      <c r="BW259" s="316" t="str">
        <f>IF($C62="NON-QALY",IF(BW$49="-","",BW$158*BW258),IF($C62="QALY",IF(BW$49="-","",BW258*BW$159),"N/A"))</f>
        <v/>
      </c>
      <c r="BX259" s="316" t="str">
        <f>IF($C62="NON-QALY",IF(BX$49="-","",BX$158*BX258),IF($C62="QALY",IF(BX$49="-","",BX258*BX$159),"N/A"))</f>
        <v/>
      </c>
    </row>
    <row r="260" spans="1:76">
      <c r="A260" s="728" t="s">
        <v>629</v>
      </c>
      <c r="B260" s="715">
        <f>B63</f>
        <v>0</v>
      </c>
      <c r="C260" s="715" t="str">
        <f>C63</f>
        <v>Non-QALY</v>
      </c>
      <c r="D260" s="711">
        <f>E260/(IF(C63="QALY",Factors!$BU$59,Factors!$BU$58))</f>
        <v>0</v>
      </c>
      <c r="E260" s="711">
        <f>SUM(G261:BX261)</f>
        <v>0</v>
      </c>
      <c r="F260" s="34" t="s">
        <v>325</v>
      </c>
      <c r="G260" s="316">
        <f>G63</f>
        <v>0</v>
      </c>
      <c r="H260" s="316">
        <f t="shared" ref="H260:BS260" si="134">H63</f>
        <v>0</v>
      </c>
      <c r="I260" s="316">
        <f t="shared" si="134"/>
        <v>0</v>
      </c>
      <c r="J260" s="316">
        <f t="shared" si="134"/>
        <v>0</v>
      </c>
      <c r="K260" s="316">
        <f t="shared" si="134"/>
        <v>0</v>
      </c>
      <c r="L260" s="316">
        <f t="shared" si="134"/>
        <v>0</v>
      </c>
      <c r="M260" s="316">
        <f t="shared" si="134"/>
        <v>0</v>
      </c>
      <c r="N260" s="316">
        <f t="shared" si="134"/>
        <v>0</v>
      </c>
      <c r="O260" s="316">
        <f t="shared" si="134"/>
        <v>0</v>
      </c>
      <c r="P260" s="316">
        <f t="shared" si="134"/>
        <v>0</v>
      </c>
      <c r="Q260" s="316">
        <f t="shared" si="134"/>
        <v>0</v>
      </c>
      <c r="R260" s="316">
        <f t="shared" si="134"/>
        <v>0</v>
      </c>
      <c r="S260" s="316">
        <f t="shared" si="134"/>
        <v>0</v>
      </c>
      <c r="T260" s="316">
        <f t="shared" si="134"/>
        <v>0</v>
      </c>
      <c r="U260" s="316">
        <f t="shared" si="134"/>
        <v>0</v>
      </c>
      <c r="V260" s="316">
        <f t="shared" si="134"/>
        <v>0</v>
      </c>
      <c r="W260" s="316">
        <f t="shared" si="134"/>
        <v>0</v>
      </c>
      <c r="X260" s="316">
        <f t="shared" si="134"/>
        <v>0</v>
      </c>
      <c r="Y260" s="316">
        <f t="shared" si="134"/>
        <v>0</v>
      </c>
      <c r="Z260" s="316">
        <f t="shared" si="134"/>
        <v>0</v>
      </c>
      <c r="AA260" s="316">
        <f t="shared" si="134"/>
        <v>0</v>
      </c>
      <c r="AB260" s="316">
        <f t="shared" si="134"/>
        <v>0</v>
      </c>
      <c r="AC260" s="316">
        <f t="shared" si="134"/>
        <v>0</v>
      </c>
      <c r="AD260" s="316">
        <f t="shared" si="134"/>
        <v>0</v>
      </c>
      <c r="AE260" s="316">
        <f t="shared" si="134"/>
        <v>0</v>
      </c>
      <c r="AF260" s="316">
        <f t="shared" si="134"/>
        <v>0</v>
      </c>
      <c r="AG260" s="316">
        <f t="shared" si="134"/>
        <v>0</v>
      </c>
      <c r="AH260" s="316">
        <f t="shared" si="134"/>
        <v>0</v>
      </c>
      <c r="AI260" s="316">
        <f t="shared" si="134"/>
        <v>0</v>
      </c>
      <c r="AJ260" s="316">
        <f t="shared" si="134"/>
        <v>0</v>
      </c>
      <c r="AK260" s="316">
        <f t="shared" si="134"/>
        <v>0</v>
      </c>
      <c r="AL260" s="316">
        <f t="shared" si="134"/>
        <v>0</v>
      </c>
      <c r="AM260" s="316">
        <f t="shared" si="134"/>
        <v>0</v>
      </c>
      <c r="AN260" s="316">
        <f t="shared" si="134"/>
        <v>0</v>
      </c>
      <c r="AO260" s="316">
        <f t="shared" si="134"/>
        <v>0</v>
      </c>
      <c r="AP260" s="316">
        <f t="shared" si="134"/>
        <v>0</v>
      </c>
      <c r="AQ260" s="316">
        <f t="shared" si="134"/>
        <v>0</v>
      </c>
      <c r="AR260" s="316">
        <f t="shared" si="134"/>
        <v>0</v>
      </c>
      <c r="AS260" s="316">
        <f t="shared" si="134"/>
        <v>0</v>
      </c>
      <c r="AT260" s="316">
        <f t="shared" si="134"/>
        <v>0</v>
      </c>
      <c r="AU260" s="316">
        <f t="shared" si="134"/>
        <v>0</v>
      </c>
      <c r="AV260" s="316">
        <f t="shared" si="134"/>
        <v>0</v>
      </c>
      <c r="AW260" s="316">
        <f t="shared" si="134"/>
        <v>0</v>
      </c>
      <c r="AX260" s="316">
        <f t="shared" si="134"/>
        <v>0</v>
      </c>
      <c r="AY260" s="316">
        <f t="shared" si="134"/>
        <v>0</v>
      </c>
      <c r="AZ260" s="316">
        <f t="shared" si="134"/>
        <v>0</v>
      </c>
      <c r="BA260" s="316">
        <f t="shared" si="134"/>
        <v>0</v>
      </c>
      <c r="BB260" s="316">
        <f t="shared" si="134"/>
        <v>0</v>
      </c>
      <c r="BC260" s="316">
        <f t="shared" si="134"/>
        <v>0</v>
      </c>
      <c r="BD260" s="316">
        <f t="shared" si="134"/>
        <v>0</v>
      </c>
      <c r="BE260" s="316">
        <f t="shared" si="134"/>
        <v>0</v>
      </c>
      <c r="BF260" s="316">
        <f t="shared" si="134"/>
        <v>0</v>
      </c>
      <c r="BG260" s="316">
        <f t="shared" si="134"/>
        <v>0</v>
      </c>
      <c r="BH260" s="316">
        <f t="shared" si="134"/>
        <v>0</v>
      </c>
      <c r="BI260" s="316">
        <f t="shared" si="134"/>
        <v>0</v>
      </c>
      <c r="BJ260" s="316">
        <f t="shared" si="134"/>
        <v>0</v>
      </c>
      <c r="BK260" s="316">
        <f t="shared" si="134"/>
        <v>0</v>
      </c>
      <c r="BL260" s="316">
        <f t="shared" si="134"/>
        <v>0</v>
      </c>
      <c r="BM260" s="316">
        <f t="shared" si="134"/>
        <v>0</v>
      </c>
      <c r="BN260" s="316">
        <f t="shared" si="134"/>
        <v>0</v>
      </c>
      <c r="BO260" s="316">
        <f t="shared" si="134"/>
        <v>0</v>
      </c>
      <c r="BP260" s="316">
        <f t="shared" si="134"/>
        <v>0</v>
      </c>
      <c r="BQ260" s="316">
        <f t="shared" si="134"/>
        <v>0</v>
      </c>
      <c r="BR260" s="316">
        <f t="shared" si="134"/>
        <v>0</v>
      </c>
      <c r="BS260" s="316">
        <f t="shared" si="134"/>
        <v>0</v>
      </c>
      <c r="BT260" s="316">
        <f>BT63</f>
        <v>0</v>
      </c>
      <c r="BU260" s="316">
        <f>BU63</f>
        <v>0</v>
      </c>
      <c r="BV260" s="316">
        <f>BV63</f>
        <v>0</v>
      </c>
      <c r="BW260" s="316">
        <f>BW63</f>
        <v>0</v>
      </c>
      <c r="BX260" s="316">
        <f>BX63</f>
        <v>0</v>
      </c>
    </row>
    <row r="261" spans="1:76">
      <c r="A261" s="729"/>
      <c r="B261" s="716"/>
      <c r="C261" s="716"/>
      <c r="D261" s="712"/>
      <c r="E261" s="712"/>
      <c r="F261" s="90" t="s">
        <v>324</v>
      </c>
      <c r="G261" s="316">
        <f>IF($C63="","N/A",G260)</f>
        <v>0</v>
      </c>
      <c r="H261" s="316">
        <f>IF($C63="NON-QALY",IF(H$49="-","",H$158*H260),IF($C63="QALY",IF(H$49="-","",H260*H$159),"N/A"))</f>
        <v>0</v>
      </c>
      <c r="I261" s="316">
        <f t="shared" ref="I261:BT261" si="135">IF($C63="NON-QALY",IF(I$49="-","",I$158*I260),IF($C63="QALY",IF(I$49="-","",I260*I$159),"N/A"))</f>
        <v>0</v>
      </c>
      <c r="J261" s="316">
        <f t="shared" si="135"/>
        <v>0</v>
      </c>
      <c r="K261" s="316">
        <f t="shared" si="135"/>
        <v>0</v>
      </c>
      <c r="L261" s="316">
        <f t="shared" si="135"/>
        <v>0</v>
      </c>
      <c r="M261" s="316">
        <f t="shared" si="135"/>
        <v>0</v>
      </c>
      <c r="N261" s="316">
        <f t="shared" si="135"/>
        <v>0</v>
      </c>
      <c r="O261" s="316">
        <f t="shared" si="135"/>
        <v>0</v>
      </c>
      <c r="P261" s="316">
        <f t="shared" si="135"/>
        <v>0</v>
      </c>
      <c r="Q261" s="316">
        <f t="shared" si="135"/>
        <v>0</v>
      </c>
      <c r="R261" s="316">
        <f t="shared" si="135"/>
        <v>0</v>
      </c>
      <c r="S261" s="316">
        <f t="shared" si="135"/>
        <v>0</v>
      </c>
      <c r="T261" s="316">
        <f t="shared" si="135"/>
        <v>0</v>
      </c>
      <c r="U261" s="316">
        <f t="shared" si="135"/>
        <v>0</v>
      </c>
      <c r="V261" s="316">
        <f t="shared" si="135"/>
        <v>0</v>
      </c>
      <c r="W261" s="316">
        <f t="shared" si="135"/>
        <v>0</v>
      </c>
      <c r="X261" s="316">
        <f t="shared" si="135"/>
        <v>0</v>
      </c>
      <c r="Y261" s="316">
        <f t="shared" si="135"/>
        <v>0</v>
      </c>
      <c r="Z261" s="316">
        <f t="shared" si="135"/>
        <v>0</v>
      </c>
      <c r="AA261" s="316">
        <f t="shared" si="135"/>
        <v>0</v>
      </c>
      <c r="AB261" s="316">
        <f t="shared" si="135"/>
        <v>0</v>
      </c>
      <c r="AC261" s="316">
        <f t="shared" si="135"/>
        <v>0</v>
      </c>
      <c r="AD261" s="316">
        <f t="shared" si="135"/>
        <v>0</v>
      </c>
      <c r="AE261" s="316">
        <f t="shared" si="135"/>
        <v>0</v>
      </c>
      <c r="AF261" s="316">
        <f t="shared" si="135"/>
        <v>0</v>
      </c>
      <c r="AG261" s="316">
        <f t="shared" si="135"/>
        <v>0</v>
      </c>
      <c r="AH261" s="316">
        <f t="shared" si="135"/>
        <v>0</v>
      </c>
      <c r="AI261" s="316">
        <f t="shared" si="135"/>
        <v>0</v>
      </c>
      <c r="AJ261" s="316">
        <f t="shared" si="135"/>
        <v>0</v>
      </c>
      <c r="AK261" s="316">
        <f t="shared" si="135"/>
        <v>0</v>
      </c>
      <c r="AL261" s="316" t="str">
        <f t="shared" si="135"/>
        <v/>
      </c>
      <c r="AM261" s="316" t="str">
        <f t="shared" si="135"/>
        <v/>
      </c>
      <c r="AN261" s="316" t="str">
        <f t="shared" si="135"/>
        <v/>
      </c>
      <c r="AO261" s="316" t="str">
        <f t="shared" si="135"/>
        <v/>
      </c>
      <c r="AP261" s="316" t="str">
        <f t="shared" si="135"/>
        <v/>
      </c>
      <c r="AQ261" s="316" t="str">
        <f t="shared" si="135"/>
        <v/>
      </c>
      <c r="AR261" s="316" t="str">
        <f t="shared" si="135"/>
        <v/>
      </c>
      <c r="AS261" s="316" t="str">
        <f t="shared" si="135"/>
        <v/>
      </c>
      <c r="AT261" s="316" t="str">
        <f t="shared" si="135"/>
        <v/>
      </c>
      <c r="AU261" s="316" t="str">
        <f t="shared" si="135"/>
        <v/>
      </c>
      <c r="AV261" s="316" t="str">
        <f t="shared" si="135"/>
        <v/>
      </c>
      <c r="AW261" s="316" t="str">
        <f t="shared" si="135"/>
        <v/>
      </c>
      <c r="AX261" s="316" t="str">
        <f t="shared" si="135"/>
        <v/>
      </c>
      <c r="AY261" s="316" t="str">
        <f t="shared" si="135"/>
        <v/>
      </c>
      <c r="AZ261" s="316" t="str">
        <f t="shared" si="135"/>
        <v/>
      </c>
      <c r="BA261" s="316" t="str">
        <f t="shared" si="135"/>
        <v/>
      </c>
      <c r="BB261" s="316" t="str">
        <f t="shared" si="135"/>
        <v/>
      </c>
      <c r="BC261" s="316" t="str">
        <f t="shared" si="135"/>
        <v/>
      </c>
      <c r="BD261" s="316" t="str">
        <f t="shared" si="135"/>
        <v/>
      </c>
      <c r="BE261" s="316" t="str">
        <f t="shared" si="135"/>
        <v/>
      </c>
      <c r="BF261" s="316" t="str">
        <f t="shared" si="135"/>
        <v/>
      </c>
      <c r="BG261" s="316" t="str">
        <f t="shared" si="135"/>
        <v/>
      </c>
      <c r="BH261" s="316" t="str">
        <f t="shared" si="135"/>
        <v/>
      </c>
      <c r="BI261" s="316" t="str">
        <f t="shared" si="135"/>
        <v/>
      </c>
      <c r="BJ261" s="316" t="str">
        <f t="shared" si="135"/>
        <v/>
      </c>
      <c r="BK261" s="316" t="str">
        <f t="shared" si="135"/>
        <v/>
      </c>
      <c r="BL261" s="316" t="str">
        <f t="shared" si="135"/>
        <v/>
      </c>
      <c r="BM261" s="316" t="str">
        <f t="shared" si="135"/>
        <v/>
      </c>
      <c r="BN261" s="316" t="str">
        <f t="shared" si="135"/>
        <v/>
      </c>
      <c r="BO261" s="316" t="str">
        <f t="shared" si="135"/>
        <v/>
      </c>
      <c r="BP261" s="316" t="str">
        <f t="shared" si="135"/>
        <v/>
      </c>
      <c r="BQ261" s="316" t="str">
        <f t="shared" si="135"/>
        <v/>
      </c>
      <c r="BR261" s="316" t="str">
        <f t="shared" si="135"/>
        <v/>
      </c>
      <c r="BS261" s="316" t="str">
        <f t="shared" si="135"/>
        <v/>
      </c>
      <c r="BT261" s="316" t="str">
        <f t="shared" si="135"/>
        <v/>
      </c>
      <c r="BU261" s="316" t="str">
        <f>IF($C63="NON-QALY",IF(BU$49="-","",BU$158*BU260),IF($C63="QALY",IF(BU$49="-","",BU260*BU$159),"N/A"))</f>
        <v/>
      </c>
      <c r="BV261" s="316" t="str">
        <f>IF($C63="NON-QALY",IF(BV$49="-","",BV$158*BV260),IF($C63="QALY",IF(BV$49="-","",BV260*BV$159),"N/A"))</f>
        <v/>
      </c>
      <c r="BW261" s="316" t="str">
        <f>IF($C63="NON-QALY",IF(BW$49="-","",BW$158*BW260),IF($C63="QALY",IF(BW$49="-","",BW260*BW$159),"N/A"))</f>
        <v/>
      </c>
      <c r="BX261" s="316" t="str">
        <f>IF($C63="NON-QALY",IF(BX$49="-","",BX$158*BX260),IF($C63="QALY",IF(BX$49="-","",BX260*BX$159),"N/A"))</f>
        <v/>
      </c>
    </row>
    <row r="262" spans="1:76">
      <c r="A262" s="728" t="s">
        <v>630</v>
      </c>
      <c r="B262" s="715">
        <f>B64</f>
        <v>0</v>
      </c>
      <c r="C262" s="715" t="str">
        <f>C64</f>
        <v>Non-QALY</v>
      </c>
      <c r="D262" s="711">
        <f>E262/(IF(C64="QALY",Factors!$BU$59,Factors!$BU$58))</f>
        <v>0</v>
      </c>
      <c r="E262" s="711">
        <f>SUM(G263:BX263)</f>
        <v>0</v>
      </c>
      <c r="F262" s="34" t="s">
        <v>325</v>
      </c>
      <c r="G262" s="316">
        <f>G64</f>
        <v>0</v>
      </c>
      <c r="H262" s="316">
        <f t="shared" ref="H262:BS262" si="136">H64</f>
        <v>0</v>
      </c>
      <c r="I262" s="316">
        <f t="shared" si="136"/>
        <v>0</v>
      </c>
      <c r="J262" s="316">
        <f t="shared" si="136"/>
        <v>0</v>
      </c>
      <c r="K262" s="316">
        <f t="shared" si="136"/>
        <v>0</v>
      </c>
      <c r="L262" s="316">
        <f t="shared" si="136"/>
        <v>0</v>
      </c>
      <c r="M262" s="316">
        <f t="shared" si="136"/>
        <v>0</v>
      </c>
      <c r="N262" s="316">
        <f t="shared" si="136"/>
        <v>0</v>
      </c>
      <c r="O262" s="316">
        <f t="shared" si="136"/>
        <v>0</v>
      </c>
      <c r="P262" s="316">
        <f t="shared" si="136"/>
        <v>0</v>
      </c>
      <c r="Q262" s="316">
        <f t="shared" si="136"/>
        <v>0</v>
      </c>
      <c r="R262" s="316">
        <f t="shared" si="136"/>
        <v>0</v>
      </c>
      <c r="S262" s="316">
        <f t="shared" si="136"/>
        <v>0</v>
      </c>
      <c r="T262" s="316">
        <f t="shared" si="136"/>
        <v>0</v>
      </c>
      <c r="U262" s="316">
        <f t="shared" si="136"/>
        <v>0</v>
      </c>
      <c r="V262" s="316">
        <f t="shared" si="136"/>
        <v>0</v>
      </c>
      <c r="W262" s="316">
        <f t="shared" si="136"/>
        <v>0</v>
      </c>
      <c r="X262" s="316">
        <f t="shared" si="136"/>
        <v>0</v>
      </c>
      <c r="Y262" s="316">
        <f t="shared" si="136"/>
        <v>0</v>
      </c>
      <c r="Z262" s="316">
        <f t="shared" si="136"/>
        <v>0</v>
      </c>
      <c r="AA262" s="316">
        <f t="shared" si="136"/>
        <v>0</v>
      </c>
      <c r="AB262" s="316">
        <f t="shared" si="136"/>
        <v>0</v>
      </c>
      <c r="AC262" s="316">
        <f t="shared" si="136"/>
        <v>0</v>
      </c>
      <c r="AD262" s="316">
        <f t="shared" si="136"/>
        <v>0</v>
      </c>
      <c r="AE262" s="316">
        <f t="shared" si="136"/>
        <v>0</v>
      </c>
      <c r="AF262" s="316">
        <f t="shared" si="136"/>
        <v>0</v>
      </c>
      <c r="AG262" s="316">
        <f t="shared" si="136"/>
        <v>0</v>
      </c>
      <c r="AH262" s="316">
        <f t="shared" si="136"/>
        <v>0</v>
      </c>
      <c r="AI262" s="316">
        <f t="shared" si="136"/>
        <v>0</v>
      </c>
      <c r="AJ262" s="316">
        <f t="shared" si="136"/>
        <v>0</v>
      </c>
      <c r="AK262" s="316">
        <f t="shared" si="136"/>
        <v>0</v>
      </c>
      <c r="AL262" s="316">
        <f t="shared" si="136"/>
        <v>0</v>
      </c>
      <c r="AM262" s="316">
        <f t="shared" si="136"/>
        <v>0</v>
      </c>
      <c r="AN262" s="316">
        <f t="shared" si="136"/>
        <v>0</v>
      </c>
      <c r="AO262" s="316">
        <f t="shared" si="136"/>
        <v>0</v>
      </c>
      <c r="AP262" s="316">
        <f t="shared" si="136"/>
        <v>0</v>
      </c>
      <c r="AQ262" s="316">
        <f t="shared" si="136"/>
        <v>0</v>
      </c>
      <c r="AR262" s="316">
        <f t="shared" si="136"/>
        <v>0</v>
      </c>
      <c r="AS262" s="316">
        <f t="shared" si="136"/>
        <v>0</v>
      </c>
      <c r="AT262" s="316">
        <f t="shared" si="136"/>
        <v>0</v>
      </c>
      <c r="AU262" s="316">
        <f t="shared" si="136"/>
        <v>0</v>
      </c>
      <c r="AV262" s="316">
        <f t="shared" si="136"/>
        <v>0</v>
      </c>
      <c r="AW262" s="316">
        <f t="shared" si="136"/>
        <v>0</v>
      </c>
      <c r="AX262" s="316">
        <f t="shared" si="136"/>
        <v>0</v>
      </c>
      <c r="AY262" s="316">
        <f t="shared" si="136"/>
        <v>0</v>
      </c>
      <c r="AZ262" s="316">
        <f t="shared" si="136"/>
        <v>0</v>
      </c>
      <c r="BA262" s="316">
        <f t="shared" si="136"/>
        <v>0</v>
      </c>
      <c r="BB262" s="316">
        <f t="shared" si="136"/>
        <v>0</v>
      </c>
      <c r="BC262" s="316">
        <f t="shared" si="136"/>
        <v>0</v>
      </c>
      <c r="BD262" s="316">
        <f t="shared" si="136"/>
        <v>0</v>
      </c>
      <c r="BE262" s="316">
        <f t="shared" si="136"/>
        <v>0</v>
      </c>
      <c r="BF262" s="316">
        <f t="shared" si="136"/>
        <v>0</v>
      </c>
      <c r="BG262" s="316">
        <f t="shared" si="136"/>
        <v>0</v>
      </c>
      <c r="BH262" s="316">
        <f t="shared" si="136"/>
        <v>0</v>
      </c>
      <c r="BI262" s="316">
        <f t="shared" si="136"/>
        <v>0</v>
      </c>
      <c r="BJ262" s="316">
        <f t="shared" si="136"/>
        <v>0</v>
      </c>
      <c r="BK262" s="316">
        <f t="shared" si="136"/>
        <v>0</v>
      </c>
      <c r="BL262" s="316">
        <f t="shared" si="136"/>
        <v>0</v>
      </c>
      <c r="BM262" s="316">
        <f t="shared" si="136"/>
        <v>0</v>
      </c>
      <c r="BN262" s="316">
        <f t="shared" si="136"/>
        <v>0</v>
      </c>
      <c r="BO262" s="316">
        <f t="shared" si="136"/>
        <v>0</v>
      </c>
      <c r="BP262" s="316">
        <f t="shared" si="136"/>
        <v>0</v>
      </c>
      <c r="BQ262" s="316">
        <f t="shared" si="136"/>
        <v>0</v>
      </c>
      <c r="BR262" s="316">
        <f t="shared" si="136"/>
        <v>0</v>
      </c>
      <c r="BS262" s="316">
        <f t="shared" si="136"/>
        <v>0</v>
      </c>
      <c r="BT262" s="316">
        <f>BT64</f>
        <v>0</v>
      </c>
      <c r="BU262" s="316">
        <f>BU64</f>
        <v>0</v>
      </c>
      <c r="BV262" s="316">
        <f>BV64</f>
        <v>0</v>
      </c>
      <c r="BW262" s="316">
        <f>BW64</f>
        <v>0</v>
      </c>
      <c r="BX262" s="316">
        <f>BX64</f>
        <v>0</v>
      </c>
    </row>
    <row r="263" spans="1:76">
      <c r="A263" s="729"/>
      <c r="B263" s="716"/>
      <c r="C263" s="716"/>
      <c r="D263" s="712"/>
      <c r="E263" s="712"/>
      <c r="F263" s="90" t="s">
        <v>324</v>
      </c>
      <c r="G263" s="316">
        <f>IF($C64="","N/A",G262)</f>
        <v>0</v>
      </c>
      <c r="H263" s="316">
        <f>IF($C64="NON-QALY",IF(H$49="-","",H$158*H262),IF($C64="QALY",IF(H$49="-","",H262*H$159),"N/A"))</f>
        <v>0</v>
      </c>
      <c r="I263" s="316">
        <f t="shared" ref="I263:BT263" si="137">IF($C64="NON-QALY",IF(I$49="-","",I$158*I262),IF($C64="QALY",IF(I$49="-","",I262*I$159),"N/A"))</f>
        <v>0</v>
      </c>
      <c r="J263" s="316">
        <f t="shared" si="137"/>
        <v>0</v>
      </c>
      <c r="K263" s="316">
        <f t="shared" si="137"/>
        <v>0</v>
      </c>
      <c r="L263" s="316">
        <f t="shared" si="137"/>
        <v>0</v>
      </c>
      <c r="M263" s="316">
        <f t="shared" si="137"/>
        <v>0</v>
      </c>
      <c r="N263" s="316">
        <f t="shared" si="137"/>
        <v>0</v>
      </c>
      <c r="O263" s="316">
        <f t="shared" si="137"/>
        <v>0</v>
      </c>
      <c r="P263" s="316">
        <f t="shared" si="137"/>
        <v>0</v>
      </c>
      <c r="Q263" s="316">
        <f t="shared" si="137"/>
        <v>0</v>
      </c>
      <c r="R263" s="316">
        <f t="shared" si="137"/>
        <v>0</v>
      </c>
      <c r="S263" s="316">
        <f t="shared" si="137"/>
        <v>0</v>
      </c>
      <c r="T263" s="316">
        <f t="shared" si="137"/>
        <v>0</v>
      </c>
      <c r="U263" s="316">
        <f t="shared" si="137"/>
        <v>0</v>
      </c>
      <c r="V263" s="316">
        <f t="shared" si="137"/>
        <v>0</v>
      </c>
      <c r="W263" s="316">
        <f t="shared" si="137"/>
        <v>0</v>
      </c>
      <c r="X263" s="316">
        <f t="shared" si="137"/>
        <v>0</v>
      </c>
      <c r="Y263" s="316">
        <f t="shared" si="137"/>
        <v>0</v>
      </c>
      <c r="Z263" s="316">
        <f t="shared" si="137"/>
        <v>0</v>
      </c>
      <c r="AA263" s="316">
        <f t="shared" si="137"/>
        <v>0</v>
      </c>
      <c r="AB263" s="316">
        <f t="shared" si="137"/>
        <v>0</v>
      </c>
      <c r="AC263" s="316">
        <f t="shared" si="137"/>
        <v>0</v>
      </c>
      <c r="AD263" s="316">
        <f t="shared" si="137"/>
        <v>0</v>
      </c>
      <c r="AE263" s="316">
        <f t="shared" si="137"/>
        <v>0</v>
      </c>
      <c r="AF263" s="316">
        <f t="shared" si="137"/>
        <v>0</v>
      </c>
      <c r="AG263" s="316">
        <f t="shared" si="137"/>
        <v>0</v>
      </c>
      <c r="AH263" s="316">
        <f t="shared" si="137"/>
        <v>0</v>
      </c>
      <c r="AI263" s="316">
        <f t="shared" si="137"/>
        <v>0</v>
      </c>
      <c r="AJ263" s="316">
        <f t="shared" si="137"/>
        <v>0</v>
      </c>
      <c r="AK263" s="316">
        <f t="shared" si="137"/>
        <v>0</v>
      </c>
      <c r="AL263" s="316" t="str">
        <f t="shared" si="137"/>
        <v/>
      </c>
      <c r="AM263" s="316" t="str">
        <f t="shared" si="137"/>
        <v/>
      </c>
      <c r="AN263" s="316" t="str">
        <f t="shared" si="137"/>
        <v/>
      </c>
      <c r="AO263" s="316" t="str">
        <f t="shared" si="137"/>
        <v/>
      </c>
      <c r="AP263" s="316" t="str">
        <f t="shared" si="137"/>
        <v/>
      </c>
      <c r="AQ263" s="316" t="str">
        <f t="shared" si="137"/>
        <v/>
      </c>
      <c r="AR263" s="316" t="str">
        <f t="shared" si="137"/>
        <v/>
      </c>
      <c r="AS263" s="316" t="str">
        <f t="shared" si="137"/>
        <v/>
      </c>
      <c r="AT263" s="316" t="str">
        <f t="shared" si="137"/>
        <v/>
      </c>
      <c r="AU263" s="316" t="str">
        <f t="shared" si="137"/>
        <v/>
      </c>
      <c r="AV263" s="316" t="str">
        <f t="shared" si="137"/>
        <v/>
      </c>
      <c r="AW263" s="316" t="str">
        <f t="shared" si="137"/>
        <v/>
      </c>
      <c r="AX263" s="316" t="str">
        <f t="shared" si="137"/>
        <v/>
      </c>
      <c r="AY263" s="316" t="str">
        <f t="shared" si="137"/>
        <v/>
      </c>
      <c r="AZ263" s="316" t="str">
        <f t="shared" si="137"/>
        <v/>
      </c>
      <c r="BA263" s="316" t="str">
        <f t="shared" si="137"/>
        <v/>
      </c>
      <c r="BB263" s="316" t="str">
        <f t="shared" si="137"/>
        <v/>
      </c>
      <c r="BC263" s="316" t="str">
        <f t="shared" si="137"/>
        <v/>
      </c>
      <c r="BD263" s="316" t="str">
        <f t="shared" si="137"/>
        <v/>
      </c>
      <c r="BE263" s="316" t="str">
        <f t="shared" si="137"/>
        <v/>
      </c>
      <c r="BF263" s="316" t="str">
        <f t="shared" si="137"/>
        <v/>
      </c>
      <c r="BG263" s="316" t="str">
        <f t="shared" si="137"/>
        <v/>
      </c>
      <c r="BH263" s="316" t="str">
        <f t="shared" si="137"/>
        <v/>
      </c>
      <c r="BI263" s="316" t="str">
        <f t="shared" si="137"/>
        <v/>
      </c>
      <c r="BJ263" s="316" t="str">
        <f t="shared" si="137"/>
        <v/>
      </c>
      <c r="BK263" s="316" t="str">
        <f t="shared" si="137"/>
        <v/>
      </c>
      <c r="BL263" s="316" t="str">
        <f t="shared" si="137"/>
        <v/>
      </c>
      <c r="BM263" s="316" t="str">
        <f t="shared" si="137"/>
        <v/>
      </c>
      <c r="BN263" s="316" t="str">
        <f t="shared" si="137"/>
        <v/>
      </c>
      <c r="BO263" s="316" t="str">
        <f t="shared" si="137"/>
        <v/>
      </c>
      <c r="BP263" s="316" t="str">
        <f t="shared" si="137"/>
        <v/>
      </c>
      <c r="BQ263" s="316" t="str">
        <f t="shared" si="137"/>
        <v/>
      </c>
      <c r="BR263" s="316" t="str">
        <f t="shared" si="137"/>
        <v/>
      </c>
      <c r="BS263" s="316" t="str">
        <f t="shared" si="137"/>
        <v/>
      </c>
      <c r="BT263" s="316" t="str">
        <f t="shared" si="137"/>
        <v/>
      </c>
      <c r="BU263" s="316" t="str">
        <f>IF($C64="NON-QALY",IF(BU$49="-","",BU$158*BU262),IF($C64="QALY",IF(BU$49="-","",BU262*BU$159),"N/A"))</f>
        <v/>
      </c>
      <c r="BV263" s="316" t="str">
        <f>IF($C64="NON-QALY",IF(BV$49="-","",BV$158*BV262),IF($C64="QALY",IF(BV$49="-","",BV262*BV$159),"N/A"))</f>
        <v/>
      </c>
      <c r="BW263" s="316" t="str">
        <f>IF($C64="NON-QALY",IF(BW$49="-","",BW$158*BW262),IF($C64="QALY",IF(BW$49="-","",BW262*BW$159),"N/A"))</f>
        <v/>
      </c>
      <c r="BX263" s="316" t="str">
        <f>IF($C64="NON-QALY",IF(BX$49="-","",BX$158*BX262),IF($C64="QALY",IF(BX$49="-","",BX262*BX$159),"N/A"))</f>
        <v/>
      </c>
    </row>
    <row r="264" spans="1:76" ht="13">
      <c r="A264" s="31"/>
      <c r="B264" s="31"/>
      <c r="C264" s="490" t="s">
        <v>55</v>
      </c>
      <c r="D264" s="317">
        <f>SUM(D234:D263)</f>
        <v>0</v>
      </c>
      <c r="E264" s="317">
        <f>SUM(E234:E263)</f>
        <v>0</v>
      </c>
      <c r="F264" s="317">
        <f>SUM(G264:BX264)</f>
        <v>0</v>
      </c>
      <c r="G264" s="317">
        <f>SUM(G263,G261,G259,G257,G255,G253,G251,G249,G247,G245,G243,G241,G239,G237,G235)</f>
        <v>0</v>
      </c>
      <c r="H264" s="317">
        <f t="shared" ref="H264:BS264" si="138">SUM(H263,H261,H259,H257,H255,H253,H251,H249,H247,H245,H243,H241,H239,H237,H235)</f>
        <v>0</v>
      </c>
      <c r="I264" s="317">
        <f t="shared" si="138"/>
        <v>0</v>
      </c>
      <c r="J264" s="317">
        <f t="shared" si="138"/>
        <v>0</v>
      </c>
      <c r="K264" s="317">
        <f t="shared" si="138"/>
        <v>0</v>
      </c>
      <c r="L264" s="317">
        <f t="shared" si="138"/>
        <v>0</v>
      </c>
      <c r="M264" s="317">
        <f t="shared" si="138"/>
        <v>0</v>
      </c>
      <c r="N264" s="317">
        <f t="shared" si="138"/>
        <v>0</v>
      </c>
      <c r="O264" s="317">
        <f t="shared" si="138"/>
        <v>0</v>
      </c>
      <c r="P264" s="317">
        <f t="shared" si="138"/>
        <v>0</v>
      </c>
      <c r="Q264" s="317">
        <f t="shared" si="138"/>
        <v>0</v>
      </c>
      <c r="R264" s="317">
        <f t="shared" si="138"/>
        <v>0</v>
      </c>
      <c r="S264" s="317">
        <f t="shared" si="138"/>
        <v>0</v>
      </c>
      <c r="T264" s="317">
        <f t="shared" si="138"/>
        <v>0</v>
      </c>
      <c r="U264" s="317">
        <f t="shared" si="138"/>
        <v>0</v>
      </c>
      <c r="V264" s="317">
        <f t="shared" si="138"/>
        <v>0</v>
      </c>
      <c r="W264" s="317">
        <f t="shared" si="138"/>
        <v>0</v>
      </c>
      <c r="X264" s="317">
        <f t="shared" si="138"/>
        <v>0</v>
      </c>
      <c r="Y264" s="317">
        <f t="shared" si="138"/>
        <v>0</v>
      </c>
      <c r="Z264" s="317">
        <f t="shared" si="138"/>
        <v>0</v>
      </c>
      <c r="AA264" s="317">
        <f t="shared" si="138"/>
        <v>0</v>
      </c>
      <c r="AB264" s="317">
        <f t="shared" si="138"/>
        <v>0</v>
      </c>
      <c r="AC264" s="317">
        <f t="shared" si="138"/>
        <v>0</v>
      </c>
      <c r="AD264" s="317">
        <f t="shared" si="138"/>
        <v>0</v>
      </c>
      <c r="AE264" s="317">
        <f t="shared" si="138"/>
        <v>0</v>
      </c>
      <c r="AF264" s="317">
        <f t="shared" si="138"/>
        <v>0</v>
      </c>
      <c r="AG264" s="317">
        <f t="shared" si="138"/>
        <v>0</v>
      </c>
      <c r="AH264" s="317">
        <f t="shared" si="138"/>
        <v>0</v>
      </c>
      <c r="AI264" s="317">
        <f t="shared" si="138"/>
        <v>0</v>
      </c>
      <c r="AJ264" s="317">
        <f t="shared" si="138"/>
        <v>0</v>
      </c>
      <c r="AK264" s="317">
        <f t="shared" si="138"/>
        <v>0</v>
      </c>
      <c r="AL264" s="317">
        <f t="shared" si="138"/>
        <v>0</v>
      </c>
      <c r="AM264" s="317">
        <f t="shared" si="138"/>
        <v>0</v>
      </c>
      <c r="AN264" s="317">
        <f t="shared" si="138"/>
        <v>0</v>
      </c>
      <c r="AO264" s="317">
        <f t="shared" si="138"/>
        <v>0</v>
      </c>
      <c r="AP264" s="317">
        <f t="shared" si="138"/>
        <v>0</v>
      </c>
      <c r="AQ264" s="317">
        <f t="shared" si="138"/>
        <v>0</v>
      </c>
      <c r="AR264" s="317">
        <f t="shared" si="138"/>
        <v>0</v>
      </c>
      <c r="AS264" s="317">
        <f t="shared" si="138"/>
        <v>0</v>
      </c>
      <c r="AT264" s="317">
        <f t="shared" si="138"/>
        <v>0</v>
      </c>
      <c r="AU264" s="317">
        <f t="shared" si="138"/>
        <v>0</v>
      </c>
      <c r="AV264" s="317">
        <f t="shared" si="138"/>
        <v>0</v>
      </c>
      <c r="AW264" s="317">
        <f t="shared" si="138"/>
        <v>0</v>
      </c>
      <c r="AX264" s="317">
        <f t="shared" si="138"/>
        <v>0</v>
      </c>
      <c r="AY264" s="317">
        <f t="shared" si="138"/>
        <v>0</v>
      </c>
      <c r="AZ264" s="317">
        <f t="shared" si="138"/>
        <v>0</v>
      </c>
      <c r="BA264" s="317">
        <f t="shared" si="138"/>
        <v>0</v>
      </c>
      <c r="BB264" s="317">
        <f t="shared" si="138"/>
        <v>0</v>
      </c>
      <c r="BC264" s="317">
        <f t="shared" si="138"/>
        <v>0</v>
      </c>
      <c r="BD264" s="317">
        <f t="shared" si="138"/>
        <v>0</v>
      </c>
      <c r="BE264" s="317">
        <f t="shared" si="138"/>
        <v>0</v>
      </c>
      <c r="BF264" s="317">
        <f t="shared" si="138"/>
        <v>0</v>
      </c>
      <c r="BG264" s="317">
        <f t="shared" si="138"/>
        <v>0</v>
      </c>
      <c r="BH264" s="317">
        <f t="shared" si="138"/>
        <v>0</v>
      </c>
      <c r="BI264" s="317">
        <f t="shared" si="138"/>
        <v>0</v>
      </c>
      <c r="BJ264" s="317">
        <f t="shared" si="138"/>
        <v>0</v>
      </c>
      <c r="BK264" s="317">
        <f t="shared" si="138"/>
        <v>0</v>
      </c>
      <c r="BL264" s="317">
        <f t="shared" si="138"/>
        <v>0</v>
      </c>
      <c r="BM264" s="317">
        <f t="shared" si="138"/>
        <v>0</v>
      </c>
      <c r="BN264" s="317">
        <f t="shared" si="138"/>
        <v>0</v>
      </c>
      <c r="BO264" s="317">
        <f t="shared" si="138"/>
        <v>0</v>
      </c>
      <c r="BP264" s="317">
        <f t="shared" si="138"/>
        <v>0</v>
      </c>
      <c r="BQ264" s="317">
        <f t="shared" si="138"/>
        <v>0</v>
      </c>
      <c r="BR264" s="317">
        <f t="shared" si="138"/>
        <v>0</v>
      </c>
      <c r="BS264" s="317">
        <f t="shared" si="138"/>
        <v>0</v>
      </c>
      <c r="BT264" s="317">
        <f>SUM(BT263,BT261,BT259,BT257,BT255,BT253,BT251,BT249,BT247,BT245,BT243,BT241,BT239,BT237,BT235)</f>
        <v>0</v>
      </c>
      <c r="BU264" s="317">
        <f>SUM(BU263,BU261,BU259,BU257,BU255,BU253,BU251,BU249,BU247,BU245,BU243,BU241,BU239,BU237,BU235)</f>
        <v>0</v>
      </c>
      <c r="BV264" s="317">
        <f>SUM(BV263,BV261,BV259,BV257,BV255,BV253,BV251,BV249,BV247,BV245,BV243,BV241,BV239,BV237,BV235)</f>
        <v>0</v>
      </c>
      <c r="BW264" s="317">
        <f>SUM(BW263,BW261,BW259,BW257,BW255,BW253,BW251,BW249,BW247,BW245,BW243,BW241,BW239,BW237,BW235)</f>
        <v>0</v>
      </c>
      <c r="BX264" s="317">
        <f>SUM(BX263,BX261,BX259,BX257,BX255,BX253,BX251,BX249,BX247,BX245,BX243,BX241,BX239,BX237,BX235)</f>
        <v>0</v>
      </c>
    </row>
    <row r="265" spans="1:76">
      <c r="D265" s="318"/>
      <c r="E265" s="318"/>
      <c r="G265" s="264"/>
      <c r="H265" s="264"/>
      <c r="I265" s="264"/>
      <c r="J265" s="264"/>
      <c r="K265" s="264"/>
      <c r="L265" s="264"/>
      <c r="M265" s="264"/>
      <c r="N265" s="264"/>
      <c r="O265" s="264"/>
      <c r="P265" s="264"/>
      <c r="Q265" s="264"/>
      <c r="R265" s="264"/>
      <c r="S265" s="264"/>
      <c r="T265" s="264"/>
      <c r="U265" s="264"/>
      <c r="V265" s="264"/>
      <c r="W265" s="264"/>
      <c r="X265" s="264"/>
      <c r="Y265" s="264"/>
      <c r="Z265" s="264"/>
      <c r="AA265" s="264"/>
      <c r="AB265" s="264"/>
      <c r="AC265" s="264"/>
      <c r="AD265" s="264"/>
      <c r="AE265" s="264"/>
      <c r="AF265" s="264"/>
      <c r="AG265" s="264"/>
      <c r="AH265" s="264"/>
      <c r="AI265" s="264"/>
      <c r="AJ265" s="264"/>
      <c r="AK265" s="264"/>
      <c r="AL265" s="264"/>
      <c r="AM265" s="264"/>
      <c r="AN265" s="264"/>
      <c r="AO265" s="264"/>
      <c r="AP265" s="264"/>
      <c r="AQ265" s="264"/>
      <c r="AR265" s="264"/>
      <c r="AS265" s="264"/>
      <c r="AT265" s="264"/>
      <c r="AU265" s="264"/>
      <c r="AV265" s="264"/>
      <c r="AW265" s="264"/>
      <c r="AX265" s="264"/>
      <c r="AY265" s="264"/>
      <c r="AZ265" s="264"/>
      <c r="BA265" s="264"/>
      <c r="BB265" s="264"/>
      <c r="BC265" s="264"/>
      <c r="BD265" s="264"/>
      <c r="BE265" s="264"/>
      <c r="BF265" s="264"/>
      <c r="BG265" s="264"/>
      <c r="BH265" s="264"/>
      <c r="BI265" s="264"/>
      <c r="BJ265" s="264"/>
      <c r="BK265" s="264"/>
      <c r="BL265" s="264"/>
      <c r="BM265" s="264"/>
      <c r="BN265" s="264"/>
      <c r="BO265" s="264"/>
      <c r="BP265" s="264"/>
      <c r="BQ265" s="264"/>
      <c r="BR265" s="264"/>
      <c r="BS265" s="264"/>
      <c r="BT265" s="264"/>
      <c r="BU265" s="264"/>
      <c r="BV265" s="264"/>
      <c r="BW265" s="264"/>
      <c r="BX265" s="264"/>
    </row>
    <row r="266" spans="1:76">
      <c r="A266" s="737" t="str">
        <f>A69</f>
        <v>Option 3 - 4. Provide 5 fixed scanners over 10 yrs</v>
      </c>
      <c r="B266" s="737"/>
      <c r="C266" s="737"/>
      <c r="D266" s="737"/>
      <c r="E266" s="318"/>
      <c r="G266" s="264"/>
      <c r="H266" s="264"/>
      <c r="I266" s="264"/>
      <c r="J266" s="264"/>
      <c r="K266" s="264"/>
      <c r="L266" s="264"/>
      <c r="M266" s="264"/>
      <c r="N266" s="264"/>
      <c r="O266" s="264"/>
      <c r="P266" s="264"/>
      <c r="Q266" s="264"/>
      <c r="R266" s="264"/>
      <c r="S266" s="264"/>
      <c r="T266" s="264"/>
      <c r="U266" s="264"/>
      <c r="V266" s="264"/>
      <c r="W266" s="264"/>
      <c r="X266" s="264"/>
      <c r="Y266" s="264"/>
      <c r="Z266" s="264"/>
      <c r="AA266" s="264"/>
      <c r="AB266" s="264"/>
      <c r="AC266" s="264"/>
      <c r="AD266" s="264"/>
      <c r="AE266" s="264"/>
      <c r="AF266" s="264"/>
      <c r="AG266" s="264"/>
      <c r="AH266" s="264"/>
      <c r="AI266" s="264"/>
      <c r="AJ266" s="264"/>
      <c r="AK266" s="264"/>
      <c r="AL266" s="264"/>
      <c r="AM266" s="264"/>
      <c r="AN266" s="264"/>
      <c r="AO266" s="264"/>
      <c r="AP266" s="264"/>
      <c r="AQ266" s="264"/>
      <c r="AR266" s="264"/>
      <c r="AS266" s="264"/>
      <c r="AT266" s="264"/>
      <c r="AU266" s="264"/>
      <c r="AV266" s="264"/>
      <c r="AW266" s="264"/>
      <c r="AX266" s="264"/>
      <c r="AY266" s="264"/>
      <c r="AZ266" s="264"/>
      <c r="BA266" s="264"/>
      <c r="BB266" s="264"/>
      <c r="BC266" s="264"/>
      <c r="BD266" s="264"/>
      <c r="BE266" s="264"/>
      <c r="BF266" s="264"/>
      <c r="BG266" s="264"/>
      <c r="BH266" s="264"/>
      <c r="BI266" s="264"/>
      <c r="BJ266" s="264"/>
      <c r="BK266" s="264"/>
      <c r="BL266" s="264"/>
      <c r="BM266" s="264"/>
      <c r="BN266" s="264"/>
      <c r="BO266" s="264"/>
      <c r="BP266" s="264"/>
      <c r="BQ266" s="264"/>
      <c r="BR266" s="264"/>
      <c r="BS266" s="264"/>
      <c r="BT266" s="264"/>
      <c r="BU266" s="264"/>
      <c r="BV266" s="264"/>
      <c r="BW266" s="264"/>
      <c r="BX266" s="264"/>
    </row>
    <row r="267" spans="1:76">
      <c r="A267" s="728" t="s">
        <v>41</v>
      </c>
      <c r="B267" s="715">
        <f>B72</f>
        <v>0</v>
      </c>
      <c r="C267" s="715" t="str">
        <f>C72</f>
        <v>Non-QALY</v>
      </c>
      <c r="D267" s="711">
        <f>E267/(IF(C72="QALY",Factors!$BU$67,Factors!$BU$66))</f>
        <v>0</v>
      </c>
      <c r="E267" s="711">
        <f>SUM(G268:BX268)</f>
        <v>0</v>
      </c>
      <c r="F267" s="34" t="s">
        <v>325</v>
      </c>
      <c r="G267" s="316">
        <f t="shared" ref="G267:AL267" si="139">G72</f>
        <v>0</v>
      </c>
      <c r="H267" s="316">
        <f t="shared" si="139"/>
        <v>0</v>
      </c>
      <c r="I267" s="316">
        <f t="shared" si="139"/>
        <v>0</v>
      </c>
      <c r="J267" s="316">
        <f t="shared" si="139"/>
        <v>0</v>
      </c>
      <c r="K267" s="316">
        <f t="shared" si="139"/>
        <v>0</v>
      </c>
      <c r="L267" s="316">
        <f t="shared" si="139"/>
        <v>0</v>
      </c>
      <c r="M267" s="316">
        <f t="shared" si="139"/>
        <v>0</v>
      </c>
      <c r="N267" s="316">
        <f t="shared" si="139"/>
        <v>0</v>
      </c>
      <c r="O267" s="316">
        <f t="shared" si="139"/>
        <v>0</v>
      </c>
      <c r="P267" s="316">
        <f t="shared" si="139"/>
        <v>0</v>
      </c>
      <c r="Q267" s="316">
        <f t="shared" si="139"/>
        <v>0</v>
      </c>
      <c r="R267" s="316">
        <f t="shared" si="139"/>
        <v>0</v>
      </c>
      <c r="S267" s="316">
        <f t="shared" si="139"/>
        <v>0</v>
      </c>
      <c r="T267" s="316">
        <f t="shared" si="139"/>
        <v>0</v>
      </c>
      <c r="U267" s="316">
        <f t="shared" si="139"/>
        <v>0</v>
      </c>
      <c r="V267" s="316">
        <f t="shared" si="139"/>
        <v>0</v>
      </c>
      <c r="W267" s="316">
        <f t="shared" si="139"/>
        <v>0</v>
      </c>
      <c r="X267" s="316">
        <f t="shared" si="139"/>
        <v>0</v>
      </c>
      <c r="Y267" s="316">
        <f t="shared" si="139"/>
        <v>0</v>
      </c>
      <c r="Z267" s="316">
        <f t="shared" si="139"/>
        <v>0</v>
      </c>
      <c r="AA267" s="316">
        <f t="shared" si="139"/>
        <v>0</v>
      </c>
      <c r="AB267" s="316">
        <f t="shared" si="139"/>
        <v>0</v>
      </c>
      <c r="AC267" s="316">
        <f t="shared" si="139"/>
        <v>0</v>
      </c>
      <c r="AD267" s="316">
        <f t="shared" si="139"/>
        <v>0</v>
      </c>
      <c r="AE267" s="316">
        <f t="shared" si="139"/>
        <v>0</v>
      </c>
      <c r="AF267" s="316">
        <f t="shared" si="139"/>
        <v>0</v>
      </c>
      <c r="AG267" s="316">
        <f t="shared" si="139"/>
        <v>0</v>
      </c>
      <c r="AH267" s="316">
        <f t="shared" si="139"/>
        <v>0</v>
      </c>
      <c r="AI267" s="316">
        <f t="shared" si="139"/>
        <v>0</v>
      </c>
      <c r="AJ267" s="316">
        <f t="shared" si="139"/>
        <v>0</v>
      </c>
      <c r="AK267" s="316">
        <f t="shared" si="139"/>
        <v>0</v>
      </c>
      <c r="AL267" s="316">
        <f t="shared" si="139"/>
        <v>0</v>
      </c>
      <c r="AM267" s="316">
        <f t="shared" ref="AM267:BR267" si="140">AM72</f>
        <v>0</v>
      </c>
      <c r="AN267" s="316">
        <f t="shared" si="140"/>
        <v>0</v>
      </c>
      <c r="AO267" s="316">
        <f t="shared" si="140"/>
        <v>0</v>
      </c>
      <c r="AP267" s="316">
        <f t="shared" si="140"/>
        <v>0</v>
      </c>
      <c r="AQ267" s="316">
        <f t="shared" si="140"/>
        <v>0</v>
      </c>
      <c r="AR267" s="316">
        <f t="shared" si="140"/>
        <v>0</v>
      </c>
      <c r="AS267" s="316">
        <f t="shared" si="140"/>
        <v>0</v>
      </c>
      <c r="AT267" s="316">
        <f t="shared" si="140"/>
        <v>0</v>
      </c>
      <c r="AU267" s="316">
        <f t="shared" si="140"/>
        <v>0</v>
      </c>
      <c r="AV267" s="316">
        <f t="shared" si="140"/>
        <v>0</v>
      </c>
      <c r="AW267" s="316">
        <f t="shared" si="140"/>
        <v>0</v>
      </c>
      <c r="AX267" s="316">
        <f t="shared" si="140"/>
        <v>0</v>
      </c>
      <c r="AY267" s="316">
        <f t="shared" si="140"/>
        <v>0</v>
      </c>
      <c r="AZ267" s="316">
        <f t="shared" si="140"/>
        <v>0</v>
      </c>
      <c r="BA267" s="316">
        <f t="shared" si="140"/>
        <v>0</v>
      </c>
      <c r="BB267" s="316">
        <f t="shared" si="140"/>
        <v>0</v>
      </c>
      <c r="BC267" s="316">
        <f t="shared" si="140"/>
        <v>0</v>
      </c>
      <c r="BD267" s="316">
        <f t="shared" si="140"/>
        <v>0</v>
      </c>
      <c r="BE267" s="316">
        <f t="shared" si="140"/>
        <v>0</v>
      </c>
      <c r="BF267" s="316">
        <f t="shared" si="140"/>
        <v>0</v>
      </c>
      <c r="BG267" s="316">
        <f t="shared" si="140"/>
        <v>0</v>
      </c>
      <c r="BH267" s="316">
        <f t="shared" si="140"/>
        <v>0</v>
      </c>
      <c r="BI267" s="316">
        <f t="shared" si="140"/>
        <v>0</v>
      </c>
      <c r="BJ267" s="316">
        <f t="shared" si="140"/>
        <v>0</v>
      </c>
      <c r="BK267" s="316">
        <f t="shared" si="140"/>
        <v>0</v>
      </c>
      <c r="BL267" s="316">
        <f t="shared" si="140"/>
        <v>0</v>
      </c>
      <c r="BM267" s="316">
        <f t="shared" si="140"/>
        <v>0</v>
      </c>
      <c r="BN267" s="316">
        <f t="shared" si="140"/>
        <v>0</v>
      </c>
      <c r="BO267" s="316">
        <f t="shared" si="140"/>
        <v>0</v>
      </c>
      <c r="BP267" s="316">
        <f t="shared" si="140"/>
        <v>0</v>
      </c>
      <c r="BQ267" s="316">
        <f t="shared" si="140"/>
        <v>0</v>
      </c>
      <c r="BR267" s="316">
        <f t="shared" si="140"/>
        <v>0</v>
      </c>
      <c r="BS267" s="316">
        <f t="shared" ref="BS267:BX267" si="141">BS72</f>
        <v>0</v>
      </c>
      <c r="BT267" s="316">
        <f t="shared" si="141"/>
        <v>0</v>
      </c>
      <c r="BU267" s="316">
        <f t="shared" si="141"/>
        <v>0</v>
      </c>
      <c r="BV267" s="316">
        <f t="shared" si="141"/>
        <v>0</v>
      </c>
      <c r="BW267" s="316">
        <f t="shared" si="141"/>
        <v>0</v>
      </c>
      <c r="BX267" s="316">
        <f t="shared" si="141"/>
        <v>0</v>
      </c>
    </row>
    <row r="268" spans="1:76">
      <c r="A268" s="729"/>
      <c r="B268" s="716"/>
      <c r="C268" s="716"/>
      <c r="D268" s="712"/>
      <c r="E268" s="712"/>
      <c r="F268" s="90" t="s">
        <v>324</v>
      </c>
      <c r="G268" s="316">
        <f>IF($C72="","N/A",G267)</f>
        <v>0</v>
      </c>
      <c r="H268" s="316">
        <f t="shared" ref="H268:AM268" si="142">IF($C72="NON-QALY",IF(H$71="-","",H$158*H267),IF($C72="QALY",IF(H$71="-","",H267*H$159),"N/A"))</f>
        <v>0</v>
      </c>
      <c r="I268" s="316">
        <f t="shared" si="142"/>
        <v>0</v>
      </c>
      <c r="J268" s="316">
        <f t="shared" si="142"/>
        <v>0</v>
      </c>
      <c r="K268" s="316">
        <f t="shared" si="142"/>
        <v>0</v>
      </c>
      <c r="L268" s="316">
        <f t="shared" si="142"/>
        <v>0</v>
      </c>
      <c r="M268" s="316">
        <f t="shared" si="142"/>
        <v>0</v>
      </c>
      <c r="N268" s="316">
        <f t="shared" si="142"/>
        <v>0</v>
      </c>
      <c r="O268" s="316">
        <f t="shared" si="142"/>
        <v>0</v>
      </c>
      <c r="P268" s="316">
        <f t="shared" si="142"/>
        <v>0</v>
      </c>
      <c r="Q268" s="316">
        <f t="shared" si="142"/>
        <v>0</v>
      </c>
      <c r="R268" s="316">
        <f t="shared" si="142"/>
        <v>0</v>
      </c>
      <c r="S268" s="316">
        <f t="shared" si="142"/>
        <v>0</v>
      </c>
      <c r="T268" s="316">
        <f t="shared" si="142"/>
        <v>0</v>
      </c>
      <c r="U268" s="316">
        <f t="shared" si="142"/>
        <v>0</v>
      </c>
      <c r="V268" s="316">
        <f t="shared" si="142"/>
        <v>0</v>
      </c>
      <c r="W268" s="316">
        <f t="shared" si="142"/>
        <v>0</v>
      </c>
      <c r="X268" s="316">
        <f t="shared" si="142"/>
        <v>0</v>
      </c>
      <c r="Y268" s="316">
        <f t="shared" si="142"/>
        <v>0</v>
      </c>
      <c r="Z268" s="316">
        <f t="shared" si="142"/>
        <v>0</v>
      </c>
      <c r="AA268" s="316">
        <f t="shared" si="142"/>
        <v>0</v>
      </c>
      <c r="AB268" s="316">
        <f t="shared" si="142"/>
        <v>0</v>
      </c>
      <c r="AC268" s="316">
        <f t="shared" si="142"/>
        <v>0</v>
      </c>
      <c r="AD268" s="316">
        <f t="shared" si="142"/>
        <v>0</v>
      </c>
      <c r="AE268" s="316">
        <f t="shared" si="142"/>
        <v>0</v>
      </c>
      <c r="AF268" s="316">
        <f t="shared" si="142"/>
        <v>0</v>
      </c>
      <c r="AG268" s="316">
        <f t="shared" si="142"/>
        <v>0</v>
      </c>
      <c r="AH268" s="316">
        <f t="shared" si="142"/>
        <v>0</v>
      </c>
      <c r="AI268" s="316">
        <f t="shared" si="142"/>
        <v>0</v>
      </c>
      <c r="AJ268" s="316">
        <f t="shared" si="142"/>
        <v>0</v>
      </c>
      <c r="AK268" s="316">
        <f t="shared" si="142"/>
        <v>0</v>
      </c>
      <c r="AL268" s="316" t="str">
        <f t="shared" si="142"/>
        <v/>
      </c>
      <c r="AM268" s="316" t="str">
        <f t="shared" si="142"/>
        <v/>
      </c>
      <c r="AN268" s="316" t="str">
        <f t="shared" ref="AN268:BS268" si="143">IF($C72="NON-QALY",IF(AN$71="-","",AN$158*AN267),IF($C72="QALY",IF(AN$71="-","",AN267*AN$159),"N/A"))</f>
        <v/>
      </c>
      <c r="AO268" s="316" t="str">
        <f t="shared" si="143"/>
        <v/>
      </c>
      <c r="AP268" s="316" t="str">
        <f t="shared" si="143"/>
        <v/>
      </c>
      <c r="AQ268" s="316" t="str">
        <f t="shared" si="143"/>
        <v/>
      </c>
      <c r="AR268" s="316" t="str">
        <f t="shared" si="143"/>
        <v/>
      </c>
      <c r="AS268" s="316" t="str">
        <f t="shared" si="143"/>
        <v/>
      </c>
      <c r="AT268" s="316" t="str">
        <f t="shared" si="143"/>
        <v/>
      </c>
      <c r="AU268" s="316" t="str">
        <f t="shared" si="143"/>
        <v/>
      </c>
      <c r="AV268" s="316" t="str">
        <f t="shared" si="143"/>
        <v/>
      </c>
      <c r="AW268" s="316" t="str">
        <f t="shared" si="143"/>
        <v/>
      </c>
      <c r="AX268" s="316" t="str">
        <f t="shared" si="143"/>
        <v/>
      </c>
      <c r="AY268" s="316" t="str">
        <f t="shared" si="143"/>
        <v/>
      </c>
      <c r="AZ268" s="316" t="str">
        <f t="shared" si="143"/>
        <v/>
      </c>
      <c r="BA268" s="316" t="str">
        <f t="shared" si="143"/>
        <v/>
      </c>
      <c r="BB268" s="316" t="str">
        <f t="shared" si="143"/>
        <v/>
      </c>
      <c r="BC268" s="316" t="str">
        <f t="shared" si="143"/>
        <v/>
      </c>
      <c r="BD268" s="316" t="str">
        <f t="shared" si="143"/>
        <v/>
      </c>
      <c r="BE268" s="316" t="str">
        <f t="shared" si="143"/>
        <v/>
      </c>
      <c r="BF268" s="316" t="str">
        <f t="shared" si="143"/>
        <v/>
      </c>
      <c r="BG268" s="316" t="str">
        <f t="shared" si="143"/>
        <v/>
      </c>
      <c r="BH268" s="316" t="str">
        <f t="shared" si="143"/>
        <v/>
      </c>
      <c r="BI268" s="316" t="str">
        <f t="shared" si="143"/>
        <v/>
      </c>
      <c r="BJ268" s="316" t="str">
        <f t="shared" si="143"/>
        <v/>
      </c>
      <c r="BK268" s="316" t="str">
        <f t="shared" si="143"/>
        <v/>
      </c>
      <c r="BL268" s="316" t="str">
        <f t="shared" si="143"/>
        <v/>
      </c>
      <c r="BM268" s="316" t="str">
        <f t="shared" si="143"/>
        <v/>
      </c>
      <c r="BN268" s="316" t="str">
        <f t="shared" si="143"/>
        <v/>
      </c>
      <c r="BO268" s="316" t="str">
        <f t="shared" si="143"/>
        <v/>
      </c>
      <c r="BP268" s="316" t="str">
        <f t="shared" si="143"/>
        <v/>
      </c>
      <c r="BQ268" s="316" t="str">
        <f t="shared" si="143"/>
        <v/>
      </c>
      <c r="BR268" s="316" t="str">
        <f t="shared" si="143"/>
        <v/>
      </c>
      <c r="BS268" s="316" t="str">
        <f t="shared" si="143"/>
        <v/>
      </c>
      <c r="BT268" s="316" t="str">
        <f>IF($C72="NON-QALY",IF(BT$71="-","",BT$158*BT267),IF($C72="QALY",IF(BT$71="-","",BT267*BT$159),"N/A"))</f>
        <v/>
      </c>
      <c r="BU268" s="316" t="str">
        <f>IF($C72="NON-QALY",IF(BU$71="-","",BU$158*BU267),IF($C72="QALY",IF(BU$71="-","",BU267*BU$159),"N/A"))</f>
        <v/>
      </c>
      <c r="BV268" s="316" t="str">
        <f>IF($C72="NON-QALY",IF(BV$71="-","",BV$158*BV267),IF($C72="QALY",IF(BV$71="-","",BV267*BV$159),"N/A"))</f>
        <v/>
      </c>
      <c r="BW268" s="316" t="str">
        <f>IF($C72="NON-QALY",IF(BW$71="-","",BW$158*BW267),IF($C72="QALY",IF(BW$71="-","",BW267*BW$159),"N/A"))</f>
        <v/>
      </c>
      <c r="BX268" s="316" t="str">
        <f>IF($C72="NON-QALY",IF(BX$71="-","",BX$158*BX267),IF($C72="QALY",IF(BX$71="-","",BX267*BX$159),"N/A"))</f>
        <v/>
      </c>
    </row>
    <row r="269" spans="1:76">
      <c r="A269" s="728" t="s">
        <v>42</v>
      </c>
      <c r="B269" s="715">
        <f>B73</f>
        <v>0</v>
      </c>
      <c r="C269" s="715" t="str">
        <f>C73</f>
        <v>Non-QALY</v>
      </c>
      <c r="D269" s="711">
        <f>E269/(IF(C73="QALY",Factors!$BU$67,Factors!$BU$66))</f>
        <v>0</v>
      </c>
      <c r="E269" s="711">
        <f>SUM(G270:BX270)</f>
        <v>0</v>
      </c>
      <c r="F269" s="34" t="s">
        <v>325</v>
      </c>
      <c r="G269" s="316">
        <f>G73</f>
        <v>0</v>
      </c>
      <c r="H269" s="316">
        <f t="shared" ref="H269:BS269" si="144">H73</f>
        <v>0</v>
      </c>
      <c r="I269" s="316">
        <f t="shared" si="144"/>
        <v>0</v>
      </c>
      <c r="J269" s="316">
        <f t="shared" si="144"/>
        <v>0</v>
      </c>
      <c r="K269" s="316">
        <f t="shared" si="144"/>
        <v>0</v>
      </c>
      <c r="L269" s="316">
        <f t="shared" si="144"/>
        <v>0</v>
      </c>
      <c r="M269" s="316">
        <f t="shared" si="144"/>
        <v>0</v>
      </c>
      <c r="N269" s="316">
        <f t="shared" si="144"/>
        <v>0</v>
      </c>
      <c r="O269" s="316">
        <f t="shared" si="144"/>
        <v>0</v>
      </c>
      <c r="P269" s="316">
        <f t="shared" si="144"/>
        <v>0</v>
      </c>
      <c r="Q269" s="316">
        <f t="shared" si="144"/>
        <v>0</v>
      </c>
      <c r="R269" s="316">
        <f t="shared" si="144"/>
        <v>0</v>
      </c>
      <c r="S269" s="316">
        <f t="shared" si="144"/>
        <v>0</v>
      </c>
      <c r="T269" s="316">
        <f t="shared" si="144"/>
        <v>0</v>
      </c>
      <c r="U269" s="316">
        <f t="shared" si="144"/>
        <v>0</v>
      </c>
      <c r="V269" s="316">
        <f t="shared" si="144"/>
        <v>0</v>
      </c>
      <c r="W269" s="316">
        <f t="shared" si="144"/>
        <v>0</v>
      </c>
      <c r="X269" s="316">
        <f t="shared" si="144"/>
        <v>0</v>
      </c>
      <c r="Y269" s="316">
        <f t="shared" si="144"/>
        <v>0</v>
      </c>
      <c r="Z269" s="316">
        <f t="shared" si="144"/>
        <v>0</v>
      </c>
      <c r="AA269" s="316">
        <f t="shared" si="144"/>
        <v>0</v>
      </c>
      <c r="AB269" s="316">
        <f t="shared" si="144"/>
        <v>0</v>
      </c>
      <c r="AC269" s="316">
        <f t="shared" si="144"/>
        <v>0</v>
      </c>
      <c r="AD269" s="316">
        <f t="shared" si="144"/>
        <v>0</v>
      </c>
      <c r="AE269" s="316">
        <f t="shared" si="144"/>
        <v>0</v>
      </c>
      <c r="AF269" s="316">
        <f t="shared" si="144"/>
        <v>0</v>
      </c>
      <c r="AG269" s="316">
        <f t="shared" si="144"/>
        <v>0</v>
      </c>
      <c r="AH269" s="316">
        <f t="shared" si="144"/>
        <v>0</v>
      </c>
      <c r="AI269" s="316">
        <f t="shared" si="144"/>
        <v>0</v>
      </c>
      <c r="AJ269" s="316">
        <f t="shared" si="144"/>
        <v>0</v>
      </c>
      <c r="AK269" s="316">
        <f t="shared" si="144"/>
        <v>0</v>
      </c>
      <c r="AL269" s="316">
        <f t="shared" si="144"/>
        <v>0</v>
      </c>
      <c r="AM269" s="316">
        <f t="shared" si="144"/>
        <v>0</v>
      </c>
      <c r="AN269" s="316">
        <f t="shared" si="144"/>
        <v>0</v>
      </c>
      <c r="AO269" s="316">
        <f t="shared" si="144"/>
        <v>0</v>
      </c>
      <c r="AP269" s="316">
        <f t="shared" si="144"/>
        <v>0</v>
      </c>
      <c r="AQ269" s="316">
        <f t="shared" si="144"/>
        <v>0</v>
      </c>
      <c r="AR269" s="316">
        <f t="shared" si="144"/>
        <v>0</v>
      </c>
      <c r="AS269" s="316">
        <f t="shared" si="144"/>
        <v>0</v>
      </c>
      <c r="AT269" s="316">
        <f t="shared" si="144"/>
        <v>0</v>
      </c>
      <c r="AU269" s="316">
        <f t="shared" si="144"/>
        <v>0</v>
      </c>
      <c r="AV269" s="316">
        <f t="shared" si="144"/>
        <v>0</v>
      </c>
      <c r="AW269" s="316">
        <f t="shared" si="144"/>
        <v>0</v>
      </c>
      <c r="AX269" s="316">
        <f t="shared" si="144"/>
        <v>0</v>
      </c>
      <c r="AY269" s="316">
        <f t="shared" si="144"/>
        <v>0</v>
      </c>
      <c r="AZ269" s="316">
        <f t="shared" si="144"/>
        <v>0</v>
      </c>
      <c r="BA269" s="316">
        <f t="shared" si="144"/>
        <v>0</v>
      </c>
      <c r="BB269" s="316">
        <f t="shared" si="144"/>
        <v>0</v>
      </c>
      <c r="BC269" s="316">
        <f t="shared" si="144"/>
        <v>0</v>
      </c>
      <c r="BD269" s="316">
        <f t="shared" si="144"/>
        <v>0</v>
      </c>
      <c r="BE269" s="316">
        <f t="shared" si="144"/>
        <v>0</v>
      </c>
      <c r="BF269" s="316">
        <f t="shared" si="144"/>
        <v>0</v>
      </c>
      <c r="BG269" s="316">
        <f t="shared" si="144"/>
        <v>0</v>
      </c>
      <c r="BH269" s="316">
        <f t="shared" si="144"/>
        <v>0</v>
      </c>
      <c r="BI269" s="316">
        <f t="shared" si="144"/>
        <v>0</v>
      </c>
      <c r="BJ269" s="316">
        <f t="shared" si="144"/>
        <v>0</v>
      </c>
      <c r="BK269" s="316">
        <f t="shared" si="144"/>
        <v>0</v>
      </c>
      <c r="BL269" s="316">
        <f t="shared" si="144"/>
        <v>0</v>
      </c>
      <c r="BM269" s="316">
        <f t="shared" si="144"/>
        <v>0</v>
      </c>
      <c r="BN269" s="316">
        <f t="shared" si="144"/>
        <v>0</v>
      </c>
      <c r="BO269" s="316">
        <f t="shared" si="144"/>
        <v>0</v>
      </c>
      <c r="BP269" s="316">
        <f t="shared" si="144"/>
        <v>0</v>
      </c>
      <c r="BQ269" s="316">
        <f t="shared" si="144"/>
        <v>0</v>
      </c>
      <c r="BR269" s="316">
        <f t="shared" si="144"/>
        <v>0</v>
      </c>
      <c r="BS269" s="316">
        <f t="shared" si="144"/>
        <v>0</v>
      </c>
      <c r="BT269" s="316">
        <f>BT73</f>
        <v>0</v>
      </c>
      <c r="BU269" s="316">
        <f>BU73</f>
        <v>0</v>
      </c>
      <c r="BV269" s="316">
        <f>BV73</f>
        <v>0</v>
      </c>
      <c r="BW269" s="316">
        <f>BW73</f>
        <v>0</v>
      </c>
      <c r="BX269" s="316">
        <f>BX73</f>
        <v>0</v>
      </c>
    </row>
    <row r="270" spans="1:76">
      <c r="A270" s="729"/>
      <c r="B270" s="716"/>
      <c r="C270" s="716"/>
      <c r="D270" s="712"/>
      <c r="E270" s="712"/>
      <c r="F270" s="90" t="s">
        <v>324</v>
      </c>
      <c r="G270" s="316">
        <f>IF($C73="","N/A",G269)</f>
        <v>0</v>
      </c>
      <c r="H270" s="316">
        <f>IF($C73="NON-QALY",IF(H$71="-","",H$158*H269),IF($C73="QALY",IF(H$71="-","",H269*H$159),"N/A"))</f>
        <v>0</v>
      </c>
      <c r="I270" s="316">
        <f t="shared" ref="I270:BT270" si="145">IF($C73="NON-QALY",IF(I$71="-","",I$158*I269),IF($C73="QALY",IF(I$71="-","",I269*I$159),"N/A"))</f>
        <v>0</v>
      </c>
      <c r="J270" s="316">
        <f t="shared" si="145"/>
        <v>0</v>
      </c>
      <c r="K270" s="316">
        <f t="shared" si="145"/>
        <v>0</v>
      </c>
      <c r="L270" s="316">
        <f t="shared" si="145"/>
        <v>0</v>
      </c>
      <c r="M270" s="316">
        <f t="shared" si="145"/>
        <v>0</v>
      </c>
      <c r="N270" s="316">
        <f t="shared" si="145"/>
        <v>0</v>
      </c>
      <c r="O270" s="316">
        <f t="shared" si="145"/>
        <v>0</v>
      </c>
      <c r="P270" s="316">
        <f t="shared" si="145"/>
        <v>0</v>
      </c>
      <c r="Q270" s="316">
        <f t="shared" si="145"/>
        <v>0</v>
      </c>
      <c r="R270" s="316">
        <f t="shared" si="145"/>
        <v>0</v>
      </c>
      <c r="S270" s="316">
        <f t="shared" si="145"/>
        <v>0</v>
      </c>
      <c r="T270" s="316">
        <f t="shared" si="145"/>
        <v>0</v>
      </c>
      <c r="U270" s="316">
        <f t="shared" si="145"/>
        <v>0</v>
      </c>
      <c r="V270" s="316">
        <f t="shared" si="145"/>
        <v>0</v>
      </c>
      <c r="W270" s="316">
        <f t="shared" si="145"/>
        <v>0</v>
      </c>
      <c r="X270" s="316">
        <f t="shared" si="145"/>
        <v>0</v>
      </c>
      <c r="Y270" s="316">
        <f t="shared" si="145"/>
        <v>0</v>
      </c>
      <c r="Z270" s="316">
        <f t="shared" si="145"/>
        <v>0</v>
      </c>
      <c r="AA270" s="316">
        <f t="shared" si="145"/>
        <v>0</v>
      </c>
      <c r="AB270" s="316">
        <f t="shared" si="145"/>
        <v>0</v>
      </c>
      <c r="AC270" s="316">
        <f t="shared" si="145"/>
        <v>0</v>
      </c>
      <c r="AD270" s="316">
        <f t="shared" si="145"/>
        <v>0</v>
      </c>
      <c r="AE270" s="316">
        <f t="shared" si="145"/>
        <v>0</v>
      </c>
      <c r="AF270" s="316">
        <f t="shared" si="145"/>
        <v>0</v>
      </c>
      <c r="AG270" s="316">
        <f t="shared" si="145"/>
        <v>0</v>
      </c>
      <c r="AH270" s="316">
        <f t="shared" si="145"/>
        <v>0</v>
      </c>
      <c r="AI270" s="316">
        <f t="shared" si="145"/>
        <v>0</v>
      </c>
      <c r="AJ270" s="316">
        <f t="shared" si="145"/>
        <v>0</v>
      </c>
      <c r="AK270" s="316">
        <f t="shared" si="145"/>
        <v>0</v>
      </c>
      <c r="AL270" s="316" t="str">
        <f t="shared" si="145"/>
        <v/>
      </c>
      <c r="AM270" s="316" t="str">
        <f t="shared" si="145"/>
        <v/>
      </c>
      <c r="AN270" s="316" t="str">
        <f t="shared" si="145"/>
        <v/>
      </c>
      <c r="AO270" s="316" t="str">
        <f t="shared" si="145"/>
        <v/>
      </c>
      <c r="AP270" s="316" t="str">
        <f t="shared" si="145"/>
        <v/>
      </c>
      <c r="AQ270" s="316" t="str">
        <f t="shared" si="145"/>
        <v/>
      </c>
      <c r="AR270" s="316" t="str">
        <f t="shared" si="145"/>
        <v/>
      </c>
      <c r="AS270" s="316" t="str">
        <f t="shared" si="145"/>
        <v/>
      </c>
      <c r="AT270" s="316" t="str">
        <f t="shared" si="145"/>
        <v/>
      </c>
      <c r="AU270" s="316" t="str">
        <f t="shared" si="145"/>
        <v/>
      </c>
      <c r="AV270" s="316" t="str">
        <f t="shared" si="145"/>
        <v/>
      </c>
      <c r="AW270" s="316" t="str">
        <f t="shared" si="145"/>
        <v/>
      </c>
      <c r="AX270" s="316" t="str">
        <f t="shared" si="145"/>
        <v/>
      </c>
      <c r="AY270" s="316" t="str">
        <f t="shared" si="145"/>
        <v/>
      </c>
      <c r="AZ270" s="316" t="str">
        <f t="shared" si="145"/>
        <v/>
      </c>
      <c r="BA270" s="316" t="str">
        <f t="shared" si="145"/>
        <v/>
      </c>
      <c r="BB270" s="316" t="str">
        <f t="shared" si="145"/>
        <v/>
      </c>
      <c r="BC270" s="316" t="str">
        <f t="shared" si="145"/>
        <v/>
      </c>
      <c r="BD270" s="316" t="str">
        <f t="shared" si="145"/>
        <v/>
      </c>
      <c r="BE270" s="316" t="str">
        <f t="shared" si="145"/>
        <v/>
      </c>
      <c r="BF270" s="316" t="str">
        <f t="shared" si="145"/>
        <v/>
      </c>
      <c r="BG270" s="316" t="str">
        <f t="shared" si="145"/>
        <v/>
      </c>
      <c r="BH270" s="316" t="str">
        <f t="shared" si="145"/>
        <v/>
      </c>
      <c r="BI270" s="316" t="str">
        <f t="shared" si="145"/>
        <v/>
      </c>
      <c r="BJ270" s="316" t="str">
        <f t="shared" si="145"/>
        <v/>
      </c>
      <c r="BK270" s="316" t="str">
        <f t="shared" si="145"/>
        <v/>
      </c>
      <c r="BL270" s="316" t="str">
        <f t="shared" si="145"/>
        <v/>
      </c>
      <c r="BM270" s="316" t="str">
        <f t="shared" si="145"/>
        <v/>
      </c>
      <c r="BN270" s="316" t="str">
        <f t="shared" si="145"/>
        <v/>
      </c>
      <c r="BO270" s="316" t="str">
        <f t="shared" si="145"/>
        <v/>
      </c>
      <c r="BP270" s="316" t="str">
        <f t="shared" si="145"/>
        <v/>
      </c>
      <c r="BQ270" s="316" t="str">
        <f t="shared" si="145"/>
        <v/>
      </c>
      <c r="BR270" s="316" t="str">
        <f t="shared" si="145"/>
        <v/>
      </c>
      <c r="BS270" s="316" t="str">
        <f t="shared" si="145"/>
        <v/>
      </c>
      <c r="BT270" s="316" t="str">
        <f t="shared" si="145"/>
        <v/>
      </c>
      <c r="BU270" s="316" t="str">
        <f>IF($C73="NON-QALY",IF(BU$71="-","",BU$158*BU269),IF($C73="QALY",IF(BU$71="-","",BU269*BU$159),"N/A"))</f>
        <v/>
      </c>
      <c r="BV270" s="316" t="str">
        <f>IF($C73="NON-QALY",IF(BV$71="-","",BV$158*BV269),IF($C73="QALY",IF(BV$71="-","",BV269*BV$159),"N/A"))</f>
        <v/>
      </c>
      <c r="BW270" s="316" t="str">
        <f>IF($C73="NON-QALY",IF(BW$71="-","",BW$158*BW269),IF($C73="QALY",IF(BW$71="-","",BW269*BW$159),"N/A"))</f>
        <v/>
      </c>
      <c r="BX270" s="316" t="str">
        <f>IF($C73="NON-QALY",IF(BX$71="-","",BX$158*BX269),IF($C73="QALY",IF(BX$71="-","",BX269*BX$159),"N/A"))</f>
        <v/>
      </c>
    </row>
    <row r="271" spans="1:76" s="31" customFormat="1" ht="12" customHeight="1">
      <c r="A271" s="728" t="s">
        <v>43</v>
      </c>
      <c r="B271" s="715">
        <f>B74</f>
        <v>0</v>
      </c>
      <c r="C271" s="715" t="str">
        <f>C74</f>
        <v>Non-QALY</v>
      </c>
      <c r="D271" s="711">
        <f>E271/(IF(C74="QALY",Factors!$BU$67,Factors!$BU$66))</f>
        <v>0</v>
      </c>
      <c r="E271" s="711">
        <f>SUM(G272:BX272)</f>
        <v>0</v>
      </c>
      <c r="F271" s="34" t="s">
        <v>325</v>
      </c>
      <c r="G271" s="316">
        <f>G74</f>
        <v>0</v>
      </c>
      <c r="H271" s="316">
        <f t="shared" ref="H271:BS271" si="146">H74</f>
        <v>0</v>
      </c>
      <c r="I271" s="316">
        <f t="shared" si="146"/>
        <v>0</v>
      </c>
      <c r="J271" s="316">
        <f t="shared" si="146"/>
        <v>0</v>
      </c>
      <c r="K271" s="316">
        <f t="shared" si="146"/>
        <v>0</v>
      </c>
      <c r="L271" s="316">
        <f t="shared" si="146"/>
        <v>0</v>
      </c>
      <c r="M271" s="316">
        <f t="shared" si="146"/>
        <v>0</v>
      </c>
      <c r="N271" s="316">
        <f t="shared" si="146"/>
        <v>0</v>
      </c>
      <c r="O271" s="316">
        <f t="shared" si="146"/>
        <v>0</v>
      </c>
      <c r="P271" s="316">
        <f t="shared" si="146"/>
        <v>0</v>
      </c>
      <c r="Q271" s="316">
        <f t="shared" si="146"/>
        <v>0</v>
      </c>
      <c r="R271" s="316">
        <f t="shared" si="146"/>
        <v>0</v>
      </c>
      <c r="S271" s="316">
        <f t="shared" si="146"/>
        <v>0</v>
      </c>
      <c r="T271" s="316">
        <f t="shared" si="146"/>
        <v>0</v>
      </c>
      <c r="U271" s="316">
        <f t="shared" si="146"/>
        <v>0</v>
      </c>
      <c r="V271" s="316">
        <f t="shared" si="146"/>
        <v>0</v>
      </c>
      <c r="W271" s="316">
        <f t="shared" si="146"/>
        <v>0</v>
      </c>
      <c r="X271" s="316">
        <f t="shared" si="146"/>
        <v>0</v>
      </c>
      <c r="Y271" s="316">
        <f t="shared" si="146"/>
        <v>0</v>
      </c>
      <c r="Z271" s="316">
        <f t="shared" si="146"/>
        <v>0</v>
      </c>
      <c r="AA271" s="316">
        <f t="shared" si="146"/>
        <v>0</v>
      </c>
      <c r="AB271" s="316">
        <f t="shared" si="146"/>
        <v>0</v>
      </c>
      <c r="AC271" s="316">
        <f t="shared" si="146"/>
        <v>0</v>
      </c>
      <c r="AD271" s="316">
        <f t="shared" si="146"/>
        <v>0</v>
      </c>
      <c r="AE271" s="316">
        <f t="shared" si="146"/>
        <v>0</v>
      </c>
      <c r="AF271" s="316">
        <f t="shared" si="146"/>
        <v>0</v>
      </c>
      <c r="AG271" s="316">
        <f t="shared" si="146"/>
        <v>0</v>
      </c>
      <c r="AH271" s="316">
        <f t="shared" si="146"/>
        <v>0</v>
      </c>
      <c r="AI271" s="316">
        <f t="shared" si="146"/>
        <v>0</v>
      </c>
      <c r="AJ271" s="316">
        <f t="shared" si="146"/>
        <v>0</v>
      </c>
      <c r="AK271" s="316">
        <f t="shared" si="146"/>
        <v>0</v>
      </c>
      <c r="AL271" s="316">
        <f t="shared" si="146"/>
        <v>0</v>
      </c>
      <c r="AM271" s="316">
        <f t="shared" si="146"/>
        <v>0</v>
      </c>
      <c r="AN271" s="316">
        <f t="shared" si="146"/>
        <v>0</v>
      </c>
      <c r="AO271" s="316">
        <f t="shared" si="146"/>
        <v>0</v>
      </c>
      <c r="AP271" s="316">
        <f t="shared" si="146"/>
        <v>0</v>
      </c>
      <c r="AQ271" s="316">
        <f t="shared" si="146"/>
        <v>0</v>
      </c>
      <c r="AR271" s="316">
        <f t="shared" si="146"/>
        <v>0</v>
      </c>
      <c r="AS271" s="316">
        <f t="shared" si="146"/>
        <v>0</v>
      </c>
      <c r="AT271" s="316">
        <f t="shared" si="146"/>
        <v>0</v>
      </c>
      <c r="AU271" s="316">
        <f t="shared" si="146"/>
        <v>0</v>
      </c>
      <c r="AV271" s="316">
        <f t="shared" si="146"/>
        <v>0</v>
      </c>
      <c r="AW271" s="316">
        <f t="shared" si="146"/>
        <v>0</v>
      </c>
      <c r="AX271" s="316">
        <f t="shared" si="146"/>
        <v>0</v>
      </c>
      <c r="AY271" s="316">
        <f t="shared" si="146"/>
        <v>0</v>
      </c>
      <c r="AZ271" s="316">
        <f t="shared" si="146"/>
        <v>0</v>
      </c>
      <c r="BA271" s="316">
        <f t="shared" si="146"/>
        <v>0</v>
      </c>
      <c r="BB271" s="316">
        <f t="shared" si="146"/>
        <v>0</v>
      </c>
      <c r="BC271" s="316">
        <f t="shared" si="146"/>
        <v>0</v>
      </c>
      <c r="BD271" s="316">
        <f t="shared" si="146"/>
        <v>0</v>
      </c>
      <c r="BE271" s="316">
        <f t="shared" si="146"/>
        <v>0</v>
      </c>
      <c r="BF271" s="316">
        <f t="shared" si="146"/>
        <v>0</v>
      </c>
      <c r="BG271" s="316">
        <f t="shared" si="146"/>
        <v>0</v>
      </c>
      <c r="BH271" s="316">
        <f t="shared" si="146"/>
        <v>0</v>
      </c>
      <c r="BI271" s="316">
        <f t="shared" si="146"/>
        <v>0</v>
      </c>
      <c r="BJ271" s="316">
        <f t="shared" si="146"/>
        <v>0</v>
      </c>
      <c r="BK271" s="316">
        <f t="shared" si="146"/>
        <v>0</v>
      </c>
      <c r="BL271" s="316">
        <f t="shared" si="146"/>
        <v>0</v>
      </c>
      <c r="BM271" s="316">
        <f t="shared" si="146"/>
        <v>0</v>
      </c>
      <c r="BN271" s="316">
        <f t="shared" si="146"/>
        <v>0</v>
      </c>
      <c r="BO271" s="316">
        <f t="shared" si="146"/>
        <v>0</v>
      </c>
      <c r="BP271" s="316">
        <f t="shared" si="146"/>
        <v>0</v>
      </c>
      <c r="BQ271" s="316">
        <f t="shared" si="146"/>
        <v>0</v>
      </c>
      <c r="BR271" s="316">
        <f t="shared" si="146"/>
        <v>0</v>
      </c>
      <c r="BS271" s="316">
        <f t="shared" si="146"/>
        <v>0</v>
      </c>
      <c r="BT271" s="316">
        <f>BT74</f>
        <v>0</v>
      </c>
      <c r="BU271" s="316">
        <f>BU74</f>
        <v>0</v>
      </c>
      <c r="BV271" s="316">
        <f>BV74</f>
        <v>0</v>
      </c>
      <c r="BW271" s="316">
        <f>BW74</f>
        <v>0</v>
      </c>
      <c r="BX271" s="316">
        <f>BX74</f>
        <v>0</v>
      </c>
    </row>
    <row r="272" spans="1:76">
      <c r="A272" s="729"/>
      <c r="B272" s="716"/>
      <c r="C272" s="716"/>
      <c r="D272" s="712"/>
      <c r="E272" s="712"/>
      <c r="F272" s="90" t="s">
        <v>324</v>
      </c>
      <c r="G272" s="316">
        <f>IF($C74="","N/A",G271)</f>
        <v>0</v>
      </c>
      <c r="H272" s="316">
        <f>IF($C74="NON-QALY",IF(H$71="-","",H$158*H271),IF($C74="QALY",IF(H$71="-","",H271*H$159),"N/A"))</f>
        <v>0</v>
      </c>
      <c r="I272" s="316">
        <f t="shared" ref="I272:BT272" si="147">IF($C74="NON-QALY",IF(I$71="-","",I$158*I271),IF($C74="QALY",IF(I$71="-","",I271*I$159),"N/A"))</f>
        <v>0</v>
      </c>
      <c r="J272" s="316">
        <f t="shared" si="147"/>
        <v>0</v>
      </c>
      <c r="K272" s="316">
        <f t="shared" si="147"/>
        <v>0</v>
      </c>
      <c r="L272" s="316">
        <f t="shared" si="147"/>
        <v>0</v>
      </c>
      <c r="M272" s="316">
        <f t="shared" si="147"/>
        <v>0</v>
      </c>
      <c r="N272" s="316">
        <f t="shared" si="147"/>
        <v>0</v>
      </c>
      <c r="O272" s="316">
        <f t="shared" si="147"/>
        <v>0</v>
      </c>
      <c r="P272" s="316">
        <f t="shared" si="147"/>
        <v>0</v>
      </c>
      <c r="Q272" s="316">
        <f t="shared" si="147"/>
        <v>0</v>
      </c>
      <c r="R272" s="316">
        <f t="shared" si="147"/>
        <v>0</v>
      </c>
      <c r="S272" s="316">
        <f t="shared" si="147"/>
        <v>0</v>
      </c>
      <c r="T272" s="316">
        <f t="shared" si="147"/>
        <v>0</v>
      </c>
      <c r="U272" s="316">
        <f t="shared" si="147"/>
        <v>0</v>
      </c>
      <c r="V272" s="316">
        <f t="shared" si="147"/>
        <v>0</v>
      </c>
      <c r="W272" s="316">
        <f t="shared" si="147"/>
        <v>0</v>
      </c>
      <c r="X272" s="316">
        <f t="shared" si="147"/>
        <v>0</v>
      </c>
      <c r="Y272" s="316">
        <f t="shared" si="147"/>
        <v>0</v>
      </c>
      <c r="Z272" s="316">
        <f t="shared" si="147"/>
        <v>0</v>
      </c>
      <c r="AA272" s="316">
        <f t="shared" si="147"/>
        <v>0</v>
      </c>
      <c r="AB272" s="316">
        <f t="shared" si="147"/>
        <v>0</v>
      </c>
      <c r="AC272" s="316">
        <f t="shared" si="147"/>
        <v>0</v>
      </c>
      <c r="AD272" s="316">
        <f t="shared" si="147"/>
        <v>0</v>
      </c>
      <c r="AE272" s="316">
        <f t="shared" si="147"/>
        <v>0</v>
      </c>
      <c r="AF272" s="316">
        <f t="shared" si="147"/>
        <v>0</v>
      </c>
      <c r="AG272" s="316">
        <f t="shared" si="147"/>
        <v>0</v>
      </c>
      <c r="AH272" s="316">
        <f t="shared" si="147"/>
        <v>0</v>
      </c>
      <c r="AI272" s="316">
        <f t="shared" si="147"/>
        <v>0</v>
      </c>
      <c r="AJ272" s="316">
        <f t="shared" si="147"/>
        <v>0</v>
      </c>
      <c r="AK272" s="316">
        <f t="shared" si="147"/>
        <v>0</v>
      </c>
      <c r="AL272" s="316" t="str">
        <f t="shared" si="147"/>
        <v/>
      </c>
      <c r="AM272" s="316" t="str">
        <f t="shared" si="147"/>
        <v/>
      </c>
      <c r="AN272" s="316" t="str">
        <f t="shared" si="147"/>
        <v/>
      </c>
      <c r="AO272" s="316" t="str">
        <f t="shared" si="147"/>
        <v/>
      </c>
      <c r="AP272" s="316" t="str">
        <f t="shared" si="147"/>
        <v/>
      </c>
      <c r="AQ272" s="316" t="str">
        <f t="shared" si="147"/>
        <v/>
      </c>
      <c r="AR272" s="316" t="str">
        <f t="shared" si="147"/>
        <v/>
      </c>
      <c r="AS272" s="316" t="str">
        <f t="shared" si="147"/>
        <v/>
      </c>
      <c r="AT272" s="316" t="str">
        <f t="shared" si="147"/>
        <v/>
      </c>
      <c r="AU272" s="316" t="str">
        <f t="shared" si="147"/>
        <v/>
      </c>
      <c r="AV272" s="316" t="str">
        <f t="shared" si="147"/>
        <v/>
      </c>
      <c r="AW272" s="316" t="str">
        <f t="shared" si="147"/>
        <v/>
      </c>
      <c r="AX272" s="316" t="str">
        <f t="shared" si="147"/>
        <v/>
      </c>
      <c r="AY272" s="316" t="str">
        <f t="shared" si="147"/>
        <v/>
      </c>
      <c r="AZ272" s="316" t="str">
        <f t="shared" si="147"/>
        <v/>
      </c>
      <c r="BA272" s="316" t="str">
        <f t="shared" si="147"/>
        <v/>
      </c>
      <c r="BB272" s="316" t="str">
        <f t="shared" si="147"/>
        <v/>
      </c>
      <c r="BC272" s="316" t="str">
        <f t="shared" si="147"/>
        <v/>
      </c>
      <c r="BD272" s="316" t="str">
        <f t="shared" si="147"/>
        <v/>
      </c>
      <c r="BE272" s="316" t="str">
        <f t="shared" si="147"/>
        <v/>
      </c>
      <c r="BF272" s="316" t="str">
        <f t="shared" si="147"/>
        <v/>
      </c>
      <c r="BG272" s="316" t="str">
        <f t="shared" si="147"/>
        <v/>
      </c>
      <c r="BH272" s="316" t="str">
        <f t="shared" si="147"/>
        <v/>
      </c>
      <c r="BI272" s="316" t="str">
        <f t="shared" si="147"/>
        <v/>
      </c>
      <c r="BJ272" s="316" t="str">
        <f t="shared" si="147"/>
        <v/>
      </c>
      <c r="BK272" s="316" t="str">
        <f t="shared" si="147"/>
        <v/>
      </c>
      <c r="BL272" s="316" t="str">
        <f t="shared" si="147"/>
        <v/>
      </c>
      <c r="BM272" s="316" t="str">
        <f t="shared" si="147"/>
        <v/>
      </c>
      <c r="BN272" s="316" t="str">
        <f t="shared" si="147"/>
        <v/>
      </c>
      <c r="BO272" s="316" t="str">
        <f t="shared" si="147"/>
        <v/>
      </c>
      <c r="BP272" s="316" t="str">
        <f t="shared" si="147"/>
        <v/>
      </c>
      <c r="BQ272" s="316" t="str">
        <f t="shared" si="147"/>
        <v/>
      </c>
      <c r="BR272" s="316" t="str">
        <f t="shared" si="147"/>
        <v/>
      </c>
      <c r="BS272" s="316" t="str">
        <f t="shared" si="147"/>
        <v/>
      </c>
      <c r="BT272" s="316" t="str">
        <f t="shared" si="147"/>
        <v/>
      </c>
      <c r="BU272" s="316" t="str">
        <f>IF($C74="NON-QALY",IF(BU$71="-","",BU$158*BU271),IF($C74="QALY",IF(BU$71="-","",BU271*BU$159),"N/A"))</f>
        <v/>
      </c>
      <c r="BV272" s="316" t="str">
        <f>IF($C74="NON-QALY",IF(BV$71="-","",BV$158*BV271),IF($C74="QALY",IF(BV$71="-","",BV271*BV$159),"N/A"))</f>
        <v/>
      </c>
      <c r="BW272" s="316" t="str">
        <f>IF($C74="NON-QALY",IF(BW$71="-","",BW$158*BW271),IF($C74="QALY",IF(BW$71="-","",BW271*BW$159),"N/A"))</f>
        <v/>
      </c>
      <c r="BX272" s="316" t="str">
        <f>IF($C74="NON-QALY",IF(BX$71="-","",BX$158*BX271),IF($C74="QALY",IF(BX$71="-","",BX271*BX$159),"N/A"))</f>
        <v/>
      </c>
    </row>
    <row r="273" spans="1:76">
      <c r="A273" s="728" t="s">
        <v>44</v>
      </c>
      <c r="B273" s="715">
        <f>B75</f>
        <v>0</v>
      </c>
      <c r="C273" s="715" t="str">
        <f>C75</f>
        <v>Non-QALY</v>
      </c>
      <c r="D273" s="711">
        <f>E273/(IF(C75="QALY",Factors!$BU$67,Factors!$BU$66))</f>
        <v>0</v>
      </c>
      <c r="E273" s="711">
        <f>SUM(G274:BX274)</f>
        <v>0</v>
      </c>
      <c r="F273" s="34" t="s">
        <v>325</v>
      </c>
      <c r="G273" s="316">
        <f>G75</f>
        <v>0</v>
      </c>
      <c r="H273" s="316">
        <f t="shared" ref="H273:BS273" si="148">H75</f>
        <v>0</v>
      </c>
      <c r="I273" s="316">
        <f t="shared" si="148"/>
        <v>0</v>
      </c>
      <c r="J273" s="316">
        <f t="shared" si="148"/>
        <v>0</v>
      </c>
      <c r="K273" s="316">
        <f t="shared" si="148"/>
        <v>0</v>
      </c>
      <c r="L273" s="316">
        <f t="shared" si="148"/>
        <v>0</v>
      </c>
      <c r="M273" s="316">
        <f t="shared" si="148"/>
        <v>0</v>
      </c>
      <c r="N273" s="316">
        <f t="shared" si="148"/>
        <v>0</v>
      </c>
      <c r="O273" s="316">
        <f t="shared" si="148"/>
        <v>0</v>
      </c>
      <c r="P273" s="316">
        <f t="shared" si="148"/>
        <v>0</v>
      </c>
      <c r="Q273" s="316">
        <f t="shared" si="148"/>
        <v>0</v>
      </c>
      <c r="R273" s="316">
        <f t="shared" si="148"/>
        <v>0</v>
      </c>
      <c r="S273" s="316">
        <f t="shared" si="148"/>
        <v>0</v>
      </c>
      <c r="T273" s="316">
        <f t="shared" si="148"/>
        <v>0</v>
      </c>
      <c r="U273" s="316">
        <f t="shared" si="148"/>
        <v>0</v>
      </c>
      <c r="V273" s="316">
        <f t="shared" si="148"/>
        <v>0</v>
      </c>
      <c r="W273" s="316">
        <f t="shared" si="148"/>
        <v>0</v>
      </c>
      <c r="X273" s="316">
        <f t="shared" si="148"/>
        <v>0</v>
      </c>
      <c r="Y273" s="316">
        <f t="shared" si="148"/>
        <v>0</v>
      </c>
      <c r="Z273" s="316">
        <f t="shared" si="148"/>
        <v>0</v>
      </c>
      <c r="AA273" s="316">
        <f t="shared" si="148"/>
        <v>0</v>
      </c>
      <c r="AB273" s="316">
        <f t="shared" si="148"/>
        <v>0</v>
      </c>
      <c r="AC273" s="316">
        <f t="shared" si="148"/>
        <v>0</v>
      </c>
      <c r="AD273" s="316">
        <f t="shared" si="148"/>
        <v>0</v>
      </c>
      <c r="AE273" s="316">
        <f t="shared" si="148"/>
        <v>0</v>
      </c>
      <c r="AF273" s="316">
        <f t="shared" si="148"/>
        <v>0</v>
      </c>
      <c r="AG273" s="316">
        <f t="shared" si="148"/>
        <v>0</v>
      </c>
      <c r="AH273" s="316">
        <f t="shared" si="148"/>
        <v>0</v>
      </c>
      <c r="AI273" s="316">
        <f t="shared" si="148"/>
        <v>0</v>
      </c>
      <c r="AJ273" s="316">
        <f t="shared" si="148"/>
        <v>0</v>
      </c>
      <c r="AK273" s="316">
        <f t="shared" si="148"/>
        <v>0</v>
      </c>
      <c r="AL273" s="316">
        <f t="shared" si="148"/>
        <v>0</v>
      </c>
      <c r="AM273" s="316">
        <f t="shared" si="148"/>
        <v>0</v>
      </c>
      <c r="AN273" s="316">
        <f t="shared" si="148"/>
        <v>0</v>
      </c>
      <c r="AO273" s="316">
        <f t="shared" si="148"/>
        <v>0</v>
      </c>
      <c r="AP273" s="316">
        <f t="shared" si="148"/>
        <v>0</v>
      </c>
      <c r="AQ273" s="316">
        <f t="shared" si="148"/>
        <v>0</v>
      </c>
      <c r="AR273" s="316">
        <f t="shared" si="148"/>
        <v>0</v>
      </c>
      <c r="AS273" s="316">
        <f t="shared" si="148"/>
        <v>0</v>
      </c>
      <c r="AT273" s="316">
        <f t="shared" si="148"/>
        <v>0</v>
      </c>
      <c r="AU273" s="316">
        <f t="shared" si="148"/>
        <v>0</v>
      </c>
      <c r="AV273" s="316">
        <f t="shared" si="148"/>
        <v>0</v>
      </c>
      <c r="AW273" s="316">
        <f t="shared" si="148"/>
        <v>0</v>
      </c>
      <c r="AX273" s="316">
        <f t="shared" si="148"/>
        <v>0</v>
      </c>
      <c r="AY273" s="316">
        <f t="shared" si="148"/>
        <v>0</v>
      </c>
      <c r="AZ273" s="316">
        <f t="shared" si="148"/>
        <v>0</v>
      </c>
      <c r="BA273" s="316">
        <f t="shared" si="148"/>
        <v>0</v>
      </c>
      <c r="BB273" s="316">
        <f t="shared" si="148"/>
        <v>0</v>
      </c>
      <c r="BC273" s="316">
        <f t="shared" si="148"/>
        <v>0</v>
      </c>
      <c r="BD273" s="316">
        <f t="shared" si="148"/>
        <v>0</v>
      </c>
      <c r="BE273" s="316">
        <f t="shared" si="148"/>
        <v>0</v>
      </c>
      <c r="BF273" s="316">
        <f t="shared" si="148"/>
        <v>0</v>
      </c>
      <c r="BG273" s="316">
        <f t="shared" si="148"/>
        <v>0</v>
      </c>
      <c r="BH273" s="316">
        <f t="shared" si="148"/>
        <v>0</v>
      </c>
      <c r="BI273" s="316">
        <f t="shared" si="148"/>
        <v>0</v>
      </c>
      <c r="BJ273" s="316">
        <f t="shared" si="148"/>
        <v>0</v>
      </c>
      <c r="BK273" s="316">
        <f t="shared" si="148"/>
        <v>0</v>
      </c>
      <c r="BL273" s="316">
        <f t="shared" si="148"/>
        <v>0</v>
      </c>
      <c r="BM273" s="316">
        <f t="shared" si="148"/>
        <v>0</v>
      </c>
      <c r="BN273" s="316">
        <f t="shared" si="148"/>
        <v>0</v>
      </c>
      <c r="BO273" s="316">
        <f t="shared" si="148"/>
        <v>0</v>
      </c>
      <c r="BP273" s="316">
        <f t="shared" si="148"/>
        <v>0</v>
      </c>
      <c r="BQ273" s="316">
        <f t="shared" si="148"/>
        <v>0</v>
      </c>
      <c r="BR273" s="316">
        <f t="shared" si="148"/>
        <v>0</v>
      </c>
      <c r="BS273" s="316">
        <f t="shared" si="148"/>
        <v>0</v>
      </c>
      <c r="BT273" s="316">
        <f>BT75</f>
        <v>0</v>
      </c>
      <c r="BU273" s="316">
        <f>BU75</f>
        <v>0</v>
      </c>
      <c r="BV273" s="316">
        <f>BV75</f>
        <v>0</v>
      </c>
      <c r="BW273" s="316">
        <f>BW75</f>
        <v>0</v>
      </c>
      <c r="BX273" s="316">
        <f>BX75</f>
        <v>0</v>
      </c>
    </row>
    <row r="274" spans="1:76">
      <c r="A274" s="729"/>
      <c r="B274" s="716"/>
      <c r="C274" s="716"/>
      <c r="D274" s="712"/>
      <c r="E274" s="712"/>
      <c r="F274" s="90" t="s">
        <v>324</v>
      </c>
      <c r="G274" s="316">
        <f>IF($C75="","N/A",G273)</f>
        <v>0</v>
      </c>
      <c r="H274" s="316">
        <f>IF($C75="NON-QALY",IF(H$71="-","",H$158*H273),IF($C75="QALY",IF(H$71="-","",H273*H$159),"N/A"))</f>
        <v>0</v>
      </c>
      <c r="I274" s="316">
        <f t="shared" ref="I274:BT274" si="149">IF($C75="NON-QALY",IF(I$71="-","",I$158*I273),IF($C75="QALY",IF(I$71="-","",I273*I$159),"N/A"))</f>
        <v>0</v>
      </c>
      <c r="J274" s="316">
        <f t="shared" si="149"/>
        <v>0</v>
      </c>
      <c r="K274" s="316">
        <f t="shared" si="149"/>
        <v>0</v>
      </c>
      <c r="L274" s="316">
        <f t="shared" si="149"/>
        <v>0</v>
      </c>
      <c r="M274" s="316">
        <f t="shared" si="149"/>
        <v>0</v>
      </c>
      <c r="N274" s="316">
        <f t="shared" si="149"/>
        <v>0</v>
      </c>
      <c r="O274" s="316">
        <f t="shared" si="149"/>
        <v>0</v>
      </c>
      <c r="P274" s="316">
        <f t="shared" si="149"/>
        <v>0</v>
      </c>
      <c r="Q274" s="316">
        <f t="shared" si="149"/>
        <v>0</v>
      </c>
      <c r="R274" s="316">
        <f t="shared" si="149"/>
        <v>0</v>
      </c>
      <c r="S274" s="316">
        <f t="shared" si="149"/>
        <v>0</v>
      </c>
      <c r="T274" s="316">
        <f t="shared" si="149"/>
        <v>0</v>
      </c>
      <c r="U274" s="316">
        <f t="shared" si="149"/>
        <v>0</v>
      </c>
      <c r="V274" s="316">
        <f t="shared" si="149"/>
        <v>0</v>
      </c>
      <c r="W274" s="316">
        <f t="shared" si="149"/>
        <v>0</v>
      </c>
      <c r="X274" s="316">
        <f t="shared" si="149"/>
        <v>0</v>
      </c>
      <c r="Y274" s="316">
        <f t="shared" si="149"/>
        <v>0</v>
      </c>
      <c r="Z274" s="316">
        <f t="shared" si="149"/>
        <v>0</v>
      </c>
      <c r="AA274" s="316">
        <f t="shared" si="149"/>
        <v>0</v>
      </c>
      <c r="AB274" s="316">
        <f t="shared" si="149"/>
        <v>0</v>
      </c>
      <c r="AC274" s="316">
        <f t="shared" si="149"/>
        <v>0</v>
      </c>
      <c r="AD274" s="316">
        <f t="shared" si="149"/>
        <v>0</v>
      </c>
      <c r="AE274" s="316">
        <f t="shared" si="149"/>
        <v>0</v>
      </c>
      <c r="AF274" s="316">
        <f t="shared" si="149"/>
        <v>0</v>
      </c>
      <c r="AG274" s="316">
        <f t="shared" si="149"/>
        <v>0</v>
      </c>
      <c r="AH274" s="316">
        <f t="shared" si="149"/>
        <v>0</v>
      </c>
      <c r="AI274" s="316">
        <f t="shared" si="149"/>
        <v>0</v>
      </c>
      <c r="AJ274" s="316">
        <f t="shared" si="149"/>
        <v>0</v>
      </c>
      <c r="AK274" s="316">
        <f t="shared" si="149"/>
        <v>0</v>
      </c>
      <c r="AL274" s="316" t="str">
        <f t="shared" si="149"/>
        <v/>
      </c>
      <c r="AM274" s="316" t="str">
        <f t="shared" si="149"/>
        <v/>
      </c>
      <c r="AN274" s="316" t="str">
        <f t="shared" si="149"/>
        <v/>
      </c>
      <c r="AO274" s="316" t="str">
        <f t="shared" si="149"/>
        <v/>
      </c>
      <c r="AP274" s="316" t="str">
        <f t="shared" si="149"/>
        <v/>
      </c>
      <c r="AQ274" s="316" t="str">
        <f t="shared" si="149"/>
        <v/>
      </c>
      <c r="AR274" s="316" t="str">
        <f t="shared" si="149"/>
        <v/>
      </c>
      <c r="AS274" s="316" t="str">
        <f t="shared" si="149"/>
        <v/>
      </c>
      <c r="AT274" s="316" t="str">
        <f t="shared" si="149"/>
        <v/>
      </c>
      <c r="AU274" s="316" t="str">
        <f t="shared" si="149"/>
        <v/>
      </c>
      <c r="AV274" s="316" t="str">
        <f t="shared" si="149"/>
        <v/>
      </c>
      <c r="AW274" s="316" t="str">
        <f t="shared" si="149"/>
        <v/>
      </c>
      <c r="AX274" s="316" t="str">
        <f t="shared" si="149"/>
        <v/>
      </c>
      <c r="AY274" s="316" t="str">
        <f t="shared" si="149"/>
        <v/>
      </c>
      <c r="AZ274" s="316" t="str">
        <f t="shared" si="149"/>
        <v/>
      </c>
      <c r="BA274" s="316" t="str">
        <f t="shared" si="149"/>
        <v/>
      </c>
      <c r="BB274" s="316" t="str">
        <f t="shared" si="149"/>
        <v/>
      </c>
      <c r="BC274" s="316" t="str">
        <f t="shared" si="149"/>
        <v/>
      </c>
      <c r="BD274" s="316" t="str">
        <f t="shared" si="149"/>
        <v/>
      </c>
      <c r="BE274" s="316" t="str">
        <f t="shared" si="149"/>
        <v/>
      </c>
      <c r="BF274" s="316" t="str">
        <f t="shared" si="149"/>
        <v/>
      </c>
      <c r="BG274" s="316" t="str">
        <f t="shared" si="149"/>
        <v/>
      </c>
      <c r="BH274" s="316" t="str">
        <f t="shared" si="149"/>
        <v/>
      </c>
      <c r="BI274" s="316" t="str">
        <f t="shared" si="149"/>
        <v/>
      </c>
      <c r="BJ274" s="316" t="str">
        <f t="shared" si="149"/>
        <v/>
      </c>
      <c r="BK274" s="316" t="str">
        <f t="shared" si="149"/>
        <v/>
      </c>
      <c r="BL274" s="316" t="str">
        <f t="shared" si="149"/>
        <v/>
      </c>
      <c r="BM274" s="316" t="str">
        <f t="shared" si="149"/>
        <v/>
      </c>
      <c r="BN274" s="316" t="str">
        <f t="shared" si="149"/>
        <v/>
      </c>
      <c r="BO274" s="316" t="str">
        <f t="shared" si="149"/>
        <v/>
      </c>
      <c r="BP274" s="316" t="str">
        <f t="shared" si="149"/>
        <v/>
      </c>
      <c r="BQ274" s="316" t="str">
        <f t="shared" si="149"/>
        <v/>
      </c>
      <c r="BR274" s="316" t="str">
        <f t="shared" si="149"/>
        <v/>
      </c>
      <c r="BS274" s="316" t="str">
        <f t="shared" si="149"/>
        <v/>
      </c>
      <c r="BT274" s="316" t="str">
        <f t="shared" si="149"/>
        <v/>
      </c>
      <c r="BU274" s="316" t="str">
        <f>IF($C75="NON-QALY",IF(BU$71="-","",BU$158*BU273),IF($C75="QALY",IF(BU$71="-","",BU273*BU$159),"N/A"))</f>
        <v/>
      </c>
      <c r="BV274" s="316" t="str">
        <f>IF($C75="NON-QALY",IF(BV$71="-","",BV$158*BV273),IF($C75="QALY",IF(BV$71="-","",BV273*BV$159),"N/A"))</f>
        <v/>
      </c>
      <c r="BW274" s="316" t="str">
        <f>IF($C75="NON-QALY",IF(BW$71="-","",BW$158*BW273),IF($C75="QALY",IF(BW$71="-","",BW273*BW$159),"N/A"))</f>
        <v/>
      </c>
      <c r="BX274" s="316" t="str">
        <f>IF($C75="NON-QALY",IF(BX$71="-","",BX$158*BX273),IF($C75="QALY",IF(BX$71="-","",BX273*BX$159),"N/A"))</f>
        <v/>
      </c>
    </row>
    <row r="275" spans="1:76">
      <c r="A275" s="728" t="s">
        <v>45</v>
      </c>
      <c r="B275" s="715">
        <f>B76</f>
        <v>0</v>
      </c>
      <c r="C275" s="715" t="str">
        <f>C76</f>
        <v>Non-QALY</v>
      </c>
      <c r="D275" s="711">
        <f>E275/(IF(C76="QALY",Factors!$BU$67,Factors!$BU$66))</f>
        <v>0</v>
      </c>
      <c r="E275" s="711">
        <f>SUM(G276:BX276)</f>
        <v>0</v>
      </c>
      <c r="F275" s="34" t="s">
        <v>325</v>
      </c>
      <c r="G275" s="316">
        <f>G76</f>
        <v>0</v>
      </c>
      <c r="H275" s="316">
        <f t="shared" ref="H275:BS275" si="150">H76</f>
        <v>0</v>
      </c>
      <c r="I275" s="316">
        <f t="shared" si="150"/>
        <v>0</v>
      </c>
      <c r="J275" s="316">
        <f t="shared" si="150"/>
        <v>0</v>
      </c>
      <c r="K275" s="316">
        <f t="shared" si="150"/>
        <v>0</v>
      </c>
      <c r="L275" s="316">
        <f t="shared" si="150"/>
        <v>0</v>
      </c>
      <c r="M275" s="316">
        <f t="shared" si="150"/>
        <v>0</v>
      </c>
      <c r="N275" s="316">
        <f t="shared" si="150"/>
        <v>0</v>
      </c>
      <c r="O275" s="316">
        <f t="shared" si="150"/>
        <v>0</v>
      </c>
      <c r="P275" s="316">
        <f t="shared" si="150"/>
        <v>0</v>
      </c>
      <c r="Q275" s="316">
        <f t="shared" si="150"/>
        <v>0</v>
      </c>
      <c r="R275" s="316">
        <f t="shared" si="150"/>
        <v>0</v>
      </c>
      <c r="S275" s="316">
        <f t="shared" si="150"/>
        <v>0</v>
      </c>
      <c r="T275" s="316">
        <f t="shared" si="150"/>
        <v>0</v>
      </c>
      <c r="U275" s="316">
        <f t="shared" si="150"/>
        <v>0</v>
      </c>
      <c r="V275" s="316">
        <f t="shared" si="150"/>
        <v>0</v>
      </c>
      <c r="W275" s="316">
        <f t="shared" si="150"/>
        <v>0</v>
      </c>
      <c r="X275" s="316">
        <f t="shared" si="150"/>
        <v>0</v>
      </c>
      <c r="Y275" s="316">
        <f t="shared" si="150"/>
        <v>0</v>
      </c>
      <c r="Z275" s="316">
        <f t="shared" si="150"/>
        <v>0</v>
      </c>
      <c r="AA275" s="316">
        <f t="shared" si="150"/>
        <v>0</v>
      </c>
      <c r="AB275" s="316">
        <f t="shared" si="150"/>
        <v>0</v>
      </c>
      <c r="AC275" s="316">
        <f t="shared" si="150"/>
        <v>0</v>
      </c>
      <c r="AD275" s="316">
        <f t="shared" si="150"/>
        <v>0</v>
      </c>
      <c r="AE275" s="316">
        <f t="shared" si="150"/>
        <v>0</v>
      </c>
      <c r="AF275" s="316">
        <f t="shared" si="150"/>
        <v>0</v>
      </c>
      <c r="AG275" s="316">
        <f t="shared" si="150"/>
        <v>0</v>
      </c>
      <c r="AH275" s="316">
        <f t="shared" si="150"/>
        <v>0</v>
      </c>
      <c r="AI275" s="316">
        <f t="shared" si="150"/>
        <v>0</v>
      </c>
      <c r="AJ275" s="316">
        <f t="shared" si="150"/>
        <v>0</v>
      </c>
      <c r="AK275" s="316">
        <f t="shared" si="150"/>
        <v>0</v>
      </c>
      <c r="AL275" s="316">
        <f t="shared" si="150"/>
        <v>0</v>
      </c>
      <c r="AM275" s="316">
        <f t="shared" si="150"/>
        <v>0</v>
      </c>
      <c r="AN275" s="316">
        <f t="shared" si="150"/>
        <v>0</v>
      </c>
      <c r="AO275" s="316">
        <f t="shared" si="150"/>
        <v>0</v>
      </c>
      <c r="AP275" s="316">
        <f t="shared" si="150"/>
        <v>0</v>
      </c>
      <c r="AQ275" s="316">
        <f t="shared" si="150"/>
        <v>0</v>
      </c>
      <c r="AR275" s="316">
        <f t="shared" si="150"/>
        <v>0</v>
      </c>
      <c r="AS275" s="316">
        <f t="shared" si="150"/>
        <v>0</v>
      </c>
      <c r="AT275" s="316">
        <f t="shared" si="150"/>
        <v>0</v>
      </c>
      <c r="AU275" s="316">
        <f t="shared" si="150"/>
        <v>0</v>
      </c>
      <c r="AV275" s="316">
        <f t="shared" si="150"/>
        <v>0</v>
      </c>
      <c r="AW275" s="316">
        <f t="shared" si="150"/>
        <v>0</v>
      </c>
      <c r="AX275" s="316">
        <f t="shared" si="150"/>
        <v>0</v>
      </c>
      <c r="AY275" s="316">
        <f t="shared" si="150"/>
        <v>0</v>
      </c>
      <c r="AZ275" s="316">
        <f t="shared" si="150"/>
        <v>0</v>
      </c>
      <c r="BA275" s="316">
        <f t="shared" si="150"/>
        <v>0</v>
      </c>
      <c r="BB275" s="316">
        <f t="shared" si="150"/>
        <v>0</v>
      </c>
      <c r="BC275" s="316">
        <f t="shared" si="150"/>
        <v>0</v>
      </c>
      <c r="BD275" s="316">
        <f t="shared" si="150"/>
        <v>0</v>
      </c>
      <c r="BE275" s="316">
        <f t="shared" si="150"/>
        <v>0</v>
      </c>
      <c r="BF275" s="316">
        <f t="shared" si="150"/>
        <v>0</v>
      </c>
      <c r="BG275" s="316">
        <f t="shared" si="150"/>
        <v>0</v>
      </c>
      <c r="BH275" s="316">
        <f t="shared" si="150"/>
        <v>0</v>
      </c>
      <c r="BI275" s="316">
        <f t="shared" si="150"/>
        <v>0</v>
      </c>
      <c r="BJ275" s="316">
        <f t="shared" si="150"/>
        <v>0</v>
      </c>
      <c r="BK275" s="316">
        <f t="shared" si="150"/>
        <v>0</v>
      </c>
      <c r="BL275" s="316">
        <f t="shared" si="150"/>
        <v>0</v>
      </c>
      <c r="BM275" s="316">
        <f t="shared" si="150"/>
        <v>0</v>
      </c>
      <c r="BN275" s="316">
        <f t="shared" si="150"/>
        <v>0</v>
      </c>
      <c r="BO275" s="316">
        <f t="shared" si="150"/>
        <v>0</v>
      </c>
      <c r="BP275" s="316">
        <f t="shared" si="150"/>
        <v>0</v>
      </c>
      <c r="BQ275" s="316">
        <f t="shared" si="150"/>
        <v>0</v>
      </c>
      <c r="BR275" s="316">
        <f t="shared" si="150"/>
        <v>0</v>
      </c>
      <c r="BS275" s="316">
        <f t="shared" si="150"/>
        <v>0</v>
      </c>
      <c r="BT275" s="316">
        <f>BT76</f>
        <v>0</v>
      </c>
      <c r="BU275" s="316">
        <f>BU76</f>
        <v>0</v>
      </c>
      <c r="BV275" s="316">
        <f>BV76</f>
        <v>0</v>
      </c>
      <c r="BW275" s="316">
        <f>BW76</f>
        <v>0</v>
      </c>
      <c r="BX275" s="316">
        <f>BX76</f>
        <v>0</v>
      </c>
    </row>
    <row r="276" spans="1:76">
      <c r="A276" s="729"/>
      <c r="B276" s="716"/>
      <c r="C276" s="716"/>
      <c r="D276" s="712"/>
      <c r="E276" s="712"/>
      <c r="F276" s="90" t="s">
        <v>324</v>
      </c>
      <c r="G276" s="316">
        <f>IF($C76="","N/A",G275)</f>
        <v>0</v>
      </c>
      <c r="H276" s="316">
        <f>IF($C76="NON-QALY",IF(H$71="-","",H$158*H275),IF($C76="QALY",IF(H$71="-","",H275*H$159),"N/A"))</f>
        <v>0</v>
      </c>
      <c r="I276" s="316">
        <f t="shared" ref="I276:BT276" si="151">IF($C76="NON-QALY",IF(I$71="-","",I$158*I275),IF($C76="QALY",IF(I$71="-","",I275*I$159),"N/A"))</f>
        <v>0</v>
      </c>
      <c r="J276" s="316">
        <f t="shared" si="151"/>
        <v>0</v>
      </c>
      <c r="K276" s="316">
        <f t="shared" si="151"/>
        <v>0</v>
      </c>
      <c r="L276" s="316">
        <f t="shared" si="151"/>
        <v>0</v>
      </c>
      <c r="M276" s="316">
        <f t="shared" si="151"/>
        <v>0</v>
      </c>
      <c r="N276" s="316">
        <f t="shared" si="151"/>
        <v>0</v>
      </c>
      <c r="O276" s="316">
        <f t="shared" si="151"/>
        <v>0</v>
      </c>
      <c r="P276" s="316">
        <f t="shared" si="151"/>
        <v>0</v>
      </c>
      <c r="Q276" s="316">
        <f t="shared" si="151"/>
        <v>0</v>
      </c>
      <c r="R276" s="316">
        <f t="shared" si="151"/>
        <v>0</v>
      </c>
      <c r="S276" s="316">
        <f t="shared" si="151"/>
        <v>0</v>
      </c>
      <c r="T276" s="316">
        <f t="shared" si="151"/>
        <v>0</v>
      </c>
      <c r="U276" s="316">
        <f t="shared" si="151"/>
        <v>0</v>
      </c>
      <c r="V276" s="316">
        <f t="shared" si="151"/>
        <v>0</v>
      </c>
      <c r="W276" s="316">
        <f t="shared" si="151"/>
        <v>0</v>
      </c>
      <c r="X276" s="316">
        <f t="shared" si="151"/>
        <v>0</v>
      </c>
      <c r="Y276" s="316">
        <f t="shared" si="151"/>
        <v>0</v>
      </c>
      <c r="Z276" s="316">
        <f t="shared" si="151"/>
        <v>0</v>
      </c>
      <c r="AA276" s="316">
        <f t="shared" si="151"/>
        <v>0</v>
      </c>
      <c r="AB276" s="316">
        <f t="shared" si="151"/>
        <v>0</v>
      </c>
      <c r="AC276" s="316">
        <f t="shared" si="151"/>
        <v>0</v>
      </c>
      <c r="AD276" s="316">
        <f t="shared" si="151"/>
        <v>0</v>
      </c>
      <c r="AE276" s="316">
        <f t="shared" si="151"/>
        <v>0</v>
      </c>
      <c r="AF276" s="316">
        <f t="shared" si="151"/>
        <v>0</v>
      </c>
      <c r="AG276" s="316">
        <f t="shared" si="151"/>
        <v>0</v>
      </c>
      <c r="AH276" s="316">
        <f t="shared" si="151"/>
        <v>0</v>
      </c>
      <c r="AI276" s="316">
        <f t="shared" si="151"/>
        <v>0</v>
      </c>
      <c r="AJ276" s="316">
        <f t="shared" si="151"/>
        <v>0</v>
      </c>
      <c r="AK276" s="316">
        <f t="shared" si="151"/>
        <v>0</v>
      </c>
      <c r="AL276" s="316" t="str">
        <f t="shared" si="151"/>
        <v/>
      </c>
      <c r="AM276" s="316" t="str">
        <f t="shared" si="151"/>
        <v/>
      </c>
      <c r="AN276" s="316" t="str">
        <f t="shared" si="151"/>
        <v/>
      </c>
      <c r="AO276" s="316" t="str">
        <f t="shared" si="151"/>
        <v/>
      </c>
      <c r="AP276" s="316" t="str">
        <f t="shared" si="151"/>
        <v/>
      </c>
      <c r="AQ276" s="316" t="str">
        <f t="shared" si="151"/>
        <v/>
      </c>
      <c r="AR276" s="316" t="str">
        <f t="shared" si="151"/>
        <v/>
      </c>
      <c r="AS276" s="316" t="str">
        <f t="shared" si="151"/>
        <v/>
      </c>
      <c r="AT276" s="316" t="str">
        <f t="shared" si="151"/>
        <v/>
      </c>
      <c r="AU276" s="316" t="str">
        <f t="shared" si="151"/>
        <v/>
      </c>
      <c r="AV276" s="316" t="str">
        <f t="shared" si="151"/>
        <v/>
      </c>
      <c r="AW276" s="316" t="str">
        <f t="shared" si="151"/>
        <v/>
      </c>
      <c r="AX276" s="316" t="str">
        <f t="shared" si="151"/>
        <v/>
      </c>
      <c r="AY276" s="316" t="str">
        <f t="shared" si="151"/>
        <v/>
      </c>
      <c r="AZ276" s="316" t="str">
        <f t="shared" si="151"/>
        <v/>
      </c>
      <c r="BA276" s="316" t="str">
        <f t="shared" si="151"/>
        <v/>
      </c>
      <c r="BB276" s="316" t="str">
        <f t="shared" si="151"/>
        <v/>
      </c>
      <c r="BC276" s="316" t="str">
        <f t="shared" si="151"/>
        <v/>
      </c>
      <c r="BD276" s="316" t="str">
        <f t="shared" si="151"/>
        <v/>
      </c>
      <c r="BE276" s="316" t="str">
        <f t="shared" si="151"/>
        <v/>
      </c>
      <c r="BF276" s="316" t="str">
        <f t="shared" si="151"/>
        <v/>
      </c>
      <c r="BG276" s="316" t="str">
        <f t="shared" si="151"/>
        <v/>
      </c>
      <c r="BH276" s="316" t="str">
        <f t="shared" si="151"/>
        <v/>
      </c>
      <c r="BI276" s="316" t="str">
        <f t="shared" si="151"/>
        <v/>
      </c>
      <c r="BJ276" s="316" t="str">
        <f t="shared" si="151"/>
        <v/>
      </c>
      <c r="BK276" s="316" t="str">
        <f t="shared" si="151"/>
        <v/>
      </c>
      <c r="BL276" s="316" t="str">
        <f t="shared" si="151"/>
        <v/>
      </c>
      <c r="BM276" s="316" t="str">
        <f t="shared" si="151"/>
        <v/>
      </c>
      <c r="BN276" s="316" t="str">
        <f t="shared" si="151"/>
        <v/>
      </c>
      <c r="BO276" s="316" t="str">
        <f t="shared" si="151"/>
        <v/>
      </c>
      <c r="BP276" s="316" t="str">
        <f t="shared" si="151"/>
        <v/>
      </c>
      <c r="BQ276" s="316" t="str">
        <f t="shared" si="151"/>
        <v/>
      </c>
      <c r="BR276" s="316" t="str">
        <f t="shared" si="151"/>
        <v/>
      </c>
      <c r="BS276" s="316" t="str">
        <f t="shared" si="151"/>
        <v/>
      </c>
      <c r="BT276" s="316" t="str">
        <f t="shared" si="151"/>
        <v/>
      </c>
      <c r="BU276" s="316" t="str">
        <f>IF($C76="NON-QALY",IF(BU$71="-","",BU$158*BU275),IF($C76="QALY",IF(BU$71="-","",BU275*BU$159),"N/A"))</f>
        <v/>
      </c>
      <c r="BV276" s="316" t="str">
        <f>IF($C76="NON-QALY",IF(BV$71="-","",BV$158*BV275),IF($C76="QALY",IF(BV$71="-","",BV275*BV$159),"N/A"))</f>
        <v/>
      </c>
      <c r="BW276" s="316" t="str">
        <f>IF($C76="NON-QALY",IF(BW$71="-","",BW$158*BW275),IF($C76="QALY",IF(BW$71="-","",BW275*BW$159),"N/A"))</f>
        <v/>
      </c>
      <c r="BX276" s="316" t="str">
        <f>IF($C76="NON-QALY",IF(BX$71="-","",BX$158*BX275),IF($C76="QALY",IF(BX$71="-","",BX275*BX$159),"N/A"))</f>
        <v/>
      </c>
    </row>
    <row r="277" spans="1:76">
      <c r="A277" s="728" t="s">
        <v>46</v>
      </c>
      <c r="B277" s="715">
        <f>B77</f>
        <v>0</v>
      </c>
      <c r="C277" s="715" t="str">
        <f>C77</f>
        <v>Non-QALY</v>
      </c>
      <c r="D277" s="711">
        <f>E277/(IF(C77="QALY",Factors!$BU$67,Factors!$BU$66))</f>
        <v>0</v>
      </c>
      <c r="E277" s="711">
        <f>SUM(G278:BX278)</f>
        <v>0</v>
      </c>
      <c r="F277" s="34" t="s">
        <v>325</v>
      </c>
      <c r="G277" s="316">
        <f>G77</f>
        <v>0</v>
      </c>
      <c r="H277" s="316">
        <f t="shared" ref="H277:BS277" si="152">H77</f>
        <v>0</v>
      </c>
      <c r="I277" s="316">
        <f t="shared" si="152"/>
        <v>0</v>
      </c>
      <c r="J277" s="316">
        <f t="shared" si="152"/>
        <v>0</v>
      </c>
      <c r="K277" s="316">
        <f t="shared" si="152"/>
        <v>0</v>
      </c>
      <c r="L277" s="316">
        <f t="shared" si="152"/>
        <v>0</v>
      </c>
      <c r="M277" s="316">
        <f t="shared" si="152"/>
        <v>0</v>
      </c>
      <c r="N277" s="316">
        <f t="shared" si="152"/>
        <v>0</v>
      </c>
      <c r="O277" s="316">
        <f t="shared" si="152"/>
        <v>0</v>
      </c>
      <c r="P277" s="316">
        <f t="shared" si="152"/>
        <v>0</v>
      </c>
      <c r="Q277" s="316">
        <f t="shared" si="152"/>
        <v>0</v>
      </c>
      <c r="R277" s="316">
        <f t="shared" si="152"/>
        <v>0</v>
      </c>
      <c r="S277" s="316">
        <f t="shared" si="152"/>
        <v>0</v>
      </c>
      <c r="T277" s="316">
        <f t="shared" si="152"/>
        <v>0</v>
      </c>
      <c r="U277" s="316">
        <f t="shared" si="152"/>
        <v>0</v>
      </c>
      <c r="V277" s="316">
        <f t="shared" si="152"/>
        <v>0</v>
      </c>
      <c r="W277" s="316">
        <f t="shared" si="152"/>
        <v>0</v>
      </c>
      <c r="X277" s="316">
        <f t="shared" si="152"/>
        <v>0</v>
      </c>
      <c r="Y277" s="316">
        <f t="shared" si="152"/>
        <v>0</v>
      </c>
      <c r="Z277" s="316">
        <f t="shared" si="152"/>
        <v>0</v>
      </c>
      <c r="AA277" s="316">
        <f t="shared" si="152"/>
        <v>0</v>
      </c>
      <c r="AB277" s="316">
        <f t="shared" si="152"/>
        <v>0</v>
      </c>
      <c r="AC277" s="316">
        <f t="shared" si="152"/>
        <v>0</v>
      </c>
      <c r="AD277" s="316">
        <f t="shared" si="152"/>
        <v>0</v>
      </c>
      <c r="AE277" s="316">
        <f t="shared" si="152"/>
        <v>0</v>
      </c>
      <c r="AF277" s="316">
        <f t="shared" si="152"/>
        <v>0</v>
      </c>
      <c r="AG277" s="316">
        <f t="shared" si="152"/>
        <v>0</v>
      </c>
      <c r="AH277" s="316">
        <f t="shared" si="152"/>
        <v>0</v>
      </c>
      <c r="AI277" s="316">
        <f t="shared" si="152"/>
        <v>0</v>
      </c>
      <c r="AJ277" s="316">
        <f t="shared" si="152"/>
        <v>0</v>
      </c>
      <c r="AK277" s="316">
        <f t="shared" si="152"/>
        <v>0</v>
      </c>
      <c r="AL277" s="316">
        <f t="shared" si="152"/>
        <v>0</v>
      </c>
      <c r="AM277" s="316">
        <f t="shared" si="152"/>
        <v>0</v>
      </c>
      <c r="AN277" s="316">
        <f t="shared" si="152"/>
        <v>0</v>
      </c>
      <c r="AO277" s="316">
        <f t="shared" si="152"/>
        <v>0</v>
      </c>
      <c r="AP277" s="316">
        <f t="shared" si="152"/>
        <v>0</v>
      </c>
      <c r="AQ277" s="316">
        <f t="shared" si="152"/>
        <v>0</v>
      </c>
      <c r="AR277" s="316">
        <f t="shared" si="152"/>
        <v>0</v>
      </c>
      <c r="AS277" s="316">
        <f t="shared" si="152"/>
        <v>0</v>
      </c>
      <c r="AT277" s="316">
        <f t="shared" si="152"/>
        <v>0</v>
      </c>
      <c r="AU277" s="316">
        <f t="shared" si="152"/>
        <v>0</v>
      </c>
      <c r="AV277" s="316">
        <f t="shared" si="152"/>
        <v>0</v>
      </c>
      <c r="AW277" s="316">
        <f t="shared" si="152"/>
        <v>0</v>
      </c>
      <c r="AX277" s="316">
        <f t="shared" si="152"/>
        <v>0</v>
      </c>
      <c r="AY277" s="316">
        <f t="shared" si="152"/>
        <v>0</v>
      </c>
      <c r="AZ277" s="316">
        <f t="shared" si="152"/>
        <v>0</v>
      </c>
      <c r="BA277" s="316">
        <f t="shared" si="152"/>
        <v>0</v>
      </c>
      <c r="BB277" s="316">
        <f t="shared" si="152"/>
        <v>0</v>
      </c>
      <c r="BC277" s="316">
        <f t="shared" si="152"/>
        <v>0</v>
      </c>
      <c r="BD277" s="316">
        <f t="shared" si="152"/>
        <v>0</v>
      </c>
      <c r="BE277" s="316">
        <f t="shared" si="152"/>
        <v>0</v>
      </c>
      <c r="BF277" s="316">
        <f t="shared" si="152"/>
        <v>0</v>
      </c>
      <c r="BG277" s="316">
        <f t="shared" si="152"/>
        <v>0</v>
      </c>
      <c r="BH277" s="316">
        <f t="shared" si="152"/>
        <v>0</v>
      </c>
      <c r="BI277" s="316">
        <f t="shared" si="152"/>
        <v>0</v>
      </c>
      <c r="BJ277" s="316">
        <f t="shared" si="152"/>
        <v>0</v>
      </c>
      <c r="BK277" s="316">
        <f t="shared" si="152"/>
        <v>0</v>
      </c>
      <c r="BL277" s="316">
        <f t="shared" si="152"/>
        <v>0</v>
      </c>
      <c r="BM277" s="316">
        <f t="shared" si="152"/>
        <v>0</v>
      </c>
      <c r="BN277" s="316">
        <f t="shared" si="152"/>
        <v>0</v>
      </c>
      <c r="BO277" s="316">
        <f t="shared" si="152"/>
        <v>0</v>
      </c>
      <c r="BP277" s="316">
        <f t="shared" si="152"/>
        <v>0</v>
      </c>
      <c r="BQ277" s="316">
        <f t="shared" si="152"/>
        <v>0</v>
      </c>
      <c r="BR277" s="316">
        <f t="shared" si="152"/>
        <v>0</v>
      </c>
      <c r="BS277" s="316">
        <f t="shared" si="152"/>
        <v>0</v>
      </c>
      <c r="BT277" s="316">
        <f>BT77</f>
        <v>0</v>
      </c>
      <c r="BU277" s="316">
        <f>BU77</f>
        <v>0</v>
      </c>
      <c r="BV277" s="316">
        <f>BV77</f>
        <v>0</v>
      </c>
      <c r="BW277" s="316">
        <f>BW77</f>
        <v>0</v>
      </c>
      <c r="BX277" s="316">
        <f>BX77</f>
        <v>0</v>
      </c>
    </row>
    <row r="278" spans="1:76">
      <c r="A278" s="729"/>
      <c r="B278" s="716"/>
      <c r="C278" s="716"/>
      <c r="D278" s="712"/>
      <c r="E278" s="712"/>
      <c r="F278" s="90" t="s">
        <v>324</v>
      </c>
      <c r="G278" s="316">
        <f>IF($C77="","N/A",G277)</f>
        <v>0</v>
      </c>
      <c r="H278" s="316">
        <f>IF($C77="NON-QALY",IF(H$71="-","",H$158*H277),IF($C77="QALY",IF(H$71="-","",H277*H$159),"N/A"))</f>
        <v>0</v>
      </c>
      <c r="I278" s="316">
        <f t="shared" ref="I278:BT278" si="153">IF($C77="NON-QALY",IF(I$71="-","",I$158*I277),IF($C77="QALY",IF(I$71="-","",I277*I$159),"N/A"))</f>
        <v>0</v>
      </c>
      <c r="J278" s="316">
        <f t="shared" si="153"/>
        <v>0</v>
      </c>
      <c r="K278" s="316">
        <f t="shared" si="153"/>
        <v>0</v>
      </c>
      <c r="L278" s="316">
        <f t="shared" si="153"/>
        <v>0</v>
      </c>
      <c r="M278" s="316">
        <f t="shared" si="153"/>
        <v>0</v>
      </c>
      <c r="N278" s="316">
        <f t="shared" si="153"/>
        <v>0</v>
      </c>
      <c r="O278" s="316">
        <f t="shared" si="153"/>
        <v>0</v>
      </c>
      <c r="P278" s="316">
        <f t="shared" si="153"/>
        <v>0</v>
      </c>
      <c r="Q278" s="316">
        <f t="shared" si="153"/>
        <v>0</v>
      </c>
      <c r="R278" s="316">
        <f t="shared" si="153"/>
        <v>0</v>
      </c>
      <c r="S278" s="316">
        <f t="shared" si="153"/>
        <v>0</v>
      </c>
      <c r="T278" s="316">
        <f t="shared" si="153"/>
        <v>0</v>
      </c>
      <c r="U278" s="316">
        <f t="shared" si="153"/>
        <v>0</v>
      </c>
      <c r="V278" s="316">
        <f t="shared" si="153"/>
        <v>0</v>
      </c>
      <c r="W278" s="316">
        <f t="shared" si="153"/>
        <v>0</v>
      </c>
      <c r="X278" s="316">
        <f t="shared" si="153"/>
        <v>0</v>
      </c>
      <c r="Y278" s="316">
        <f t="shared" si="153"/>
        <v>0</v>
      </c>
      <c r="Z278" s="316">
        <f t="shared" si="153"/>
        <v>0</v>
      </c>
      <c r="AA278" s="316">
        <f t="shared" si="153"/>
        <v>0</v>
      </c>
      <c r="AB278" s="316">
        <f t="shared" si="153"/>
        <v>0</v>
      </c>
      <c r="AC278" s="316">
        <f t="shared" si="153"/>
        <v>0</v>
      </c>
      <c r="AD278" s="316">
        <f t="shared" si="153"/>
        <v>0</v>
      </c>
      <c r="AE278" s="316">
        <f t="shared" si="153"/>
        <v>0</v>
      </c>
      <c r="AF278" s="316">
        <f t="shared" si="153"/>
        <v>0</v>
      </c>
      <c r="AG278" s="316">
        <f t="shared" si="153"/>
        <v>0</v>
      </c>
      <c r="AH278" s="316">
        <f t="shared" si="153"/>
        <v>0</v>
      </c>
      <c r="AI278" s="316">
        <f t="shared" si="153"/>
        <v>0</v>
      </c>
      <c r="AJ278" s="316">
        <f t="shared" si="153"/>
        <v>0</v>
      </c>
      <c r="AK278" s="316">
        <f t="shared" si="153"/>
        <v>0</v>
      </c>
      <c r="AL278" s="316" t="str">
        <f t="shared" si="153"/>
        <v/>
      </c>
      <c r="AM278" s="316" t="str">
        <f t="shared" si="153"/>
        <v/>
      </c>
      <c r="AN278" s="316" t="str">
        <f t="shared" si="153"/>
        <v/>
      </c>
      <c r="AO278" s="316" t="str">
        <f t="shared" si="153"/>
        <v/>
      </c>
      <c r="AP278" s="316" t="str">
        <f t="shared" si="153"/>
        <v/>
      </c>
      <c r="AQ278" s="316" t="str">
        <f t="shared" si="153"/>
        <v/>
      </c>
      <c r="AR278" s="316" t="str">
        <f t="shared" si="153"/>
        <v/>
      </c>
      <c r="AS278" s="316" t="str">
        <f t="shared" si="153"/>
        <v/>
      </c>
      <c r="AT278" s="316" t="str">
        <f t="shared" si="153"/>
        <v/>
      </c>
      <c r="AU278" s="316" t="str">
        <f t="shared" si="153"/>
        <v/>
      </c>
      <c r="AV278" s="316" t="str">
        <f t="shared" si="153"/>
        <v/>
      </c>
      <c r="AW278" s="316" t="str">
        <f t="shared" si="153"/>
        <v/>
      </c>
      <c r="AX278" s="316" t="str">
        <f t="shared" si="153"/>
        <v/>
      </c>
      <c r="AY278" s="316" t="str">
        <f t="shared" si="153"/>
        <v/>
      </c>
      <c r="AZ278" s="316" t="str">
        <f t="shared" si="153"/>
        <v/>
      </c>
      <c r="BA278" s="316" t="str">
        <f t="shared" si="153"/>
        <v/>
      </c>
      <c r="BB278" s="316" t="str">
        <f t="shared" si="153"/>
        <v/>
      </c>
      <c r="BC278" s="316" t="str">
        <f t="shared" si="153"/>
        <v/>
      </c>
      <c r="BD278" s="316" t="str">
        <f t="shared" si="153"/>
        <v/>
      </c>
      <c r="BE278" s="316" t="str">
        <f t="shared" si="153"/>
        <v/>
      </c>
      <c r="BF278" s="316" t="str">
        <f t="shared" si="153"/>
        <v/>
      </c>
      <c r="BG278" s="316" t="str">
        <f t="shared" si="153"/>
        <v/>
      </c>
      <c r="BH278" s="316" t="str">
        <f t="shared" si="153"/>
        <v/>
      </c>
      <c r="BI278" s="316" t="str">
        <f t="shared" si="153"/>
        <v/>
      </c>
      <c r="BJ278" s="316" t="str">
        <f t="shared" si="153"/>
        <v/>
      </c>
      <c r="BK278" s="316" t="str">
        <f t="shared" si="153"/>
        <v/>
      </c>
      <c r="BL278" s="316" t="str">
        <f t="shared" si="153"/>
        <v/>
      </c>
      <c r="BM278" s="316" t="str">
        <f t="shared" si="153"/>
        <v/>
      </c>
      <c r="BN278" s="316" t="str">
        <f t="shared" si="153"/>
        <v/>
      </c>
      <c r="BO278" s="316" t="str">
        <f t="shared" si="153"/>
        <v/>
      </c>
      <c r="BP278" s="316" t="str">
        <f t="shared" si="153"/>
        <v/>
      </c>
      <c r="BQ278" s="316" t="str">
        <f t="shared" si="153"/>
        <v/>
      </c>
      <c r="BR278" s="316" t="str">
        <f t="shared" si="153"/>
        <v/>
      </c>
      <c r="BS278" s="316" t="str">
        <f t="shared" si="153"/>
        <v/>
      </c>
      <c r="BT278" s="316" t="str">
        <f t="shared" si="153"/>
        <v/>
      </c>
      <c r="BU278" s="316" t="str">
        <f>IF($C77="NON-QALY",IF(BU$71="-","",BU$158*BU277),IF($C77="QALY",IF(BU$71="-","",BU277*BU$159),"N/A"))</f>
        <v/>
      </c>
      <c r="BV278" s="316" t="str">
        <f>IF($C77="NON-QALY",IF(BV$71="-","",BV$158*BV277),IF($C77="QALY",IF(BV$71="-","",BV277*BV$159),"N/A"))</f>
        <v/>
      </c>
      <c r="BW278" s="316" t="str">
        <f>IF($C77="NON-QALY",IF(BW$71="-","",BW$158*BW277),IF($C77="QALY",IF(BW$71="-","",BW277*BW$159),"N/A"))</f>
        <v/>
      </c>
      <c r="BX278" s="316" t="str">
        <f>IF($C77="NON-QALY",IF(BX$71="-","",BX$158*BX277),IF($C77="QALY",IF(BX$71="-","",BX277*BX$159),"N/A"))</f>
        <v/>
      </c>
    </row>
    <row r="279" spans="1:76">
      <c r="A279" s="728" t="s">
        <v>47</v>
      </c>
      <c r="B279" s="715">
        <f>B78</f>
        <v>0</v>
      </c>
      <c r="C279" s="715" t="str">
        <f>C78</f>
        <v>Non-QALY</v>
      </c>
      <c r="D279" s="711">
        <f>E279/(IF(C78="QALY",Factors!$BU$67,Factors!$BU$66))</f>
        <v>0</v>
      </c>
      <c r="E279" s="711">
        <f>SUM(G280:BX280)</f>
        <v>0</v>
      </c>
      <c r="F279" s="34" t="s">
        <v>325</v>
      </c>
      <c r="G279" s="316">
        <f>G78</f>
        <v>0</v>
      </c>
      <c r="H279" s="316">
        <f t="shared" ref="H279:BS279" si="154">H78</f>
        <v>0</v>
      </c>
      <c r="I279" s="316">
        <f t="shared" si="154"/>
        <v>0</v>
      </c>
      <c r="J279" s="316">
        <f t="shared" si="154"/>
        <v>0</v>
      </c>
      <c r="K279" s="316">
        <f t="shared" si="154"/>
        <v>0</v>
      </c>
      <c r="L279" s="316">
        <f t="shared" si="154"/>
        <v>0</v>
      </c>
      <c r="M279" s="316">
        <f t="shared" si="154"/>
        <v>0</v>
      </c>
      <c r="N279" s="316">
        <f t="shared" si="154"/>
        <v>0</v>
      </c>
      <c r="O279" s="316">
        <f t="shared" si="154"/>
        <v>0</v>
      </c>
      <c r="P279" s="316">
        <f t="shared" si="154"/>
        <v>0</v>
      </c>
      <c r="Q279" s="316">
        <f t="shared" si="154"/>
        <v>0</v>
      </c>
      <c r="R279" s="316">
        <f t="shared" si="154"/>
        <v>0</v>
      </c>
      <c r="S279" s="316">
        <f t="shared" si="154"/>
        <v>0</v>
      </c>
      <c r="T279" s="316">
        <f t="shared" si="154"/>
        <v>0</v>
      </c>
      <c r="U279" s="316">
        <f t="shared" si="154"/>
        <v>0</v>
      </c>
      <c r="V279" s="316">
        <f t="shared" si="154"/>
        <v>0</v>
      </c>
      <c r="W279" s="316">
        <f t="shared" si="154"/>
        <v>0</v>
      </c>
      <c r="X279" s="316">
        <f t="shared" si="154"/>
        <v>0</v>
      </c>
      <c r="Y279" s="316">
        <f t="shared" si="154"/>
        <v>0</v>
      </c>
      <c r="Z279" s="316">
        <f t="shared" si="154"/>
        <v>0</v>
      </c>
      <c r="AA279" s="316">
        <f t="shared" si="154"/>
        <v>0</v>
      </c>
      <c r="AB279" s="316">
        <f t="shared" si="154"/>
        <v>0</v>
      </c>
      <c r="AC279" s="316">
        <f t="shared" si="154"/>
        <v>0</v>
      </c>
      <c r="AD279" s="316">
        <f t="shared" si="154"/>
        <v>0</v>
      </c>
      <c r="AE279" s="316">
        <f t="shared" si="154"/>
        <v>0</v>
      </c>
      <c r="AF279" s="316">
        <f t="shared" si="154"/>
        <v>0</v>
      </c>
      <c r="AG279" s="316">
        <f t="shared" si="154"/>
        <v>0</v>
      </c>
      <c r="AH279" s="316">
        <f t="shared" si="154"/>
        <v>0</v>
      </c>
      <c r="AI279" s="316">
        <f t="shared" si="154"/>
        <v>0</v>
      </c>
      <c r="AJ279" s="316">
        <f t="shared" si="154"/>
        <v>0</v>
      </c>
      <c r="AK279" s="316">
        <f t="shared" si="154"/>
        <v>0</v>
      </c>
      <c r="AL279" s="316">
        <f t="shared" si="154"/>
        <v>0</v>
      </c>
      <c r="AM279" s="316">
        <f t="shared" si="154"/>
        <v>0</v>
      </c>
      <c r="AN279" s="316">
        <f t="shared" si="154"/>
        <v>0</v>
      </c>
      <c r="AO279" s="316">
        <f t="shared" si="154"/>
        <v>0</v>
      </c>
      <c r="AP279" s="316">
        <f t="shared" si="154"/>
        <v>0</v>
      </c>
      <c r="AQ279" s="316">
        <f t="shared" si="154"/>
        <v>0</v>
      </c>
      <c r="AR279" s="316">
        <f t="shared" si="154"/>
        <v>0</v>
      </c>
      <c r="AS279" s="316">
        <f t="shared" si="154"/>
        <v>0</v>
      </c>
      <c r="AT279" s="316">
        <f t="shared" si="154"/>
        <v>0</v>
      </c>
      <c r="AU279" s="316">
        <f t="shared" si="154"/>
        <v>0</v>
      </c>
      <c r="AV279" s="316">
        <f t="shared" si="154"/>
        <v>0</v>
      </c>
      <c r="AW279" s="316">
        <f t="shared" si="154"/>
        <v>0</v>
      </c>
      <c r="AX279" s="316">
        <f t="shared" si="154"/>
        <v>0</v>
      </c>
      <c r="AY279" s="316">
        <f t="shared" si="154"/>
        <v>0</v>
      </c>
      <c r="AZ279" s="316">
        <f t="shared" si="154"/>
        <v>0</v>
      </c>
      <c r="BA279" s="316">
        <f t="shared" si="154"/>
        <v>0</v>
      </c>
      <c r="BB279" s="316">
        <f t="shared" si="154"/>
        <v>0</v>
      </c>
      <c r="BC279" s="316">
        <f t="shared" si="154"/>
        <v>0</v>
      </c>
      <c r="BD279" s="316">
        <f t="shared" si="154"/>
        <v>0</v>
      </c>
      <c r="BE279" s="316">
        <f t="shared" si="154"/>
        <v>0</v>
      </c>
      <c r="BF279" s="316">
        <f t="shared" si="154"/>
        <v>0</v>
      </c>
      <c r="BG279" s="316">
        <f t="shared" si="154"/>
        <v>0</v>
      </c>
      <c r="BH279" s="316">
        <f t="shared" si="154"/>
        <v>0</v>
      </c>
      <c r="BI279" s="316">
        <f t="shared" si="154"/>
        <v>0</v>
      </c>
      <c r="BJ279" s="316">
        <f t="shared" si="154"/>
        <v>0</v>
      </c>
      <c r="BK279" s="316">
        <f t="shared" si="154"/>
        <v>0</v>
      </c>
      <c r="BL279" s="316">
        <f t="shared" si="154"/>
        <v>0</v>
      </c>
      <c r="BM279" s="316">
        <f t="shared" si="154"/>
        <v>0</v>
      </c>
      <c r="BN279" s="316">
        <f t="shared" si="154"/>
        <v>0</v>
      </c>
      <c r="BO279" s="316">
        <f t="shared" si="154"/>
        <v>0</v>
      </c>
      <c r="BP279" s="316">
        <f t="shared" si="154"/>
        <v>0</v>
      </c>
      <c r="BQ279" s="316">
        <f t="shared" si="154"/>
        <v>0</v>
      </c>
      <c r="BR279" s="316">
        <f t="shared" si="154"/>
        <v>0</v>
      </c>
      <c r="BS279" s="316">
        <f t="shared" si="154"/>
        <v>0</v>
      </c>
      <c r="BT279" s="316">
        <f>BT78</f>
        <v>0</v>
      </c>
      <c r="BU279" s="316">
        <f>BU78</f>
        <v>0</v>
      </c>
      <c r="BV279" s="316">
        <f>BV78</f>
        <v>0</v>
      </c>
      <c r="BW279" s="316">
        <f>BW78</f>
        <v>0</v>
      </c>
      <c r="BX279" s="316">
        <f>BX78</f>
        <v>0</v>
      </c>
    </row>
    <row r="280" spans="1:76">
      <c r="A280" s="729"/>
      <c r="B280" s="716"/>
      <c r="C280" s="716"/>
      <c r="D280" s="712"/>
      <c r="E280" s="712"/>
      <c r="F280" s="90" t="s">
        <v>324</v>
      </c>
      <c r="G280" s="316">
        <f>IF($C78="","N/A",G279)</f>
        <v>0</v>
      </c>
      <c r="H280" s="316">
        <f>IF($C78="NON-QALY",IF(H$71="-","",H$158*H279),IF($C78="QALY",IF(H$71="-","",H279*H$159),"N/A"))</f>
        <v>0</v>
      </c>
      <c r="I280" s="316">
        <f t="shared" ref="I280:BT280" si="155">IF($C78="NON-QALY",IF(I$71="-","",I$158*I279),IF($C78="QALY",IF(I$71="-","",I279*I$159),"N/A"))</f>
        <v>0</v>
      </c>
      <c r="J280" s="316">
        <f t="shared" si="155"/>
        <v>0</v>
      </c>
      <c r="K280" s="316">
        <f t="shared" si="155"/>
        <v>0</v>
      </c>
      <c r="L280" s="316">
        <f t="shared" si="155"/>
        <v>0</v>
      </c>
      <c r="M280" s="316">
        <f t="shared" si="155"/>
        <v>0</v>
      </c>
      <c r="N280" s="316">
        <f t="shared" si="155"/>
        <v>0</v>
      </c>
      <c r="O280" s="316">
        <f t="shared" si="155"/>
        <v>0</v>
      </c>
      <c r="P280" s="316">
        <f t="shared" si="155"/>
        <v>0</v>
      </c>
      <c r="Q280" s="316">
        <f t="shared" si="155"/>
        <v>0</v>
      </c>
      <c r="R280" s="316">
        <f t="shared" si="155"/>
        <v>0</v>
      </c>
      <c r="S280" s="316">
        <f t="shared" si="155"/>
        <v>0</v>
      </c>
      <c r="T280" s="316">
        <f t="shared" si="155"/>
        <v>0</v>
      </c>
      <c r="U280" s="316">
        <f t="shared" si="155"/>
        <v>0</v>
      </c>
      <c r="V280" s="316">
        <f t="shared" si="155"/>
        <v>0</v>
      </c>
      <c r="W280" s="316">
        <f t="shared" si="155"/>
        <v>0</v>
      </c>
      <c r="X280" s="316">
        <f t="shared" si="155"/>
        <v>0</v>
      </c>
      <c r="Y280" s="316">
        <f t="shared" si="155"/>
        <v>0</v>
      </c>
      <c r="Z280" s="316">
        <f t="shared" si="155"/>
        <v>0</v>
      </c>
      <c r="AA280" s="316">
        <f t="shared" si="155"/>
        <v>0</v>
      </c>
      <c r="AB280" s="316">
        <f t="shared" si="155"/>
        <v>0</v>
      </c>
      <c r="AC280" s="316">
        <f t="shared" si="155"/>
        <v>0</v>
      </c>
      <c r="AD280" s="316">
        <f t="shared" si="155"/>
        <v>0</v>
      </c>
      <c r="AE280" s="316">
        <f t="shared" si="155"/>
        <v>0</v>
      </c>
      <c r="AF280" s="316">
        <f t="shared" si="155"/>
        <v>0</v>
      </c>
      <c r="AG280" s="316">
        <f t="shared" si="155"/>
        <v>0</v>
      </c>
      <c r="AH280" s="316">
        <f t="shared" si="155"/>
        <v>0</v>
      </c>
      <c r="AI280" s="316">
        <f t="shared" si="155"/>
        <v>0</v>
      </c>
      <c r="AJ280" s="316">
        <f t="shared" si="155"/>
        <v>0</v>
      </c>
      <c r="AK280" s="316">
        <f t="shared" si="155"/>
        <v>0</v>
      </c>
      <c r="AL280" s="316" t="str">
        <f t="shared" si="155"/>
        <v/>
      </c>
      <c r="AM280" s="316" t="str">
        <f t="shared" si="155"/>
        <v/>
      </c>
      <c r="AN280" s="316" t="str">
        <f t="shared" si="155"/>
        <v/>
      </c>
      <c r="AO280" s="316" t="str">
        <f t="shared" si="155"/>
        <v/>
      </c>
      <c r="AP280" s="316" t="str">
        <f t="shared" si="155"/>
        <v/>
      </c>
      <c r="AQ280" s="316" t="str">
        <f t="shared" si="155"/>
        <v/>
      </c>
      <c r="AR280" s="316" t="str">
        <f t="shared" si="155"/>
        <v/>
      </c>
      <c r="AS280" s="316" t="str">
        <f t="shared" si="155"/>
        <v/>
      </c>
      <c r="AT280" s="316" t="str">
        <f t="shared" si="155"/>
        <v/>
      </c>
      <c r="AU280" s="316" t="str">
        <f t="shared" si="155"/>
        <v/>
      </c>
      <c r="AV280" s="316" t="str">
        <f t="shared" si="155"/>
        <v/>
      </c>
      <c r="AW280" s="316" t="str">
        <f t="shared" si="155"/>
        <v/>
      </c>
      <c r="AX280" s="316" t="str">
        <f t="shared" si="155"/>
        <v/>
      </c>
      <c r="AY280" s="316" t="str">
        <f t="shared" si="155"/>
        <v/>
      </c>
      <c r="AZ280" s="316" t="str">
        <f t="shared" si="155"/>
        <v/>
      </c>
      <c r="BA280" s="316" t="str">
        <f t="shared" si="155"/>
        <v/>
      </c>
      <c r="BB280" s="316" t="str">
        <f t="shared" si="155"/>
        <v/>
      </c>
      <c r="BC280" s="316" t="str">
        <f t="shared" si="155"/>
        <v/>
      </c>
      <c r="BD280" s="316" t="str">
        <f t="shared" si="155"/>
        <v/>
      </c>
      <c r="BE280" s="316" t="str">
        <f t="shared" si="155"/>
        <v/>
      </c>
      <c r="BF280" s="316" t="str">
        <f t="shared" si="155"/>
        <v/>
      </c>
      <c r="BG280" s="316" t="str">
        <f t="shared" si="155"/>
        <v/>
      </c>
      <c r="BH280" s="316" t="str">
        <f t="shared" si="155"/>
        <v/>
      </c>
      <c r="BI280" s="316" t="str">
        <f t="shared" si="155"/>
        <v/>
      </c>
      <c r="BJ280" s="316" t="str">
        <f t="shared" si="155"/>
        <v/>
      </c>
      <c r="BK280" s="316" t="str">
        <f t="shared" si="155"/>
        <v/>
      </c>
      <c r="BL280" s="316" t="str">
        <f t="shared" si="155"/>
        <v/>
      </c>
      <c r="BM280" s="316" t="str">
        <f t="shared" si="155"/>
        <v/>
      </c>
      <c r="BN280" s="316" t="str">
        <f t="shared" si="155"/>
        <v/>
      </c>
      <c r="BO280" s="316" t="str">
        <f t="shared" si="155"/>
        <v/>
      </c>
      <c r="BP280" s="316" t="str">
        <f t="shared" si="155"/>
        <v/>
      </c>
      <c r="BQ280" s="316" t="str">
        <f t="shared" si="155"/>
        <v/>
      </c>
      <c r="BR280" s="316" t="str">
        <f t="shared" si="155"/>
        <v/>
      </c>
      <c r="BS280" s="316" t="str">
        <f t="shared" si="155"/>
        <v/>
      </c>
      <c r="BT280" s="316" t="str">
        <f t="shared" si="155"/>
        <v/>
      </c>
      <c r="BU280" s="316" t="str">
        <f>IF($C78="NON-QALY",IF(BU$71="-","",BU$158*BU279),IF($C78="QALY",IF(BU$71="-","",BU279*BU$159),"N/A"))</f>
        <v/>
      </c>
      <c r="BV280" s="316" t="str">
        <f>IF($C78="NON-QALY",IF(BV$71="-","",BV$158*BV279),IF($C78="QALY",IF(BV$71="-","",BV279*BV$159),"N/A"))</f>
        <v/>
      </c>
      <c r="BW280" s="316" t="str">
        <f>IF($C78="NON-QALY",IF(BW$71="-","",BW$158*BW279),IF($C78="QALY",IF(BW$71="-","",BW279*BW$159),"N/A"))</f>
        <v/>
      </c>
      <c r="BX280" s="316" t="str">
        <f>IF($C78="NON-QALY",IF(BX$71="-","",BX$158*BX279),IF($C78="QALY",IF(BX$71="-","",BX279*BX$159),"N/A"))</f>
        <v/>
      </c>
    </row>
    <row r="281" spans="1:76">
      <c r="A281" s="728" t="s">
        <v>48</v>
      </c>
      <c r="B281" s="715">
        <f>B79</f>
        <v>0</v>
      </c>
      <c r="C281" s="715" t="str">
        <f>C79</f>
        <v>Non-QALY</v>
      </c>
      <c r="D281" s="711">
        <f>E281/(IF(C79="QALY",Factors!$BU$67,Factors!$BU$66))</f>
        <v>0</v>
      </c>
      <c r="E281" s="711">
        <f>SUM(G282:BX282)</f>
        <v>0</v>
      </c>
      <c r="F281" s="34" t="s">
        <v>325</v>
      </c>
      <c r="G281" s="316">
        <f>G79</f>
        <v>0</v>
      </c>
      <c r="H281" s="316">
        <f t="shared" ref="H281:BS281" si="156">H79</f>
        <v>0</v>
      </c>
      <c r="I281" s="316">
        <f t="shared" si="156"/>
        <v>0</v>
      </c>
      <c r="J281" s="316">
        <f t="shared" si="156"/>
        <v>0</v>
      </c>
      <c r="K281" s="316">
        <f t="shared" si="156"/>
        <v>0</v>
      </c>
      <c r="L281" s="316">
        <f t="shared" si="156"/>
        <v>0</v>
      </c>
      <c r="M281" s="316">
        <f t="shared" si="156"/>
        <v>0</v>
      </c>
      <c r="N281" s="316">
        <f t="shared" si="156"/>
        <v>0</v>
      </c>
      <c r="O281" s="316">
        <f t="shared" si="156"/>
        <v>0</v>
      </c>
      <c r="P281" s="316">
        <f t="shared" si="156"/>
        <v>0</v>
      </c>
      <c r="Q281" s="316">
        <f t="shared" si="156"/>
        <v>0</v>
      </c>
      <c r="R281" s="316">
        <f t="shared" si="156"/>
        <v>0</v>
      </c>
      <c r="S281" s="316">
        <f t="shared" si="156"/>
        <v>0</v>
      </c>
      <c r="T281" s="316">
        <f t="shared" si="156"/>
        <v>0</v>
      </c>
      <c r="U281" s="316">
        <f t="shared" si="156"/>
        <v>0</v>
      </c>
      <c r="V281" s="316">
        <f t="shared" si="156"/>
        <v>0</v>
      </c>
      <c r="W281" s="316">
        <f t="shared" si="156"/>
        <v>0</v>
      </c>
      <c r="X281" s="316">
        <f t="shared" si="156"/>
        <v>0</v>
      </c>
      <c r="Y281" s="316">
        <f t="shared" si="156"/>
        <v>0</v>
      </c>
      <c r="Z281" s="316">
        <f t="shared" si="156"/>
        <v>0</v>
      </c>
      <c r="AA281" s="316">
        <f t="shared" si="156"/>
        <v>0</v>
      </c>
      <c r="AB281" s="316">
        <f t="shared" si="156"/>
        <v>0</v>
      </c>
      <c r="AC281" s="316">
        <f t="shared" si="156"/>
        <v>0</v>
      </c>
      <c r="AD281" s="316">
        <f t="shared" si="156"/>
        <v>0</v>
      </c>
      <c r="AE281" s="316">
        <f t="shared" si="156"/>
        <v>0</v>
      </c>
      <c r="AF281" s="316">
        <f t="shared" si="156"/>
        <v>0</v>
      </c>
      <c r="AG281" s="316">
        <f t="shared" si="156"/>
        <v>0</v>
      </c>
      <c r="AH281" s="316">
        <f t="shared" si="156"/>
        <v>0</v>
      </c>
      <c r="AI281" s="316">
        <f t="shared" si="156"/>
        <v>0</v>
      </c>
      <c r="AJ281" s="316">
        <f t="shared" si="156"/>
        <v>0</v>
      </c>
      <c r="AK281" s="316">
        <f t="shared" si="156"/>
        <v>0</v>
      </c>
      <c r="AL281" s="316">
        <f t="shared" si="156"/>
        <v>0</v>
      </c>
      <c r="AM281" s="316">
        <f t="shared" si="156"/>
        <v>0</v>
      </c>
      <c r="AN281" s="316">
        <f t="shared" si="156"/>
        <v>0</v>
      </c>
      <c r="AO281" s="316">
        <f t="shared" si="156"/>
        <v>0</v>
      </c>
      <c r="AP281" s="316">
        <f t="shared" si="156"/>
        <v>0</v>
      </c>
      <c r="AQ281" s="316">
        <f t="shared" si="156"/>
        <v>0</v>
      </c>
      <c r="AR281" s="316">
        <f t="shared" si="156"/>
        <v>0</v>
      </c>
      <c r="AS281" s="316">
        <f t="shared" si="156"/>
        <v>0</v>
      </c>
      <c r="AT281" s="316">
        <f t="shared" si="156"/>
        <v>0</v>
      </c>
      <c r="AU281" s="316">
        <f t="shared" si="156"/>
        <v>0</v>
      </c>
      <c r="AV281" s="316">
        <f t="shared" si="156"/>
        <v>0</v>
      </c>
      <c r="AW281" s="316">
        <f t="shared" si="156"/>
        <v>0</v>
      </c>
      <c r="AX281" s="316">
        <f t="shared" si="156"/>
        <v>0</v>
      </c>
      <c r="AY281" s="316">
        <f t="shared" si="156"/>
        <v>0</v>
      </c>
      <c r="AZ281" s="316">
        <f t="shared" si="156"/>
        <v>0</v>
      </c>
      <c r="BA281" s="316">
        <f t="shared" si="156"/>
        <v>0</v>
      </c>
      <c r="BB281" s="316">
        <f t="shared" si="156"/>
        <v>0</v>
      </c>
      <c r="BC281" s="316">
        <f t="shared" si="156"/>
        <v>0</v>
      </c>
      <c r="BD281" s="316">
        <f t="shared" si="156"/>
        <v>0</v>
      </c>
      <c r="BE281" s="316">
        <f t="shared" si="156"/>
        <v>0</v>
      </c>
      <c r="BF281" s="316">
        <f t="shared" si="156"/>
        <v>0</v>
      </c>
      <c r="BG281" s="316">
        <f t="shared" si="156"/>
        <v>0</v>
      </c>
      <c r="BH281" s="316">
        <f t="shared" si="156"/>
        <v>0</v>
      </c>
      <c r="BI281" s="316">
        <f t="shared" si="156"/>
        <v>0</v>
      </c>
      <c r="BJ281" s="316">
        <f t="shared" si="156"/>
        <v>0</v>
      </c>
      <c r="BK281" s="316">
        <f t="shared" si="156"/>
        <v>0</v>
      </c>
      <c r="BL281" s="316">
        <f t="shared" si="156"/>
        <v>0</v>
      </c>
      <c r="BM281" s="316">
        <f t="shared" si="156"/>
        <v>0</v>
      </c>
      <c r="BN281" s="316">
        <f t="shared" si="156"/>
        <v>0</v>
      </c>
      <c r="BO281" s="316">
        <f t="shared" si="156"/>
        <v>0</v>
      </c>
      <c r="BP281" s="316">
        <f t="shared" si="156"/>
        <v>0</v>
      </c>
      <c r="BQ281" s="316">
        <f t="shared" si="156"/>
        <v>0</v>
      </c>
      <c r="BR281" s="316">
        <f t="shared" si="156"/>
        <v>0</v>
      </c>
      <c r="BS281" s="316">
        <f t="shared" si="156"/>
        <v>0</v>
      </c>
      <c r="BT281" s="316">
        <f>BT79</f>
        <v>0</v>
      </c>
      <c r="BU281" s="316">
        <f>BU79</f>
        <v>0</v>
      </c>
      <c r="BV281" s="316">
        <f>BV79</f>
        <v>0</v>
      </c>
      <c r="BW281" s="316">
        <f>BW79</f>
        <v>0</v>
      </c>
      <c r="BX281" s="316">
        <f>BX79</f>
        <v>0</v>
      </c>
    </row>
    <row r="282" spans="1:76">
      <c r="A282" s="729"/>
      <c r="B282" s="716"/>
      <c r="C282" s="716"/>
      <c r="D282" s="712"/>
      <c r="E282" s="712"/>
      <c r="F282" s="90" t="s">
        <v>324</v>
      </c>
      <c r="G282" s="316">
        <f>IF($C79="","N/A",G281)</f>
        <v>0</v>
      </c>
      <c r="H282" s="316">
        <f>IF($C79="NON-QALY",IF(H$71="-","",H$158*H281),IF($C79="QALY",IF(H$71="-","",H281*H$159),"N/A"))</f>
        <v>0</v>
      </c>
      <c r="I282" s="316">
        <f t="shared" ref="I282:BT282" si="157">IF($C79="NON-QALY",IF(I$71="-","",I$158*I281),IF($C79="QALY",IF(I$71="-","",I281*I$159),"N/A"))</f>
        <v>0</v>
      </c>
      <c r="J282" s="316">
        <f t="shared" si="157"/>
        <v>0</v>
      </c>
      <c r="K282" s="316">
        <f t="shared" si="157"/>
        <v>0</v>
      </c>
      <c r="L282" s="316">
        <f t="shared" si="157"/>
        <v>0</v>
      </c>
      <c r="M282" s="316">
        <f t="shared" si="157"/>
        <v>0</v>
      </c>
      <c r="N282" s="316">
        <f t="shared" si="157"/>
        <v>0</v>
      </c>
      <c r="O282" s="316">
        <f t="shared" si="157"/>
        <v>0</v>
      </c>
      <c r="P282" s="316">
        <f t="shared" si="157"/>
        <v>0</v>
      </c>
      <c r="Q282" s="316">
        <f t="shared" si="157"/>
        <v>0</v>
      </c>
      <c r="R282" s="316">
        <f t="shared" si="157"/>
        <v>0</v>
      </c>
      <c r="S282" s="316">
        <f t="shared" si="157"/>
        <v>0</v>
      </c>
      <c r="T282" s="316">
        <f t="shared" si="157"/>
        <v>0</v>
      </c>
      <c r="U282" s="316">
        <f t="shared" si="157"/>
        <v>0</v>
      </c>
      <c r="V282" s="316">
        <f t="shared" si="157"/>
        <v>0</v>
      </c>
      <c r="W282" s="316">
        <f t="shared" si="157"/>
        <v>0</v>
      </c>
      <c r="X282" s="316">
        <f t="shared" si="157"/>
        <v>0</v>
      </c>
      <c r="Y282" s="316">
        <f t="shared" si="157"/>
        <v>0</v>
      </c>
      <c r="Z282" s="316">
        <f t="shared" si="157"/>
        <v>0</v>
      </c>
      <c r="AA282" s="316">
        <f t="shared" si="157"/>
        <v>0</v>
      </c>
      <c r="AB282" s="316">
        <f t="shared" si="157"/>
        <v>0</v>
      </c>
      <c r="AC282" s="316">
        <f t="shared" si="157"/>
        <v>0</v>
      </c>
      <c r="AD282" s="316">
        <f t="shared" si="157"/>
        <v>0</v>
      </c>
      <c r="AE282" s="316">
        <f t="shared" si="157"/>
        <v>0</v>
      </c>
      <c r="AF282" s="316">
        <f t="shared" si="157"/>
        <v>0</v>
      </c>
      <c r="AG282" s="316">
        <f t="shared" si="157"/>
        <v>0</v>
      </c>
      <c r="AH282" s="316">
        <f t="shared" si="157"/>
        <v>0</v>
      </c>
      <c r="AI282" s="316">
        <f t="shared" si="157"/>
        <v>0</v>
      </c>
      <c r="AJ282" s="316">
        <f t="shared" si="157"/>
        <v>0</v>
      </c>
      <c r="AK282" s="316">
        <f t="shared" si="157"/>
        <v>0</v>
      </c>
      <c r="AL282" s="316" t="str">
        <f t="shared" si="157"/>
        <v/>
      </c>
      <c r="AM282" s="316" t="str">
        <f t="shared" si="157"/>
        <v/>
      </c>
      <c r="AN282" s="316" t="str">
        <f t="shared" si="157"/>
        <v/>
      </c>
      <c r="AO282" s="316" t="str">
        <f t="shared" si="157"/>
        <v/>
      </c>
      <c r="AP282" s="316" t="str">
        <f t="shared" si="157"/>
        <v/>
      </c>
      <c r="AQ282" s="316" t="str">
        <f t="shared" si="157"/>
        <v/>
      </c>
      <c r="AR282" s="316" t="str">
        <f t="shared" si="157"/>
        <v/>
      </c>
      <c r="AS282" s="316" t="str">
        <f t="shared" si="157"/>
        <v/>
      </c>
      <c r="AT282" s="316" t="str">
        <f t="shared" si="157"/>
        <v/>
      </c>
      <c r="AU282" s="316" t="str">
        <f t="shared" si="157"/>
        <v/>
      </c>
      <c r="AV282" s="316" t="str">
        <f t="shared" si="157"/>
        <v/>
      </c>
      <c r="AW282" s="316" t="str">
        <f t="shared" si="157"/>
        <v/>
      </c>
      <c r="AX282" s="316" t="str">
        <f t="shared" si="157"/>
        <v/>
      </c>
      <c r="AY282" s="316" t="str">
        <f t="shared" si="157"/>
        <v/>
      </c>
      <c r="AZ282" s="316" t="str">
        <f t="shared" si="157"/>
        <v/>
      </c>
      <c r="BA282" s="316" t="str">
        <f t="shared" si="157"/>
        <v/>
      </c>
      <c r="BB282" s="316" t="str">
        <f t="shared" si="157"/>
        <v/>
      </c>
      <c r="BC282" s="316" t="str">
        <f t="shared" si="157"/>
        <v/>
      </c>
      <c r="BD282" s="316" t="str">
        <f t="shared" si="157"/>
        <v/>
      </c>
      <c r="BE282" s="316" t="str">
        <f t="shared" si="157"/>
        <v/>
      </c>
      <c r="BF282" s="316" t="str">
        <f t="shared" si="157"/>
        <v/>
      </c>
      <c r="BG282" s="316" t="str">
        <f t="shared" si="157"/>
        <v/>
      </c>
      <c r="BH282" s="316" t="str">
        <f t="shared" si="157"/>
        <v/>
      </c>
      <c r="BI282" s="316" t="str">
        <f t="shared" si="157"/>
        <v/>
      </c>
      <c r="BJ282" s="316" t="str">
        <f t="shared" si="157"/>
        <v/>
      </c>
      <c r="BK282" s="316" t="str">
        <f t="shared" si="157"/>
        <v/>
      </c>
      <c r="BL282" s="316" t="str">
        <f t="shared" si="157"/>
        <v/>
      </c>
      <c r="BM282" s="316" t="str">
        <f t="shared" si="157"/>
        <v/>
      </c>
      <c r="BN282" s="316" t="str">
        <f t="shared" si="157"/>
        <v/>
      </c>
      <c r="BO282" s="316" t="str">
        <f t="shared" si="157"/>
        <v/>
      </c>
      <c r="BP282" s="316" t="str">
        <f t="shared" si="157"/>
        <v/>
      </c>
      <c r="BQ282" s="316" t="str">
        <f t="shared" si="157"/>
        <v/>
      </c>
      <c r="BR282" s="316" t="str">
        <f t="shared" si="157"/>
        <v/>
      </c>
      <c r="BS282" s="316" t="str">
        <f t="shared" si="157"/>
        <v/>
      </c>
      <c r="BT282" s="316" t="str">
        <f t="shared" si="157"/>
        <v/>
      </c>
      <c r="BU282" s="316" t="str">
        <f>IF($C79="NON-QALY",IF(BU$71="-","",BU$158*BU281),IF($C79="QALY",IF(BU$71="-","",BU281*BU$159),"N/A"))</f>
        <v/>
      </c>
      <c r="BV282" s="316" t="str">
        <f>IF($C79="NON-QALY",IF(BV$71="-","",BV$158*BV281),IF($C79="QALY",IF(BV$71="-","",BV281*BV$159),"N/A"))</f>
        <v/>
      </c>
      <c r="BW282" s="316" t="str">
        <f>IF($C79="NON-QALY",IF(BW$71="-","",BW$158*BW281),IF($C79="QALY",IF(BW$71="-","",BW281*BW$159),"N/A"))</f>
        <v/>
      </c>
      <c r="BX282" s="316" t="str">
        <f>IF($C79="NON-QALY",IF(BX$71="-","",BX$158*BX281),IF($C79="QALY",IF(BX$71="-","",BX281*BX$159),"N/A"))</f>
        <v/>
      </c>
    </row>
    <row r="283" spans="1:76">
      <c r="A283" s="728" t="s">
        <v>624</v>
      </c>
      <c r="B283" s="715">
        <f>B80</f>
        <v>0</v>
      </c>
      <c r="C283" s="715" t="str">
        <f>C80</f>
        <v>Non-QALY</v>
      </c>
      <c r="D283" s="711">
        <f>E283/(IF(C80="QALY",Factors!$BU$67,Factors!$BU$66))</f>
        <v>0</v>
      </c>
      <c r="E283" s="711">
        <f>SUM(G284:BX284)</f>
        <v>0</v>
      </c>
      <c r="F283" s="34" t="s">
        <v>325</v>
      </c>
      <c r="G283" s="316">
        <f>G80</f>
        <v>0</v>
      </c>
      <c r="H283" s="316">
        <f t="shared" ref="H283:BS283" si="158">H80</f>
        <v>0</v>
      </c>
      <c r="I283" s="316">
        <f t="shared" si="158"/>
        <v>0</v>
      </c>
      <c r="J283" s="316">
        <f t="shared" si="158"/>
        <v>0</v>
      </c>
      <c r="K283" s="316">
        <f t="shared" si="158"/>
        <v>0</v>
      </c>
      <c r="L283" s="316">
        <f t="shared" si="158"/>
        <v>0</v>
      </c>
      <c r="M283" s="316">
        <f t="shared" si="158"/>
        <v>0</v>
      </c>
      <c r="N283" s="316">
        <f t="shared" si="158"/>
        <v>0</v>
      </c>
      <c r="O283" s="316">
        <f t="shared" si="158"/>
        <v>0</v>
      </c>
      <c r="P283" s="316">
        <f t="shared" si="158"/>
        <v>0</v>
      </c>
      <c r="Q283" s="316">
        <f t="shared" si="158"/>
        <v>0</v>
      </c>
      <c r="R283" s="316">
        <f t="shared" si="158"/>
        <v>0</v>
      </c>
      <c r="S283" s="316">
        <f t="shared" si="158"/>
        <v>0</v>
      </c>
      <c r="T283" s="316">
        <f t="shared" si="158"/>
        <v>0</v>
      </c>
      <c r="U283" s="316">
        <f t="shared" si="158"/>
        <v>0</v>
      </c>
      <c r="V283" s="316">
        <f t="shared" si="158"/>
        <v>0</v>
      </c>
      <c r="W283" s="316">
        <f t="shared" si="158"/>
        <v>0</v>
      </c>
      <c r="X283" s="316">
        <f t="shared" si="158"/>
        <v>0</v>
      </c>
      <c r="Y283" s="316">
        <f t="shared" si="158"/>
        <v>0</v>
      </c>
      <c r="Z283" s="316">
        <f t="shared" si="158"/>
        <v>0</v>
      </c>
      <c r="AA283" s="316">
        <f t="shared" si="158"/>
        <v>0</v>
      </c>
      <c r="AB283" s="316">
        <f t="shared" si="158"/>
        <v>0</v>
      </c>
      <c r="AC283" s="316">
        <f t="shared" si="158"/>
        <v>0</v>
      </c>
      <c r="AD283" s="316">
        <f t="shared" si="158"/>
        <v>0</v>
      </c>
      <c r="AE283" s="316">
        <f t="shared" si="158"/>
        <v>0</v>
      </c>
      <c r="AF283" s="316">
        <f t="shared" si="158"/>
        <v>0</v>
      </c>
      <c r="AG283" s="316">
        <f t="shared" si="158"/>
        <v>0</v>
      </c>
      <c r="AH283" s="316">
        <f t="shared" si="158"/>
        <v>0</v>
      </c>
      <c r="AI283" s="316">
        <f t="shared" si="158"/>
        <v>0</v>
      </c>
      <c r="AJ283" s="316">
        <f t="shared" si="158"/>
        <v>0</v>
      </c>
      <c r="AK283" s="316">
        <f t="shared" si="158"/>
        <v>0</v>
      </c>
      <c r="AL283" s="316">
        <f t="shared" si="158"/>
        <v>0</v>
      </c>
      <c r="AM283" s="316">
        <f t="shared" si="158"/>
        <v>0</v>
      </c>
      <c r="AN283" s="316">
        <f t="shared" si="158"/>
        <v>0</v>
      </c>
      <c r="AO283" s="316">
        <f t="shared" si="158"/>
        <v>0</v>
      </c>
      <c r="AP283" s="316">
        <f t="shared" si="158"/>
        <v>0</v>
      </c>
      <c r="AQ283" s="316">
        <f t="shared" si="158"/>
        <v>0</v>
      </c>
      <c r="AR283" s="316">
        <f t="shared" si="158"/>
        <v>0</v>
      </c>
      <c r="AS283" s="316">
        <f t="shared" si="158"/>
        <v>0</v>
      </c>
      <c r="AT283" s="316">
        <f t="shared" si="158"/>
        <v>0</v>
      </c>
      <c r="AU283" s="316">
        <f t="shared" si="158"/>
        <v>0</v>
      </c>
      <c r="AV283" s="316">
        <f t="shared" si="158"/>
        <v>0</v>
      </c>
      <c r="AW283" s="316">
        <f t="shared" si="158"/>
        <v>0</v>
      </c>
      <c r="AX283" s="316">
        <f t="shared" si="158"/>
        <v>0</v>
      </c>
      <c r="AY283" s="316">
        <f t="shared" si="158"/>
        <v>0</v>
      </c>
      <c r="AZ283" s="316">
        <f t="shared" si="158"/>
        <v>0</v>
      </c>
      <c r="BA283" s="316">
        <f t="shared" si="158"/>
        <v>0</v>
      </c>
      <c r="BB283" s="316">
        <f t="shared" si="158"/>
        <v>0</v>
      </c>
      <c r="BC283" s="316">
        <f t="shared" si="158"/>
        <v>0</v>
      </c>
      <c r="BD283" s="316">
        <f t="shared" si="158"/>
        <v>0</v>
      </c>
      <c r="BE283" s="316">
        <f t="shared" si="158"/>
        <v>0</v>
      </c>
      <c r="BF283" s="316">
        <f t="shared" si="158"/>
        <v>0</v>
      </c>
      <c r="BG283" s="316">
        <f t="shared" si="158"/>
        <v>0</v>
      </c>
      <c r="BH283" s="316">
        <f t="shared" si="158"/>
        <v>0</v>
      </c>
      <c r="BI283" s="316">
        <f t="shared" si="158"/>
        <v>0</v>
      </c>
      <c r="BJ283" s="316">
        <f t="shared" si="158"/>
        <v>0</v>
      </c>
      <c r="BK283" s="316">
        <f t="shared" si="158"/>
        <v>0</v>
      </c>
      <c r="BL283" s="316">
        <f t="shared" si="158"/>
        <v>0</v>
      </c>
      <c r="BM283" s="316">
        <f t="shared" si="158"/>
        <v>0</v>
      </c>
      <c r="BN283" s="316">
        <f t="shared" si="158"/>
        <v>0</v>
      </c>
      <c r="BO283" s="316">
        <f t="shared" si="158"/>
        <v>0</v>
      </c>
      <c r="BP283" s="316">
        <f t="shared" si="158"/>
        <v>0</v>
      </c>
      <c r="BQ283" s="316">
        <f t="shared" si="158"/>
        <v>0</v>
      </c>
      <c r="BR283" s="316">
        <f t="shared" si="158"/>
        <v>0</v>
      </c>
      <c r="BS283" s="316">
        <f t="shared" si="158"/>
        <v>0</v>
      </c>
      <c r="BT283" s="316">
        <f>BT80</f>
        <v>0</v>
      </c>
      <c r="BU283" s="316">
        <f>BU80</f>
        <v>0</v>
      </c>
      <c r="BV283" s="316">
        <f>BV80</f>
        <v>0</v>
      </c>
      <c r="BW283" s="316">
        <f>BW80</f>
        <v>0</v>
      </c>
      <c r="BX283" s="316">
        <f>BX80</f>
        <v>0</v>
      </c>
    </row>
    <row r="284" spans="1:76">
      <c r="A284" s="729"/>
      <c r="B284" s="716"/>
      <c r="C284" s="716"/>
      <c r="D284" s="712"/>
      <c r="E284" s="712"/>
      <c r="F284" s="90" t="s">
        <v>324</v>
      </c>
      <c r="G284" s="316">
        <f>IF($C80="","N/A",G283)</f>
        <v>0</v>
      </c>
      <c r="H284" s="316">
        <f>IF($C80="NON-QALY",IF(H$71="-","",H$158*H283),IF($C80="QALY",IF(H$71="-","",H283*H$159),"N/A"))</f>
        <v>0</v>
      </c>
      <c r="I284" s="316">
        <f t="shared" ref="I284:BT284" si="159">IF($C80="NON-QALY",IF(I$71="-","",I$158*I283),IF($C80="QALY",IF(I$71="-","",I283*I$159),"N/A"))</f>
        <v>0</v>
      </c>
      <c r="J284" s="316">
        <f t="shared" si="159"/>
        <v>0</v>
      </c>
      <c r="K284" s="316">
        <f t="shared" si="159"/>
        <v>0</v>
      </c>
      <c r="L284" s="316">
        <f t="shared" si="159"/>
        <v>0</v>
      </c>
      <c r="M284" s="316">
        <f t="shared" si="159"/>
        <v>0</v>
      </c>
      <c r="N284" s="316">
        <f t="shared" si="159"/>
        <v>0</v>
      </c>
      <c r="O284" s="316">
        <f t="shared" si="159"/>
        <v>0</v>
      </c>
      <c r="P284" s="316">
        <f t="shared" si="159"/>
        <v>0</v>
      </c>
      <c r="Q284" s="316">
        <f t="shared" si="159"/>
        <v>0</v>
      </c>
      <c r="R284" s="316">
        <f t="shared" si="159"/>
        <v>0</v>
      </c>
      <c r="S284" s="316">
        <f t="shared" si="159"/>
        <v>0</v>
      </c>
      <c r="T284" s="316">
        <f t="shared" si="159"/>
        <v>0</v>
      </c>
      <c r="U284" s="316">
        <f t="shared" si="159"/>
        <v>0</v>
      </c>
      <c r="V284" s="316">
        <f t="shared" si="159"/>
        <v>0</v>
      </c>
      <c r="W284" s="316">
        <f t="shared" si="159"/>
        <v>0</v>
      </c>
      <c r="X284" s="316">
        <f t="shared" si="159"/>
        <v>0</v>
      </c>
      <c r="Y284" s="316">
        <f t="shared" si="159"/>
        <v>0</v>
      </c>
      <c r="Z284" s="316">
        <f t="shared" si="159"/>
        <v>0</v>
      </c>
      <c r="AA284" s="316">
        <f t="shared" si="159"/>
        <v>0</v>
      </c>
      <c r="AB284" s="316">
        <f t="shared" si="159"/>
        <v>0</v>
      </c>
      <c r="AC284" s="316">
        <f t="shared" si="159"/>
        <v>0</v>
      </c>
      <c r="AD284" s="316">
        <f t="shared" si="159"/>
        <v>0</v>
      </c>
      <c r="AE284" s="316">
        <f t="shared" si="159"/>
        <v>0</v>
      </c>
      <c r="AF284" s="316">
        <f t="shared" si="159"/>
        <v>0</v>
      </c>
      <c r="AG284" s="316">
        <f t="shared" si="159"/>
        <v>0</v>
      </c>
      <c r="AH284" s="316">
        <f t="shared" si="159"/>
        <v>0</v>
      </c>
      <c r="AI284" s="316">
        <f t="shared" si="159"/>
        <v>0</v>
      </c>
      <c r="AJ284" s="316">
        <f t="shared" si="159"/>
        <v>0</v>
      </c>
      <c r="AK284" s="316">
        <f t="shared" si="159"/>
        <v>0</v>
      </c>
      <c r="AL284" s="316" t="str">
        <f t="shared" si="159"/>
        <v/>
      </c>
      <c r="AM284" s="316" t="str">
        <f t="shared" si="159"/>
        <v/>
      </c>
      <c r="AN284" s="316" t="str">
        <f t="shared" si="159"/>
        <v/>
      </c>
      <c r="AO284" s="316" t="str">
        <f t="shared" si="159"/>
        <v/>
      </c>
      <c r="AP284" s="316" t="str">
        <f t="shared" si="159"/>
        <v/>
      </c>
      <c r="AQ284" s="316" t="str">
        <f t="shared" si="159"/>
        <v/>
      </c>
      <c r="AR284" s="316" t="str">
        <f t="shared" si="159"/>
        <v/>
      </c>
      <c r="AS284" s="316" t="str">
        <f t="shared" si="159"/>
        <v/>
      </c>
      <c r="AT284" s="316" t="str">
        <f t="shared" si="159"/>
        <v/>
      </c>
      <c r="AU284" s="316" t="str">
        <f t="shared" si="159"/>
        <v/>
      </c>
      <c r="AV284" s="316" t="str">
        <f t="shared" si="159"/>
        <v/>
      </c>
      <c r="AW284" s="316" t="str">
        <f t="shared" si="159"/>
        <v/>
      </c>
      <c r="AX284" s="316" t="str">
        <f t="shared" si="159"/>
        <v/>
      </c>
      <c r="AY284" s="316" t="str">
        <f t="shared" si="159"/>
        <v/>
      </c>
      <c r="AZ284" s="316" t="str">
        <f t="shared" si="159"/>
        <v/>
      </c>
      <c r="BA284" s="316" t="str">
        <f t="shared" si="159"/>
        <v/>
      </c>
      <c r="BB284" s="316" t="str">
        <f t="shared" si="159"/>
        <v/>
      </c>
      <c r="BC284" s="316" t="str">
        <f t="shared" si="159"/>
        <v/>
      </c>
      <c r="BD284" s="316" t="str">
        <f t="shared" si="159"/>
        <v/>
      </c>
      <c r="BE284" s="316" t="str">
        <f t="shared" si="159"/>
        <v/>
      </c>
      <c r="BF284" s="316" t="str">
        <f t="shared" si="159"/>
        <v/>
      </c>
      <c r="BG284" s="316" t="str">
        <f t="shared" si="159"/>
        <v/>
      </c>
      <c r="BH284" s="316" t="str">
        <f t="shared" si="159"/>
        <v/>
      </c>
      <c r="BI284" s="316" t="str">
        <f t="shared" si="159"/>
        <v/>
      </c>
      <c r="BJ284" s="316" t="str">
        <f t="shared" si="159"/>
        <v/>
      </c>
      <c r="BK284" s="316" t="str">
        <f t="shared" si="159"/>
        <v/>
      </c>
      <c r="BL284" s="316" t="str">
        <f t="shared" si="159"/>
        <v/>
      </c>
      <c r="BM284" s="316" t="str">
        <f t="shared" si="159"/>
        <v/>
      </c>
      <c r="BN284" s="316" t="str">
        <f t="shared" si="159"/>
        <v/>
      </c>
      <c r="BO284" s="316" t="str">
        <f t="shared" si="159"/>
        <v/>
      </c>
      <c r="BP284" s="316" t="str">
        <f t="shared" si="159"/>
        <v/>
      </c>
      <c r="BQ284" s="316" t="str">
        <f t="shared" si="159"/>
        <v/>
      </c>
      <c r="BR284" s="316" t="str">
        <f t="shared" si="159"/>
        <v/>
      </c>
      <c r="BS284" s="316" t="str">
        <f t="shared" si="159"/>
        <v/>
      </c>
      <c r="BT284" s="316" t="str">
        <f t="shared" si="159"/>
        <v/>
      </c>
      <c r="BU284" s="316" t="str">
        <f>IF($C80="NON-QALY",IF(BU$71="-","",BU$158*BU283),IF($C80="QALY",IF(BU$71="-","",BU283*BU$159),"N/A"))</f>
        <v/>
      </c>
      <c r="BV284" s="316" t="str">
        <f>IF($C80="NON-QALY",IF(BV$71="-","",BV$158*BV283),IF($C80="QALY",IF(BV$71="-","",BV283*BV$159),"N/A"))</f>
        <v/>
      </c>
      <c r="BW284" s="316" t="str">
        <f>IF($C80="NON-QALY",IF(BW$71="-","",BW$158*BW283),IF($C80="QALY",IF(BW$71="-","",BW283*BW$159),"N/A"))</f>
        <v/>
      </c>
      <c r="BX284" s="316" t="str">
        <f>IF($C80="NON-QALY",IF(BX$71="-","",BX$158*BX283),IF($C80="QALY",IF(BX$71="-","",BX283*BX$159),"N/A"))</f>
        <v/>
      </c>
    </row>
    <row r="285" spans="1:76">
      <c r="A285" s="728" t="s">
        <v>625</v>
      </c>
      <c r="B285" s="715">
        <f>B81</f>
        <v>0</v>
      </c>
      <c r="C285" s="715" t="str">
        <f>C81</f>
        <v>Non-QALY</v>
      </c>
      <c r="D285" s="711">
        <f>E285/(IF(C81="QALY",Factors!$BU$67,Factors!$BU$66))</f>
        <v>0</v>
      </c>
      <c r="E285" s="711">
        <f>SUM(G286:BX286)</f>
        <v>0</v>
      </c>
      <c r="F285" s="34" t="s">
        <v>325</v>
      </c>
      <c r="G285" s="316">
        <f>G81</f>
        <v>0</v>
      </c>
      <c r="H285" s="316">
        <f t="shared" ref="H285:BS285" si="160">H81</f>
        <v>0</v>
      </c>
      <c r="I285" s="316">
        <f t="shared" si="160"/>
        <v>0</v>
      </c>
      <c r="J285" s="316">
        <f t="shared" si="160"/>
        <v>0</v>
      </c>
      <c r="K285" s="316">
        <f t="shared" si="160"/>
        <v>0</v>
      </c>
      <c r="L285" s="316">
        <f t="shared" si="160"/>
        <v>0</v>
      </c>
      <c r="M285" s="316">
        <f t="shared" si="160"/>
        <v>0</v>
      </c>
      <c r="N285" s="316">
        <f t="shared" si="160"/>
        <v>0</v>
      </c>
      <c r="O285" s="316">
        <f t="shared" si="160"/>
        <v>0</v>
      </c>
      <c r="P285" s="316">
        <f t="shared" si="160"/>
        <v>0</v>
      </c>
      <c r="Q285" s="316">
        <f t="shared" si="160"/>
        <v>0</v>
      </c>
      <c r="R285" s="316">
        <f t="shared" si="160"/>
        <v>0</v>
      </c>
      <c r="S285" s="316">
        <f t="shared" si="160"/>
        <v>0</v>
      </c>
      <c r="T285" s="316">
        <f t="shared" si="160"/>
        <v>0</v>
      </c>
      <c r="U285" s="316">
        <f t="shared" si="160"/>
        <v>0</v>
      </c>
      <c r="V285" s="316">
        <f t="shared" si="160"/>
        <v>0</v>
      </c>
      <c r="W285" s="316">
        <f t="shared" si="160"/>
        <v>0</v>
      </c>
      <c r="X285" s="316">
        <f t="shared" si="160"/>
        <v>0</v>
      </c>
      <c r="Y285" s="316">
        <f t="shared" si="160"/>
        <v>0</v>
      </c>
      <c r="Z285" s="316">
        <f t="shared" si="160"/>
        <v>0</v>
      </c>
      <c r="AA285" s="316">
        <f t="shared" si="160"/>
        <v>0</v>
      </c>
      <c r="AB285" s="316">
        <f t="shared" si="160"/>
        <v>0</v>
      </c>
      <c r="AC285" s="316">
        <f t="shared" si="160"/>
        <v>0</v>
      </c>
      <c r="AD285" s="316">
        <f t="shared" si="160"/>
        <v>0</v>
      </c>
      <c r="AE285" s="316">
        <f t="shared" si="160"/>
        <v>0</v>
      </c>
      <c r="AF285" s="316">
        <f t="shared" si="160"/>
        <v>0</v>
      </c>
      <c r="AG285" s="316">
        <f t="shared" si="160"/>
        <v>0</v>
      </c>
      <c r="AH285" s="316">
        <f t="shared" si="160"/>
        <v>0</v>
      </c>
      <c r="AI285" s="316">
        <f t="shared" si="160"/>
        <v>0</v>
      </c>
      <c r="AJ285" s="316">
        <f t="shared" si="160"/>
        <v>0</v>
      </c>
      <c r="AK285" s="316">
        <f t="shared" si="160"/>
        <v>0</v>
      </c>
      <c r="AL285" s="316">
        <f t="shared" si="160"/>
        <v>0</v>
      </c>
      <c r="AM285" s="316">
        <f t="shared" si="160"/>
        <v>0</v>
      </c>
      <c r="AN285" s="316">
        <f t="shared" si="160"/>
        <v>0</v>
      </c>
      <c r="AO285" s="316">
        <f t="shared" si="160"/>
        <v>0</v>
      </c>
      <c r="AP285" s="316">
        <f t="shared" si="160"/>
        <v>0</v>
      </c>
      <c r="AQ285" s="316">
        <f t="shared" si="160"/>
        <v>0</v>
      </c>
      <c r="AR285" s="316">
        <f t="shared" si="160"/>
        <v>0</v>
      </c>
      <c r="AS285" s="316">
        <f t="shared" si="160"/>
        <v>0</v>
      </c>
      <c r="AT285" s="316">
        <f t="shared" si="160"/>
        <v>0</v>
      </c>
      <c r="AU285" s="316">
        <f t="shared" si="160"/>
        <v>0</v>
      </c>
      <c r="AV285" s="316">
        <f t="shared" si="160"/>
        <v>0</v>
      </c>
      <c r="AW285" s="316">
        <f t="shared" si="160"/>
        <v>0</v>
      </c>
      <c r="AX285" s="316">
        <f t="shared" si="160"/>
        <v>0</v>
      </c>
      <c r="AY285" s="316">
        <f t="shared" si="160"/>
        <v>0</v>
      </c>
      <c r="AZ285" s="316">
        <f t="shared" si="160"/>
        <v>0</v>
      </c>
      <c r="BA285" s="316">
        <f t="shared" si="160"/>
        <v>0</v>
      </c>
      <c r="BB285" s="316">
        <f t="shared" si="160"/>
        <v>0</v>
      </c>
      <c r="BC285" s="316">
        <f t="shared" si="160"/>
        <v>0</v>
      </c>
      <c r="BD285" s="316">
        <f t="shared" si="160"/>
        <v>0</v>
      </c>
      <c r="BE285" s="316">
        <f t="shared" si="160"/>
        <v>0</v>
      </c>
      <c r="BF285" s="316">
        <f t="shared" si="160"/>
        <v>0</v>
      </c>
      <c r="BG285" s="316">
        <f t="shared" si="160"/>
        <v>0</v>
      </c>
      <c r="BH285" s="316">
        <f t="shared" si="160"/>
        <v>0</v>
      </c>
      <c r="BI285" s="316">
        <f t="shared" si="160"/>
        <v>0</v>
      </c>
      <c r="BJ285" s="316">
        <f t="shared" si="160"/>
        <v>0</v>
      </c>
      <c r="BK285" s="316">
        <f t="shared" si="160"/>
        <v>0</v>
      </c>
      <c r="BL285" s="316">
        <f t="shared" si="160"/>
        <v>0</v>
      </c>
      <c r="BM285" s="316">
        <f t="shared" si="160"/>
        <v>0</v>
      </c>
      <c r="BN285" s="316">
        <f t="shared" si="160"/>
        <v>0</v>
      </c>
      <c r="BO285" s="316">
        <f t="shared" si="160"/>
        <v>0</v>
      </c>
      <c r="BP285" s="316">
        <f t="shared" si="160"/>
        <v>0</v>
      </c>
      <c r="BQ285" s="316">
        <f t="shared" si="160"/>
        <v>0</v>
      </c>
      <c r="BR285" s="316">
        <f t="shared" si="160"/>
        <v>0</v>
      </c>
      <c r="BS285" s="316">
        <f t="shared" si="160"/>
        <v>0</v>
      </c>
      <c r="BT285" s="316">
        <f>BT81</f>
        <v>0</v>
      </c>
      <c r="BU285" s="316">
        <f>BU81</f>
        <v>0</v>
      </c>
      <c r="BV285" s="316">
        <f>BV81</f>
        <v>0</v>
      </c>
      <c r="BW285" s="316">
        <f>BW81</f>
        <v>0</v>
      </c>
      <c r="BX285" s="316">
        <f>BX81</f>
        <v>0</v>
      </c>
    </row>
    <row r="286" spans="1:76">
      <c r="A286" s="729"/>
      <c r="B286" s="716"/>
      <c r="C286" s="716"/>
      <c r="D286" s="712"/>
      <c r="E286" s="712"/>
      <c r="F286" s="90" t="s">
        <v>324</v>
      </c>
      <c r="G286" s="316">
        <f>IF($C81="","N/A",G285)</f>
        <v>0</v>
      </c>
      <c r="H286" s="316">
        <f>IF($C81="NON-QALY",IF(H$71="-","",H$158*H285),IF($C81="QALY",IF(H$71="-","",H285*H$159),"N/A"))</f>
        <v>0</v>
      </c>
      <c r="I286" s="316">
        <f t="shared" ref="I286:BT286" si="161">IF($C81="NON-QALY",IF(I$71="-","",I$158*I285),IF($C81="QALY",IF(I$71="-","",I285*I$159),"N/A"))</f>
        <v>0</v>
      </c>
      <c r="J286" s="316">
        <f t="shared" si="161"/>
        <v>0</v>
      </c>
      <c r="K286" s="316">
        <f t="shared" si="161"/>
        <v>0</v>
      </c>
      <c r="L286" s="316">
        <f t="shared" si="161"/>
        <v>0</v>
      </c>
      <c r="M286" s="316">
        <f t="shared" si="161"/>
        <v>0</v>
      </c>
      <c r="N286" s="316">
        <f t="shared" si="161"/>
        <v>0</v>
      </c>
      <c r="O286" s="316">
        <f t="shared" si="161"/>
        <v>0</v>
      </c>
      <c r="P286" s="316">
        <f t="shared" si="161"/>
        <v>0</v>
      </c>
      <c r="Q286" s="316">
        <f t="shared" si="161"/>
        <v>0</v>
      </c>
      <c r="R286" s="316">
        <f t="shared" si="161"/>
        <v>0</v>
      </c>
      <c r="S286" s="316">
        <f t="shared" si="161"/>
        <v>0</v>
      </c>
      <c r="T286" s="316">
        <f t="shared" si="161"/>
        <v>0</v>
      </c>
      <c r="U286" s="316">
        <f t="shared" si="161"/>
        <v>0</v>
      </c>
      <c r="V286" s="316">
        <f t="shared" si="161"/>
        <v>0</v>
      </c>
      <c r="W286" s="316">
        <f t="shared" si="161"/>
        <v>0</v>
      </c>
      <c r="X286" s="316">
        <f t="shared" si="161"/>
        <v>0</v>
      </c>
      <c r="Y286" s="316">
        <f t="shared" si="161"/>
        <v>0</v>
      </c>
      <c r="Z286" s="316">
        <f t="shared" si="161"/>
        <v>0</v>
      </c>
      <c r="AA286" s="316">
        <f t="shared" si="161"/>
        <v>0</v>
      </c>
      <c r="AB286" s="316">
        <f t="shared" si="161"/>
        <v>0</v>
      </c>
      <c r="AC286" s="316">
        <f t="shared" si="161"/>
        <v>0</v>
      </c>
      <c r="AD286" s="316">
        <f t="shared" si="161"/>
        <v>0</v>
      </c>
      <c r="AE286" s="316">
        <f t="shared" si="161"/>
        <v>0</v>
      </c>
      <c r="AF286" s="316">
        <f t="shared" si="161"/>
        <v>0</v>
      </c>
      <c r="AG286" s="316">
        <f t="shared" si="161"/>
        <v>0</v>
      </c>
      <c r="AH286" s="316">
        <f t="shared" si="161"/>
        <v>0</v>
      </c>
      <c r="AI286" s="316">
        <f t="shared" si="161"/>
        <v>0</v>
      </c>
      <c r="AJ286" s="316">
        <f t="shared" si="161"/>
        <v>0</v>
      </c>
      <c r="AK286" s="316">
        <f t="shared" si="161"/>
        <v>0</v>
      </c>
      <c r="AL286" s="316" t="str">
        <f t="shared" si="161"/>
        <v/>
      </c>
      <c r="AM286" s="316" t="str">
        <f t="shared" si="161"/>
        <v/>
      </c>
      <c r="AN286" s="316" t="str">
        <f t="shared" si="161"/>
        <v/>
      </c>
      <c r="AO286" s="316" t="str">
        <f t="shared" si="161"/>
        <v/>
      </c>
      <c r="AP286" s="316" t="str">
        <f t="shared" si="161"/>
        <v/>
      </c>
      <c r="AQ286" s="316" t="str">
        <f t="shared" si="161"/>
        <v/>
      </c>
      <c r="AR286" s="316" t="str">
        <f t="shared" si="161"/>
        <v/>
      </c>
      <c r="AS286" s="316" t="str">
        <f t="shared" si="161"/>
        <v/>
      </c>
      <c r="AT286" s="316" t="str">
        <f t="shared" si="161"/>
        <v/>
      </c>
      <c r="AU286" s="316" t="str">
        <f t="shared" si="161"/>
        <v/>
      </c>
      <c r="AV286" s="316" t="str">
        <f t="shared" si="161"/>
        <v/>
      </c>
      <c r="AW286" s="316" t="str">
        <f t="shared" si="161"/>
        <v/>
      </c>
      <c r="AX286" s="316" t="str">
        <f t="shared" si="161"/>
        <v/>
      </c>
      <c r="AY286" s="316" t="str">
        <f t="shared" si="161"/>
        <v/>
      </c>
      <c r="AZ286" s="316" t="str">
        <f t="shared" si="161"/>
        <v/>
      </c>
      <c r="BA286" s="316" t="str">
        <f t="shared" si="161"/>
        <v/>
      </c>
      <c r="BB286" s="316" t="str">
        <f t="shared" si="161"/>
        <v/>
      </c>
      <c r="BC286" s="316" t="str">
        <f t="shared" si="161"/>
        <v/>
      </c>
      <c r="BD286" s="316" t="str">
        <f t="shared" si="161"/>
        <v/>
      </c>
      <c r="BE286" s="316" t="str">
        <f t="shared" si="161"/>
        <v/>
      </c>
      <c r="BF286" s="316" t="str">
        <f t="shared" si="161"/>
        <v/>
      </c>
      <c r="BG286" s="316" t="str">
        <f t="shared" si="161"/>
        <v/>
      </c>
      <c r="BH286" s="316" t="str">
        <f t="shared" si="161"/>
        <v/>
      </c>
      <c r="BI286" s="316" t="str">
        <f t="shared" si="161"/>
        <v/>
      </c>
      <c r="BJ286" s="316" t="str">
        <f t="shared" si="161"/>
        <v/>
      </c>
      <c r="BK286" s="316" t="str">
        <f t="shared" si="161"/>
        <v/>
      </c>
      <c r="BL286" s="316" t="str">
        <f t="shared" si="161"/>
        <v/>
      </c>
      <c r="BM286" s="316" t="str">
        <f t="shared" si="161"/>
        <v/>
      </c>
      <c r="BN286" s="316" t="str">
        <f t="shared" si="161"/>
        <v/>
      </c>
      <c r="BO286" s="316" t="str">
        <f t="shared" si="161"/>
        <v/>
      </c>
      <c r="BP286" s="316" t="str">
        <f t="shared" si="161"/>
        <v/>
      </c>
      <c r="BQ286" s="316" t="str">
        <f t="shared" si="161"/>
        <v/>
      </c>
      <c r="BR286" s="316" t="str">
        <f t="shared" si="161"/>
        <v/>
      </c>
      <c r="BS286" s="316" t="str">
        <f t="shared" si="161"/>
        <v/>
      </c>
      <c r="BT286" s="316" t="str">
        <f t="shared" si="161"/>
        <v/>
      </c>
      <c r="BU286" s="316" t="str">
        <f>IF($C81="NON-QALY",IF(BU$71="-","",BU$158*BU285),IF($C81="QALY",IF(BU$71="-","",BU285*BU$159),"N/A"))</f>
        <v/>
      </c>
      <c r="BV286" s="316" t="str">
        <f>IF($C81="NON-QALY",IF(BV$71="-","",BV$158*BV285),IF($C81="QALY",IF(BV$71="-","",BV285*BV$159),"N/A"))</f>
        <v/>
      </c>
      <c r="BW286" s="316" t="str">
        <f>IF($C81="NON-QALY",IF(BW$71="-","",BW$158*BW285),IF($C81="QALY",IF(BW$71="-","",BW285*BW$159),"N/A"))</f>
        <v/>
      </c>
      <c r="BX286" s="316" t="str">
        <f>IF($C81="NON-QALY",IF(BX$71="-","",BX$158*BX285),IF($C81="QALY",IF(BX$71="-","",BX285*BX$159),"N/A"))</f>
        <v/>
      </c>
    </row>
    <row r="287" spans="1:76">
      <c r="A287" s="728" t="s">
        <v>626</v>
      </c>
      <c r="B287" s="715">
        <f>B82</f>
        <v>0</v>
      </c>
      <c r="C287" s="715" t="str">
        <f>C82</f>
        <v>Non-QALY</v>
      </c>
      <c r="D287" s="711">
        <f>E287/(IF(C82="QALY",Factors!$BU$67,Factors!$BU$66))</f>
        <v>0</v>
      </c>
      <c r="E287" s="711">
        <f>SUM(G288:BX288)</f>
        <v>0</v>
      </c>
      <c r="F287" s="34" t="s">
        <v>325</v>
      </c>
      <c r="G287" s="316">
        <f>G82</f>
        <v>0</v>
      </c>
      <c r="H287" s="316">
        <f t="shared" ref="H287:BS287" si="162">H82</f>
        <v>0</v>
      </c>
      <c r="I287" s="316">
        <f t="shared" si="162"/>
        <v>0</v>
      </c>
      <c r="J287" s="316">
        <f t="shared" si="162"/>
        <v>0</v>
      </c>
      <c r="K287" s="316">
        <f t="shared" si="162"/>
        <v>0</v>
      </c>
      <c r="L287" s="316">
        <f t="shared" si="162"/>
        <v>0</v>
      </c>
      <c r="M287" s="316">
        <f t="shared" si="162"/>
        <v>0</v>
      </c>
      <c r="N287" s="316">
        <f t="shared" si="162"/>
        <v>0</v>
      </c>
      <c r="O287" s="316">
        <f t="shared" si="162"/>
        <v>0</v>
      </c>
      <c r="P287" s="316">
        <f t="shared" si="162"/>
        <v>0</v>
      </c>
      <c r="Q287" s="316">
        <f t="shared" si="162"/>
        <v>0</v>
      </c>
      <c r="R287" s="316">
        <f t="shared" si="162"/>
        <v>0</v>
      </c>
      <c r="S287" s="316">
        <f t="shared" si="162"/>
        <v>0</v>
      </c>
      <c r="T287" s="316">
        <f t="shared" si="162"/>
        <v>0</v>
      </c>
      <c r="U287" s="316">
        <f t="shared" si="162"/>
        <v>0</v>
      </c>
      <c r="V287" s="316">
        <f t="shared" si="162"/>
        <v>0</v>
      </c>
      <c r="W287" s="316">
        <f t="shared" si="162"/>
        <v>0</v>
      </c>
      <c r="X287" s="316">
        <f t="shared" si="162"/>
        <v>0</v>
      </c>
      <c r="Y287" s="316">
        <f t="shared" si="162"/>
        <v>0</v>
      </c>
      <c r="Z287" s="316">
        <f t="shared" si="162"/>
        <v>0</v>
      </c>
      <c r="AA287" s="316">
        <f t="shared" si="162"/>
        <v>0</v>
      </c>
      <c r="AB287" s="316">
        <f t="shared" si="162"/>
        <v>0</v>
      </c>
      <c r="AC287" s="316">
        <f t="shared" si="162"/>
        <v>0</v>
      </c>
      <c r="AD287" s="316">
        <f t="shared" si="162"/>
        <v>0</v>
      </c>
      <c r="AE287" s="316">
        <f t="shared" si="162"/>
        <v>0</v>
      </c>
      <c r="AF287" s="316">
        <f t="shared" si="162"/>
        <v>0</v>
      </c>
      <c r="AG287" s="316">
        <f t="shared" si="162"/>
        <v>0</v>
      </c>
      <c r="AH287" s="316">
        <f t="shared" si="162"/>
        <v>0</v>
      </c>
      <c r="AI287" s="316">
        <f t="shared" si="162"/>
        <v>0</v>
      </c>
      <c r="AJ287" s="316">
        <f t="shared" si="162"/>
        <v>0</v>
      </c>
      <c r="AK287" s="316">
        <f t="shared" si="162"/>
        <v>0</v>
      </c>
      <c r="AL287" s="316">
        <f t="shared" si="162"/>
        <v>0</v>
      </c>
      <c r="AM287" s="316">
        <f t="shared" si="162"/>
        <v>0</v>
      </c>
      <c r="AN287" s="316">
        <f t="shared" si="162"/>
        <v>0</v>
      </c>
      <c r="AO287" s="316">
        <f t="shared" si="162"/>
        <v>0</v>
      </c>
      <c r="AP287" s="316">
        <f t="shared" si="162"/>
        <v>0</v>
      </c>
      <c r="AQ287" s="316">
        <f t="shared" si="162"/>
        <v>0</v>
      </c>
      <c r="AR287" s="316">
        <f t="shared" si="162"/>
        <v>0</v>
      </c>
      <c r="AS287" s="316">
        <f t="shared" si="162"/>
        <v>0</v>
      </c>
      <c r="AT287" s="316">
        <f t="shared" si="162"/>
        <v>0</v>
      </c>
      <c r="AU287" s="316">
        <f t="shared" si="162"/>
        <v>0</v>
      </c>
      <c r="AV287" s="316">
        <f t="shared" si="162"/>
        <v>0</v>
      </c>
      <c r="AW287" s="316">
        <f t="shared" si="162"/>
        <v>0</v>
      </c>
      <c r="AX287" s="316">
        <f t="shared" si="162"/>
        <v>0</v>
      </c>
      <c r="AY287" s="316">
        <f t="shared" si="162"/>
        <v>0</v>
      </c>
      <c r="AZ287" s="316">
        <f t="shared" si="162"/>
        <v>0</v>
      </c>
      <c r="BA287" s="316">
        <f t="shared" si="162"/>
        <v>0</v>
      </c>
      <c r="BB287" s="316">
        <f t="shared" si="162"/>
        <v>0</v>
      </c>
      <c r="BC287" s="316">
        <f t="shared" si="162"/>
        <v>0</v>
      </c>
      <c r="BD287" s="316">
        <f t="shared" si="162"/>
        <v>0</v>
      </c>
      <c r="BE287" s="316">
        <f t="shared" si="162"/>
        <v>0</v>
      </c>
      <c r="BF287" s="316">
        <f t="shared" si="162"/>
        <v>0</v>
      </c>
      <c r="BG287" s="316">
        <f t="shared" si="162"/>
        <v>0</v>
      </c>
      <c r="BH287" s="316">
        <f t="shared" si="162"/>
        <v>0</v>
      </c>
      <c r="BI287" s="316">
        <f t="shared" si="162"/>
        <v>0</v>
      </c>
      <c r="BJ287" s="316">
        <f t="shared" si="162"/>
        <v>0</v>
      </c>
      <c r="BK287" s="316">
        <f t="shared" si="162"/>
        <v>0</v>
      </c>
      <c r="BL287" s="316">
        <f t="shared" si="162"/>
        <v>0</v>
      </c>
      <c r="BM287" s="316">
        <f t="shared" si="162"/>
        <v>0</v>
      </c>
      <c r="BN287" s="316">
        <f t="shared" si="162"/>
        <v>0</v>
      </c>
      <c r="BO287" s="316">
        <f t="shared" si="162"/>
        <v>0</v>
      </c>
      <c r="BP287" s="316">
        <f t="shared" si="162"/>
        <v>0</v>
      </c>
      <c r="BQ287" s="316">
        <f t="shared" si="162"/>
        <v>0</v>
      </c>
      <c r="BR287" s="316">
        <f t="shared" si="162"/>
        <v>0</v>
      </c>
      <c r="BS287" s="316">
        <f t="shared" si="162"/>
        <v>0</v>
      </c>
      <c r="BT287" s="316">
        <f>BT82</f>
        <v>0</v>
      </c>
      <c r="BU287" s="316">
        <f>BU82</f>
        <v>0</v>
      </c>
      <c r="BV287" s="316">
        <f>BV82</f>
        <v>0</v>
      </c>
      <c r="BW287" s="316">
        <f>BW82</f>
        <v>0</v>
      </c>
      <c r="BX287" s="316">
        <f>BX82</f>
        <v>0</v>
      </c>
    </row>
    <row r="288" spans="1:76">
      <c r="A288" s="729"/>
      <c r="B288" s="716"/>
      <c r="C288" s="716"/>
      <c r="D288" s="712"/>
      <c r="E288" s="712"/>
      <c r="F288" s="90" t="s">
        <v>324</v>
      </c>
      <c r="G288" s="316">
        <f>IF($C82="","N/A",G287)</f>
        <v>0</v>
      </c>
      <c r="H288" s="316">
        <f>IF($C82="NON-QALY",IF(H$71="-","",H$158*H287),IF($C82="QALY",IF(H$71="-","",H287*H$159),"N/A"))</f>
        <v>0</v>
      </c>
      <c r="I288" s="316">
        <f t="shared" ref="I288:BT288" si="163">IF($C82="NON-QALY",IF(I$71="-","",I$158*I287),IF($C82="QALY",IF(I$71="-","",I287*I$159),"N/A"))</f>
        <v>0</v>
      </c>
      <c r="J288" s="316">
        <f t="shared" si="163"/>
        <v>0</v>
      </c>
      <c r="K288" s="316">
        <f t="shared" si="163"/>
        <v>0</v>
      </c>
      <c r="L288" s="316">
        <f t="shared" si="163"/>
        <v>0</v>
      </c>
      <c r="M288" s="316">
        <f t="shared" si="163"/>
        <v>0</v>
      </c>
      <c r="N288" s="316">
        <f t="shared" si="163"/>
        <v>0</v>
      </c>
      <c r="O288" s="316">
        <f t="shared" si="163"/>
        <v>0</v>
      </c>
      <c r="P288" s="316">
        <f t="shared" si="163"/>
        <v>0</v>
      </c>
      <c r="Q288" s="316">
        <f t="shared" si="163"/>
        <v>0</v>
      </c>
      <c r="R288" s="316">
        <f t="shared" si="163"/>
        <v>0</v>
      </c>
      <c r="S288" s="316">
        <f t="shared" si="163"/>
        <v>0</v>
      </c>
      <c r="T288" s="316">
        <f t="shared" si="163"/>
        <v>0</v>
      </c>
      <c r="U288" s="316">
        <f t="shared" si="163"/>
        <v>0</v>
      </c>
      <c r="V288" s="316">
        <f t="shared" si="163"/>
        <v>0</v>
      </c>
      <c r="W288" s="316">
        <f t="shared" si="163"/>
        <v>0</v>
      </c>
      <c r="X288" s="316">
        <f t="shared" si="163"/>
        <v>0</v>
      </c>
      <c r="Y288" s="316">
        <f t="shared" si="163"/>
        <v>0</v>
      </c>
      <c r="Z288" s="316">
        <f t="shared" si="163"/>
        <v>0</v>
      </c>
      <c r="AA288" s="316">
        <f t="shared" si="163"/>
        <v>0</v>
      </c>
      <c r="AB288" s="316">
        <f t="shared" si="163"/>
        <v>0</v>
      </c>
      <c r="AC288" s="316">
        <f t="shared" si="163"/>
        <v>0</v>
      </c>
      <c r="AD288" s="316">
        <f t="shared" si="163"/>
        <v>0</v>
      </c>
      <c r="AE288" s="316">
        <f t="shared" si="163"/>
        <v>0</v>
      </c>
      <c r="AF288" s="316">
        <f t="shared" si="163"/>
        <v>0</v>
      </c>
      <c r="AG288" s="316">
        <f t="shared" si="163"/>
        <v>0</v>
      </c>
      <c r="AH288" s="316">
        <f t="shared" si="163"/>
        <v>0</v>
      </c>
      <c r="AI288" s="316">
        <f t="shared" si="163"/>
        <v>0</v>
      </c>
      <c r="AJ288" s="316">
        <f t="shared" si="163"/>
        <v>0</v>
      </c>
      <c r="AK288" s="316">
        <f t="shared" si="163"/>
        <v>0</v>
      </c>
      <c r="AL288" s="316" t="str">
        <f t="shared" si="163"/>
        <v/>
      </c>
      <c r="AM288" s="316" t="str">
        <f t="shared" si="163"/>
        <v/>
      </c>
      <c r="AN288" s="316" t="str">
        <f t="shared" si="163"/>
        <v/>
      </c>
      <c r="AO288" s="316" t="str">
        <f t="shared" si="163"/>
        <v/>
      </c>
      <c r="AP288" s="316" t="str">
        <f t="shared" si="163"/>
        <v/>
      </c>
      <c r="AQ288" s="316" t="str">
        <f t="shared" si="163"/>
        <v/>
      </c>
      <c r="AR288" s="316" t="str">
        <f t="shared" si="163"/>
        <v/>
      </c>
      <c r="AS288" s="316" t="str">
        <f t="shared" si="163"/>
        <v/>
      </c>
      <c r="AT288" s="316" t="str">
        <f t="shared" si="163"/>
        <v/>
      </c>
      <c r="AU288" s="316" t="str">
        <f t="shared" si="163"/>
        <v/>
      </c>
      <c r="AV288" s="316" t="str">
        <f t="shared" si="163"/>
        <v/>
      </c>
      <c r="AW288" s="316" t="str">
        <f t="shared" si="163"/>
        <v/>
      </c>
      <c r="AX288" s="316" t="str">
        <f t="shared" si="163"/>
        <v/>
      </c>
      <c r="AY288" s="316" t="str">
        <f t="shared" si="163"/>
        <v/>
      </c>
      <c r="AZ288" s="316" t="str">
        <f t="shared" si="163"/>
        <v/>
      </c>
      <c r="BA288" s="316" t="str">
        <f t="shared" si="163"/>
        <v/>
      </c>
      <c r="BB288" s="316" t="str">
        <f t="shared" si="163"/>
        <v/>
      </c>
      <c r="BC288" s="316" t="str">
        <f t="shared" si="163"/>
        <v/>
      </c>
      <c r="BD288" s="316" t="str">
        <f t="shared" si="163"/>
        <v/>
      </c>
      <c r="BE288" s="316" t="str">
        <f t="shared" si="163"/>
        <v/>
      </c>
      <c r="BF288" s="316" t="str">
        <f t="shared" si="163"/>
        <v/>
      </c>
      <c r="BG288" s="316" t="str">
        <f t="shared" si="163"/>
        <v/>
      </c>
      <c r="BH288" s="316" t="str">
        <f t="shared" si="163"/>
        <v/>
      </c>
      <c r="BI288" s="316" t="str">
        <f t="shared" si="163"/>
        <v/>
      </c>
      <c r="BJ288" s="316" t="str">
        <f t="shared" si="163"/>
        <v/>
      </c>
      <c r="BK288" s="316" t="str">
        <f t="shared" si="163"/>
        <v/>
      </c>
      <c r="BL288" s="316" t="str">
        <f t="shared" si="163"/>
        <v/>
      </c>
      <c r="BM288" s="316" t="str">
        <f t="shared" si="163"/>
        <v/>
      </c>
      <c r="BN288" s="316" t="str">
        <f t="shared" si="163"/>
        <v/>
      </c>
      <c r="BO288" s="316" t="str">
        <f t="shared" si="163"/>
        <v/>
      </c>
      <c r="BP288" s="316" t="str">
        <f t="shared" si="163"/>
        <v/>
      </c>
      <c r="BQ288" s="316" t="str">
        <f t="shared" si="163"/>
        <v/>
      </c>
      <c r="BR288" s="316" t="str">
        <f t="shared" si="163"/>
        <v/>
      </c>
      <c r="BS288" s="316" t="str">
        <f t="shared" si="163"/>
        <v/>
      </c>
      <c r="BT288" s="316" t="str">
        <f t="shared" si="163"/>
        <v/>
      </c>
      <c r="BU288" s="316" t="str">
        <f>IF($C82="NON-QALY",IF(BU$71="-","",BU$158*BU287),IF($C82="QALY",IF(BU$71="-","",BU287*BU$159),"N/A"))</f>
        <v/>
      </c>
      <c r="BV288" s="316" t="str">
        <f>IF($C82="NON-QALY",IF(BV$71="-","",BV$158*BV287),IF($C82="QALY",IF(BV$71="-","",BV287*BV$159),"N/A"))</f>
        <v/>
      </c>
      <c r="BW288" s="316" t="str">
        <f>IF($C82="NON-QALY",IF(BW$71="-","",BW$158*BW287),IF($C82="QALY",IF(BW$71="-","",BW287*BW$159),"N/A"))</f>
        <v/>
      </c>
      <c r="BX288" s="316" t="str">
        <f>IF($C82="NON-QALY",IF(BX$71="-","",BX$158*BX287),IF($C82="QALY",IF(BX$71="-","",BX287*BX$159),"N/A"))</f>
        <v/>
      </c>
    </row>
    <row r="289" spans="1:76">
      <c r="A289" s="728" t="s">
        <v>627</v>
      </c>
      <c r="B289" s="715">
        <f>B83</f>
        <v>0</v>
      </c>
      <c r="C289" s="715" t="str">
        <f>C83</f>
        <v>Non-QALY</v>
      </c>
      <c r="D289" s="711">
        <f>E289/(IF(C83="QALY",Factors!$BU$67,Factors!$BU$66))</f>
        <v>0</v>
      </c>
      <c r="E289" s="711">
        <f>SUM(G290:BX290)</f>
        <v>0</v>
      </c>
      <c r="F289" s="34" t="s">
        <v>325</v>
      </c>
      <c r="G289" s="316">
        <f>G83</f>
        <v>0</v>
      </c>
      <c r="H289" s="316">
        <f t="shared" ref="H289:BS289" si="164">H83</f>
        <v>0</v>
      </c>
      <c r="I289" s="316">
        <f t="shared" si="164"/>
        <v>0</v>
      </c>
      <c r="J289" s="316">
        <f t="shared" si="164"/>
        <v>0</v>
      </c>
      <c r="K289" s="316">
        <f t="shared" si="164"/>
        <v>0</v>
      </c>
      <c r="L289" s="316">
        <f t="shared" si="164"/>
        <v>0</v>
      </c>
      <c r="M289" s="316">
        <f t="shared" si="164"/>
        <v>0</v>
      </c>
      <c r="N289" s="316">
        <f t="shared" si="164"/>
        <v>0</v>
      </c>
      <c r="O289" s="316">
        <f t="shared" si="164"/>
        <v>0</v>
      </c>
      <c r="P289" s="316">
        <f t="shared" si="164"/>
        <v>0</v>
      </c>
      <c r="Q289" s="316">
        <f t="shared" si="164"/>
        <v>0</v>
      </c>
      <c r="R289" s="316">
        <f t="shared" si="164"/>
        <v>0</v>
      </c>
      <c r="S289" s="316">
        <f t="shared" si="164"/>
        <v>0</v>
      </c>
      <c r="T289" s="316">
        <f t="shared" si="164"/>
        <v>0</v>
      </c>
      <c r="U289" s="316">
        <f t="shared" si="164"/>
        <v>0</v>
      </c>
      <c r="V289" s="316">
        <f t="shared" si="164"/>
        <v>0</v>
      </c>
      <c r="W289" s="316">
        <f t="shared" si="164"/>
        <v>0</v>
      </c>
      <c r="X289" s="316">
        <f t="shared" si="164"/>
        <v>0</v>
      </c>
      <c r="Y289" s="316">
        <f t="shared" si="164"/>
        <v>0</v>
      </c>
      <c r="Z289" s="316">
        <f t="shared" si="164"/>
        <v>0</v>
      </c>
      <c r="AA289" s="316">
        <f t="shared" si="164"/>
        <v>0</v>
      </c>
      <c r="AB289" s="316">
        <f t="shared" si="164"/>
        <v>0</v>
      </c>
      <c r="AC289" s="316">
        <f t="shared" si="164"/>
        <v>0</v>
      </c>
      <c r="AD289" s="316">
        <f t="shared" si="164"/>
        <v>0</v>
      </c>
      <c r="AE289" s="316">
        <f t="shared" si="164"/>
        <v>0</v>
      </c>
      <c r="AF289" s="316">
        <f t="shared" si="164"/>
        <v>0</v>
      </c>
      <c r="AG289" s="316">
        <f t="shared" si="164"/>
        <v>0</v>
      </c>
      <c r="AH289" s="316">
        <f t="shared" si="164"/>
        <v>0</v>
      </c>
      <c r="AI289" s="316">
        <f t="shared" si="164"/>
        <v>0</v>
      </c>
      <c r="AJ289" s="316">
        <f t="shared" si="164"/>
        <v>0</v>
      </c>
      <c r="AK289" s="316">
        <f t="shared" si="164"/>
        <v>0</v>
      </c>
      <c r="AL289" s="316">
        <f t="shared" si="164"/>
        <v>0</v>
      </c>
      <c r="AM289" s="316">
        <f t="shared" si="164"/>
        <v>0</v>
      </c>
      <c r="AN289" s="316">
        <f t="shared" si="164"/>
        <v>0</v>
      </c>
      <c r="AO289" s="316">
        <f t="shared" si="164"/>
        <v>0</v>
      </c>
      <c r="AP289" s="316">
        <f t="shared" si="164"/>
        <v>0</v>
      </c>
      <c r="AQ289" s="316">
        <f t="shared" si="164"/>
        <v>0</v>
      </c>
      <c r="AR289" s="316">
        <f t="shared" si="164"/>
        <v>0</v>
      </c>
      <c r="AS289" s="316">
        <f t="shared" si="164"/>
        <v>0</v>
      </c>
      <c r="AT289" s="316">
        <f t="shared" si="164"/>
        <v>0</v>
      </c>
      <c r="AU289" s="316">
        <f t="shared" si="164"/>
        <v>0</v>
      </c>
      <c r="AV289" s="316">
        <f t="shared" si="164"/>
        <v>0</v>
      </c>
      <c r="AW289" s="316">
        <f t="shared" si="164"/>
        <v>0</v>
      </c>
      <c r="AX289" s="316">
        <f t="shared" si="164"/>
        <v>0</v>
      </c>
      <c r="AY289" s="316">
        <f t="shared" si="164"/>
        <v>0</v>
      </c>
      <c r="AZ289" s="316">
        <f t="shared" si="164"/>
        <v>0</v>
      </c>
      <c r="BA289" s="316">
        <f t="shared" si="164"/>
        <v>0</v>
      </c>
      <c r="BB289" s="316">
        <f t="shared" si="164"/>
        <v>0</v>
      </c>
      <c r="BC289" s="316">
        <f t="shared" si="164"/>
        <v>0</v>
      </c>
      <c r="BD289" s="316">
        <f t="shared" si="164"/>
        <v>0</v>
      </c>
      <c r="BE289" s="316">
        <f t="shared" si="164"/>
        <v>0</v>
      </c>
      <c r="BF289" s="316">
        <f t="shared" si="164"/>
        <v>0</v>
      </c>
      <c r="BG289" s="316">
        <f t="shared" si="164"/>
        <v>0</v>
      </c>
      <c r="BH289" s="316">
        <f t="shared" si="164"/>
        <v>0</v>
      </c>
      <c r="BI289" s="316">
        <f t="shared" si="164"/>
        <v>0</v>
      </c>
      <c r="BJ289" s="316">
        <f t="shared" si="164"/>
        <v>0</v>
      </c>
      <c r="BK289" s="316">
        <f t="shared" si="164"/>
        <v>0</v>
      </c>
      <c r="BL289" s="316">
        <f t="shared" si="164"/>
        <v>0</v>
      </c>
      <c r="BM289" s="316">
        <f t="shared" si="164"/>
        <v>0</v>
      </c>
      <c r="BN289" s="316">
        <f t="shared" si="164"/>
        <v>0</v>
      </c>
      <c r="BO289" s="316">
        <f t="shared" si="164"/>
        <v>0</v>
      </c>
      <c r="BP289" s="316">
        <f t="shared" si="164"/>
        <v>0</v>
      </c>
      <c r="BQ289" s="316">
        <f t="shared" si="164"/>
        <v>0</v>
      </c>
      <c r="BR289" s="316">
        <f t="shared" si="164"/>
        <v>0</v>
      </c>
      <c r="BS289" s="316">
        <f t="shared" si="164"/>
        <v>0</v>
      </c>
      <c r="BT289" s="316">
        <f>BT83</f>
        <v>0</v>
      </c>
      <c r="BU289" s="316">
        <f>BU83</f>
        <v>0</v>
      </c>
      <c r="BV289" s="316">
        <f>BV83</f>
        <v>0</v>
      </c>
      <c r="BW289" s="316">
        <f>BW83</f>
        <v>0</v>
      </c>
      <c r="BX289" s="316">
        <f>BX83</f>
        <v>0</v>
      </c>
    </row>
    <row r="290" spans="1:76">
      <c r="A290" s="729"/>
      <c r="B290" s="716"/>
      <c r="C290" s="716"/>
      <c r="D290" s="712"/>
      <c r="E290" s="712"/>
      <c r="F290" s="90" t="s">
        <v>324</v>
      </c>
      <c r="G290" s="316">
        <f>IF($C83="","N/A",G289)</f>
        <v>0</v>
      </c>
      <c r="H290" s="316">
        <f>IF($C83="NON-QALY",IF(H$71="-","",H$158*H289),IF($C83="QALY",IF(H$71="-","",H289*H$159),"N/A"))</f>
        <v>0</v>
      </c>
      <c r="I290" s="316">
        <f t="shared" ref="I290:BT290" si="165">IF($C83="NON-QALY",IF(I$71="-","",I$158*I289),IF($C83="QALY",IF(I$71="-","",I289*I$159),"N/A"))</f>
        <v>0</v>
      </c>
      <c r="J290" s="316">
        <f t="shared" si="165"/>
        <v>0</v>
      </c>
      <c r="K290" s="316">
        <f t="shared" si="165"/>
        <v>0</v>
      </c>
      <c r="L290" s="316">
        <f t="shared" si="165"/>
        <v>0</v>
      </c>
      <c r="M290" s="316">
        <f t="shared" si="165"/>
        <v>0</v>
      </c>
      <c r="N290" s="316">
        <f t="shared" si="165"/>
        <v>0</v>
      </c>
      <c r="O290" s="316">
        <f t="shared" si="165"/>
        <v>0</v>
      </c>
      <c r="P290" s="316">
        <f t="shared" si="165"/>
        <v>0</v>
      </c>
      <c r="Q290" s="316">
        <f t="shared" si="165"/>
        <v>0</v>
      </c>
      <c r="R290" s="316">
        <f t="shared" si="165"/>
        <v>0</v>
      </c>
      <c r="S290" s="316">
        <f t="shared" si="165"/>
        <v>0</v>
      </c>
      <c r="T290" s="316">
        <f t="shared" si="165"/>
        <v>0</v>
      </c>
      <c r="U290" s="316">
        <f t="shared" si="165"/>
        <v>0</v>
      </c>
      <c r="V290" s="316">
        <f t="shared" si="165"/>
        <v>0</v>
      </c>
      <c r="W290" s="316">
        <f t="shared" si="165"/>
        <v>0</v>
      </c>
      <c r="X290" s="316">
        <f t="shared" si="165"/>
        <v>0</v>
      </c>
      <c r="Y290" s="316">
        <f t="shared" si="165"/>
        <v>0</v>
      </c>
      <c r="Z290" s="316">
        <f t="shared" si="165"/>
        <v>0</v>
      </c>
      <c r="AA290" s="316">
        <f t="shared" si="165"/>
        <v>0</v>
      </c>
      <c r="AB290" s="316">
        <f t="shared" si="165"/>
        <v>0</v>
      </c>
      <c r="AC290" s="316">
        <f t="shared" si="165"/>
        <v>0</v>
      </c>
      <c r="AD290" s="316">
        <f t="shared" si="165"/>
        <v>0</v>
      </c>
      <c r="AE290" s="316">
        <f t="shared" si="165"/>
        <v>0</v>
      </c>
      <c r="AF290" s="316">
        <f t="shared" si="165"/>
        <v>0</v>
      </c>
      <c r="AG290" s="316">
        <f t="shared" si="165"/>
        <v>0</v>
      </c>
      <c r="AH290" s="316">
        <f t="shared" si="165"/>
        <v>0</v>
      </c>
      <c r="AI290" s="316">
        <f t="shared" si="165"/>
        <v>0</v>
      </c>
      <c r="AJ290" s="316">
        <f t="shared" si="165"/>
        <v>0</v>
      </c>
      <c r="AK290" s="316">
        <f t="shared" si="165"/>
        <v>0</v>
      </c>
      <c r="AL290" s="316" t="str">
        <f t="shared" si="165"/>
        <v/>
      </c>
      <c r="AM290" s="316" t="str">
        <f t="shared" si="165"/>
        <v/>
      </c>
      <c r="AN290" s="316" t="str">
        <f t="shared" si="165"/>
        <v/>
      </c>
      <c r="AO290" s="316" t="str">
        <f t="shared" si="165"/>
        <v/>
      </c>
      <c r="AP290" s="316" t="str">
        <f t="shared" si="165"/>
        <v/>
      </c>
      <c r="AQ290" s="316" t="str">
        <f t="shared" si="165"/>
        <v/>
      </c>
      <c r="AR290" s="316" t="str">
        <f t="shared" si="165"/>
        <v/>
      </c>
      <c r="AS290" s="316" t="str">
        <f t="shared" si="165"/>
        <v/>
      </c>
      <c r="AT290" s="316" t="str">
        <f t="shared" si="165"/>
        <v/>
      </c>
      <c r="AU290" s="316" t="str">
        <f t="shared" si="165"/>
        <v/>
      </c>
      <c r="AV290" s="316" t="str">
        <f t="shared" si="165"/>
        <v/>
      </c>
      <c r="AW290" s="316" t="str">
        <f t="shared" si="165"/>
        <v/>
      </c>
      <c r="AX290" s="316" t="str">
        <f t="shared" si="165"/>
        <v/>
      </c>
      <c r="AY290" s="316" t="str">
        <f t="shared" si="165"/>
        <v/>
      </c>
      <c r="AZ290" s="316" t="str">
        <f t="shared" si="165"/>
        <v/>
      </c>
      <c r="BA290" s="316" t="str">
        <f t="shared" si="165"/>
        <v/>
      </c>
      <c r="BB290" s="316" t="str">
        <f t="shared" si="165"/>
        <v/>
      </c>
      <c r="BC290" s="316" t="str">
        <f t="shared" si="165"/>
        <v/>
      </c>
      <c r="BD290" s="316" t="str">
        <f t="shared" si="165"/>
        <v/>
      </c>
      <c r="BE290" s="316" t="str">
        <f t="shared" si="165"/>
        <v/>
      </c>
      <c r="BF290" s="316" t="str">
        <f t="shared" si="165"/>
        <v/>
      </c>
      <c r="BG290" s="316" t="str">
        <f t="shared" si="165"/>
        <v/>
      </c>
      <c r="BH290" s="316" t="str">
        <f t="shared" si="165"/>
        <v/>
      </c>
      <c r="BI290" s="316" t="str">
        <f t="shared" si="165"/>
        <v/>
      </c>
      <c r="BJ290" s="316" t="str">
        <f t="shared" si="165"/>
        <v/>
      </c>
      <c r="BK290" s="316" t="str">
        <f t="shared" si="165"/>
        <v/>
      </c>
      <c r="BL290" s="316" t="str">
        <f t="shared" si="165"/>
        <v/>
      </c>
      <c r="BM290" s="316" t="str">
        <f t="shared" si="165"/>
        <v/>
      </c>
      <c r="BN290" s="316" t="str">
        <f t="shared" si="165"/>
        <v/>
      </c>
      <c r="BO290" s="316" t="str">
        <f t="shared" si="165"/>
        <v/>
      </c>
      <c r="BP290" s="316" t="str">
        <f t="shared" si="165"/>
        <v/>
      </c>
      <c r="BQ290" s="316" t="str">
        <f t="shared" si="165"/>
        <v/>
      </c>
      <c r="BR290" s="316" t="str">
        <f t="shared" si="165"/>
        <v/>
      </c>
      <c r="BS290" s="316" t="str">
        <f t="shared" si="165"/>
        <v/>
      </c>
      <c r="BT290" s="316" t="str">
        <f t="shared" si="165"/>
        <v/>
      </c>
      <c r="BU290" s="316" t="str">
        <f>IF($C83="NON-QALY",IF(BU$71="-","",BU$158*BU289),IF($C83="QALY",IF(BU$71="-","",BU289*BU$159),"N/A"))</f>
        <v/>
      </c>
      <c r="BV290" s="316" t="str">
        <f>IF($C83="NON-QALY",IF(BV$71="-","",BV$158*BV289),IF($C83="QALY",IF(BV$71="-","",BV289*BV$159),"N/A"))</f>
        <v/>
      </c>
      <c r="BW290" s="316" t="str">
        <f>IF($C83="NON-QALY",IF(BW$71="-","",BW$158*BW289),IF($C83="QALY",IF(BW$71="-","",BW289*BW$159),"N/A"))</f>
        <v/>
      </c>
      <c r="BX290" s="316" t="str">
        <f>IF($C83="NON-QALY",IF(BX$71="-","",BX$158*BX289),IF($C83="QALY",IF(BX$71="-","",BX289*BX$159),"N/A"))</f>
        <v/>
      </c>
    </row>
    <row r="291" spans="1:76">
      <c r="A291" s="728" t="s">
        <v>628</v>
      </c>
      <c r="B291" s="715">
        <f>B84</f>
        <v>0</v>
      </c>
      <c r="C291" s="715" t="str">
        <f>C84</f>
        <v>Non-QALY</v>
      </c>
      <c r="D291" s="711">
        <f>E291/(IF(C84="QALY",Factors!$BU$67,Factors!$BU$66))</f>
        <v>0</v>
      </c>
      <c r="E291" s="711">
        <f>SUM(G292:BX292)</f>
        <v>0</v>
      </c>
      <c r="F291" s="34" t="s">
        <v>325</v>
      </c>
      <c r="G291" s="316">
        <f>G84</f>
        <v>0</v>
      </c>
      <c r="H291" s="316">
        <f t="shared" ref="H291:BS291" si="166">H84</f>
        <v>0</v>
      </c>
      <c r="I291" s="316">
        <f t="shared" si="166"/>
        <v>0</v>
      </c>
      <c r="J291" s="316">
        <f t="shared" si="166"/>
        <v>0</v>
      </c>
      <c r="K291" s="316">
        <f t="shared" si="166"/>
        <v>0</v>
      </c>
      <c r="L291" s="316">
        <f t="shared" si="166"/>
        <v>0</v>
      </c>
      <c r="M291" s="316">
        <f t="shared" si="166"/>
        <v>0</v>
      </c>
      <c r="N291" s="316">
        <f t="shared" si="166"/>
        <v>0</v>
      </c>
      <c r="O291" s="316">
        <f t="shared" si="166"/>
        <v>0</v>
      </c>
      <c r="P291" s="316">
        <f t="shared" si="166"/>
        <v>0</v>
      </c>
      <c r="Q291" s="316">
        <f t="shared" si="166"/>
        <v>0</v>
      </c>
      <c r="R291" s="316">
        <f t="shared" si="166"/>
        <v>0</v>
      </c>
      <c r="S291" s="316">
        <f t="shared" si="166"/>
        <v>0</v>
      </c>
      <c r="T291" s="316">
        <f t="shared" si="166"/>
        <v>0</v>
      </c>
      <c r="U291" s="316">
        <f t="shared" si="166"/>
        <v>0</v>
      </c>
      <c r="V291" s="316">
        <f t="shared" si="166"/>
        <v>0</v>
      </c>
      <c r="W291" s="316">
        <f t="shared" si="166"/>
        <v>0</v>
      </c>
      <c r="X291" s="316">
        <f t="shared" si="166"/>
        <v>0</v>
      </c>
      <c r="Y291" s="316">
        <f t="shared" si="166"/>
        <v>0</v>
      </c>
      <c r="Z291" s="316">
        <f t="shared" si="166"/>
        <v>0</v>
      </c>
      <c r="AA291" s="316">
        <f t="shared" si="166"/>
        <v>0</v>
      </c>
      <c r="AB291" s="316">
        <f t="shared" si="166"/>
        <v>0</v>
      </c>
      <c r="AC291" s="316">
        <f t="shared" si="166"/>
        <v>0</v>
      </c>
      <c r="AD291" s="316">
        <f t="shared" si="166"/>
        <v>0</v>
      </c>
      <c r="AE291" s="316">
        <f t="shared" si="166"/>
        <v>0</v>
      </c>
      <c r="AF291" s="316">
        <f t="shared" si="166"/>
        <v>0</v>
      </c>
      <c r="AG291" s="316">
        <f t="shared" si="166"/>
        <v>0</v>
      </c>
      <c r="AH291" s="316">
        <f t="shared" si="166"/>
        <v>0</v>
      </c>
      <c r="AI291" s="316">
        <f t="shared" si="166"/>
        <v>0</v>
      </c>
      <c r="AJ291" s="316">
        <f t="shared" si="166"/>
        <v>0</v>
      </c>
      <c r="AK291" s="316">
        <f t="shared" si="166"/>
        <v>0</v>
      </c>
      <c r="AL291" s="316">
        <f t="shared" si="166"/>
        <v>0</v>
      </c>
      <c r="AM291" s="316">
        <f t="shared" si="166"/>
        <v>0</v>
      </c>
      <c r="AN291" s="316">
        <f t="shared" si="166"/>
        <v>0</v>
      </c>
      <c r="AO291" s="316">
        <f t="shared" si="166"/>
        <v>0</v>
      </c>
      <c r="AP291" s="316">
        <f t="shared" si="166"/>
        <v>0</v>
      </c>
      <c r="AQ291" s="316">
        <f t="shared" si="166"/>
        <v>0</v>
      </c>
      <c r="AR291" s="316">
        <f t="shared" si="166"/>
        <v>0</v>
      </c>
      <c r="AS291" s="316">
        <f t="shared" si="166"/>
        <v>0</v>
      </c>
      <c r="AT291" s="316">
        <f t="shared" si="166"/>
        <v>0</v>
      </c>
      <c r="AU291" s="316">
        <f t="shared" si="166"/>
        <v>0</v>
      </c>
      <c r="AV291" s="316">
        <f t="shared" si="166"/>
        <v>0</v>
      </c>
      <c r="AW291" s="316">
        <f t="shared" si="166"/>
        <v>0</v>
      </c>
      <c r="AX291" s="316">
        <f t="shared" si="166"/>
        <v>0</v>
      </c>
      <c r="AY291" s="316">
        <f t="shared" si="166"/>
        <v>0</v>
      </c>
      <c r="AZ291" s="316">
        <f t="shared" si="166"/>
        <v>0</v>
      </c>
      <c r="BA291" s="316">
        <f t="shared" si="166"/>
        <v>0</v>
      </c>
      <c r="BB291" s="316">
        <f t="shared" si="166"/>
        <v>0</v>
      </c>
      <c r="BC291" s="316">
        <f t="shared" si="166"/>
        <v>0</v>
      </c>
      <c r="BD291" s="316">
        <f t="shared" si="166"/>
        <v>0</v>
      </c>
      <c r="BE291" s="316">
        <f t="shared" si="166"/>
        <v>0</v>
      </c>
      <c r="BF291" s="316">
        <f t="shared" si="166"/>
        <v>0</v>
      </c>
      <c r="BG291" s="316">
        <f t="shared" si="166"/>
        <v>0</v>
      </c>
      <c r="BH291" s="316">
        <f t="shared" si="166"/>
        <v>0</v>
      </c>
      <c r="BI291" s="316">
        <f t="shared" si="166"/>
        <v>0</v>
      </c>
      <c r="BJ291" s="316">
        <f t="shared" si="166"/>
        <v>0</v>
      </c>
      <c r="BK291" s="316">
        <f t="shared" si="166"/>
        <v>0</v>
      </c>
      <c r="BL291" s="316">
        <f t="shared" si="166"/>
        <v>0</v>
      </c>
      <c r="BM291" s="316">
        <f t="shared" si="166"/>
        <v>0</v>
      </c>
      <c r="BN291" s="316">
        <f t="shared" si="166"/>
        <v>0</v>
      </c>
      <c r="BO291" s="316">
        <f t="shared" si="166"/>
        <v>0</v>
      </c>
      <c r="BP291" s="316">
        <f t="shared" si="166"/>
        <v>0</v>
      </c>
      <c r="BQ291" s="316">
        <f t="shared" si="166"/>
        <v>0</v>
      </c>
      <c r="BR291" s="316">
        <f t="shared" si="166"/>
        <v>0</v>
      </c>
      <c r="BS291" s="316">
        <f t="shared" si="166"/>
        <v>0</v>
      </c>
      <c r="BT291" s="316">
        <f>BT84</f>
        <v>0</v>
      </c>
      <c r="BU291" s="316">
        <f>BU84</f>
        <v>0</v>
      </c>
      <c r="BV291" s="316">
        <f>BV84</f>
        <v>0</v>
      </c>
      <c r="BW291" s="316">
        <f>BW84</f>
        <v>0</v>
      </c>
      <c r="BX291" s="316">
        <f>BX84</f>
        <v>0</v>
      </c>
    </row>
    <row r="292" spans="1:76">
      <c r="A292" s="729"/>
      <c r="B292" s="716"/>
      <c r="C292" s="716"/>
      <c r="D292" s="712"/>
      <c r="E292" s="712"/>
      <c r="F292" s="90" t="s">
        <v>324</v>
      </c>
      <c r="G292" s="316">
        <f>IF($C84="","N/A",G291)</f>
        <v>0</v>
      </c>
      <c r="H292" s="316">
        <f>IF($C84="NON-QALY",IF(H$71="-","",H$158*H291),IF($C84="QALY",IF(H$71="-","",H291*H$159),"N/A"))</f>
        <v>0</v>
      </c>
      <c r="I292" s="316">
        <f t="shared" ref="I292:BT292" si="167">IF($C84="NON-QALY",IF(I$71="-","",I$158*I291),IF($C84="QALY",IF(I$71="-","",I291*I$159),"N/A"))</f>
        <v>0</v>
      </c>
      <c r="J292" s="316">
        <f t="shared" si="167"/>
        <v>0</v>
      </c>
      <c r="K292" s="316">
        <f t="shared" si="167"/>
        <v>0</v>
      </c>
      <c r="L292" s="316">
        <f t="shared" si="167"/>
        <v>0</v>
      </c>
      <c r="M292" s="316">
        <f t="shared" si="167"/>
        <v>0</v>
      </c>
      <c r="N292" s="316">
        <f t="shared" si="167"/>
        <v>0</v>
      </c>
      <c r="O292" s="316">
        <f t="shared" si="167"/>
        <v>0</v>
      </c>
      <c r="P292" s="316">
        <f t="shared" si="167"/>
        <v>0</v>
      </c>
      <c r="Q292" s="316">
        <f t="shared" si="167"/>
        <v>0</v>
      </c>
      <c r="R292" s="316">
        <f t="shared" si="167"/>
        <v>0</v>
      </c>
      <c r="S292" s="316">
        <f t="shared" si="167"/>
        <v>0</v>
      </c>
      <c r="T292" s="316">
        <f t="shared" si="167"/>
        <v>0</v>
      </c>
      <c r="U292" s="316">
        <f t="shared" si="167"/>
        <v>0</v>
      </c>
      <c r="V292" s="316">
        <f t="shared" si="167"/>
        <v>0</v>
      </c>
      <c r="W292" s="316">
        <f t="shared" si="167"/>
        <v>0</v>
      </c>
      <c r="X292" s="316">
        <f t="shared" si="167"/>
        <v>0</v>
      </c>
      <c r="Y292" s="316">
        <f t="shared" si="167"/>
        <v>0</v>
      </c>
      <c r="Z292" s="316">
        <f t="shared" si="167"/>
        <v>0</v>
      </c>
      <c r="AA292" s="316">
        <f t="shared" si="167"/>
        <v>0</v>
      </c>
      <c r="AB292" s="316">
        <f t="shared" si="167"/>
        <v>0</v>
      </c>
      <c r="AC292" s="316">
        <f t="shared" si="167"/>
        <v>0</v>
      </c>
      <c r="AD292" s="316">
        <f t="shared" si="167"/>
        <v>0</v>
      </c>
      <c r="AE292" s="316">
        <f t="shared" si="167"/>
        <v>0</v>
      </c>
      <c r="AF292" s="316">
        <f t="shared" si="167"/>
        <v>0</v>
      </c>
      <c r="AG292" s="316">
        <f t="shared" si="167"/>
        <v>0</v>
      </c>
      <c r="AH292" s="316">
        <f t="shared" si="167"/>
        <v>0</v>
      </c>
      <c r="AI292" s="316">
        <f t="shared" si="167"/>
        <v>0</v>
      </c>
      <c r="AJ292" s="316">
        <f t="shared" si="167"/>
        <v>0</v>
      </c>
      <c r="AK292" s="316">
        <f t="shared" si="167"/>
        <v>0</v>
      </c>
      <c r="AL292" s="316" t="str">
        <f t="shared" si="167"/>
        <v/>
      </c>
      <c r="AM292" s="316" t="str">
        <f t="shared" si="167"/>
        <v/>
      </c>
      <c r="AN292" s="316" t="str">
        <f t="shared" si="167"/>
        <v/>
      </c>
      <c r="AO292" s="316" t="str">
        <f t="shared" si="167"/>
        <v/>
      </c>
      <c r="AP292" s="316" t="str">
        <f t="shared" si="167"/>
        <v/>
      </c>
      <c r="AQ292" s="316" t="str">
        <f t="shared" si="167"/>
        <v/>
      </c>
      <c r="AR292" s="316" t="str">
        <f t="shared" si="167"/>
        <v/>
      </c>
      <c r="AS292" s="316" t="str">
        <f t="shared" si="167"/>
        <v/>
      </c>
      <c r="AT292" s="316" t="str">
        <f t="shared" si="167"/>
        <v/>
      </c>
      <c r="AU292" s="316" t="str">
        <f t="shared" si="167"/>
        <v/>
      </c>
      <c r="AV292" s="316" t="str">
        <f t="shared" si="167"/>
        <v/>
      </c>
      <c r="AW292" s="316" t="str">
        <f t="shared" si="167"/>
        <v/>
      </c>
      <c r="AX292" s="316" t="str">
        <f t="shared" si="167"/>
        <v/>
      </c>
      <c r="AY292" s="316" t="str">
        <f t="shared" si="167"/>
        <v/>
      </c>
      <c r="AZ292" s="316" t="str">
        <f t="shared" si="167"/>
        <v/>
      </c>
      <c r="BA292" s="316" t="str">
        <f t="shared" si="167"/>
        <v/>
      </c>
      <c r="BB292" s="316" t="str">
        <f t="shared" si="167"/>
        <v/>
      </c>
      <c r="BC292" s="316" t="str">
        <f t="shared" si="167"/>
        <v/>
      </c>
      <c r="BD292" s="316" t="str">
        <f t="shared" si="167"/>
        <v/>
      </c>
      <c r="BE292" s="316" t="str">
        <f t="shared" si="167"/>
        <v/>
      </c>
      <c r="BF292" s="316" t="str">
        <f t="shared" si="167"/>
        <v/>
      </c>
      <c r="BG292" s="316" t="str">
        <f t="shared" si="167"/>
        <v/>
      </c>
      <c r="BH292" s="316" t="str">
        <f t="shared" si="167"/>
        <v/>
      </c>
      <c r="BI292" s="316" t="str">
        <f t="shared" si="167"/>
        <v/>
      </c>
      <c r="BJ292" s="316" t="str">
        <f t="shared" si="167"/>
        <v/>
      </c>
      <c r="BK292" s="316" t="str">
        <f t="shared" si="167"/>
        <v/>
      </c>
      <c r="BL292" s="316" t="str">
        <f t="shared" si="167"/>
        <v/>
      </c>
      <c r="BM292" s="316" t="str">
        <f t="shared" si="167"/>
        <v/>
      </c>
      <c r="BN292" s="316" t="str">
        <f t="shared" si="167"/>
        <v/>
      </c>
      <c r="BO292" s="316" t="str">
        <f t="shared" si="167"/>
        <v/>
      </c>
      <c r="BP292" s="316" t="str">
        <f t="shared" si="167"/>
        <v/>
      </c>
      <c r="BQ292" s="316" t="str">
        <f t="shared" si="167"/>
        <v/>
      </c>
      <c r="BR292" s="316" t="str">
        <f t="shared" si="167"/>
        <v/>
      </c>
      <c r="BS292" s="316" t="str">
        <f t="shared" si="167"/>
        <v/>
      </c>
      <c r="BT292" s="316" t="str">
        <f t="shared" si="167"/>
        <v/>
      </c>
      <c r="BU292" s="316" t="str">
        <f>IF($C84="NON-QALY",IF(BU$71="-","",BU$158*BU291),IF($C84="QALY",IF(BU$71="-","",BU291*BU$159),"N/A"))</f>
        <v/>
      </c>
      <c r="BV292" s="316" t="str">
        <f>IF($C84="NON-QALY",IF(BV$71="-","",BV$158*BV291),IF($C84="QALY",IF(BV$71="-","",BV291*BV$159),"N/A"))</f>
        <v/>
      </c>
      <c r="BW292" s="316" t="str">
        <f>IF($C84="NON-QALY",IF(BW$71="-","",BW$158*BW291),IF($C84="QALY",IF(BW$71="-","",BW291*BW$159),"N/A"))</f>
        <v/>
      </c>
      <c r="BX292" s="316" t="str">
        <f>IF($C84="NON-QALY",IF(BX$71="-","",BX$158*BX291),IF($C84="QALY",IF(BX$71="-","",BX291*BX$159),"N/A"))</f>
        <v/>
      </c>
    </row>
    <row r="293" spans="1:76">
      <c r="A293" s="728" t="s">
        <v>629</v>
      </c>
      <c r="B293" s="715">
        <f>B85</f>
        <v>0</v>
      </c>
      <c r="C293" s="715" t="str">
        <f>C85</f>
        <v>Non-QALY</v>
      </c>
      <c r="D293" s="711">
        <f>E293/(IF(C85="QALY",Factors!$BU$67,Factors!$BU$66))</f>
        <v>0</v>
      </c>
      <c r="E293" s="711">
        <f>SUM(G294:BX294)</f>
        <v>0</v>
      </c>
      <c r="F293" s="34" t="s">
        <v>325</v>
      </c>
      <c r="G293" s="316">
        <f>G85</f>
        <v>0</v>
      </c>
      <c r="H293" s="316">
        <f t="shared" ref="H293:BS293" si="168">H85</f>
        <v>0</v>
      </c>
      <c r="I293" s="316">
        <f t="shared" si="168"/>
        <v>0</v>
      </c>
      <c r="J293" s="316">
        <f t="shared" si="168"/>
        <v>0</v>
      </c>
      <c r="K293" s="316">
        <f t="shared" si="168"/>
        <v>0</v>
      </c>
      <c r="L293" s="316">
        <f t="shared" si="168"/>
        <v>0</v>
      </c>
      <c r="M293" s="316">
        <f t="shared" si="168"/>
        <v>0</v>
      </c>
      <c r="N293" s="316">
        <f t="shared" si="168"/>
        <v>0</v>
      </c>
      <c r="O293" s="316">
        <f t="shared" si="168"/>
        <v>0</v>
      </c>
      <c r="P293" s="316">
        <f t="shared" si="168"/>
        <v>0</v>
      </c>
      <c r="Q293" s="316">
        <f t="shared" si="168"/>
        <v>0</v>
      </c>
      <c r="R293" s="316">
        <f t="shared" si="168"/>
        <v>0</v>
      </c>
      <c r="S293" s="316">
        <f t="shared" si="168"/>
        <v>0</v>
      </c>
      <c r="T293" s="316">
        <f t="shared" si="168"/>
        <v>0</v>
      </c>
      <c r="U293" s="316">
        <f t="shared" si="168"/>
        <v>0</v>
      </c>
      <c r="V293" s="316">
        <f t="shared" si="168"/>
        <v>0</v>
      </c>
      <c r="W293" s="316">
        <f t="shared" si="168"/>
        <v>0</v>
      </c>
      <c r="X293" s="316">
        <f t="shared" si="168"/>
        <v>0</v>
      </c>
      <c r="Y293" s="316">
        <f t="shared" si="168"/>
        <v>0</v>
      </c>
      <c r="Z293" s="316">
        <f t="shared" si="168"/>
        <v>0</v>
      </c>
      <c r="AA293" s="316">
        <f t="shared" si="168"/>
        <v>0</v>
      </c>
      <c r="AB293" s="316">
        <f t="shared" si="168"/>
        <v>0</v>
      </c>
      <c r="AC293" s="316">
        <f t="shared" si="168"/>
        <v>0</v>
      </c>
      <c r="AD293" s="316">
        <f t="shared" si="168"/>
        <v>0</v>
      </c>
      <c r="AE293" s="316">
        <f t="shared" si="168"/>
        <v>0</v>
      </c>
      <c r="AF293" s="316">
        <f t="shared" si="168"/>
        <v>0</v>
      </c>
      <c r="AG293" s="316">
        <f t="shared" si="168"/>
        <v>0</v>
      </c>
      <c r="AH293" s="316">
        <f t="shared" si="168"/>
        <v>0</v>
      </c>
      <c r="AI293" s="316">
        <f t="shared" si="168"/>
        <v>0</v>
      </c>
      <c r="AJ293" s="316">
        <f t="shared" si="168"/>
        <v>0</v>
      </c>
      <c r="AK293" s="316">
        <f t="shared" si="168"/>
        <v>0</v>
      </c>
      <c r="AL293" s="316">
        <f t="shared" si="168"/>
        <v>0</v>
      </c>
      <c r="AM293" s="316">
        <f t="shared" si="168"/>
        <v>0</v>
      </c>
      <c r="AN293" s="316">
        <f t="shared" si="168"/>
        <v>0</v>
      </c>
      <c r="AO293" s="316">
        <f t="shared" si="168"/>
        <v>0</v>
      </c>
      <c r="AP293" s="316">
        <f t="shared" si="168"/>
        <v>0</v>
      </c>
      <c r="AQ293" s="316">
        <f t="shared" si="168"/>
        <v>0</v>
      </c>
      <c r="AR293" s="316">
        <f t="shared" si="168"/>
        <v>0</v>
      </c>
      <c r="AS293" s="316">
        <f t="shared" si="168"/>
        <v>0</v>
      </c>
      <c r="AT293" s="316">
        <f t="shared" si="168"/>
        <v>0</v>
      </c>
      <c r="AU293" s="316">
        <f t="shared" si="168"/>
        <v>0</v>
      </c>
      <c r="AV293" s="316">
        <f t="shared" si="168"/>
        <v>0</v>
      </c>
      <c r="AW293" s="316">
        <f t="shared" si="168"/>
        <v>0</v>
      </c>
      <c r="AX293" s="316">
        <f t="shared" si="168"/>
        <v>0</v>
      </c>
      <c r="AY293" s="316">
        <f t="shared" si="168"/>
        <v>0</v>
      </c>
      <c r="AZ293" s="316">
        <f t="shared" si="168"/>
        <v>0</v>
      </c>
      <c r="BA293" s="316">
        <f t="shared" si="168"/>
        <v>0</v>
      </c>
      <c r="BB293" s="316">
        <f t="shared" si="168"/>
        <v>0</v>
      </c>
      <c r="BC293" s="316">
        <f t="shared" si="168"/>
        <v>0</v>
      </c>
      <c r="BD293" s="316">
        <f t="shared" si="168"/>
        <v>0</v>
      </c>
      <c r="BE293" s="316">
        <f t="shared" si="168"/>
        <v>0</v>
      </c>
      <c r="BF293" s="316">
        <f t="shared" si="168"/>
        <v>0</v>
      </c>
      <c r="BG293" s="316">
        <f t="shared" si="168"/>
        <v>0</v>
      </c>
      <c r="BH293" s="316">
        <f t="shared" si="168"/>
        <v>0</v>
      </c>
      <c r="BI293" s="316">
        <f t="shared" si="168"/>
        <v>0</v>
      </c>
      <c r="BJ293" s="316">
        <f t="shared" si="168"/>
        <v>0</v>
      </c>
      <c r="BK293" s="316">
        <f t="shared" si="168"/>
        <v>0</v>
      </c>
      <c r="BL293" s="316">
        <f t="shared" si="168"/>
        <v>0</v>
      </c>
      <c r="BM293" s="316">
        <f t="shared" si="168"/>
        <v>0</v>
      </c>
      <c r="BN293" s="316">
        <f t="shared" si="168"/>
        <v>0</v>
      </c>
      <c r="BO293" s="316">
        <f t="shared" si="168"/>
        <v>0</v>
      </c>
      <c r="BP293" s="316">
        <f t="shared" si="168"/>
        <v>0</v>
      </c>
      <c r="BQ293" s="316">
        <f t="shared" si="168"/>
        <v>0</v>
      </c>
      <c r="BR293" s="316">
        <f t="shared" si="168"/>
        <v>0</v>
      </c>
      <c r="BS293" s="316">
        <f t="shared" si="168"/>
        <v>0</v>
      </c>
      <c r="BT293" s="316">
        <f>BT85</f>
        <v>0</v>
      </c>
      <c r="BU293" s="316">
        <f>BU85</f>
        <v>0</v>
      </c>
      <c r="BV293" s="316">
        <f>BV85</f>
        <v>0</v>
      </c>
      <c r="BW293" s="316">
        <f>BW85</f>
        <v>0</v>
      </c>
      <c r="BX293" s="316">
        <f>BX85</f>
        <v>0</v>
      </c>
    </row>
    <row r="294" spans="1:76">
      <c r="A294" s="729"/>
      <c r="B294" s="716"/>
      <c r="C294" s="716"/>
      <c r="D294" s="712"/>
      <c r="E294" s="712"/>
      <c r="F294" s="90" t="s">
        <v>324</v>
      </c>
      <c r="G294" s="316">
        <f>IF($C85="","N/A",G293)</f>
        <v>0</v>
      </c>
      <c r="H294" s="316">
        <f>IF($C85="NON-QALY",IF(H$71="-","",H$158*H293),IF($C85="QALY",IF(H$71="-","",H293*H$159),"N/A"))</f>
        <v>0</v>
      </c>
      <c r="I294" s="316">
        <f t="shared" ref="I294:BT294" si="169">IF($C85="NON-QALY",IF(I$71="-","",I$158*I293),IF($C85="QALY",IF(I$71="-","",I293*I$159),"N/A"))</f>
        <v>0</v>
      </c>
      <c r="J294" s="316">
        <f t="shared" si="169"/>
        <v>0</v>
      </c>
      <c r="K294" s="316">
        <f t="shared" si="169"/>
        <v>0</v>
      </c>
      <c r="L294" s="316">
        <f t="shared" si="169"/>
        <v>0</v>
      </c>
      <c r="M294" s="316">
        <f t="shared" si="169"/>
        <v>0</v>
      </c>
      <c r="N294" s="316">
        <f t="shared" si="169"/>
        <v>0</v>
      </c>
      <c r="O294" s="316">
        <f t="shared" si="169"/>
        <v>0</v>
      </c>
      <c r="P294" s="316">
        <f t="shared" si="169"/>
        <v>0</v>
      </c>
      <c r="Q294" s="316">
        <f t="shared" si="169"/>
        <v>0</v>
      </c>
      <c r="R294" s="316">
        <f t="shared" si="169"/>
        <v>0</v>
      </c>
      <c r="S294" s="316">
        <f t="shared" si="169"/>
        <v>0</v>
      </c>
      <c r="T294" s="316">
        <f t="shared" si="169"/>
        <v>0</v>
      </c>
      <c r="U294" s="316">
        <f t="shared" si="169"/>
        <v>0</v>
      </c>
      <c r="V294" s="316">
        <f t="shared" si="169"/>
        <v>0</v>
      </c>
      <c r="W294" s="316">
        <f t="shared" si="169"/>
        <v>0</v>
      </c>
      <c r="X294" s="316">
        <f t="shared" si="169"/>
        <v>0</v>
      </c>
      <c r="Y294" s="316">
        <f t="shared" si="169"/>
        <v>0</v>
      </c>
      <c r="Z294" s="316">
        <f t="shared" si="169"/>
        <v>0</v>
      </c>
      <c r="AA294" s="316">
        <f t="shared" si="169"/>
        <v>0</v>
      </c>
      <c r="AB294" s="316">
        <f t="shared" si="169"/>
        <v>0</v>
      </c>
      <c r="AC294" s="316">
        <f t="shared" si="169"/>
        <v>0</v>
      </c>
      <c r="AD294" s="316">
        <f t="shared" si="169"/>
        <v>0</v>
      </c>
      <c r="AE294" s="316">
        <f t="shared" si="169"/>
        <v>0</v>
      </c>
      <c r="AF294" s="316">
        <f t="shared" si="169"/>
        <v>0</v>
      </c>
      <c r="AG294" s="316">
        <f t="shared" si="169"/>
        <v>0</v>
      </c>
      <c r="AH294" s="316">
        <f t="shared" si="169"/>
        <v>0</v>
      </c>
      <c r="AI294" s="316">
        <f t="shared" si="169"/>
        <v>0</v>
      </c>
      <c r="AJ294" s="316">
        <f t="shared" si="169"/>
        <v>0</v>
      </c>
      <c r="AK294" s="316">
        <f t="shared" si="169"/>
        <v>0</v>
      </c>
      <c r="AL294" s="316" t="str">
        <f t="shared" si="169"/>
        <v/>
      </c>
      <c r="AM294" s="316" t="str">
        <f t="shared" si="169"/>
        <v/>
      </c>
      <c r="AN294" s="316" t="str">
        <f t="shared" si="169"/>
        <v/>
      </c>
      <c r="AO294" s="316" t="str">
        <f t="shared" si="169"/>
        <v/>
      </c>
      <c r="AP294" s="316" t="str">
        <f t="shared" si="169"/>
        <v/>
      </c>
      <c r="AQ294" s="316" t="str">
        <f t="shared" si="169"/>
        <v/>
      </c>
      <c r="AR294" s="316" t="str">
        <f t="shared" si="169"/>
        <v/>
      </c>
      <c r="AS294" s="316" t="str">
        <f t="shared" si="169"/>
        <v/>
      </c>
      <c r="AT294" s="316" t="str">
        <f t="shared" si="169"/>
        <v/>
      </c>
      <c r="AU294" s="316" t="str">
        <f t="shared" si="169"/>
        <v/>
      </c>
      <c r="AV294" s="316" t="str">
        <f t="shared" si="169"/>
        <v/>
      </c>
      <c r="AW294" s="316" t="str">
        <f t="shared" si="169"/>
        <v/>
      </c>
      <c r="AX294" s="316" t="str">
        <f t="shared" si="169"/>
        <v/>
      </c>
      <c r="AY294" s="316" t="str">
        <f t="shared" si="169"/>
        <v/>
      </c>
      <c r="AZ294" s="316" t="str">
        <f t="shared" si="169"/>
        <v/>
      </c>
      <c r="BA294" s="316" t="str">
        <f t="shared" si="169"/>
        <v/>
      </c>
      <c r="BB294" s="316" t="str">
        <f t="shared" si="169"/>
        <v/>
      </c>
      <c r="BC294" s="316" t="str">
        <f t="shared" si="169"/>
        <v/>
      </c>
      <c r="BD294" s="316" t="str">
        <f t="shared" si="169"/>
        <v/>
      </c>
      <c r="BE294" s="316" t="str">
        <f t="shared" si="169"/>
        <v/>
      </c>
      <c r="BF294" s="316" t="str">
        <f t="shared" si="169"/>
        <v/>
      </c>
      <c r="BG294" s="316" t="str">
        <f t="shared" si="169"/>
        <v/>
      </c>
      <c r="BH294" s="316" t="str">
        <f t="shared" si="169"/>
        <v/>
      </c>
      <c r="BI294" s="316" t="str">
        <f t="shared" si="169"/>
        <v/>
      </c>
      <c r="BJ294" s="316" t="str">
        <f t="shared" si="169"/>
        <v/>
      </c>
      <c r="BK294" s="316" t="str">
        <f t="shared" si="169"/>
        <v/>
      </c>
      <c r="BL294" s="316" t="str">
        <f t="shared" si="169"/>
        <v/>
      </c>
      <c r="BM294" s="316" t="str">
        <f t="shared" si="169"/>
        <v/>
      </c>
      <c r="BN294" s="316" t="str">
        <f t="shared" si="169"/>
        <v/>
      </c>
      <c r="BO294" s="316" t="str">
        <f t="shared" si="169"/>
        <v/>
      </c>
      <c r="BP294" s="316" t="str">
        <f t="shared" si="169"/>
        <v/>
      </c>
      <c r="BQ294" s="316" t="str">
        <f t="shared" si="169"/>
        <v/>
      </c>
      <c r="BR294" s="316" t="str">
        <f t="shared" si="169"/>
        <v/>
      </c>
      <c r="BS294" s="316" t="str">
        <f t="shared" si="169"/>
        <v/>
      </c>
      <c r="BT294" s="316" t="str">
        <f t="shared" si="169"/>
        <v/>
      </c>
      <c r="BU294" s="316" t="str">
        <f>IF($C85="NON-QALY",IF(BU$71="-","",BU$158*BU293),IF($C85="QALY",IF(BU$71="-","",BU293*BU$159),"N/A"))</f>
        <v/>
      </c>
      <c r="BV294" s="316" t="str">
        <f>IF($C85="NON-QALY",IF(BV$71="-","",BV$158*BV293),IF($C85="QALY",IF(BV$71="-","",BV293*BV$159),"N/A"))</f>
        <v/>
      </c>
      <c r="BW294" s="316" t="str">
        <f>IF($C85="NON-QALY",IF(BW$71="-","",BW$158*BW293),IF($C85="QALY",IF(BW$71="-","",BW293*BW$159),"N/A"))</f>
        <v/>
      </c>
      <c r="BX294" s="316" t="str">
        <f>IF($C85="NON-QALY",IF(BX$71="-","",BX$158*BX293),IF($C85="QALY",IF(BX$71="-","",BX293*BX$159),"N/A"))</f>
        <v/>
      </c>
    </row>
    <row r="295" spans="1:76">
      <c r="A295" s="728" t="s">
        <v>630</v>
      </c>
      <c r="B295" s="715">
        <f>B86</f>
        <v>0</v>
      </c>
      <c r="C295" s="715" t="str">
        <f>C86</f>
        <v>Non-QALY</v>
      </c>
      <c r="D295" s="711">
        <f>E295/(IF(C86="QALY",Factors!$BU$67,Factors!$BU$66))</f>
        <v>0</v>
      </c>
      <c r="E295" s="711">
        <f>SUM(G296:BX296)</f>
        <v>0</v>
      </c>
      <c r="F295" s="34" t="s">
        <v>325</v>
      </c>
      <c r="G295" s="316">
        <f>G86</f>
        <v>0</v>
      </c>
      <c r="H295" s="316">
        <f t="shared" ref="H295:BS295" si="170">H86</f>
        <v>0</v>
      </c>
      <c r="I295" s="316">
        <f t="shared" si="170"/>
        <v>0</v>
      </c>
      <c r="J295" s="316">
        <f t="shared" si="170"/>
        <v>0</v>
      </c>
      <c r="K295" s="316">
        <f t="shared" si="170"/>
        <v>0</v>
      </c>
      <c r="L295" s="316">
        <f t="shared" si="170"/>
        <v>0</v>
      </c>
      <c r="M295" s="316">
        <f t="shared" si="170"/>
        <v>0</v>
      </c>
      <c r="N295" s="316">
        <f t="shared" si="170"/>
        <v>0</v>
      </c>
      <c r="O295" s="316">
        <f t="shared" si="170"/>
        <v>0</v>
      </c>
      <c r="P295" s="316">
        <f t="shared" si="170"/>
        <v>0</v>
      </c>
      <c r="Q295" s="316">
        <f t="shared" si="170"/>
        <v>0</v>
      </c>
      <c r="R295" s="316">
        <f t="shared" si="170"/>
        <v>0</v>
      </c>
      <c r="S295" s="316">
        <f t="shared" si="170"/>
        <v>0</v>
      </c>
      <c r="T295" s="316">
        <f t="shared" si="170"/>
        <v>0</v>
      </c>
      <c r="U295" s="316">
        <f t="shared" si="170"/>
        <v>0</v>
      </c>
      <c r="V295" s="316">
        <f t="shared" si="170"/>
        <v>0</v>
      </c>
      <c r="W295" s="316">
        <f t="shared" si="170"/>
        <v>0</v>
      </c>
      <c r="X295" s="316">
        <f t="shared" si="170"/>
        <v>0</v>
      </c>
      <c r="Y295" s="316">
        <f t="shared" si="170"/>
        <v>0</v>
      </c>
      <c r="Z295" s="316">
        <f t="shared" si="170"/>
        <v>0</v>
      </c>
      <c r="AA295" s="316">
        <f t="shared" si="170"/>
        <v>0</v>
      </c>
      <c r="AB295" s="316">
        <f t="shared" si="170"/>
        <v>0</v>
      </c>
      <c r="AC295" s="316">
        <f t="shared" si="170"/>
        <v>0</v>
      </c>
      <c r="AD295" s="316">
        <f t="shared" si="170"/>
        <v>0</v>
      </c>
      <c r="AE295" s="316">
        <f t="shared" si="170"/>
        <v>0</v>
      </c>
      <c r="AF295" s="316">
        <f t="shared" si="170"/>
        <v>0</v>
      </c>
      <c r="AG295" s="316">
        <f t="shared" si="170"/>
        <v>0</v>
      </c>
      <c r="AH295" s="316">
        <f t="shared" si="170"/>
        <v>0</v>
      </c>
      <c r="AI295" s="316">
        <f t="shared" si="170"/>
        <v>0</v>
      </c>
      <c r="AJ295" s="316">
        <f t="shared" si="170"/>
        <v>0</v>
      </c>
      <c r="AK295" s="316">
        <f t="shared" si="170"/>
        <v>0</v>
      </c>
      <c r="AL295" s="316">
        <f t="shared" si="170"/>
        <v>0</v>
      </c>
      <c r="AM295" s="316">
        <f t="shared" si="170"/>
        <v>0</v>
      </c>
      <c r="AN295" s="316">
        <f t="shared" si="170"/>
        <v>0</v>
      </c>
      <c r="AO295" s="316">
        <f t="shared" si="170"/>
        <v>0</v>
      </c>
      <c r="AP295" s="316">
        <f t="shared" si="170"/>
        <v>0</v>
      </c>
      <c r="AQ295" s="316">
        <f t="shared" si="170"/>
        <v>0</v>
      </c>
      <c r="AR295" s="316">
        <f t="shared" si="170"/>
        <v>0</v>
      </c>
      <c r="AS295" s="316">
        <f t="shared" si="170"/>
        <v>0</v>
      </c>
      <c r="AT295" s="316">
        <f t="shared" si="170"/>
        <v>0</v>
      </c>
      <c r="AU295" s="316">
        <f t="shared" si="170"/>
        <v>0</v>
      </c>
      <c r="AV295" s="316">
        <f t="shared" si="170"/>
        <v>0</v>
      </c>
      <c r="AW295" s="316">
        <f t="shared" si="170"/>
        <v>0</v>
      </c>
      <c r="AX295" s="316">
        <f t="shared" si="170"/>
        <v>0</v>
      </c>
      <c r="AY295" s="316">
        <f t="shared" si="170"/>
        <v>0</v>
      </c>
      <c r="AZ295" s="316">
        <f t="shared" si="170"/>
        <v>0</v>
      </c>
      <c r="BA295" s="316">
        <f t="shared" si="170"/>
        <v>0</v>
      </c>
      <c r="BB295" s="316">
        <f t="shared" si="170"/>
        <v>0</v>
      </c>
      <c r="BC295" s="316">
        <f t="shared" si="170"/>
        <v>0</v>
      </c>
      <c r="BD295" s="316">
        <f t="shared" si="170"/>
        <v>0</v>
      </c>
      <c r="BE295" s="316">
        <f t="shared" si="170"/>
        <v>0</v>
      </c>
      <c r="BF295" s="316">
        <f t="shared" si="170"/>
        <v>0</v>
      </c>
      <c r="BG295" s="316">
        <f t="shared" si="170"/>
        <v>0</v>
      </c>
      <c r="BH295" s="316">
        <f t="shared" si="170"/>
        <v>0</v>
      </c>
      <c r="BI295" s="316">
        <f t="shared" si="170"/>
        <v>0</v>
      </c>
      <c r="BJ295" s="316">
        <f t="shared" si="170"/>
        <v>0</v>
      </c>
      <c r="BK295" s="316">
        <f t="shared" si="170"/>
        <v>0</v>
      </c>
      <c r="BL295" s="316">
        <f t="shared" si="170"/>
        <v>0</v>
      </c>
      <c r="BM295" s="316">
        <f t="shared" si="170"/>
        <v>0</v>
      </c>
      <c r="BN295" s="316">
        <f t="shared" si="170"/>
        <v>0</v>
      </c>
      <c r="BO295" s="316">
        <f t="shared" si="170"/>
        <v>0</v>
      </c>
      <c r="BP295" s="316">
        <f t="shared" si="170"/>
        <v>0</v>
      </c>
      <c r="BQ295" s="316">
        <f t="shared" si="170"/>
        <v>0</v>
      </c>
      <c r="BR295" s="316">
        <f t="shared" si="170"/>
        <v>0</v>
      </c>
      <c r="BS295" s="316">
        <f t="shared" si="170"/>
        <v>0</v>
      </c>
      <c r="BT295" s="316">
        <f>BT86</f>
        <v>0</v>
      </c>
      <c r="BU295" s="316">
        <f>BU86</f>
        <v>0</v>
      </c>
      <c r="BV295" s="316">
        <f>BV86</f>
        <v>0</v>
      </c>
      <c r="BW295" s="316">
        <f>BW86</f>
        <v>0</v>
      </c>
      <c r="BX295" s="316">
        <f>BX86</f>
        <v>0</v>
      </c>
    </row>
    <row r="296" spans="1:76">
      <c r="A296" s="729"/>
      <c r="B296" s="716"/>
      <c r="C296" s="716"/>
      <c r="D296" s="712"/>
      <c r="E296" s="712"/>
      <c r="F296" s="90" t="s">
        <v>324</v>
      </c>
      <c r="G296" s="316">
        <f>IF($C86="","N/A",G295)</f>
        <v>0</v>
      </c>
      <c r="H296" s="316">
        <f>IF($C86="NON-QALY",IF(H$71="-","",H$158*H295),IF($C86="QALY",IF(H$71="-","",H295*H$159),"N/A"))</f>
        <v>0</v>
      </c>
      <c r="I296" s="316">
        <f t="shared" ref="I296:BT296" si="171">IF($C86="NON-QALY",IF(I$71="-","",I$158*I295),IF($C86="QALY",IF(I$71="-","",I295*I$159),"N/A"))</f>
        <v>0</v>
      </c>
      <c r="J296" s="316">
        <f t="shared" si="171"/>
        <v>0</v>
      </c>
      <c r="K296" s="316">
        <f t="shared" si="171"/>
        <v>0</v>
      </c>
      <c r="L296" s="316">
        <f t="shared" si="171"/>
        <v>0</v>
      </c>
      <c r="M296" s="316">
        <f t="shared" si="171"/>
        <v>0</v>
      </c>
      <c r="N296" s="316">
        <f t="shared" si="171"/>
        <v>0</v>
      </c>
      <c r="O296" s="316">
        <f t="shared" si="171"/>
        <v>0</v>
      </c>
      <c r="P296" s="316">
        <f t="shared" si="171"/>
        <v>0</v>
      </c>
      <c r="Q296" s="316">
        <f t="shared" si="171"/>
        <v>0</v>
      </c>
      <c r="R296" s="316">
        <f t="shared" si="171"/>
        <v>0</v>
      </c>
      <c r="S296" s="316">
        <f t="shared" si="171"/>
        <v>0</v>
      </c>
      <c r="T296" s="316">
        <f t="shared" si="171"/>
        <v>0</v>
      </c>
      <c r="U296" s="316">
        <f t="shared" si="171"/>
        <v>0</v>
      </c>
      <c r="V296" s="316">
        <f t="shared" si="171"/>
        <v>0</v>
      </c>
      <c r="W296" s="316">
        <f t="shared" si="171"/>
        <v>0</v>
      </c>
      <c r="X296" s="316">
        <f t="shared" si="171"/>
        <v>0</v>
      </c>
      <c r="Y296" s="316">
        <f t="shared" si="171"/>
        <v>0</v>
      </c>
      <c r="Z296" s="316">
        <f t="shared" si="171"/>
        <v>0</v>
      </c>
      <c r="AA296" s="316">
        <f t="shared" si="171"/>
        <v>0</v>
      </c>
      <c r="AB296" s="316">
        <f t="shared" si="171"/>
        <v>0</v>
      </c>
      <c r="AC296" s="316">
        <f t="shared" si="171"/>
        <v>0</v>
      </c>
      <c r="AD296" s="316">
        <f t="shared" si="171"/>
        <v>0</v>
      </c>
      <c r="AE296" s="316">
        <f t="shared" si="171"/>
        <v>0</v>
      </c>
      <c r="AF296" s="316">
        <f t="shared" si="171"/>
        <v>0</v>
      </c>
      <c r="AG296" s="316">
        <f t="shared" si="171"/>
        <v>0</v>
      </c>
      <c r="AH296" s="316">
        <f t="shared" si="171"/>
        <v>0</v>
      </c>
      <c r="AI296" s="316">
        <f t="shared" si="171"/>
        <v>0</v>
      </c>
      <c r="AJ296" s="316">
        <f t="shared" si="171"/>
        <v>0</v>
      </c>
      <c r="AK296" s="316">
        <f t="shared" si="171"/>
        <v>0</v>
      </c>
      <c r="AL296" s="316" t="str">
        <f t="shared" si="171"/>
        <v/>
      </c>
      <c r="AM296" s="316" t="str">
        <f t="shared" si="171"/>
        <v/>
      </c>
      <c r="AN296" s="316" t="str">
        <f t="shared" si="171"/>
        <v/>
      </c>
      <c r="AO296" s="316" t="str">
        <f t="shared" si="171"/>
        <v/>
      </c>
      <c r="AP296" s="316" t="str">
        <f t="shared" si="171"/>
        <v/>
      </c>
      <c r="AQ296" s="316" t="str">
        <f t="shared" si="171"/>
        <v/>
      </c>
      <c r="AR296" s="316" t="str">
        <f t="shared" si="171"/>
        <v/>
      </c>
      <c r="AS296" s="316" t="str">
        <f t="shared" si="171"/>
        <v/>
      </c>
      <c r="AT296" s="316" t="str">
        <f t="shared" si="171"/>
        <v/>
      </c>
      <c r="AU296" s="316" t="str">
        <f t="shared" si="171"/>
        <v/>
      </c>
      <c r="AV296" s="316" t="str">
        <f t="shared" si="171"/>
        <v/>
      </c>
      <c r="AW296" s="316" t="str">
        <f t="shared" si="171"/>
        <v/>
      </c>
      <c r="AX296" s="316" t="str">
        <f t="shared" si="171"/>
        <v/>
      </c>
      <c r="AY296" s="316" t="str">
        <f t="shared" si="171"/>
        <v/>
      </c>
      <c r="AZ296" s="316" t="str">
        <f t="shared" si="171"/>
        <v/>
      </c>
      <c r="BA296" s="316" t="str">
        <f t="shared" si="171"/>
        <v/>
      </c>
      <c r="BB296" s="316" t="str">
        <f t="shared" si="171"/>
        <v/>
      </c>
      <c r="BC296" s="316" t="str">
        <f t="shared" si="171"/>
        <v/>
      </c>
      <c r="BD296" s="316" t="str">
        <f t="shared" si="171"/>
        <v/>
      </c>
      <c r="BE296" s="316" t="str">
        <f t="shared" si="171"/>
        <v/>
      </c>
      <c r="BF296" s="316" t="str">
        <f t="shared" si="171"/>
        <v/>
      </c>
      <c r="BG296" s="316" t="str">
        <f t="shared" si="171"/>
        <v/>
      </c>
      <c r="BH296" s="316" t="str">
        <f t="shared" si="171"/>
        <v/>
      </c>
      <c r="BI296" s="316" t="str">
        <f t="shared" si="171"/>
        <v/>
      </c>
      <c r="BJ296" s="316" t="str">
        <f t="shared" si="171"/>
        <v/>
      </c>
      <c r="BK296" s="316" t="str">
        <f t="shared" si="171"/>
        <v/>
      </c>
      <c r="BL296" s="316" t="str">
        <f t="shared" si="171"/>
        <v/>
      </c>
      <c r="BM296" s="316" t="str">
        <f t="shared" si="171"/>
        <v/>
      </c>
      <c r="BN296" s="316" t="str">
        <f t="shared" si="171"/>
        <v/>
      </c>
      <c r="BO296" s="316" t="str">
        <f t="shared" si="171"/>
        <v/>
      </c>
      <c r="BP296" s="316" t="str">
        <f t="shared" si="171"/>
        <v/>
      </c>
      <c r="BQ296" s="316" t="str">
        <f t="shared" si="171"/>
        <v/>
      </c>
      <c r="BR296" s="316" t="str">
        <f t="shared" si="171"/>
        <v/>
      </c>
      <c r="BS296" s="316" t="str">
        <f t="shared" si="171"/>
        <v/>
      </c>
      <c r="BT296" s="316" t="str">
        <f t="shared" si="171"/>
        <v/>
      </c>
      <c r="BU296" s="316" t="str">
        <f>IF($C86="NON-QALY",IF(BU$71="-","",BU$158*BU295),IF($C86="QALY",IF(BU$71="-","",BU295*BU$159),"N/A"))</f>
        <v/>
      </c>
      <c r="BV296" s="316" t="str">
        <f>IF($C86="NON-QALY",IF(BV$71="-","",BV$158*BV295),IF($C86="QALY",IF(BV$71="-","",BV295*BV$159),"N/A"))</f>
        <v/>
      </c>
      <c r="BW296" s="316" t="str">
        <f>IF($C86="NON-QALY",IF(BW$71="-","",BW$158*BW295),IF($C86="QALY",IF(BW$71="-","",BW295*BW$159),"N/A"))</f>
        <v/>
      </c>
      <c r="BX296" s="316" t="str">
        <f>IF($C86="NON-QALY",IF(BX$71="-","",BX$158*BX295),IF($C86="QALY",IF(BX$71="-","",BX295*BX$159),"N/A"))</f>
        <v/>
      </c>
    </row>
    <row r="297" spans="1:76" ht="13">
      <c r="A297" s="31"/>
      <c r="B297" s="31"/>
      <c r="C297" s="490" t="s">
        <v>55</v>
      </c>
      <c r="D297" s="317">
        <f>SUM(D267:D296)</f>
        <v>0</v>
      </c>
      <c r="E297" s="317">
        <f>SUM(E267:E296)</f>
        <v>0</v>
      </c>
      <c r="F297" s="317">
        <f>SUM(G297:BX297)</f>
        <v>0</v>
      </c>
      <c r="G297" s="317">
        <f>SUM(G296,G294,G292,G290,G288,G286,G284,G282,G280,G278,G276,G274,G272,G270,G268)</f>
        <v>0</v>
      </c>
      <c r="H297" s="317">
        <f t="shared" ref="H297:BS297" si="172">SUM(H296,H294,H292,H290,H288,H286,H284,H282,H280,H278,H276,H274,H272,H270,H268)</f>
        <v>0</v>
      </c>
      <c r="I297" s="317">
        <f t="shared" si="172"/>
        <v>0</v>
      </c>
      <c r="J297" s="317">
        <f t="shared" si="172"/>
        <v>0</v>
      </c>
      <c r="K297" s="317">
        <f t="shared" si="172"/>
        <v>0</v>
      </c>
      <c r="L297" s="317">
        <f t="shared" si="172"/>
        <v>0</v>
      </c>
      <c r="M297" s="317">
        <f t="shared" si="172"/>
        <v>0</v>
      </c>
      <c r="N297" s="317">
        <f t="shared" si="172"/>
        <v>0</v>
      </c>
      <c r="O297" s="317">
        <f t="shared" si="172"/>
        <v>0</v>
      </c>
      <c r="P297" s="317">
        <f t="shared" si="172"/>
        <v>0</v>
      </c>
      <c r="Q297" s="317">
        <f t="shared" si="172"/>
        <v>0</v>
      </c>
      <c r="R297" s="317">
        <f t="shared" si="172"/>
        <v>0</v>
      </c>
      <c r="S297" s="317">
        <f t="shared" si="172"/>
        <v>0</v>
      </c>
      <c r="T297" s="317">
        <f t="shared" si="172"/>
        <v>0</v>
      </c>
      <c r="U297" s="317">
        <f t="shared" si="172"/>
        <v>0</v>
      </c>
      <c r="V297" s="317">
        <f t="shared" si="172"/>
        <v>0</v>
      </c>
      <c r="W297" s="317">
        <f t="shared" si="172"/>
        <v>0</v>
      </c>
      <c r="X297" s="317">
        <f t="shared" si="172"/>
        <v>0</v>
      </c>
      <c r="Y297" s="317">
        <f t="shared" si="172"/>
        <v>0</v>
      </c>
      <c r="Z297" s="317">
        <f t="shared" si="172"/>
        <v>0</v>
      </c>
      <c r="AA297" s="317">
        <f t="shared" si="172"/>
        <v>0</v>
      </c>
      <c r="AB297" s="317">
        <f t="shared" si="172"/>
        <v>0</v>
      </c>
      <c r="AC297" s="317">
        <f t="shared" si="172"/>
        <v>0</v>
      </c>
      <c r="AD297" s="317">
        <f t="shared" si="172"/>
        <v>0</v>
      </c>
      <c r="AE297" s="317">
        <f t="shared" si="172"/>
        <v>0</v>
      </c>
      <c r="AF297" s="317">
        <f t="shared" si="172"/>
        <v>0</v>
      </c>
      <c r="AG297" s="317">
        <f t="shared" si="172"/>
        <v>0</v>
      </c>
      <c r="AH297" s="317">
        <f t="shared" si="172"/>
        <v>0</v>
      </c>
      <c r="AI297" s="317">
        <f t="shared" si="172"/>
        <v>0</v>
      </c>
      <c r="AJ297" s="317">
        <f t="shared" si="172"/>
        <v>0</v>
      </c>
      <c r="AK297" s="317">
        <f t="shared" si="172"/>
        <v>0</v>
      </c>
      <c r="AL297" s="317">
        <f t="shared" si="172"/>
        <v>0</v>
      </c>
      <c r="AM297" s="317">
        <f t="shared" si="172"/>
        <v>0</v>
      </c>
      <c r="AN297" s="317">
        <f t="shared" si="172"/>
        <v>0</v>
      </c>
      <c r="AO297" s="317">
        <f t="shared" si="172"/>
        <v>0</v>
      </c>
      <c r="AP297" s="317">
        <f t="shared" si="172"/>
        <v>0</v>
      </c>
      <c r="AQ297" s="317">
        <f t="shared" si="172"/>
        <v>0</v>
      </c>
      <c r="AR297" s="317">
        <f t="shared" si="172"/>
        <v>0</v>
      </c>
      <c r="AS297" s="317">
        <f t="shared" si="172"/>
        <v>0</v>
      </c>
      <c r="AT297" s="317">
        <f t="shared" si="172"/>
        <v>0</v>
      </c>
      <c r="AU297" s="317">
        <f t="shared" si="172"/>
        <v>0</v>
      </c>
      <c r="AV297" s="317">
        <f t="shared" si="172"/>
        <v>0</v>
      </c>
      <c r="AW297" s="317">
        <f t="shared" si="172"/>
        <v>0</v>
      </c>
      <c r="AX297" s="317">
        <f t="shared" si="172"/>
        <v>0</v>
      </c>
      <c r="AY297" s="317">
        <f t="shared" si="172"/>
        <v>0</v>
      </c>
      <c r="AZ297" s="317">
        <f t="shared" si="172"/>
        <v>0</v>
      </c>
      <c r="BA297" s="317">
        <f t="shared" si="172"/>
        <v>0</v>
      </c>
      <c r="BB297" s="317">
        <f t="shared" si="172"/>
        <v>0</v>
      </c>
      <c r="BC297" s="317">
        <f t="shared" si="172"/>
        <v>0</v>
      </c>
      <c r="BD297" s="317">
        <f t="shared" si="172"/>
        <v>0</v>
      </c>
      <c r="BE297" s="317">
        <f t="shared" si="172"/>
        <v>0</v>
      </c>
      <c r="BF297" s="317">
        <f t="shared" si="172"/>
        <v>0</v>
      </c>
      <c r="BG297" s="317">
        <f t="shared" si="172"/>
        <v>0</v>
      </c>
      <c r="BH297" s="317">
        <f t="shared" si="172"/>
        <v>0</v>
      </c>
      <c r="BI297" s="317">
        <f t="shared" si="172"/>
        <v>0</v>
      </c>
      <c r="BJ297" s="317">
        <f t="shared" si="172"/>
        <v>0</v>
      </c>
      <c r="BK297" s="317">
        <f t="shared" si="172"/>
        <v>0</v>
      </c>
      <c r="BL297" s="317">
        <f t="shared" si="172"/>
        <v>0</v>
      </c>
      <c r="BM297" s="317">
        <f t="shared" si="172"/>
        <v>0</v>
      </c>
      <c r="BN297" s="317">
        <f t="shared" si="172"/>
        <v>0</v>
      </c>
      <c r="BO297" s="317">
        <f t="shared" si="172"/>
        <v>0</v>
      </c>
      <c r="BP297" s="317">
        <f t="shared" si="172"/>
        <v>0</v>
      </c>
      <c r="BQ297" s="317">
        <f t="shared" si="172"/>
        <v>0</v>
      </c>
      <c r="BR297" s="317">
        <f t="shared" si="172"/>
        <v>0</v>
      </c>
      <c r="BS297" s="317">
        <f t="shared" si="172"/>
        <v>0</v>
      </c>
      <c r="BT297" s="317">
        <f>SUM(BT296,BT294,BT292,BT290,BT288,BT286,BT284,BT282,BT280,BT278,BT276,BT274,BT272,BT270,BT268)</f>
        <v>0</v>
      </c>
      <c r="BU297" s="317">
        <f>SUM(BU296,BU294,BU292,BU290,BU288,BU286,BU284,BU282,BU280,BU278,BU276,BU274,BU272,BU270,BU268)</f>
        <v>0</v>
      </c>
      <c r="BV297" s="317">
        <f>SUM(BV296,BV294,BV292,BV290,BV288,BV286,BV284,BV282,BV280,BV278,BV276,BV274,BV272,BV270,BV268)</f>
        <v>0</v>
      </c>
      <c r="BW297" s="317">
        <f>SUM(BW296,BW294,BW292,BW290,BW288,BW286,BW284,BW282,BW280,BW278,BW276,BW274,BW272,BW270,BW268)</f>
        <v>0</v>
      </c>
      <c r="BX297" s="317">
        <f>SUM(BX296,BX294,BX292,BX290,BX288,BX286,BX284,BX282,BX280,BX278,BX276,BX274,BX272,BX270,BX268)</f>
        <v>0</v>
      </c>
    </row>
    <row r="298" spans="1:76">
      <c r="D298" s="318"/>
      <c r="E298" s="318"/>
      <c r="G298" s="264"/>
      <c r="H298" s="264"/>
      <c r="I298" s="264"/>
      <c r="J298" s="264"/>
      <c r="K298" s="264"/>
      <c r="L298" s="264"/>
      <c r="M298" s="264"/>
      <c r="N298" s="264"/>
      <c r="O298" s="264"/>
      <c r="P298" s="264"/>
      <c r="Q298" s="264"/>
      <c r="R298" s="264"/>
      <c r="S298" s="264"/>
      <c r="T298" s="264"/>
      <c r="U298" s="264"/>
      <c r="V298" s="264"/>
      <c r="W298" s="264"/>
      <c r="X298" s="264"/>
      <c r="Y298" s="264"/>
      <c r="Z298" s="264"/>
      <c r="AA298" s="264"/>
      <c r="AB298" s="264"/>
      <c r="AC298" s="264"/>
      <c r="AD298" s="264"/>
      <c r="AE298" s="264"/>
      <c r="AF298" s="264"/>
      <c r="AG298" s="264"/>
      <c r="AH298" s="264"/>
      <c r="AI298" s="264"/>
      <c r="AJ298" s="264"/>
      <c r="AK298" s="264"/>
      <c r="AL298" s="264"/>
      <c r="AM298" s="264"/>
      <c r="AN298" s="264"/>
      <c r="AO298" s="264"/>
      <c r="AP298" s="264"/>
      <c r="AQ298" s="264"/>
      <c r="AR298" s="264"/>
      <c r="AS298" s="264"/>
      <c r="AT298" s="264"/>
      <c r="AU298" s="264"/>
      <c r="AV298" s="264"/>
      <c r="AW298" s="264"/>
      <c r="AX298" s="264"/>
      <c r="AY298" s="264"/>
      <c r="AZ298" s="264"/>
      <c r="BA298" s="264"/>
      <c r="BB298" s="264"/>
      <c r="BC298" s="264"/>
      <c r="BD298" s="264"/>
      <c r="BE298" s="264"/>
      <c r="BF298" s="264"/>
      <c r="BG298" s="264"/>
      <c r="BH298" s="264"/>
      <c r="BI298" s="264"/>
      <c r="BJ298" s="264"/>
      <c r="BK298" s="264"/>
      <c r="BL298" s="264"/>
      <c r="BM298" s="264"/>
      <c r="BN298" s="264"/>
      <c r="BO298" s="264"/>
      <c r="BP298" s="264"/>
      <c r="BQ298" s="264"/>
      <c r="BR298" s="264"/>
      <c r="BS298" s="264"/>
      <c r="BT298" s="264"/>
      <c r="BU298" s="264"/>
      <c r="BV298" s="264"/>
      <c r="BW298" s="264"/>
      <c r="BX298" s="264"/>
    </row>
    <row r="299" spans="1:76">
      <c r="A299" s="737" t="str">
        <f>A91</f>
        <v xml:space="preserve">Option 4 - </v>
      </c>
      <c r="B299" s="737"/>
      <c r="C299" s="737"/>
      <c r="D299" s="737"/>
      <c r="E299" s="318"/>
      <c r="G299" s="264"/>
      <c r="H299" s="264"/>
      <c r="I299" s="264"/>
      <c r="J299" s="264"/>
      <c r="K299" s="264"/>
      <c r="L299" s="264"/>
      <c r="M299" s="264"/>
      <c r="N299" s="264"/>
      <c r="O299" s="264"/>
      <c r="P299" s="264"/>
      <c r="Q299" s="264"/>
      <c r="R299" s="264"/>
      <c r="S299" s="264"/>
      <c r="T299" s="264"/>
      <c r="U299" s="264"/>
      <c r="V299" s="264"/>
      <c r="W299" s="264"/>
      <c r="X299" s="264"/>
      <c r="Y299" s="264"/>
      <c r="Z299" s="264"/>
      <c r="AA299" s="264"/>
      <c r="AB299" s="264"/>
      <c r="AC299" s="264"/>
      <c r="AD299" s="264"/>
      <c r="AE299" s="264"/>
      <c r="AF299" s="264"/>
      <c r="AG299" s="264"/>
      <c r="AH299" s="264"/>
      <c r="AI299" s="264"/>
      <c r="AJ299" s="264"/>
      <c r="AK299" s="264"/>
      <c r="AL299" s="264"/>
      <c r="AM299" s="264"/>
      <c r="AN299" s="264"/>
      <c r="AO299" s="264"/>
      <c r="AP299" s="264"/>
      <c r="AQ299" s="264"/>
      <c r="AR299" s="264"/>
      <c r="AS299" s="264"/>
      <c r="AT299" s="264"/>
      <c r="AU299" s="264"/>
      <c r="AV299" s="264"/>
      <c r="AW299" s="264"/>
      <c r="AX299" s="264"/>
      <c r="AY299" s="264"/>
      <c r="AZ299" s="264"/>
      <c r="BA299" s="264"/>
      <c r="BB299" s="264"/>
      <c r="BC299" s="264"/>
      <c r="BD299" s="264"/>
      <c r="BE299" s="264"/>
      <c r="BF299" s="264"/>
      <c r="BG299" s="264"/>
      <c r="BH299" s="264"/>
      <c r="BI299" s="264"/>
      <c r="BJ299" s="264"/>
      <c r="BK299" s="264"/>
      <c r="BL299" s="264"/>
      <c r="BM299" s="264"/>
      <c r="BN299" s="264"/>
      <c r="BO299" s="264"/>
      <c r="BP299" s="264"/>
      <c r="BQ299" s="264"/>
      <c r="BR299" s="264"/>
      <c r="BS299" s="264"/>
      <c r="BT299" s="264"/>
      <c r="BU299" s="264"/>
      <c r="BV299" s="264"/>
      <c r="BW299" s="264"/>
      <c r="BX299" s="264"/>
    </row>
    <row r="300" spans="1:76">
      <c r="A300" s="728" t="s">
        <v>41</v>
      </c>
      <c r="B300" s="715">
        <f>B94</f>
        <v>0</v>
      </c>
      <c r="C300" s="715" t="str">
        <f>C94</f>
        <v>Non-QALY</v>
      </c>
      <c r="D300" s="711">
        <f>E300/(IF(C94="QALY",Factors!$BU$75,Factors!$BU$74))</f>
        <v>0</v>
      </c>
      <c r="E300" s="711">
        <f>SUM(G301:BX301)</f>
        <v>0</v>
      </c>
      <c r="F300" s="34" t="s">
        <v>325</v>
      </c>
      <c r="G300" s="316">
        <f t="shared" ref="G300:AL300" si="173">G94</f>
        <v>0</v>
      </c>
      <c r="H300" s="316">
        <f t="shared" si="173"/>
        <v>0</v>
      </c>
      <c r="I300" s="316">
        <f t="shared" si="173"/>
        <v>0</v>
      </c>
      <c r="J300" s="316">
        <f t="shared" si="173"/>
        <v>0</v>
      </c>
      <c r="K300" s="316">
        <f t="shared" si="173"/>
        <v>0</v>
      </c>
      <c r="L300" s="316">
        <f t="shared" si="173"/>
        <v>0</v>
      </c>
      <c r="M300" s="316">
        <f t="shared" si="173"/>
        <v>0</v>
      </c>
      <c r="N300" s="316">
        <f t="shared" si="173"/>
        <v>0</v>
      </c>
      <c r="O300" s="316">
        <f t="shared" si="173"/>
        <v>0</v>
      </c>
      <c r="P300" s="316">
        <f t="shared" si="173"/>
        <v>0</v>
      </c>
      <c r="Q300" s="316">
        <f t="shared" si="173"/>
        <v>0</v>
      </c>
      <c r="R300" s="316">
        <f t="shared" si="173"/>
        <v>0</v>
      </c>
      <c r="S300" s="316">
        <f t="shared" si="173"/>
        <v>0</v>
      </c>
      <c r="T300" s="316">
        <f t="shared" si="173"/>
        <v>0</v>
      </c>
      <c r="U300" s="316">
        <f t="shared" si="173"/>
        <v>0</v>
      </c>
      <c r="V300" s="316">
        <f t="shared" si="173"/>
        <v>0</v>
      </c>
      <c r="W300" s="316">
        <f t="shared" si="173"/>
        <v>0</v>
      </c>
      <c r="X300" s="316">
        <f t="shared" si="173"/>
        <v>0</v>
      </c>
      <c r="Y300" s="316">
        <f t="shared" si="173"/>
        <v>0</v>
      </c>
      <c r="Z300" s="316">
        <f t="shared" si="173"/>
        <v>0</v>
      </c>
      <c r="AA300" s="316">
        <f t="shared" si="173"/>
        <v>0</v>
      </c>
      <c r="AB300" s="316">
        <f t="shared" si="173"/>
        <v>0</v>
      </c>
      <c r="AC300" s="316">
        <f t="shared" si="173"/>
        <v>0</v>
      </c>
      <c r="AD300" s="316">
        <f t="shared" si="173"/>
        <v>0</v>
      </c>
      <c r="AE300" s="316">
        <f t="shared" si="173"/>
        <v>0</v>
      </c>
      <c r="AF300" s="316">
        <f t="shared" si="173"/>
        <v>0</v>
      </c>
      <c r="AG300" s="316">
        <f t="shared" si="173"/>
        <v>0</v>
      </c>
      <c r="AH300" s="316">
        <f t="shared" si="173"/>
        <v>0</v>
      </c>
      <c r="AI300" s="316">
        <f t="shared" si="173"/>
        <v>0</v>
      </c>
      <c r="AJ300" s="316">
        <f t="shared" si="173"/>
        <v>0</v>
      </c>
      <c r="AK300" s="316">
        <f t="shared" si="173"/>
        <v>0</v>
      </c>
      <c r="AL300" s="316">
        <f t="shared" si="173"/>
        <v>0</v>
      </c>
      <c r="AM300" s="316">
        <f t="shared" ref="AM300:BR300" si="174">AM94</f>
        <v>0</v>
      </c>
      <c r="AN300" s="316">
        <f t="shared" si="174"/>
        <v>0</v>
      </c>
      <c r="AO300" s="316">
        <f t="shared" si="174"/>
        <v>0</v>
      </c>
      <c r="AP300" s="316">
        <f t="shared" si="174"/>
        <v>0</v>
      </c>
      <c r="AQ300" s="316">
        <f t="shared" si="174"/>
        <v>0</v>
      </c>
      <c r="AR300" s="316">
        <f t="shared" si="174"/>
        <v>0</v>
      </c>
      <c r="AS300" s="316">
        <f t="shared" si="174"/>
        <v>0</v>
      </c>
      <c r="AT300" s="316">
        <f t="shared" si="174"/>
        <v>0</v>
      </c>
      <c r="AU300" s="316">
        <f t="shared" si="174"/>
        <v>0</v>
      </c>
      <c r="AV300" s="316">
        <f t="shared" si="174"/>
        <v>0</v>
      </c>
      <c r="AW300" s="316">
        <f t="shared" si="174"/>
        <v>0</v>
      </c>
      <c r="AX300" s="316">
        <f t="shared" si="174"/>
        <v>0</v>
      </c>
      <c r="AY300" s="316">
        <f t="shared" si="174"/>
        <v>0</v>
      </c>
      <c r="AZ300" s="316">
        <f t="shared" si="174"/>
        <v>0</v>
      </c>
      <c r="BA300" s="316">
        <f t="shared" si="174"/>
        <v>0</v>
      </c>
      <c r="BB300" s="316">
        <f t="shared" si="174"/>
        <v>0</v>
      </c>
      <c r="BC300" s="316">
        <f t="shared" si="174"/>
        <v>0</v>
      </c>
      <c r="BD300" s="316">
        <f t="shared" si="174"/>
        <v>0</v>
      </c>
      <c r="BE300" s="316">
        <f t="shared" si="174"/>
        <v>0</v>
      </c>
      <c r="BF300" s="316">
        <f t="shared" si="174"/>
        <v>0</v>
      </c>
      <c r="BG300" s="316">
        <f t="shared" si="174"/>
        <v>0</v>
      </c>
      <c r="BH300" s="316">
        <f t="shared" si="174"/>
        <v>0</v>
      </c>
      <c r="BI300" s="316">
        <f t="shared" si="174"/>
        <v>0</v>
      </c>
      <c r="BJ300" s="316">
        <f t="shared" si="174"/>
        <v>0</v>
      </c>
      <c r="BK300" s="316">
        <f t="shared" si="174"/>
        <v>0</v>
      </c>
      <c r="BL300" s="316">
        <f t="shared" si="174"/>
        <v>0</v>
      </c>
      <c r="BM300" s="316">
        <f t="shared" si="174"/>
        <v>0</v>
      </c>
      <c r="BN300" s="316">
        <f t="shared" si="174"/>
        <v>0</v>
      </c>
      <c r="BO300" s="316">
        <f t="shared" si="174"/>
        <v>0</v>
      </c>
      <c r="BP300" s="316">
        <f t="shared" si="174"/>
        <v>0</v>
      </c>
      <c r="BQ300" s="316">
        <f t="shared" si="174"/>
        <v>0</v>
      </c>
      <c r="BR300" s="316">
        <f t="shared" si="174"/>
        <v>0</v>
      </c>
      <c r="BS300" s="316">
        <f t="shared" ref="BS300:BX300" si="175">BS94</f>
        <v>0</v>
      </c>
      <c r="BT300" s="316">
        <f t="shared" si="175"/>
        <v>0</v>
      </c>
      <c r="BU300" s="316">
        <f t="shared" si="175"/>
        <v>0</v>
      </c>
      <c r="BV300" s="316">
        <f t="shared" si="175"/>
        <v>0</v>
      </c>
      <c r="BW300" s="316">
        <f t="shared" si="175"/>
        <v>0</v>
      </c>
      <c r="BX300" s="316">
        <f t="shared" si="175"/>
        <v>0</v>
      </c>
    </row>
    <row r="301" spans="1:76">
      <c r="A301" s="729"/>
      <c r="B301" s="716"/>
      <c r="C301" s="716"/>
      <c r="D301" s="712"/>
      <c r="E301" s="712"/>
      <c r="F301" s="90" t="s">
        <v>324</v>
      </c>
      <c r="G301" s="316">
        <f>IF($C94="","N/A",G300)</f>
        <v>0</v>
      </c>
      <c r="H301" s="316">
        <f t="shared" ref="H301:AM301" si="176">IF($C94="NON-QALY",IF(H$93="-","",H$158*H300),IF($C94="QALY",IF(H$93="-","",H300*H$159),"N/A"))</f>
        <v>0</v>
      </c>
      <c r="I301" s="316">
        <f t="shared" si="176"/>
        <v>0</v>
      </c>
      <c r="J301" s="316">
        <f t="shared" si="176"/>
        <v>0</v>
      </c>
      <c r="K301" s="316">
        <f t="shared" si="176"/>
        <v>0</v>
      </c>
      <c r="L301" s="316">
        <f t="shared" si="176"/>
        <v>0</v>
      </c>
      <c r="M301" s="316">
        <f t="shared" si="176"/>
        <v>0</v>
      </c>
      <c r="N301" s="316">
        <f t="shared" si="176"/>
        <v>0</v>
      </c>
      <c r="O301" s="316">
        <f t="shared" si="176"/>
        <v>0</v>
      </c>
      <c r="P301" s="316">
        <f t="shared" si="176"/>
        <v>0</v>
      </c>
      <c r="Q301" s="316">
        <f t="shared" si="176"/>
        <v>0</v>
      </c>
      <c r="R301" s="316">
        <f t="shared" si="176"/>
        <v>0</v>
      </c>
      <c r="S301" s="316">
        <f t="shared" si="176"/>
        <v>0</v>
      </c>
      <c r="T301" s="316">
        <f t="shared" si="176"/>
        <v>0</v>
      </c>
      <c r="U301" s="316">
        <f t="shared" si="176"/>
        <v>0</v>
      </c>
      <c r="V301" s="316" t="str">
        <f t="shared" si="176"/>
        <v/>
      </c>
      <c r="W301" s="316" t="str">
        <f t="shared" si="176"/>
        <v/>
      </c>
      <c r="X301" s="316" t="str">
        <f t="shared" si="176"/>
        <v/>
      </c>
      <c r="Y301" s="316" t="str">
        <f t="shared" si="176"/>
        <v/>
      </c>
      <c r="Z301" s="316" t="str">
        <f t="shared" si="176"/>
        <v/>
      </c>
      <c r="AA301" s="316" t="str">
        <f t="shared" si="176"/>
        <v/>
      </c>
      <c r="AB301" s="316" t="str">
        <f t="shared" si="176"/>
        <v/>
      </c>
      <c r="AC301" s="316" t="str">
        <f t="shared" si="176"/>
        <v/>
      </c>
      <c r="AD301" s="316" t="str">
        <f t="shared" si="176"/>
        <v/>
      </c>
      <c r="AE301" s="316" t="str">
        <f t="shared" si="176"/>
        <v/>
      </c>
      <c r="AF301" s="316" t="str">
        <f t="shared" si="176"/>
        <v/>
      </c>
      <c r="AG301" s="316" t="str">
        <f t="shared" si="176"/>
        <v/>
      </c>
      <c r="AH301" s="316" t="str">
        <f t="shared" si="176"/>
        <v/>
      </c>
      <c r="AI301" s="316" t="str">
        <f t="shared" si="176"/>
        <v/>
      </c>
      <c r="AJ301" s="316" t="str">
        <f t="shared" si="176"/>
        <v/>
      </c>
      <c r="AK301" s="316" t="str">
        <f t="shared" si="176"/>
        <v/>
      </c>
      <c r="AL301" s="316" t="str">
        <f t="shared" si="176"/>
        <v/>
      </c>
      <c r="AM301" s="316" t="str">
        <f t="shared" si="176"/>
        <v/>
      </c>
      <c r="AN301" s="316" t="str">
        <f t="shared" ref="AN301:BS301" si="177">IF($C94="NON-QALY",IF(AN$93="-","",AN$158*AN300),IF($C94="QALY",IF(AN$93="-","",AN300*AN$159),"N/A"))</f>
        <v/>
      </c>
      <c r="AO301" s="316" t="str">
        <f t="shared" si="177"/>
        <v/>
      </c>
      <c r="AP301" s="316" t="str">
        <f t="shared" si="177"/>
        <v/>
      </c>
      <c r="AQ301" s="316" t="str">
        <f t="shared" si="177"/>
        <v/>
      </c>
      <c r="AR301" s="316" t="str">
        <f t="shared" si="177"/>
        <v/>
      </c>
      <c r="AS301" s="316" t="str">
        <f t="shared" si="177"/>
        <v/>
      </c>
      <c r="AT301" s="316" t="str">
        <f t="shared" si="177"/>
        <v/>
      </c>
      <c r="AU301" s="316" t="str">
        <f t="shared" si="177"/>
        <v/>
      </c>
      <c r="AV301" s="316" t="str">
        <f t="shared" si="177"/>
        <v/>
      </c>
      <c r="AW301" s="316" t="str">
        <f t="shared" si="177"/>
        <v/>
      </c>
      <c r="AX301" s="316" t="str">
        <f t="shared" si="177"/>
        <v/>
      </c>
      <c r="AY301" s="316" t="str">
        <f t="shared" si="177"/>
        <v/>
      </c>
      <c r="AZ301" s="316" t="str">
        <f t="shared" si="177"/>
        <v/>
      </c>
      <c r="BA301" s="316" t="str">
        <f t="shared" si="177"/>
        <v/>
      </c>
      <c r="BB301" s="316" t="str">
        <f t="shared" si="177"/>
        <v/>
      </c>
      <c r="BC301" s="316" t="str">
        <f t="shared" si="177"/>
        <v/>
      </c>
      <c r="BD301" s="316" t="str">
        <f t="shared" si="177"/>
        <v/>
      </c>
      <c r="BE301" s="316" t="str">
        <f t="shared" si="177"/>
        <v/>
      </c>
      <c r="BF301" s="316" t="str">
        <f t="shared" si="177"/>
        <v/>
      </c>
      <c r="BG301" s="316" t="str">
        <f t="shared" si="177"/>
        <v/>
      </c>
      <c r="BH301" s="316" t="str">
        <f t="shared" si="177"/>
        <v/>
      </c>
      <c r="BI301" s="316" t="str">
        <f t="shared" si="177"/>
        <v/>
      </c>
      <c r="BJ301" s="316" t="str">
        <f t="shared" si="177"/>
        <v/>
      </c>
      <c r="BK301" s="316" t="str">
        <f t="shared" si="177"/>
        <v/>
      </c>
      <c r="BL301" s="316" t="str">
        <f t="shared" si="177"/>
        <v/>
      </c>
      <c r="BM301" s="316" t="str">
        <f t="shared" si="177"/>
        <v/>
      </c>
      <c r="BN301" s="316" t="str">
        <f t="shared" si="177"/>
        <v/>
      </c>
      <c r="BO301" s="316" t="str">
        <f t="shared" si="177"/>
        <v/>
      </c>
      <c r="BP301" s="316" t="str">
        <f t="shared" si="177"/>
        <v/>
      </c>
      <c r="BQ301" s="316" t="str">
        <f t="shared" si="177"/>
        <v/>
      </c>
      <c r="BR301" s="316" t="str">
        <f t="shared" si="177"/>
        <v/>
      </c>
      <c r="BS301" s="316" t="str">
        <f t="shared" si="177"/>
        <v/>
      </c>
      <c r="BT301" s="316" t="str">
        <f>IF($C94="NON-QALY",IF(BT$93="-","",BT$158*BT300),IF($C94="QALY",IF(BT$93="-","",BT300*BT$159),"N/A"))</f>
        <v/>
      </c>
      <c r="BU301" s="316" t="str">
        <f>IF($C94="NON-QALY",IF(BU$93="-","",BU$158*BU300),IF($C94="QALY",IF(BU$93="-","",BU300*BU$159),"N/A"))</f>
        <v/>
      </c>
      <c r="BV301" s="316" t="str">
        <f>IF($C94="NON-QALY",IF(BV$93="-","",BV$158*BV300),IF($C94="QALY",IF(BV$93="-","",BV300*BV$159),"N/A"))</f>
        <v/>
      </c>
      <c r="BW301" s="316" t="str">
        <f>IF($C94="NON-QALY",IF(BW$93="-","",BW$158*BW300),IF($C94="QALY",IF(BW$93="-","",BW300*BW$159),"N/A"))</f>
        <v/>
      </c>
      <c r="BX301" s="316" t="str">
        <f>IF($C94="NON-QALY",IF(BX$93="-","",BX$158*BX300),IF($C94="QALY",IF(BX$93="-","",BX300*BX$159),"N/A"))</f>
        <v/>
      </c>
    </row>
    <row r="302" spans="1:76">
      <c r="A302" s="728" t="s">
        <v>42</v>
      </c>
      <c r="B302" s="715">
        <f>B95</f>
        <v>0</v>
      </c>
      <c r="C302" s="715" t="str">
        <f>C95</f>
        <v>Non-QALY</v>
      </c>
      <c r="D302" s="711">
        <f>E302/(IF(C95="QALY",Factors!$BU$75,Factors!$BU$74))</f>
        <v>0</v>
      </c>
      <c r="E302" s="711">
        <f>SUM(G303:BX303)</f>
        <v>0</v>
      </c>
      <c r="F302" s="34" t="s">
        <v>325</v>
      </c>
      <c r="G302" s="316">
        <f>G95</f>
        <v>0</v>
      </c>
      <c r="H302" s="316">
        <f t="shared" ref="H302:BS302" si="178">H95</f>
        <v>0</v>
      </c>
      <c r="I302" s="316">
        <f t="shared" si="178"/>
        <v>0</v>
      </c>
      <c r="J302" s="316">
        <f t="shared" si="178"/>
        <v>0</v>
      </c>
      <c r="K302" s="316">
        <f t="shared" si="178"/>
        <v>0</v>
      </c>
      <c r="L302" s="316">
        <f t="shared" si="178"/>
        <v>0</v>
      </c>
      <c r="M302" s="316">
        <f t="shared" si="178"/>
        <v>0</v>
      </c>
      <c r="N302" s="316">
        <f t="shared" si="178"/>
        <v>0</v>
      </c>
      <c r="O302" s="316">
        <f t="shared" si="178"/>
        <v>0</v>
      </c>
      <c r="P302" s="316">
        <f t="shared" si="178"/>
        <v>0</v>
      </c>
      <c r="Q302" s="316">
        <f t="shared" si="178"/>
        <v>0</v>
      </c>
      <c r="R302" s="316">
        <f t="shared" si="178"/>
        <v>0</v>
      </c>
      <c r="S302" s="316">
        <f t="shared" si="178"/>
        <v>0</v>
      </c>
      <c r="T302" s="316">
        <f t="shared" si="178"/>
        <v>0</v>
      </c>
      <c r="U302" s="316">
        <f t="shared" si="178"/>
        <v>0</v>
      </c>
      <c r="V302" s="316">
        <f t="shared" si="178"/>
        <v>0</v>
      </c>
      <c r="W302" s="316">
        <f t="shared" si="178"/>
        <v>0</v>
      </c>
      <c r="X302" s="316">
        <f t="shared" si="178"/>
        <v>0</v>
      </c>
      <c r="Y302" s="316">
        <f t="shared" si="178"/>
        <v>0</v>
      </c>
      <c r="Z302" s="316">
        <f t="shared" si="178"/>
        <v>0</v>
      </c>
      <c r="AA302" s="316">
        <f t="shared" si="178"/>
        <v>0</v>
      </c>
      <c r="AB302" s="316">
        <f t="shared" si="178"/>
        <v>0</v>
      </c>
      <c r="AC302" s="316">
        <f t="shared" si="178"/>
        <v>0</v>
      </c>
      <c r="AD302" s="316">
        <f t="shared" si="178"/>
        <v>0</v>
      </c>
      <c r="AE302" s="316">
        <f t="shared" si="178"/>
        <v>0</v>
      </c>
      <c r="AF302" s="316">
        <f t="shared" si="178"/>
        <v>0</v>
      </c>
      <c r="AG302" s="316">
        <f t="shared" si="178"/>
        <v>0</v>
      </c>
      <c r="AH302" s="316">
        <f t="shared" si="178"/>
        <v>0</v>
      </c>
      <c r="AI302" s="316">
        <f t="shared" si="178"/>
        <v>0</v>
      </c>
      <c r="AJ302" s="316">
        <f t="shared" si="178"/>
        <v>0</v>
      </c>
      <c r="AK302" s="316">
        <f t="shared" si="178"/>
        <v>0</v>
      </c>
      <c r="AL302" s="316">
        <f t="shared" si="178"/>
        <v>0</v>
      </c>
      <c r="AM302" s="316">
        <f t="shared" si="178"/>
        <v>0</v>
      </c>
      <c r="AN302" s="316">
        <f t="shared" si="178"/>
        <v>0</v>
      </c>
      <c r="AO302" s="316">
        <f t="shared" si="178"/>
        <v>0</v>
      </c>
      <c r="AP302" s="316">
        <f t="shared" si="178"/>
        <v>0</v>
      </c>
      <c r="AQ302" s="316">
        <f t="shared" si="178"/>
        <v>0</v>
      </c>
      <c r="AR302" s="316">
        <f t="shared" si="178"/>
        <v>0</v>
      </c>
      <c r="AS302" s="316">
        <f t="shared" si="178"/>
        <v>0</v>
      </c>
      <c r="AT302" s="316">
        <f t="shared" si="178"/>
        <v>0</v>
      </c>
      <c r="AU302" s="316">
        <f t="shared" si="178"/>
        <v>0</v>
      </c>
      <c r="AV302" s="316">
        <f t="shared" si="178"/>
        <v>0</v>
      </c>
      <c r="AW302" s="316">
        <f t="shared" si="178"/>
        <v>0</v>
      </c>
      <c r="AX302" s="316">
        <f t="shared" si="178"/>
        <v>0</v>
      </c>
      <c r="AY302" s="316">
        <f t="shared" si="178"/>
        <v>0</v>
      </c>
      <c r="AZ302" s="316">
        <f t="shared" si="178"/>
        <v>0</v>
      </c>
      <c r="BA302" s="316">
        <f t="shared" si="178"/>
        <v>0</v>
      </c>
      <c r="BB302" s="316">
        <f t="shared" si="178"/>
        <v>0</v>
      </c>
      <c r="BC302" s="316">
        <f t="shared" si="178"/>
        <v>0</v>
      </c>
      <c r="BD302" s="316">
        <f t="shared" si="178"/>
        <v>0</v>
      </c>
      <c r="BE302" s="316">
        <f t="shared" si="178"/>
        <v>0</v>
      </c>
      <c r="BF302" s="316">
        <f t="shared" si="178"/>
        <v>0</v>
      </c>
      <c r="BG302" s="316">
        <f t="shared" si="178"/>
        <v>0</v>
      </c>
      <c r="BH302" s="316">
        <f t="shared" si="178"/>
        <v>0</v>
      </c>
      <c r="BI302" s="316">
        <f t="shared" si="178"/>
        <v>0</v>
      </c>
      <c r="BJ302" s="316">
        <f t="shared" si="178"/>
        <v>0</v>
      </c>
      <c r="BK302" s="316">
        <f t="shared" si="178"/>
        <v>0</v>
      </c>
      <c r="BL302" s="316">
        <f t="shared" si="178"/>
        <v>0</v>
      </c>
      <c r="BM302" s="316">
        <f t="shared" si="178"/>
        <v>0</v>
      </c>
      <c r="BN302" s="316">
        <f t="shared" si="178"/>
        <v>0</v>
      </c>
      <c r="BO302" s="316">
        <f t="shared" si="178"/>
        <v>0</v>
      </c>
      <c r="BP302" s="316">
        <f t="shared" si="178"/>
        <v>0</v>
      </c>
      <c r="BQ302" s="316">
        <f t="shared" si="178"/>
        <v>0</v>
      </c>
      <c r="BR302" s="316">
        <f t="shared" si="178"/>
        <v>0</v>
      </c>
      <c r="BS302" s="316">
        <f t="shared" si="178"/>
        <v>0</v>
      </c>
      <c r="BT302" s="316">
        <f>BT95</f>
        <v>0</v>
      </c>
      <c r="BU302" s="316">
        <f>BU95</f>
        <v>0</v>
      </c>
      <c r="BV302" s="316">
        <f>BV95</f>
        <v>0</v>
      </c>
      <c r="BW302" s="316">
        <f>BW95</f>
        <v>0</v>
      </c>
      <c r="BX302" s="316">
        <f>BX95</f>
        <v>0</v>
      </c>
    </row>
    <row r="303" spans="1:76">
      <c r="A303" s="729"/>
      <c r="B303" s="716"/>
      <c r="C303" s="716"/>
      <c r="D303" s="712"/>
      <c r="E303" s="712"/>
      <c r="F303" s="90" t="s">
        <v>324</v>
      </c>
      <c r="G303" s="316">
        <f>IF($C95="","N/A",G302)</f>
        <v>0</v>
      </c>
      <c r="H303" s="316">
        <f>IF($C95="NON-QALY",IF(H$93="-","",H$158*H302),IF($C95="QALY",IF(H$93="-","",H302*H$159),"N/A"))</f>
        <v>0</v>
      </c>
      <c r="I303" s="316">
        <f t="shared" ref="I303:BT303" si="179">IF($C95="NON-QALY",IF(I$93="-","",I$158*I302),IF($C95="QALY",IF(I$93="-","",I302*I$159),"N/A"))</f>
        <v>0</v>
      </c>
      <c r="J303" s="316">
        <f t="shared" si="179"/>
        <v>0</v>
      </c>
      <c r="K303" s="316">
        <f t="shared" si="179"/>
        <v>0</v>
      </c>
      <c r="L303" s="316">
        <f t="shared" si="179"/>
        <v>0</v>
      </c>
      <c r="M303" s="316">
        <f t="shared" si="179"/>
        <v>0</v>
      </c>
      <c r="N303" s="316">
        <f t="shared" si="179"/>
        <v>0</v>
      </c>
      <c r="O303" s="316">
        <f t="shared" si="179"/>
        <v>0</v>
      </c>
      <c r="P303" s="316">
        <f t="shared" si="179"/>
        <v>0</v>
      </c>
      <c r="Q303" s="316">
        <f t="shared" si="179"/>
        <v>0</v>
      </c>
      <c r="R303" s="316">
        <f t="shared" si="179"/>
        <v>0</v>
      </c>
      <c r="S303" s="316">
        <f t="shared" si="179"/>
        <v>0</v>
      </c>
      <c r="T303" s="316">
        <f t="shared" si="179"/>
        <v>0</v>
      </c>
      <c r="U303" s="316">
        <f t="shared" si="179"/>
        <v>0</v>
      </c>
      <c r="V303" s="316" t="str">
        <f t="shared" si="179"/>
        <v/>
      </c>
      <c r="W303" s="316" t="str">
        <f t="shared" si="179"/>
        <v/>
      </c>
      <c r="X303" s="316" t="str">
        <f t="shared" si="179"/>
        <v/>
      </c>
      <c r="Y303" s="316" t="str">
        <f t="shared" si="179"/>
        <v/>
      </c>
      <c r="Z303" s="316" t="str">
        <f t="shared" si="179"/>
        <v/>
      </c>
      <c r="AA303" s="316" t="str">
        <f t="shared" si="179"/>
        <v/>
      </c>
      <c r="AB303" s="316" t="str">
        <f t="shared" si="179"/>
        <v/>
      </c>
      <c r="AC303" s="316" t="str">
        <f t="shared" si="179"/>
        <v/>
      </c>
      <c r="AD303" s="316" t="str">
        <f t="shared" si="179"/>
        <v/>
      </c>
      <c r="AE303" s="316" t="str">
        <f t="shared" si="179"/>
        <v/>
      </c>
      <c r="AF303" s="316" t="str">
        <f t="shared" si="179"/>
        <v/>
      </c>
      <c r="AG303" s="316" t="str">
        <f t="shared" si="179"/>
        <v/>
      </c>
      <c r="AH303" s="316" t="str">
        <f t="shared" si="179"/>
        <v/>
      </c>
      <c r="AI303" s="316" t="str">
        <f t="shared" si="179"/>
        <v/>
      </c>
      <c r="AJ303" s="316" t="str">
        <f t="shared" si="179"/>
        <v/>
      </c>
      <c r="AK303" s="316" t="str">
        <f t="shared" si="179"/>
        <v/>
      </c>
      <c r="AL303" s="316" t="str">
        <f t="shared" si="179"/>
        <v/>
      </c>
      <c r="AM303" s="316" t="str">
        <f t="shared" si="179"/>
        <v/>
      </c>
      <c r="AN303" s="316" t="str">
        <f t="shared" si="179"/>
        <v/>
      </c>
      <c r="AO303" s="316" t="str">
        <f t="shared" si="179"/>
        <v/>
      </c>
      <c r="AP303" s="316" t="str">
        <f t="shared" si="179"/>
        <v/>
      </c>
      <c r="AQ303" s="316" t="str">
        <f t="shared" si="179"/>
        <v/>
      </c>
      <c r="AR303" s="316" t="str">
        <f t="shared" si="179"/>
        <v/>
      </c>
      <c r="AS303" s="316" t="str">
        <f t="shared" si="179"/>
        <v/>
      </c>
      <c r="AT303" s="316" t="str">
        <f t="shared" si="179"/>
        <v/>
      </c>
      <c r="AU303" s="316" t="str">
        <f t="shared" si="179"/>
        <v/>
      </c>
      <c r="AV303" s="316" t="str">
        <f t="shared" si="179"/>
        <v/>
      </c>
      <c r="AW303" s="316" t="str">
        <f t="shared" si="179"/>
        <v/>
      </c>
      <c r="AX303" s="316" t="str">
        <f t="shared" si="179"/>
        <v/>
      </c>
      <c r="AY303" s="316" t="str">
        <f t="shared" si="179"/>
        <v/>
      </c>
      <c r="AZ303" s="316" t="str">
        <f t="shared" si="179"/>
        <v/>
      </c>
      <c r="BA303" s="316" t="str">
        <f t="shared" si="179"/>
        <v/>
      </c>
      <c r="BB303" s="316" t="str">
        <f t="shared" si="179"/>
        <v/>
      </c>
      <c r="BC303" s="316" t="str">
        <f t="shared" si="179"/>
        <v/>
      </c>
      <c r="BD303" s="316" t="str">
        <f t="shared" si="179"/>
        <v/>
      </c>
      <c r="BE303" s="316" t="str">
        <f t="shared" si="179"/>
        <v/>
      </c>
      <c r="BF303" s="316" t="str">
        <f t="shared" si="179"/>
        <v/>
      </c>
      <c r="BG303" s="316" t="str">
        <f t="shared" si="179"/>
        <v/>
      </c>
      <c r="BH303" s="316" t="str">
        <f t="shared" si="179"/>
        <v/>
      </c>
      <c r="BI303" s="316" t="str">
        <f t="shared" si="179"/>
        <v/>
      </c>
      <c r="BJ303" s="316" t="str">
        <f t="shared" si="179"/>
        <v/>
      </c>
      <c r="BK303" s="316" t="str">
        <f t="shared" si="179"/>
        <v/>
      </c>
      <c r="BL303" s="316" t="str">
        <f t="shared" si="179"/>
        <v/>
      </c>
      <c r="BM303" s="316" t="str">
        <f t="shared" si="179"/>
        <v/>
      </c>
      <c r="BN303" s="316" t="str">
        <f t="shared" si="179"/>
        <v/>
      </c>
      <c r="BO303" s="316" t="str">
        <f t="shared" si="179"/>
        <v/>
      </c>
      <c r="BP303" s="316" t="str">
        <f t="shared" si="179"/>
        <v/>
      </c>
      <c r="BQ303" s="316" t="str">
        <f t="shared" si="179"/>
        <v/>
      </c>
      <c r="BR303" s="316" t="str">
        <f t="shared" si="179"/>
        <v/>
      </c>
      <c r="BS303" s="316" t="str">
        <f t="shared" si="179"/>
        <v/>
      </c>
      <c r="BT303" s="316" t="str">
        <f t="shared" si="179"/>
        <v/>
      </c>
      <c r="BU303" s="316" t="str">
        <f>IF($C95="NON-QALY",IF(BU$93="-","",BU$158*BU302),IF($C95="QALY",IF(BU$93="-","",BU302*BU$159),"N/A"))</f>
        <v/>
      </c>
      <c r="BV303" s="316" t="str">
        <f>IF($C95="NON-QALY",IF(BV$93="-","",BV$158*BV302),IF($C95="QALY",IF(BV$93="-","",BV302*BV$159),"N/A"))</f>
        <v/>
      </c>
      <c r="BW303" s="316" t="str">
        <f>IF($C95="NON-QALY",IF(BW$93="-","",BW$158*BW302),IF($C95="QALY",IF(BW$93="-","",BW302*BW$159),"N/A"))</f>
        <v/>
      </c>
      <c r="BX303" s="316" t="str">
        <f>IF($C95="NON-QALY",IF(BX$93="-","",BX$158*BX302),IF($C95="QALY",IF(BX$93="-","",BX302*BX$159),"N/A"))</f>
        <v/>
      </c>
    </row>
    <row r="304" spans="1:76" s="31" customFormat="1" ht="12" customHeight="1">
      <c r="A304" s="728" t="s">
        <v>43</v>
      </c>
      <c r="B304" s="715">
        <f>B96</f>
        <v>0</v>
      </c>
      <c r="C304" s="715" t="str">
        <f>C96</f>
        <v>Non-QALY</v>
      </c>
      <c r="D304" s="711">
        <f>E304/(IF(C96="QALY",Factors!$BU$75,Factors!$BU$74))</f>
        <v>0</v>
      </c>
      <c r="E304" s="711">
        <f>SUM(G305:BX305)</f>
        <v>0</v>
      </c>
      <c r="F304" s="34" t="s">
        <v>325</v>
      </c>
      <c r="G304" s="316">
        <f>G96</f>
        <v>0</v>
      </c>
      <c r="H304" s="316">
        <f t="shared" ref="H304:BS304" si="180">H96</f>
        <v>0</v>
      </c>
      <c r="I304" s="316">
        <f t="shared" si="180"/>
        <v>0</v>
      </c>
      <c r="J304" s="316">
        <f t="shared" si="180"/>
        <v>0</v>
      </c>
      <c r="K304" s="316">
        <f t="shared" si="180"/>
        <v>0</v>
      </c>
      <c r="L304" s="316">
        <f t="shared" si="180"/>
        <v>0</v>
      </c>
      <c r="M304" s="316">
        <f t="shared" si="180"/>
        <v>0</v>
      </c>
      <c r="N304" s="316">
        <f t="shared" si="180"/>
        <v>0</v>
      </c>
      <c r="O304" s="316">
        <f t="shared" si="180"/>
        <v>0</v>
      </c>
      <c r="P304" s="316">
        <f t="shared" si="180"/>
        <v>0</v>
      </c>
      <c r="Q304" s="316">
        <f t="shared" si="180"/>
        <v>0</v>
      </c>
      <c r="R304" s="316">
        <f t="shared" si="180"/>
        <v>0</v>
      </c>
      <c r="S304" s="316">
        <f t="shared" si="180"/>
        <v>0</v>
      </c>
      <c r="T304" s="316">
        <f t="shared" si="180"/>
        <v>0</v>
      </c>
      <c r="U304" s="316">
        <f t="shared" si="180"/>
        <v>0</v>
      </c>
      <c r="V304" s="316">
        <f t="shared" si="180"/>
        <v>0</v>
      </c>
      <c r="W304" s="316">
        <f t="shared" si="180"/>
        <v>0</v>
      </c>
      <c r="X304" s="316">
        <f t="shared" si="180"/>
        <v>0</v>
      </c>
      <c r="Y304" s="316">
        <f t="shared" si="180"/>
        <v>0</v>
      </c>
      <c r="Z304" s="316">
        <f t="shared" si="180"/>
        <v>0</v>
      </c>
      <c r="AA304" s="316">
        <f t="shared" si="180"/>
        <v>0</v>
      </c>
      <c r="AB304" s="316">
        <f t="shared" si="180"/>
        <v>0</v>
      </c>
      <c r="AC304" s="316">
        <f t="shared" si="180"/>
        <v>0</v>
      </c>
      <c r="AD304" s="316">
        <f t="shared" si="180"/>
        <v>0</v>
      </c>
      <c r="AE304" s="316">
        <f t="shared" si="180"/>
        <v>0</v>
      </c>
      <c r="AF304" s="316">
        <f t="shared" si="180"/>
        <v>0</v>
      </c>
      <c r="AG304" s="316">
        <f t="shared" si="180"/>
        <v>0</v>
      </c>
      <c r="AH304" s="316">
        <f t="shared" si="180"/>
        <v>0</v>
      </c>
      <c r="AI304" s="316">
        <f t="shared" si="180"/>
        <v>0</v>
      </c>
      <c r="AJ304" s="316">
        <f t="shared" si="180"/>
        <v>0</v>
      </c>
      <c r="AK304" s="316">
        <f t="shared" si="180"/>
        <v>0</v>
      </c>
      <c r="AL304" s="316">
        <f t="shared" si="180"/>
        <v>0</v>
      </c>
      <c r="AM304" s="316">
        <f t="shared" si="180"/>
        <v>0</v>
      </c>
      <c r="AN304" s="316">
        <f t="shared" si="180"/>
        <v>0</v>
      </c>
      <c r="AO304" s="316">
        <f t="shared" si="180"/>
        <v>0</v>
      </c>
      <c r="AP304" s="316">
        <f t="shared" si="180"/>
        <v>0</v>
      </c>
      <c r="AQ304" s="316">
        <f t="shared" si="180"/>
        <v>0</v>
      </c>
      <c r="AR304" s="316">
        <f t="shared" si="180"/>
        <v>0</v>
      </c>
      <c r="AS304" s="316">
        <f t="shared" si="180"/>
        <v>0</v>
      </c>
      <c r="AT304" s="316">
        <f t="shared" si="180"/>
        <v>0</v>
      </c>
      <c r="AU304" s="316">
        <f t="shared" si="180"/>
        <v>0</v>
      </c>
      <c r="AV304" s="316">
        <f t="shared" si="180"/>
        <v>0</v>
      </c>
      <c r="AW304" s="316">
        <f t="shared" si="180"/>
        <v>0</v>
      </c>
      <c r="AX304" s="316">
        <f t="shared" si="180"/>
        <v>0</v>
      </c>
      <c r="AY304" s="316">
        <f t="shared" si="180"/>
        <v>0</v>
      </c>
      <c r="AZ304" s="316">
        <f t="shared" si="180"/>
        <v>0</v>
      </c>
      <c r="BA304" s="316">
        <f t="shared" si="180"/>
        <v>0</v>
      </c>
      <c r="BB304" s="316">
        <f t="shared" si="180"/>
        <v>0</v>
      </c>
      <c r="BC304" s="316">
        <f t="shared" si="180"/>
        <v>0</v>
      </c>
      <c r="BD304" s="316">
        <f t="shared" si="180"/>
        <v>0</v>
      </c>
      <c r="BE304" s="316">
        <f t="shared" si="180"/>
        <v>0</v>
      </c>
      <c r="BF304" s="316">
        <f t="shared" si="180"/>
        <v>0</v>
      </c>
      <c r="BG304" s="316">
        <f t="shared" si="180"/>
        <v>0</v>
      </c>
      <c r="BH304" s="316">
        <f t="shared" si="180"/>
        <v>0</v>
      </c>
      <c r="BI304" s="316">
        <f t="shared" si="180"/>
        <v>0</v>
      </c>
      <c r="BJ304" s="316">
        <f t="shared" si="180"/>
        <v>0</v>
      </c>
      <c r="BK304" s="316">
        <f t="shared" si="180"/>
        <v>0</v>
      </c>
      <c r="BL304" s="316">
        <f t="shared" si="180"/>
        <v>0</v>
      </c>
      <c r="BM304" s="316">
        <f t="shared" si="180"/>
        <v>0</v>
      </c>
      <c r="BN304" s="316">
        <f t="shared" si="180"/>
        <v>0</v>
      </c>
      <c r="BO304" s="316">
        <f t="shared" si="180"/>
        <v>0</v>
      </c>
      <c r="BP304" s="316">
        <f t="shared" si="180"/>
        <v>0</v>
      </c>
      <c r="BQ304" s="316">
        <f t="shared" si="180"/>
        <v>0</v>
      </c>
      <c r="BR304" s="316">
        <f t="shared" si="180"/>
        <v>0</v>
      </c>
      <c r="BS304" s="316">
        <f t="shared" si="180"/>
        <v>0</v>
      </c>
      <c r="BT304" s="316">
        <f>BT96</f>
        <v>0</v>
      </c>
      <c r="BU304" s="316">
        <f>BU96</f>
        <v>0</v>
      </c>
      <c r="BV304" s="316">
        <f>BV96</f>
        <v>0</v>
      </c>
      <c r="BW304" s="316">
        <f>BW96</f>
        <v>0</v>
      </c>
      <c r="BX304" s="316">
        <f>BX96</f>
        <v>0</v>
      </c>
    </row>
    <row r="305" spans="1:76">
      <c r="A305" s="729"/>
      <c r="B305" s="716"/>
      <c r="C305" s="716"/>
      <c r="D305" s="712"/>
      <c r="E305" s="712"/>
      <c r="F305" s="90" t="s">
        <v>324</v>
      </c>
      <c r="G305" s="316">
        <f>IF($C96="","N/A",G304)</f>
        <v>0</v>
      </c>
      <c r="H305" s="316">
        <f>IF($C96="NON-QALY",IF(H$93="-","",H$158*H304),IF($C96="QALY",IF(H$93="-","",H304*H$159),"N/A"))</f>
        <v>0</v>
      </c>
      <c r="I305" s="316">
        <f t="shared" ref="I305:BT305" si="181">IF($C96="NON-QALY",IF(I$93="-","",I$158*I304),IF($C96="QALY",IF(I$93="-","",I304*I$159),"N/A"))</f>
        <v>0</v>
      </c>
      <c r="J305" s="316">
        <f t="shared" si="181"/>
        <v>0</v>
      </c>
      <c r="K305" s="316">
        <f t="shared" si="181"/>
        <v>0</v>
      </c>
      <c r="L305" s="316">
        <f t="shared" si="181"/>
        <v>0</v>
      </c>
      <c r="M305" s="316">
        <f t="shared" si="181"/>
        <v>0</v>
      </c>
      <c r="N305" s="316">
        <f t="shared" si="181"/>
        <v>0</v>
      </c>
      <c r="O305" s="316">
        <f t="shared" si="181"/>
        <v>0</v>
      </c>
      <c r="P305" s="316">
        <f t="shared" si="181"/>
        <v>0</v>
      </c>
      <c r="Q305" s="316">
        <f t="shared" si="181"/>
        <v>0</v>
      </c>
      <c r="R305" s="316">
        <f t="shared" si="181"/>
        <v>0</v>
      </c>
      <c r="S305" s="316">
        <f t="shared" si="181"/>
        <v>0</v>
      </c>
      <c r="T305" s="316">
        <f t="shared" si="181"/>
        <v>0</v>
      </c>
      <c r="U305" s="316">
        <f t="shared" si="181"/>
        <v>0</v>
      </c>
      <c r="V305" s="316" t="str">
        <f t="shared" si="181"/>
        <v/>
      </c>
      <c r="W305" s="316" t="str">
        <f t="shared" si="181"/>
        <v/>
      </c>
      <c r="X305" s="316" t="str">
        <f t="shared" si="181"/>
        <v/>
      </c>
      <c r="Y305" s="316" t="str">
        <f t="shared" si="181"/>
        <v/>
      </c>
      <c r="Z305" s="316" t="str">
        <f t="shared" si="181"/>
        <v/>
      </c>
      <c r="AA305" s="316" t="str">
        <f t="shared" si="181"/>
        <v/>
      </c>
      <c r="AB305" s="316" t="str">
        <f t="shared" si="181"/>
        <v/>
      </c>
      <c r="AC305" s="316" t="str">
        <f t="shared" si="181"/>
        <v/>
      </c>
      <c r="AD305" s="316" t="str">
        <f t="shared" si="181"/>
        <v/>
      </c>
      <c r="AE305" s="316" t="str">
        <f t="shared" si="181"/>
        <v/>
      </c>
      <c r="AF305" s="316" t="str">
        <f t="shared" si="181"/>
        <v/>
      </c>
      <c r="AG305" s="316" t="str">
        <f t="shared" si="181"/>
        <v/>
      </c>
      <c r="AH305" s="316" t="str">
        <f t="shared" si="181"/>
        <v/>
      </c>
      <c r="AI305" s="316" t="str">
        <f t="shared" si="181"/>
        <v/>
      </c>
      <c r="AJ305" s="316" t="str">
        <f t="shared" si="181"/>
        <v/>
      </c>
      <c r="AK305" s="316" t="str">
        <f t="shared" si="181"/>
        <v/>
      </c>
      <c r="AL305" s="316" t="str">
        <f t="shared" si="181"/>
        <v/>
      </c>
      <c r="AM305" s="316" t="str">
        <f t="shared" si="181"/>
        <v/>
      </c>
      <c r="AN305" s="316" t="str">
        <f t="shared" si="181"/>
        <v/>
      </c>
      <c r="AO305" s="316" t="str">
        <f t="shared" si="181"/>
        <v/>
      </c>
      <c r="AP305" s="316" t="str">
        <f t="shared" si="181"/>
        <v/>
      </c>
      <c r="AQ305" s="316" t="str">
        <f t="shared" si="181"/>
        <v/>
      </c>
      <c r="AR305" s="316" t="str">
        <f t="shared" si="181"/>
        <v/>
      </c>
      <c r="AS305" s="316" t="str">
        <f t="shared" si="181"/>
        <v/>
      </c>
      <c r="AT305" s="316" t="str">
        <f t="shared" si="181"/>
        <v/>
      </c>
      <c r="AU305" s="316" t="str">
        <f t="shared" si="181"/>
        <v/>
      </c>
      <c r="AV305" s="316" t="str">
        <f t="shared" si="181"/>
        <v/>
      </c>
      <c r="AW305" s="316" t="str">
        <f t="shared" si="181"/>
        <v/>
      </c>
      <c r="AX305" s="316" t="str">
        <f t="shared" si="181"/>
        <v/>
      </c>
      <c r="AY305" s="316" t="str">
        <f t="shared" si="181"/>
        <v/>
      </c>
      <c r="AZ305" s="316" t="str">
        <f t="shared" si="181"/>
        <v/>
      </c>
      <c r="BA305" s="316" t="str">
        <f t="shared" si="181"/>
        <v/>
      </c>
      <c r="BB305" s="316" t="str">
        <f t="shared" si="181"/>
        <v/>
      </c>
      <c r="BC305" s="316" t="str">
        <f t="shared" si="181"/>
        <v/>
      </c>
      <c r="BD305" s="316" t="str">
        <f t="shared" si="181"/>
        <v/>
      </c>
      <c r="BE305" s="316" t="str">
        <f t="shared" si="181"/>
        <v/>
      </c>
      <c r="BF305" s="316" t="str">
        <f t="shared" si="181"/>
        <v/>
      </c>
      <c r="BG305" s="316" t="str">
        <f t="shared" si="181"/>
        <v/>
      </c>
      <c r="BH305" s="316" t="str">
        <f t="shared" si="181"/>
        <v/>
      </c>
      <c r="BI305" s="316" t="str">
        <f t="shared" si="181"/>
        <v/>
      </c>
      <c r="BJ305" s="316" t="str">
        <f t="shared" si="181"/>
        <v/>
      </c>
      <c r="BK305" s="316" t="str">
        <f t="shared" si="181"/>
        <v/>
      </c>
      <c r="BL305" s="316" t="str">
        <f t="shared" si="181"/>
        <v/>
      </c>
      <c r="BM305" s="316" t="str">
        <f t="shared" si="181"/>
        <v/>
      </c>
      <c r="BN305" s="316" t="str">
        <f t="shared" si="181"/>
        <v/>
      </c>
      <c r="BO305" s="316" t="str">
        <f t="shared" si="181"/>
        <v/>
      </c>
      <c r="BP305" s="316" t="str">
        <f t="shared" si="181"/>
        <v/>
      </c>
      <c r="BQ305" s="316" t="str">
        <f t="shared" si="181"/>
        <v/>
      </c>
      <c r="BR305" s="316" t="str">
        <f t="shared" si="181"/>
        <v/>
      </c>
      <c r="BS305" s="316" t="str">
        <f t="shared" si="181"/>
        <v/>
      </c>
      <c r="BT305" s="316" t="str">
        <f t="shared" si="181"/>
        <v/>
      </c>
      <c r="BU305" s="316" t="str">
        <f>IF($C96="NON-QALY",IF(BU$93="-","",BU$158*BU304),IF($C96="QALY",IF(BU$93="-","",BU304*BU$159),"N/A"))</f>
        <v/>
      </c>
      <c r="BV305" s="316" t="str">
        <f>IF($C96="NON-QALY",IF(BV$93="-","",BV$158*BV304),IF($C96="QALY",IF(BV$93="-","",BV304*BV$159),"N/A"))</f>
        <v/>
      </c>
      <c r="BW305" s="316" t="str">
        <f>IF($C96="NON-QALY",IF(BW$93="-","",BW$158*BW304),IF($C96="QALY",IF(BW$93="-","",BW304*BW$159),"N/A"))</f>
        <v/>
      </c>
      <c r="BX305" s="316" t="str">
        <f>IF($C96="NON-QALY",IF(BX$93="-","",BX$158*BX304),IF($C96="QALY",IF(BX$93="-","",BX304*BX$159),"N/A"))</f>
        <v/>
      </c>
    </row>
    <row r="306" spans="1:76">
      <c r="A306" s="728" t="s">
        <v>44</v>
      </c>
      <c r="B306" s="715">
        <f>B97</f>
        <v>0</v>
      </c>
      <c r="C306" s="715" t="str">
        <f>C97</f>
        <v>Non-QALY</v>
      </c>
      <c r="D306" s="711">
        <f>E306/(IF(C97="QALY",Factors!$BU$75,Factors!$BU$74))</f>
        <v>0</v>
      </c>
      <c r="E306" s="711">
        <f>SUM(G307:BX307)</f>
        <v>0</v>
      </c>
      <c r="F306" s="34" t="s">
        <v>325</v>
      </c>
      <c r="G306" s="316">
        <f>G97</f>
        <v>0</v>
      </c>
      <c r="H306" s="316">
        <f t="shared" ref="H306:BS306" si="182">H97</f>
        <v>0</v>
      </c>
      <c r="I306" s="316">
        <f t="shared" si="182"/>
        <v>0</v>
      </c>
      <c r="J306" s="316">
        <f t="shared" si="182"/>
        <v>0</v>
      </c>
      <c r="K306" s="316">
        <f t="shared" si="182"/>
        <v>0</v>
      </c>
      <c r="L306" s="316">
        <f t="shared" si="182"/>
        <v>0</v>
      </c>
      <c r="M306" s="316">
        <f t="shared" si="182"/>
        <v>0</v>
      </c>
      <c r="N306" s="316">
        <f t="shared" si="182"/>
        <v>0</v>
      </c>
      <c r="O306" s="316">
        <f t="shared" si="182"/>
        <v>0</v>
      </c>
      <c r="P306" s="316">
        <f t="shared" si="182"/>
        <v>0</v>
      </c>
      <c r="Q306" s="316">
        <f t="shared" si="182"/>
        <v>0</v>
      </c>
      <c r="R306" s="316">
        <f t="shared" si="182"/>
        <v>0</v>
      </c>
      <c r="S306" s="316">
        <f t="shared" si="182"/>
        <v>0</v>
      </c>
      <c r="T306" s="316">
        <f t="shared" si="182"/>
        <v>0</v>
      </c>
      <c r="U306" s="316">
        <f t="shared" si="182"/>
        <v>0</v>
      </c>
      <c r="V306" s="316">
        <f t="shared" si="182"/>
        <v>0</v>
      </c>
      <c r="W306" s="316">
        <f t="shared" si="182"/>
        <v>0</v>
      </c>
      <c r="X306" s="316">
        <f t="shared" si="182"/>
        <v>0</v>
      </c>
      <c r="Y306" s="316">
        <f t="shared" si="182"/>
        <v>0</v>
      </c>
      <c r="Z306" s="316">
        <f t="shared" si="182"/>
        <v>0</v>
      </c>
      <c r="AA306" s="316">
        <f t="shared" si="182"/>
        <v>0</v>
      </c>
      <c r="AB306" s="316">
        <f t="shared" si="182"/>
        <v>0</v>
      </c>
      <c r="AC306" s="316">
        <f t="shared" si="182"/>
        <v>0</v>
      </c>
      <c r="AD306" s="316">
        <f t="shared" si="182"/>
        <v>0</v>
      </c>
      <c r="AE306" s="316">
        <f t="shared" si="182"/>
        <v>0</v>
      </c>
      <c r="AF306" s="316">
        <f t="shared" si="182"/>
        <v>0</v>
      </c>
      <c r="AG306" s="316">
        <f t="shared" si="182"/>
        <v>0</v>
      </c>
      <c r="AH306" s="316">
        <f t="shared" si="182"/>
        <v>0</v>
      </c>
      <c r="AI306" s="316">
        <f t="shared" si="182"/>
        <v>0</v>
      </c>
      <c r="AJ306" s="316">
        <f t="shared" si="182"/>
        <v>0</v>
      </c>
      <c r="AK306" s="316">
        <f t="shared" si="182"/>
        <v>0</v>
      </c>
      <c r="AL306" s="316">
        <f t="shared" si="182"/>
        <v>0</v>
      </c>
      <c r="AM306" s="316">
        <f t="shared" si="182"/>
        <v>0</v>
      </c>
      <c r="AN306" s="316">
        <f t="shared" si="182"/>
        <v>0</v>
      </c>
      <c r="AO306" s="316">
        <f t="shared" si="182"/>
        <v>0</v>
      </c>
      <c r="AP306" s="316">
        <f t="shared" si="182"/>
        <v>0</v>
      </c>
      <c r="AQ306" s="316">
        <f t="shared" si="182"/>
        <v>0</v>
      </c>
      <c r="AR306" s="316">
        <f t="shared" si="182"/>
        <v>0</v>
      </c>
      <c r="AS306" s="316">
        <f t="shared" si="182"/>
        <v>0</v>
      </c>
      <c r="AT306" s="316">
        <f t="shared" si="182"/>
        <v>0</v>
      </c>
      <c r="AU306" s="316">
        <f t="shared" si="182"/>
        <v>0</v>
      </c>
      <c r="AV306" s="316">
        <f t="shared" si="182"/>
        <v>0</v>
      </c>
      <c r="AW306" s="316">
        <f t="shared" si="182"/>
        <v>0</v>
      </c>
      <c r="AX306" s="316">
        <f t="shared" si="182"/>
        <v>0</v>
      </c>
      <c r="AY306" s="316">
        <f t="shared" si="182"/>
        <v>0</v>
      </c>
      <c r="AZ306" s="316">
        <f t="shared" si="182"/>
        <v>0</v>
      </c>
      <c r="BA306" s="316">
        <f t="shared" si="182"/>
        <v>0</v>
      </c>
      <c r="BB306" s="316">
        <f t="shared" si="182"/>
        <v>0</v>
      </c>
      <c r="BC306" s="316">
        <f t="shared" si="182"/>
        <v>0</v>
      </c>
      <c r="BD306" s="316">
        <f t="shared" si="182"/>
        <v>0</v>
      </c>
      <c r="BE306" s="316">
        <f t="shared" si="182"/>
        <v>0</v>
      </c>
      <c r="BF306" s="316">
        <f t="shared" si="182"/>
        <v>0</v>
      </c>
      <c r="BG306" s="316">
        <f t="shared" si="182"/>
        <v>0</v>
      </c>
      <c r="BH306" s="316">
        <f t="shared" si="182"/>
        <v>0</v>
      </c>
      <c r="BI306" s="316">
        <f t="shared" si="182"/>
        <v>0</v>
      </c>
      <c r="BJ306" s="316">
        <f t="shared" si="182"/>
        <v>0</v>
      </c>
      <c r="BK306" s="316">
        <f t="shared" si="182"/>
        <v>0</v>
      </c>
      <c r="BL306" s="316">
        <f t="shared" si="182"/>
        <v>0</v>
      </c>
      <c r="BM306" s="316">
        <f t="shared" si="182"/>
        <v>0</v>
      </c>
      <c r="BN306" s="316">
        <f t="shared" si="182"/>
        <v>0</v>
      </c>
      <c r="BO306" s="316">
        <f t="shared" si="182"/>
        <v>0</v>
      </c>
      <c r="BP306" s="316">
        <f t="shared" si="182"/>
        <v>0</v>
      </c>
      <c r="BQ306" s="316">
        <f t="shared" si="182"/>
        <v>0</v>
      </c>
      <c r="BR306" s="316">
        <f t="shared" si="182"/>
        <v>0</v>
      </c>
      <c r="BS306" s="316">
        <f t="shared" si="182"/>
        <v>0</v>
      </c>
      <c r="BT306" s="316">
        <f>BT97</f>
        <v>0</v>
      </c>
      <c r="BU306" s="316">
        <f>BU97</f>
        <v>0</v>
      </c>
      <c r="BV306" s="316">
        <f>BV97</f>
        <v>0</v>
      </c>
      <c r="BW306" s="316">
        <f>BW97</f>
        <v>0</v>
      </c>
      <c r="BX306" s="316">
        <f>BX97</f>
        <v>0</v>
      </c>
    </row>
    <row r="307" spans="1:76">
      <c r="A307" s="729"/>
      <c r="B307" s="716"/>
      <c r="C307" s="716"/>
      <c r="D307" s="712"/>
      <c r="E307" s="712"/>
      <c r="F307" s="90" t="s">
        <v>324</v>
      </c>
      <c r="G307" s="316">
        <f>IF($C97="","N/A",G306)</f>
        <v>0</v>
      </c>
      <c r="H307" s="316">
        <f>IF($C97="NON-QALY",IF(H$93="-","",H$158*H306),IF($C97="QALY",IF(H$93="-","",H306*H$159),"N/A"))</f>
        <v>0</v>
      </c>
      <c r="I307" s="316">
        <f t="shared" ref="I307:BT307" si="183">IF($C97="NON-QALY",IF(I$93="-","",I$158*I306),IF($C97="QALY",IF(I$93="-","",I306*I$159),"N/A"))</f>
        <v>0</v>
      </c>
      <c r="J307" s="316">
        <f t="shared" si="183"/>
        <v>0</v>
      </c>
      <c r="K307" s="316">
        <f t="shared" si="183"/>
        <v>0</v>
      </c>
      <c r="L307" s="316">
        <f t="shared" si="183"/>
        <v>0</v>
      </c>
      <c r="M307" s="316">
        <f t="shared" si="183"/>
        <v>0</v>
      </c>
      <c r="N307" s="316">
        <f t="shared" si="183"/>
        <v>0</v>
      </c>
      <c r="O307" s="316">
        <f t="shared" si="183"/>
        <v>0</v>
      </c>
      <c r="P307" s="316">
        <f t="shared" si="183"/>
        <v>0</v>
      </c>
      <c r="Q307" s="316">
        <f t="shared" si="183"/>
        <v>0</v>
      </c>
      <c r="R307" s="316">
        <f t="shared" si="183"/>
        <v>0</v>
      </c>
      <c r="S307" s="316">
        <f t="shared" si="183"/>
        <v>0</v>
      </c>
      <c r="T307" s="316">
        <f t="shared" si="183"/>
        <v>0</v>
      </c>
      <c r="U307" s="316">
        <f t="shared" si="183"/>
        <v>0</v>
      </c>
      <c r="V307" s="316" t="str">
        <f t="shared" si="183"/>
        <v/>
      </c>
      <c r="W307" s="316" t="str">
        <f t="shared" si="183"/>
        <v/>
      </c>
      <c r="X307" s="316" t="str">
        <f t="shared" si="183"/>
        <v/>
      </c>
      <c r="Y307" s="316" t="str">
        <f t="shared" si="183"/>
        <v/>
      </c>
      <c r="Z307" s="316" t="str">
        <f t="shared" si="183"/>
        <v/>
      </c>
      <c r="AA307" s="316" t="str">
        <f t="shared" si="183"/>
        <v/>
      </c>
      <c r="AB307" s="316" t="str">
        <f t="shared" si="183"/>
        <v/>
      </c>
      <c r="AC307" s="316" t="str">
        <f t="shared" si="183"/>
        <v/>
      </c>
      <c r="AD307" s="316" t="str">
        <f t="shared" si="183"/>
        <v/>
      </c>
      <c r="AE307" s="316" t="str">
        <f t="shared" si="183"/>
        <v/>
      </c>
      <c r="AF307" s="316" t="str">
        <f t="shared" si="183"/>
        <v/>
      </c>
      <c r="AG307" s="316" t="str">
        <f t="shared" si="183"/>
        <v/>
      </c>
      <c r="AH307" s="316" t="str">
        <f t="shared" si="183"/>
        <v/>
      </c>
      <c r="AI307" s="316" t="str">
        <f t="shared" si="183"/>
        <v/>
      </c>
      <c r="AJ307" s="316" t="str">
        <f t="shared" si="183"/>
        <v/>
      </c>
      <c r="AK307" s="316" t="str">
        <f t="shared" si="183"/>
        <v/>
      </c>
      <c r="AL307" s="316" t="str">
        <f t="shared" si="183"/>
        <v/>
      </c>
      <c r="AM307" s="316" t="str">
        <f t="shared" si="183"/>
        <v/>
      </c>
      <c r="AN307" s="316" t="str">
        <f t="shared" si="183"/>
        <v/>
      </c>
      <c r="AO307" s="316" t="str">
        <f t="shared" si="183"/>
        <v/>
      </c>
      <c r="AP307" s="316" t="str">
        <f t="shared" si="183"/>
        <v/>
      </c>
      <c r="AQ307" s="316" t="str">
        <f t="shared" si="183"/>
        <v/>
      </c>
      <c r="AR307" s="316" t="str">
        <f t="shared" si="183"/>
        <v/>
      </c>
      <c r="AS307" s="316" t="str">
        <f t="shared" si="183"/>
        <v/>
      </c>
      <c r="AT307" s="316" t="str">
        <f t="shared" si="183"/>
        <v/>
      </c>
      <c r="AU307" s="316" t="str">
        <f t="shared" si="183"/>
        <v/>
      </c>
      <c r="AV307" s="316" t="str">
        <f t="shared" si="183"/>
        <v/>
      </c>
      <c r="AW307" s="316" t="str">
        <f t="shared" si="183"/>
        <v/>
      </c>
      <c r="AX307" s="316" t="str">
        <f t="shared" si="183"/>
        <v/>
      </c>
      <c r="AY307" s="316" t="str">
        <f t="shared" si="183"/>
        <v/>
      </c>
      <c r="AZ307" s="316" t="str">
        <f t="shared" si="183"/>
        <v/>
      </c>
      <c r="BA307" s="316" t="str">
        <f t="shared" si="183"/>
        <v/>
      </c>
      <c r="BB307" s="316" t="str">
        <f t="shared" si="183"/>
        <v/>
      </c>
      <c r="BC307" s="316" t="str">
        <f t="shared" si="183"/>
        <v/>
      </c>
      <c r="BD307" s="316" t="str">
        <f t="shared" si="183"/>
        <v/>
      </c>
      <c r="BE307" s="316" t="str">
        <f t="shared" si="183"/>
        <v/>
      </c>
      <c r="BF307" s="316" t="str">
        <f t="shared" si="183"/>
        <v/>
      </c>
      <c r="BG307" s="316" t="str">
        <f t="shared" si="183"/>
        <v/>
      </c>
      <c r="BH307" s="316" t="str">
        <f t="shared" si="183"/>
        <v/>
      </c>
      <c r="BI307" s="316" t="str">
        <f t="shared" si="183"/>
        <v/>
      </c>
      <c r="BJ307" s="316" t="str">
        <f t="shared" si="183"/>
        <v/>
      </c>
      <c r="BK307" s="316" t="str">
        <f t="shared" si="183"/>
        <v/>
      </c>
      <c r="BL307" s="316" t="str">
        <f t="shared" si="183"/>
        <v/>
      </c>
      <c r="BM307" s="316" t="str">
        <f t="shared" si="183"/>
        <v/>
      </c>
      <c r="BN307" s="316" t="str">
        <f t="shared" si="183"/>
        <v/>
      </c>
      <c r="BO307" s="316" t="str">
        <f t="shared" si="183"/>
        <v/>
      </c>
      <c r="BP307" s="316" t="str">
        <f t="shared" si="183"/>
        <v/>
      </c>
      <c r="BQ307" s="316" t="str">
        <f t="shared" si="183"/>
        <v/>
      </c>
      <c r="BR307" s="316" t="str">
        <f t="shared" si="183"/>
        <v/>
      </c>
      <c r="BS307" s="316" t="str">
        <f t="shared" si="183"/>
        <v/>
      </c>
      <c r="BT307" s="316" t="str">
        <f t="shared" si="183"/>
        <v/>
      </c>
      <c r="BU307" s="316" t="str">
        <f>IF($C97="NON-QALY",IF(BU$93="-","",BU$158*BU306),IF($C97="QALY",IF(BU$93="-","",BU306*BU$159),"N/A"))</f>
        <v/>
      </c>
      <c r="BV307" s="316" t="str">
        <f>IF($C97="NON-QALY",IF(BV$93="-","",BV$158*BV306),IF($C97="QALY",IF(BV$93="-","",BV306*BV$159),"N/A"))</f>
        <v/>
      </c>
      <c r="BW307" s="316" t="str">
        <f>IF($C97="NON-QALY",IF(BW$93="-","",BW$158*BW306),IF($C97="QALY",IF(BW$93="-","",BW306*BW$159),"N/A"))</f>
        <v/>
      </c>
      <c r="BX307" s="316" t="str">
        <f>IF($C97="NON-QALY",IF(BX$93="-","",BX$158*BX306),IF($C97="QALY",IF(BX$93="-","",BX306*BX$159),"N/A"))</f>
        <v/>
      </c>
    </row>
    <row r="308" spans="1:76">
      <c r="A308" s="728" t="s">
        <v>45</v>
      </c>
      <c r="B308" s="715">
        <f>B98</f>
        <v>0</v>
      </c>
      <c r="C308" s="715" t="str">
        <f>C98</f>
        <v>Non-QALY</v>
      </c>
      <c r="D308" s="711">
        <f>E308/(IF(C98="QALY",Factors!$BU$75,Factors!$BU$74))</f>
        <v>0</v>
      </c>
      <c r="E308" s="711">
        <f>SUM(G309:BX309)</f>
        <v>0</v>
      </c>
      <c r="F308" s="34" t="s">
        <v>325</v>
      </c>
      <c r="G308" s="316">
        <f>G98</f>
        <v>0</v>
      </c>
      <c r="H308" s="316">
        <f t="shared" ref="H308:BS308" si="184">H98</f>
        <v>0</v>
      </c>
      <c r="I308" s="316">
        <f t="shared" si="184"/>
        <v>0</v>
      </c>
      <c r="J308" s="316">
        <f t="shared" si="184"/>
        <v>0</v>
      </c>
      <c r="K308" s="316">
        <f t="shared" si="184"/>
        <v>0</v>
      </c>
      <c r="L308" s="316">
        <f t="shared" si="184"/>
        <v>0</v>
      </c>
      <c r="M308" s="316">
        <f t="shared" si="184"/>
        <v>0</v>
      </c>
      <c r="N308" s="316">
        <f t="shared" si="184"/>
        <v>0</v>
      </c>
      <c r="O308" s="316">
        <f t="shared" si="184"/>
        <v>0</v>
      </c>
      <c r="P308" s="316">
        <f t="shared" si="184"/>
        <v>0</v>
      </c>
      <c r="Q308" s="316">
        <f t="shared" si="184"/>
        <v>0</v>
      </c>
      <c r="R308" s="316">
        <f t="shared" si="184"/>
        <v>0</v>
      </c>
      <c r="S308" s="316">
        <f t="shared" si="184"/>
        <v>0</v>
      </c>
      <c r="T308" s="316">
        <f t="shared" si="184"/>
        <v>0</v>
      </c>
      <c r="U308" s="316">
        <f t="shared" si="184"/>
        <v>0</v>
      </c>
      <c r="V308" s="316">
        <f t="shared" si="184"/>
        <v>0</v>
      </c>
      <c r="W308" s="316">
        <f t="shared" si="184"/>
        <v>0</v>
      </c>
      <c r="X308" s="316">
        <f t="shared" si="184"/>
        <v>0</v>
      </c>
      <c r="Y308" s="316">
        <f t="shared" si="184"/>
        <v>0</v>
      </c>
      <c r="Z308" s="316">
        <f t="shared" si="184"/>
        <v>0</v>
      </c>
      <c r="AA308" s="316">
        <f t="shared" si="184"/>
        <v>0</v>
      </c>
      <c r="AB308" s="316">
        <f t="shared" si="184"/>
        <v>0</v>
      </c>
      <c r="AC308" s="316">
        <f t="shared" si="184"/>
        <v>0</v>
      </c>
      <c r="AD308" s="316">
        <f t="shared" si="184"/>
        <v>0</v>
      </c>
      <c r="AE308" s="316">
        <f t="shared" si="184"/>
        <v>0</v>
      </c>
      <c r="AF308" s="316">
        <f t="shared" si="184"/>
        <v>0</v>
      </c>
      <c r="AG308" s="316">
        <f t="shared" si="184"/>
        <v>0</v>
      </c>
      <c r="AH308" s="316">
        <f t="shared" si="184"/>
        <v>0</v>
      </c>
      <c r="AI308" s="316">
        <f t="shared" si="184"/>
        <v>0</v>
      </c>
      <c r="AJ308" s="316">
        <f t="shared" si="184"/>
        <v>0</v>
      </c>
      <c r="AK308" s="316">
        <f t="shared" si="184"/>
        <v>0</v>
      </c>
      <c r="AL308" s="316">
        <f t="shared" si="184"/>
        <v>0</v>
      </c>
      <c r="AM308" s="316">
        <f t="shared" si="184"/>
        <v>0</v>
      </c>
      <c r="AN308" s="316">
        <f t="shared" si="184"/>
        <v>0</v>
      </c>
      <c r="AO308" s="316">
        <f t="shared" si="184"/>
        <v>0</v>
      </c>
      <c r="AP308" s="316">
        <f t="shared" si="184"/>
        <v>0</v>
      </c>
      <c r="AQ308" s="316">
        <f t="shared" si="184"/>
        <v>0</v>
      </c>
      <c r="AR308" s="316">
        <f t="shared" si="184"/>
        <v>0</v>
      </c>
      <c r="AS308" s="316">
        <f t="shared" si="184"/>
        <v>0</v>
      </c>
      <c r="AT308" s="316">
        <f t="shared" si="184"/>
        <v>0</v>
      </c>
      <c r="AU308" s="316">
        <f t="shared" si="184"/>
        <v>0</v>
      </c>
      <c r="AV308" s="316">
        <f t="shared" si="184"/>
        <v>0</v>
      </c>
      <c r="AW308" s="316">
        <f t="shared" si="184"/>
        <v>0</v>
      </c>
      <c r="AX308" s="316">
        <f t="shared" si="184"/>
        <v>0</v>
      </c>
      <c r="AY308" s="316">
        <f t="shared" si="184"/>
        <v>0</v>
      </c>
      <c r="AZ308" s="316">
        <f t="shared" si="184"/>
        <v>0</v>
      </c>
      <c r="BA308" s="316">
        <f t="shared" si="184"/>
        <v>0</v>
      </c>
      <c r="BB308" s="316">
        <f t="shared" si="184"/>
        <v>0</v>
      </c>
      <c r="BC308" s="316">
        <f t="shared" si="184"/>
        <v>0</v>
      </c>
      <c r="BD308" s="316">
        <f t="shared" si="184"/>
        <v>0</v>
      </c>
      <c r="BE308" s="316">
        <f t="shared" si="184"/>
        <v>0</v>
      </c>
      <c r="BF308" s="316">
        <f t="shared" si="184"/>
        <v>0</v>
      </c>
      <c r="BG308" s="316">
        <f t="shared" si="184"/>
        <v>0</v>
      </c>
      <c r="BH308" s="316">
        <f t="shared" si="184"/>
        <v>0</v>
      </c>
      <c r="BI308" s="316">
        <f t="shared" si="184"/>
        <v>0</v>
      </c>
      <c r="BJ308" s="316">
        <f t="shared" si="184"/>
        <v>0</v>
      </c>
      <c r="BK308" s="316">
        <f t="shared" si="184"/>
        <v>0</v>
      </c>
      <c r="BL308" s="316">
        <f t="shared" si="184"/>
        <v>0</v>
      </c>
      <c r="BM308" s="316">
        <f t="shared" si="184"/>
        <v>0</v>
      </c>
      <c r="BN308" s="316">
        <f t="shared" si="184"/>
        <v>0</v>
      </c>
      <c r="BO308" s="316">
        <f t="shared" si="184"/>
        <v>0</v>
      </c>
      <c r="BP308" s="316">
        <f t="shared" si="184"/>
        <v>0</v>
      </c>
      <c r="BQ308" s="316">
        <f t="shared" si="184"/>
        <v>0</v>
      </c>
      <c r="BR308" s="316">
        <f t="shared" si="184"/>
        <v>0</v>
      </c>
      <c r="BS308" s="316">
        <f t="shared" si="184"/>
        <v>0</v>
      </c>
      <c r="BT308" s="316">
        <f>BT98</f>
        <v>0</v>
      </c>
      <c r="BU308" s="316">
        <f>BU98</f>
        <v>0</v>
      </c>
      <c r="BV308" s="316">
        <f>BV98</f>
        <v>0</v>
      </c>
      <c r="BW308" s="316">
        <f>BW98</f>
        <v>0</v>
      </c>
      <c r="BX308" s="316">
        <f>BX98</f>
        <v>0</v>
      </c>
    </row>
    <row r="309" spans="1:76">
      <c r="A309" s="729"/>
      <c r="B309" s="716"/>
      <c r="C309" s="716"/>
      <c r="D309" s="712"/>
      <c r="E309" s="712"/>
      <c r="F309" s="90" t="s">
        <v>324</v>
      </c>
      <c r="G309" s="316">
        <f>IF($C98="","N/A",G308)</f>
        <v>0</v>
      </c>
      <c r="H309" s="316">
        <f>IF($C98="NON-QALY",IF(H$93="-","",H$158*H308),IF($C98="QALY",IF(H$93="-","",H308*H$159),"N/A"))</f>
        <v>0</v>
      </c>
      <c r="I309" s="316">
        <f t="shared" ref="I309:BT309" si="185">IF($C98="NON-QALY",IF(I$93="-","",I$158*I308),IF($C98="QALY",IF(I$93="-","",I308*I$159),"N/A"))</f>
        <v>0</v>
      </c>
      <c r="J309" s="316">
        <f t="shared" si="185"/>
        <v>0</v>
      </c>
      <c r="K309" s="316">
        <f t="shared" si="185"/>
        <v>0</v>
      </c>
      <c r="L309" s="316">
        <f t="shared" si="185"/>
        <v>0</v>
      </c>
      <c r="M309" s="316">
        <f t="shared" si="185"/>
        <v>0</v>
      </c>
      <c r="N309" s="316">
        <f t="shared" si="185"/>
        <v>0</v>
      </c>
      <c r="O309" s="316">
        <f t="shared" si="185"/>
        <v>0</v>
      </c>
      <c r="P309" s="316">
        <f t="shared" si="185"/>
        <v>0</v>
      </c>
      <c r="Q309" s="316">
        <f t="shared" si="185"/>
        <v>0</v>
      </c>
      <c r="R309" s="316">
        <f t="shared" si="185"/>
        <v>0</v>
      </c>
      <c r="S309" s="316">
        <f t="shared" si="185"/>
        <v>0</v>
      </c>
      <c r="T309" s="316">
        <f t="shared" si="185"/>
        <v>0</v>
      </c>
      <c r="U309" s="316">
        <f t="shared" si="185"/>
        <v>0</v>
      </c>
      <c r="V309" s="316" t="str">
        <f t="shared" si="185"/>
        <v/>
      </c>
      <c r="W309" s="316" t="str">
        <f t="shared" si="185"/>
        <v/>
      </c>
      <c r="X309" s="316" t="str">
        <f t="shared" si="185"/>
        <v/>
      </c>
      <c r="Y309" s="316" t="str">
        <f t="shared" si="185"/>
        <v/>
      </c>
      <c r="Z309" s="316" t="str">
        <f t="shared" si="185"/>
        <v/>
      </c>
      <c r="AA309" s="316" t="str">
        <f t="shared" si="185"/>
        <v/>
      </c>
      <c r="AB309" s="316" t="str">
        <f t="shared" si="185"/>
        <v/>
      </c>
      <c r="AC309" s="316" t="str">
        <f t="shared" si="185"/>
        <v/>
      </c>
      <c r="AD309" s="316" t="str">
        <f t="shared" si="185"/>
        <v/>
      </c>
      <c r="AE309" s="316" t="str">
        <f t="shared" si="185"/>
        <v/>
      </c>
      <c r="AF309" s="316" t="str">
        <f t="shared" si="185"/>
        <v/>
      </c>
      <c r="AG309" s="316" t="str">
        <f t="shared" si="185"/>
        <v/>
      </c>
      <c r="AH309" s="316" t="str">
        <f t="shared" si="185"/>
        <v/>
      </c>
      <c r="AI309" s="316" t="str">
        <f t="shared" si="185"/>
        <v/>
      </c>
      <c r="AJ309" s="316" t="str">
        <f t="shared" si="185"/>
        <v/>
      </c>
      <c r="AK309" s="316" t="str">
        <f t="shared" si="185"/>
        <v/>
      </c>
      <c r="AL309" s="316" t="str">
        <f t="shared" si="185"/>
        <v/>
      </c>
      <c r="AM309" s="316" t="str">
        <f t="shared" si="185"/>
        <v/>
      </c>
      <c r="AN309" s="316" t="str">
        <f t="shared" si="185"/>
        <v/>
      </c>
      <c r="AO309" s="316" t="str">
        <f t="shared" si="185"/>
        <v/>
      </c>
      <c r="AP309" s="316" t="str">
        <f t="shared" si="185"/>
        <v/>
      </c>
      <c r="AQ309" s="316" t="str">
        <f t="shared" si="185"/>
        <v/>
      </c>
      <c r="AR309" s="316" t="str">
        <f t="shared" si="185"/>
        <v/>
      </c>
      <c r="AS309" s="316" t="str">
        <f t="shared" si="185"/>
        <v/>
      </c>
      <c r="AT309" s="316" t="str">
        <f t="shared" si="185"/>
        <v/>
      </c>
      <c r="AU309" s="316" t="str">
        <f t="shared" si="185"/>
        <v/>
      </c>
      <c r="AV309" s="316" t="str">
        <f t="shared" si="185"/>
        <v/>
      </c>
      <c r="AW309" s="316" t="str">
        <f t="shared" si="185"/>
        <v/>
      </c>
      <c r="AX309" s="316" t="str">
        <f t="shared" si="185"/>
        <v/>
      </c>
      <c r="AY309" s="316" t="str">
        <f t="shared" si="185"/>
        <v/>
      </c>
      <c r="AZ309" s="316" t="str">
        <f t="shared" si="185"/>
        <v/>
      </c>
      <c r="BA309" s="316" t="str">
        <f t="shared" si="185"/>
        <v/>
      </c>
      <c r="BB309" s="316" t="str">
        <f t="shared" si="185"/>
        <v/>
      </c>
      <c r="BC309" s="316" t="str">
        <f t="shared" si="185"/>
        <v/>
      </c>
      <c r="BD309" s="316" t="str">
        <f t="shared" si="185"/>
        <v/>
      </c>
      <c r="BE309" s="316" t="str">
        <f t="shared" si="185"/>
        <v/>
      </c>
      <c r="BF309" s="316" t="str">
        <f t="shared" si="185"/>
        <v/>
      </c>
      <c r="BG309" s="316" t="str">
        <f t="shared" si="185"/>
        <v/>
      </c>
      <c r="BH309" s="316" t="str">
        <f t="shared" si="185"/>
        <v/>
      </c>
      <c r="BI309" s="316" t="str">
        <f t="shared" si="185"/>
        <v/>
      </c>
      <c r="BJ309" s="316" t="str">
        <f t="shared" si="185"/>
        <v/>
      </c>
      <c r="BK309" s="316" t="str">
        <f t="shared" si="185"/>
        <v/>
      </c>
      <c r="BL309" s="316" t="str">
        <f t="shared" si="185"/>
        <v/>
      </c>
      <c r="BM309" s="316" t="str">
        <f t="shared" si="185"/>
        <v/>
      </c>
      <c r="BN309" s="316" t="str">
        <f t="shared" si="185"/>
        <v/>
      </c>
      <c r="BO309" s="316" t="str">
        <f t="shared" si="185"/>
        <v/>
      </c>
      <c r="BP309" s="316" t="str">
        <f t="shared" si="185"/>
        <v/>
      </c>
      <c r="BQ309" s="316" t="str">
        <f t="shared" si="185"/>
        <v/>
      </c>
      <c r="BR309" s="316" t="str">
        <f t="shared" si="185"/>
        <v/>
      </c>
      <c r="BS309" s="316" t="str">
        <f t="shared" si="185"/>
        <v/>
      </c>
      <c r="BT309" s="316" t="str">
        <f t="shared" si="185"/>
        <v/>
      </c>
      <c r="BU309" s="316" t="str">
        <f>IF($C98="NON-QALY",IF(BU$93="-","",BU$158*BU308),IF($C98="QALY",IF(BU$93="-","",BU308*BU$159),"N/A"))</f>
        <v/>
      </c>
      <c r="BV309" s="316" t="str">
        <f>IF($C98="NON-QALY",IF(BV$93="-","",BV$158*BV308),IF($C98="QALY",IF(BV$93="-","",BV308*BV$159),"N/A"))</f>
        <v/>
      </c>
      <c r="BW309" s="316" t="str">
        <f>IF($C98="NON-QALY",IF(BW$93="-","",BW$158*BW308),IF($C98="QALY",IF(BW$93="-","",BW308*BW$159),"N/A"))</f>
        <v/>
      </c>
      <c r="BX309" s="316" t="str">
        <f>IF($C98="NON-QALY",IF(BX$93="-","",BX$158*BX308),IF($C98="QALY",IF(BX$93="-","",BX308*BX$159),"N/A"))</f>
        <v/>
      </c>
    </row>
    <row r="310" spans="1:76">
      <c r="A310" s="728" t="s">
        <v>46</v>
      </c>
      <c r="B310" s="715">
        <f>B99</f>
        <v>0</v>
      </c>
      <c r="C310" s="715" t="str">
        <f>C99</f>
        <v>Non-QALY</v>
      </c>
      <c r="D310" s="711">
        <f>E310/(IF(C99="QALY",Factors!$BU$75,Factors!$BU$74))</f>
        <v>0</v>
      </c>
      <c r="E310" s="711">
        <f>SUM(G311:BX311)</f>
        <v>0</v>
      </c>
      <c r="F310" s="34" t="s">
        <v>325</v>
      </c>
      <c r="G310" s="316">
        <f>G99</f>
        <v>0</v>
      </c>
      <c r="H310" s="316">
        <f t="shared" ref="H310:BS310" si="186">H99</f>
        <v>0</v>
      </c>
      <c r="I310" s="316">
        <f t="shared" si="186"/>
        <v>0</v>
      </c>
      <c r="J310" s="316">
        <f t="shared" si="186"/>
        <v>0</v>
      </c>
      <c r="K310" s="316">
        <f t="shared" si="186"/>
        <v>0</v>
      </c>
      <c r="L310" s="316">
        <f t="shared" si="186"/>
        <v>0</v>
      </c>
      <c r="M310" s="316">
        <f t="shared" si="186"/>
        <v>0</v>
      </c>
      <c r="N310" s="316">
        <f t="shared" si="186"/>
        <v>0</v>
      </c>
      <c r="O310" s="316">
        <f t="shared" si="186"/>
        <v>0</v>
      </c>
      <c r="P310" s="316">
        <f t="shared" si="186"/>
        <v>0</v>
      </c>
      <c r="Q310" s="316">
        <f t="shared" si="186"/>
        <v>0</v>
      </c>
      <c r="R310" s="316">
        <f t="shared" si="186"/>
        <v>0</v>
      </c>
      <c r="S310" s="316">
        <f t="shared" si="186"/>
        <v>0</v>
      </c>
      <c r="T310" s="316">
        <f t="shared" si="186"/>
        <v>0</v>
      </c>
      <c r="U310" s="316">
        <f t="shared" si="186"/>
        <v>0</v>
      </c>
      <c r="V310" s="316">
        <f t="shared" si="186"/>
        <v>0</v>
      </c>
      <c r="W310" s="316">
        <f t="shared" si="186"/>
        <v>0</v>
      </c>
      <c r="X310" s="316">
        <f t="shared" si="186"/>
        <v>0</v>
      </c>
      <c r="Y310" s="316">
        <f t="shared" si="186"/>
        <v>0</v>
      </c>
      <c r="Z310" s="316">
        <f t="shared" si="186"/>
        <v>0</v>
      </c>
      <c r="AA310" s="316">
        <f t="shared" si="186"/>
        <v>0</v>
      </c>
      <c r="AB310" s="316">
        <f t="shared" si="186"/>
        <v>0</v>
      </c>
      <c r="AC310" s="316">
        <f t="shared" si="186"/>
        <v>0</v>
      </c>
      <c r="AD310" s="316">
        <f t="shared" si="186"/>
        <v>0</v>
      </c>
      <c r="AE310" s="316">
        <f t="shared" si="186"/>
        <v>0</v>
      </c>
      <c r="AF310" s="316">
        <f t="shared" si="186"/>
        <v>0</v>
      </c>
      <c r="AG310" s="316">
        <f t="shared" si="186"/>
        <v>0</v>
      </c>
      <c r="AH310" s="316">
        <f t="shared" si="186"/>
        <v>0</v>
      </c>
      <c r="AI310" s="316">
        <f t="shared" si="186"/>
        <v>0</v>
      </c>
      <c r="AJ310" s="316">
        <f t="shared" si="186"/>
        <v>0</v>
      </c>
      <c r="AK310" s="316">
        <f t="shared" si="186"/>
        <v>0</v>
      </c>
      <c r="AL310" s="316">
        <f t="shared" si="186"/>
        <v>0</v>
      </c>
      <c r="AM310" s="316">
        <f t="shared" si="186"/>
        <v>0</v>
      </c>
      <c r="AN310" s="316">
        <f t="shared" si="186"/>
        <v>0</v>
      </c>
      <c r="AO310" s="316">
        <f t="shared" si="186"/>
        <v>0</v>
      </c>
      <c r="AP310" s="316">
        <f t="shared" si="186"/>
        <v>0</v>
      </c>
      <c r="AQ310" s="316">
        <f t="shared" si="186"/>
        <v>0</v>
      </c>
      <c r="AR310" s="316">
        <f t="shared" si="186"/>
        <v>0</v>
      </c>
      <c r="AS310" s="316">
        <f t="shared" si="186"/>
        <v>0</v>
      </c>
      <c r="AT310" s="316">
        <f t="shared" si="186"/>
        <v>0</v>
      </c>
      <c r="AU310" s="316">
        <f t="shared" si="186"/>
        <v>0</v>
      </c>
      <c r="AV310" s="316">
        <f t="shared" si="186"/>
        <v>0</v>
      </c>
      <c r="AW310" s="316">
        <f t="shared" si="186"/>
        <v>0</v>
      </c>
      <c r="AX310" s="316">
        <f t="shared" si="186"/>
        <v>0</v>
      </c>
      <c r="AY310" s="316">
        <f t="shared" si="186"/>
        <v>0</v>
      </c>
      <c r="AZ310" s="316">
        <f t="shared" si="186"/>
        <v>0</v>
      </c>
      <c r="BA310" s="316">
        <f t="shared" si="186"/>
        <v>0</v>
      </c>
      <c r="BB310" s="316">
        <f t="shared" si="186"/>
        <v>0</v>
      </c>
      <c r="BC310" s="316">
        <f t="shared" si="186"/>
        <v>0</v>
      </c>
      <c r="BD310" s="316">
        <f t="shared" si="186"/>
        <v>0</v>
      </c>
      <c r="BE310" s="316">
        <f t="shared" si="186"/>
        <v>0</v>
      </c>
      <c r="BF310" s="316">
        <f t="shared" si="186"/>
        <v>0</v>
      </c>
      <c r="BG310" s="316">
        <f t="shared" si="186"/>
        <v>0</v>
      </c>
      <c r="BH310" s="316">
        <f t="shared" si="186"/>
        <v>0</v>
      </c>
      <c r="BI310" s="316">
        <f t="shared" si="186"/>
        <v>0</v>
      </c>
      <c r="BJ310" s="316">
        <f t="shared" si="186"/>
        <v>0</v>
      </c>
      <c r="BK310" s="316">
        <f t="shared" si="186"/>
        <v>0</v>
      </c>
      <c r="BL310" s="316">
        <f t="shared" si="186"/>
        <v>0</v>
      </c>
      <c r="BM310" s="316">
        <f t="shared" si="186"/>
        <v>0</v>
      </c>
      <c r="BN310" s="316">
        <f t="shared" si="186"/>
        <v>0</v>
      </c>
      <c r="BO310" s="316">
        <f t="shared" si="186"/>
        <v>0</v>
      </c>
      <c r="BP310" s="316">
        <f t="shared" si="186"/>
        <v>0</v>
      </c>
      <c r="BQ310" s="316">
        <f t="shared" si="186"/>
        <v>0</v>
      </c>
      <c r="BR310" s="316">
        <f t="shared" si="186"/>
        <v>0</v>
      </c>
      <c r="BS310" s="316">
        <f t="shared" si="186"/>
        <v>0</v>
      </c>
      <c r="BT310" s="316">
        <f>BT99</f>
        <v>0</v>
      </c>
      <c r="BU310" s="316">
        <f>BU99</f>
        <v>0</v>
      </c>
      <c r="BV310" s="316">
        <f>BV99</f>
        <v>0</v>
      </c>
      <c r="BW310" s="316">
        <f>BW99</f>
        <v>0</v>
      </c>
      <c r="BX310" s="316">
        <f>BX99</f>
        <v>0</v>
      </c>
    </row>
    <row r="311" spans="1:76">
      <c r="A311" s="729"/>
      <c r="B311" s="716"/>
      <c r="C311" s="716"/>
      <c r="D311" s="712"/>
      <c r="E311" s="712"/>
      <c r="F311" s="90" t="s">
        <v>324</v>
      </c>
      <c r="G311" s="316">
        <f>IF($C99="","N/A",G310)</f>
        <v>0</v>
      </c>
      <c r="H311" s="316">
        <f>IF($C99="NON-QALY",IF(H$93="-","",H$158*H310),IF($C99="QALY",IF(H$93="-","",H310*H$159),"N/A"))</f>
        <v>0</v>
      </c>
      <c r="I311" s="316">
        <f t="shared" ref="I311:BT311" si="187">IF($C99="NON-QALY",IF(I$93="-","",I$158*I310),IF($C99="QALY",IF(I$93="-","",I310*I$159),"N/A"))</f>
        <v>0</v>
      </c>
      <c r="J311" s="316">
        <f t="shared" si="187"/>
        <v>0</v>
      </c>
      <c r="K311" s="316">
        <f t="shared" si="187"/>
        <v>0</v>
      </c>
      <c r="L311" s="316">
        <f t="shared" si="187"/>
        <v>0</v>
      </c>
      <c r="M311" s="316">
        <f t="shared" si="187"/>
        <v>0</v>
      </c>
      <c r="N311" s="316">
        <f t="shared" si="187"/>
        <v>0</v>
      </c>
      <c r="O311" s="316">
        <f t="shared" si="187"/>
        <v>0</v>
      </c>
      <c r="P311" s="316">
        <f t="shared" si="187"/>
        <v>0</v>
      </c>
      <c r="Q311" s="316">
        <f t="shared" si="187"/>
        <v>0</v>
      </c>
      <c r="R311" s="316">
        <f t="shared" si="187"/>
        <v>0</v>
      </c>
      <c r="S311" s="316">
        <f t="shared" si="187"/>
        <v>0</v>
      </c>
      <c r="T311" s="316">
        <f t="shared" si="187"/>
        <v>0</v>
      </c>
      <c r="U311" s="316">
        <f t="shared" si="187"/>
        <v>0</v>
      </c>
      <c r="V311" s="316" t="str">
        <f t="shared" si="187"/>
        <v/>
      </c>
      <c r="W311" s="316" t="str">
        <f t="shared" si="187"/>
        <v/>
      </c>
      <c r="X311" s="316" t="str">
        <f t="shared" si="187"/>
        <v/>
      </c>
      <c r="Y311" s="316" t="str">
        <f t="shared" si="187"/>
        <v/>
      </c>
      <c r="Z311" s="316" t="str">
        <f t="shared" si="187"/>
        <v/>
      </c>
      <c r="AA311" s="316" t="str">
        <f t="shared" si="187"/>
        <v/>
      </c>
      <c r="AB311" s="316" t="str">
        <f t="shared" si="187"/>
        <v/>
      </c>
      <c r="AC311" s="316" t="str">
        <f t="shared" si="187"/>
        <v/>
      </c>
      <c r="AD311" s="316" t="str">
        <f t="shared" si="187"/>
        <v/>
      </c>
      <c r="AE311" s="316" t="str">
        <f t="shared" si="187"/>
        <v/>
      </c>
      <c r="AF311" s="316" t="str">
        <f t="shared" si="187"/>
        <v/>
      </c>
      <c r="AG311" s="316" t="str">
        <f t="shared" si="187"/>
        <v/>
      </c>
      <c r="AH311" s="316" t="str">
        <f t="shared" si="187"/>
        <v/>
      </c>
      <c r="AI311" s="316" t="str">
        <f t="shared" si="187"/>
        <v/>
      </c>
      <c r="AJ311" s="316" t="str">
        <f t="shared" si="187"/>
        <v/>
      </c>
      <c r="AK311" s="316" t="str">
        <f t="shared" si="187"/>
        <v/>
      </c>
      <c r="AL311" s="316" t="str">
        <f t="shared" si="187"/>
        <v/>
      </c>
      <c r="AM311" s="316" t="str">
        <f t="shared" si="187"/>
        <v/>
      </c>
      <c r="AN311" s="316" t="str">
        <f t="shared" si="187"/>
        <v/>
      </c>
      <c r="AO311" s="316" t="str">
        <f t="shared" si="187"/>
        <v/>
      </c>
      <c r="AP311" s="316" t="str">
        <f t="shared" si="187"/>
        <v/>
      </c>
      <c r="AQ311" s="316" t="str">
        <f t="shared" si="187"/>
        <v/>
      </c>
      <c r="AR311" s="316" t="str">
        <f t="shared" si="187"/>
        <v/>
      </c>
      <c r="AS311" s="316" t="str">
        <f t="shared" si="187"/>
        <v/>
      </c>
      <c r="AT311" s="316" t="str">
        <f t="shared" si="187"/>
        <v/>
      </c>
      <c r="AU311" s="316" t="str">
        <f t="shared" si="187"/>
        <v/>
      </c>
      <c r="AV311" s="316" t="str">
        <f t="shared" si="187"/>
        <v/>
      </c>
      <c r="AW311" s="316" t="str">
        <f t="shared" si="187"/>
        <v/>
      </c>
      <c r="AX311" s="316" t="str">
        <f t="shared" si="187"/>
        <v/>
      </c>
      <c r="AY311" s="316" t="str">
        <f t="shared" si="187"/>
        <v/>
      </c>
      <c r="AZ311" s="316" t="str">
        <f t="shared" si="187"/>
        <v/>
      </c>
      <c r="BA311" s="316" t="str">
        <f t="shared" si="187"/>
        <v/>
      </c>
      <c r="BB311" s="316" t="str">
        <f t="shared" si="187"/>
        <v/>
      </c>
      <c r="BC311" s="316" t="str">
        <f t="shared" si="187"/>
        <v/>
      </c>
      <c r="BD311" s="316" t="str">
        <f t="shared" si="187"/>
        <v/>
      </c>
      <c r="BE311" s="316" t="str">
        <f t="shared" si="187"/>
        <v/>
      </c>
      <c r="BF311" s="316" t="str">
        <f t="shared" si="187"/>
        <v/>
      </c>
      <c r="BG311" s="316" t="str">
        <f t="shared" si="187"/>
        <v/>
      </c>
      <c r="BH311" s="316" t="str">
        <f t="shared" si="187"/>
        <v/>
      </c>
      <c r="BI311" s="316" t="str">
        <f t="shared" si="187"/>
        <v/>
      </c>
      <c r="BJ311" s="316" t="str">
        <f t="shared" si="187"/>
        <v/>
      </c>
      <c r="BK311" s="316" t="str">
        <f t="shared" si="187"/>
        <v/>
      </c>
      <c r="BL311" s="316" t="str">
        <f t="shared" si="187"/>
        <v/>
      </c>
      <c r="BM311" s="316" t="str">
        <f t="shared" si="187"/>
        <v/>
      </c>
      <c r="BN311" s="316" t="str">
        <f t="shared" si="187"/>
        <v/>
      </c>
      <c r="BO311" s="316" t="str">
        <f t="shared" si="187"/>
        <v/>
      </c>
      <c r="BP311" s="316" t="str">
        <f t="shared" si="187"/>
        <v/>
      </c>
      <c r="BQ311" s="316" t="str">
        <f t="shared" si="187"/>
        <v/>
      </c>
      <c r="BR311" s="316" t="str">
        <f t="shared" si="187"/>
        <v/>
      </c>
      <c r="BS311" s="316" t="str">
        <f t="shared" si="187"/>
        <v/>
      </c>
      <c r="BT311" s="316" t="str">
        <f t="shared" si="187"/>
        <v/>
      </c>
      <c r="BU311" s="316" t="str">
        <f>IF($C99="NON-QALY",IF(BU$93="-","",BU$158*BU310),IF($C99="QALY",IF(BU$93="-","",BU310*BU$159),"N/A"))</f>
        <v/>
      </c>
      <c r="BV311" s="316" t="str">
        <f>IF($C99="NON-QALY",IF(BV$93="-","",BV$158*BV310),IF($C99="QALY",IF(BV$93="-","",BV310*BV$159),"N/A"))</f>
        <v/>
      </c>
      <c r="BW311" s="316" t="str">
        <f>IF($C99="NON-QALY",IF(BW$93="-","",BW$158*BW310),IF($C99="QALY",IF(BW$93="-","",BW310*BW$159),"N/A"))</f>
        <v/>
      </c>
      <c r="BX311" s="316" t="str">
        <f>IF($C99="NON-QALY",IF(BX$93="-","",BX$158*BX310),IF($C99="QALY",IF(BX$93="-","",BX310*BX$159),"N/A"))</f>
        <v/>
      </c>
    </row>
    <row r="312" spans="1:76">
      <c r="A312" s="728" t="s">
        <v>47</v>
      </c>
      <c r="B312" s="715">
        <f>B100</f>
        <v>0</v>
      </c>
      <c r="C312" s="715" t="str">
        <f>C100</f>
        <v>Non-QALY</v>
      </c>
      <c r="D312" s="711">
        <f>E312/(IF(C100="QALY",Factors!$BU$75,Factors!$BU$74))</f>
        <v>0</v>
      </c>
      <c r="E312" s="711">
        <f>SUM(G313:BX313)</f>
        <v>0</v>
      </c>
      <c r="F312" s="34" t="s">
        <v>325</v>
      </c>
      <c r="G312" s="316">
        <f>G100</f>
        <v>0</v>
      </c>
      <c r="H312" s="316">
        <f t="shared" ref="H312:BS312" si="188">H100</f>
        <v>0</v>
      </c>
      <c r="I312" s="316">
        <f t="shared" si="188"/>
        <v>0</v>
      </c>
      <c r="J312" s="316">
        <f t="shared" si="188"/>
        <v>0</v>
      </c>
      <c r="K312" s="316">
        <f t="shared" si="188"/>
        <v>0</v>
      </c>
      <c r="L312" s="316">
        <f t="shared" si="188"/>
        <v>0</v>
      </c>
      <c r="M312" s="316">
        <f t="shared" si="188"/>
        <v>0</v>
      </c>
      <c r="N312" s="316">
        <f t="shared" si="188"/>
        <v>0</v>
      </c>
      <c r="O312" s="316">
        <f t="shared" si="188"/>
        <v>0</v>
      </c>
      <c r="P312" s="316">
        <f t="shared" si="188"/>
        <v>0</v>
      </c>
      <c r="Q312" s="316">
        <f t="shared" si="188"/>
        <v>0</v>
      </c>
      <c r="R312" s="316">
        <f t="shared" si="188"/>
        <v>0</v>
      </c>
      <c r="S312" s="316">
        <f t="shared" si="188"/>
        <v>0</v>
      </c>
      <c r="T312" s="316">
        <f t="shared" si="188"/>
        <v>0</v>
      </c>
      <c r="U312" s="316">
        <f t="shared" si="188"/>
        <v>0</v>
      </c>
      <c r="V312" s="316">
        <f t="shared" si="188"/>
        <v>0</v>
      </c>
      <c r="W312" s="316">
        <f t="shared" si="188"/>
        <v>0</v>
      </c>
      <c r="X312" s="316">
        <f t="shared" si="188"/>
        <v>0</v>
      </c>
      <c r="Y312" s="316">
        <f t="shared" si="188"/>
        <v>0</v>
      </c>
      <c r="Z312" s="316">
        <f t="shared" si="188"/>
        <v>0</v>
      </c>
      <c r="AA312" s="316">
        <f t="shared" si="188"/>
        <v>0</v>
      </c>
      <c r="AB312" s="316">
        <f t="shared" si="188"/>
        <v>0</v>
      </c>
      <c r="AC312" s="316">
        <f t="shared" si="188"/>
        <v>0</v>
      </c>
      <c r="AD312" s="316">
        <f t="shared" si="188"/>
        <v>0</v>
      </c>
      <c r="AE312" s="316">
        <f t="shared" si="188"/>
        <v>0</v>
      </c>
      <c r="AF312" s="316">
        <f t="shared" si="188"/>
        <v>0</v>
      </c>
      <c r="AG312" s="316">
        <f t="shared" si="188"/>
        <v>0</v>
      </c>
      <c r="AH312" s="316">
        <f t="shared" si="188"/>
        <v>0</v>
      </c>
      <c r="AI312" s="316">
        <f t="shared" si="188"/>
        <v>0</v>
      </c>
      <c r="AJ312" s="316">
        <f t="shared" si="188"/>
        <v>0</v>
      </c>
      <c r="AK312" s="316">
        <f t="shared" si="188"/>
        <v>0</v>
      </c>
      <c r="AL312" s="316">
        <f t="shared" si="188"/>
        <v>0</v>
      </c>
      <c r="AM312" s="316">
        <f t="shared" si="188"/>
        <v>0</v>
      </c>
      <c r="AN312" s="316">
        <f t="shared" si="188"/>
        <v>0</v>
      </c>
      <c r="AO312" s="316">
        <f t="shared" si="188"/>
        <v>0</v>
      </c>
      <c r="AP312" s="316">
        <f t="shared" si="188"/>
        <v>0</v>
      </c>
      <c r="AQ312" s="316">
        <f t="shared" si="188"/>
        <v>0</v>
      </c>
      <c r="AR312" s="316">
        <f t="shared" si="188"/>
        <v>0</v>
      </c>
      <c r="AS312" s="316">
        <f t="shared" si="188"/>
        <v>0</v>
      </c>
      <c r="AT312" s="316">
        <f t="shared" si="188"/>
        <v>0</v>
      </c>
      <c r="AU312" s="316">
        <f t="shared" si="188"/>
        <v>0</v>
      </c>
      <c r="AV312" s="316">
        <f t="shared" si="188"/>
        <v>0</v>
      </c>
      <c r="AW312" s="316">
        <f t="shared" si="188"/>
        <v>0</v>
      </c>
      <c r="AX312" s="316">
        <f t="shared" si="188"/>
        <v>0</v>
      </c>
      <c r="AY312" s="316">
        <f t="shared" si="188"/>
        <v>0</v>
      </c>
      <c r="AZ312" s="316">
        <f t="shared" si="188"/>
        <v>0</v>
      </c>
      <c r="BA312" s="316">
        <f t="shared" si="188"/>
        <v>0</v>
      </c>
      <c r="BB312" s="316">
        <f t="shared" si="188"/>
        <v>0</v>
      </c>
      <c r="BC312" s="316">
        <f t="shared" si="188"/>
        <v>0</v>
      </c>
      <c r="BD312" s="316">
        <f t="shared" si="188"/>
        <v>0</v>
      </c>
      <c r="BE312" s="316">
        <f t="shared" si="188"/>
        <v>0</v>
      </c>
      <c r="BF312" s="316">
        <f t="shared" si="188"/>
        <v>0</v>
      </c>
      <c r="BG312" s="316">
        <f t="shared" si="188"/>
        <v>0</v>
      </c>
      <c r="BH312" s="316">
        <f t="shared" si="188"/>
        <v>0</v>
      </c>
      <c r="BI312" s="316">
        <f t="shared" si="188"/>
        <v>0</v>
      </c>
      <c r="BJ312" s="316">
        <f t="shared" si="188"/>
        <v>0</v>
      </c>
      <c r="BK312" s="316">
        <f t="shared" si="188"/>
        <v>0</v>
      </c>
      <c r="BL312" s="316">
        <f t="shared" si="188"/>
        <v>0</v>
      </c>
      <c r="BM312" s="316">
        <f t="shared" si="188"/>
        <v>0</v>
      </c>
      <c r="BN312" s="316">
        <f t="shared" si="188"/>
        <v>0</v>
      </c>
      <c r="BO312" s="316">
        <f t="shared" si="188"/>
        <v>0</v>
      </c>
      <c r="BP312" s="316">
        <f t="shared" si="188"/>
        <v>0</v>
      </c>
      <c r="BQ312" s="316">
        <f t="shared" si="188"/>
        <v>0</v>
      </c>
      <c r="BR312" s="316">
        <f t="shared" si="188"/>
        <v>0</v>
      </c>
      <c r="BS312" s="316">
        <f t="shared" si="188"/>
        <v>0</v>
      </c>
      <c r="BT312" s="316">
        <f>BT100</f>
        <v>0</v>
      </c>
      <c r="BU312" s="316">
        <f>BU100</f>
        <v>0</v>
      </c>
      <c r="BV312" s="316">
        <f>BV100</f>
        <v>0</v>
      </c>
      <c r="BW312" s="316">
        <f>BW100</f>
        <v>0</v>
      </c>
      <c r="BX312" s="316">
        <f>BX100</f>
        <v>0</v>
      </c>
    </row>
    <row r="313" spans="1:76">
      <c r="A313" s="729"/>
      <c r="B313" s="716"/>
      <c r="C313" s="716"/>
      <c r="D313" s="712"/>
      <c r="E313" s="712"/>
      <c r="F313" s="90" t="s">
        <v>324</v>
      </c>
      <c r="G313" s="316">
        <f>IF($C100="","N/A",G312)</f>
        <v>0</v>
      </c>
      <c r="H313" s="316">
        <f>IF($C100="NON-QALY",IF(H$93="-","",H$158*H312),IF($C100="QALY",IF(H$93="-","",H312*H$159),"N/A"))</f>
        <v>0</v>
      </c>
      <c r="I313" s="316">
        <f t="shared" ref="I313:BT313" si="189">IF($C100="NON-QALY",IF(I$93="-","",I$158*I312),IF($C100="QALY",IF(I$93="-","",I312*I$159),"N/A"))</f>
        <v>0</v>
      </c>
      <c r="J313" s="316">
        <f t="shared" si="189"/>
        <v>0</v>
      </c>
      <c r="K313" s="316">
        <f t="shared" si="189"/>
        <v>0</v>
      </c>
      <c r="L313" s="316">
        <f t="shared" si="189"/>
        <v>0</v>
      </c>
      <c r="M313" s="316">
        <f t="shared" si="189"/>
        <v>0</v>
      </c>
      <c r="N313" s="316">
        <f t="shared" si="189"/>
        <v>0</v>
      </c>
      <c r="O313" s="316">
        <f t="shared" si="189"/>
        <v>0</v>
      </c>
      <c r="P313" s="316">
        <f t="shared" si="189"/>
        <v>0</v>
      </c>
      <c r="Q313" s="316">
        <f t="shared" si="189"/>
        <v>0</v>
      </c>
      <c r="R313" s="316">
        <f t="shared" si="189"/>
        <v>0</v>
      </c>
      <c r="S313" s="316">
        <f t="shared" si="189"/>
        <v>0</v>
      </c>
      <c r="T313" s="316">
        <f t="shared" si="189"/>
        <v>0</v>
      </c>
      <c r="U313" s="316">
        <f t="shared" si="189"/>
        <v>0</v>
      </c>
      <c r="V313" s="316" t="str">
        <f t="shared" si="189"/>
        <v/>
      </c>
      <c r="W313" s="316" t="str">
        <f t="shared" si="189"/>
        <v/>
      </c>
      <c r="X313" s="316" t="str">
        <f t="shared" si="189"/>
        <v/>
      </c>
      <c r="Y313" s="316" t="str">
        <f t="shared" si="189"/>
        <v/>
      </c>
      <c r="Z313" s="316" t="str">
        <f t="shared" si="189"/>
        <v/>
      </c>
      <c r="AA313" s="316" t="str">
        <f t="shared" si="189"/>
        <v/>
      </c>
      <c r="AB313" s="316" t="str">
        <f t="shared" si="189"/>
        <v/>
      </c>
      <c r="AC313" s="316" t="str">
        <f t="shared" si="189"/>
        <v/>
      </c>
      <c r="AD313" s="316" t="str">
        <f t="shared" si="189"/>
        <v/>
      </c>
      <c r="AE313" s="316" t="str">
        <f t="shared" si="189"/>
        <v/>
      </c>
      <c r="AF313" s="316" t="str">
        <f t="shared" si="189"/>
        <v/>
      </c>
      <c r="AG313" s="316" t="str">
        <f t="shared" si="189"/>
        <v/>
      </c>
      <c r="AH313" s="316" t="str">
        <f t="shared" si="189"/>
        <v/>
      </c>
      <c r="AI313" s="316" t="str">
        <f t="shared" si="189"/>
        <v/>
      </c>
      <c r="AJ313" s="316" t="str">
        <f t="shared" si="189"/>
        <v/>
      </c>
      <c r="AK313" s="316" t="str">
        <f t="shared" si="189"/>
        <v/>
      </c>
      <c r="AL313" s="316" t="str">
        <f t="shared" si="189"/>
        <v/>
      </c>
      <c r="AM313" s="316" t="str">
        <f t="shared" si="189"/>
        <v/>
      </c>
      <c r="AN313" s="316" t="str">
        <f t="shared" si="189"/>
        <v/>
      </c>
      <c r="AO313" s="316" t="str">
        <f t="shared" si="189"/>
        <v/>
      </c>
      <c r="AP313" s="316" t="str">
        <f t="shared" si="189"/>
        <v/>
      </c>
      <c r="AQ313" s="316" t="str">
        <f t="shared" si="189"/>
        <v/>
      </c>
      <c r="AR313" s="316" t="str">
        <f t="shared" si="189"/>
        <v/>
      </c>
      <c r="AS313" s="316" t="str">
        <f t="shared" si="189"/>
        <v/>
      </c>
      <c r="AT313" s="316" t="str">
        <f t="shared" si="189"/>
        <v/>
      </c>
      <c r="AU313" s="316" t="str">
        <f t="shared" si="189"/>
        <v/>
      </c>
      <c r="AV313" s="316" t="str">
        <f t="shared" si="189"/>
        <v/>
      </c>
      <c r="AW313" s="316" t="str">
        <f t="shared" si="189"/>
        <v/>
      </c>
      <c r="AX313" s="316" t="str">
        <f t="shared" si="189"/>
        <v/>
      </c>
      <c r="AY313" s="316" t="str">
        <f t="shared" si="189"/>
        <v/>
      </c>
      <c r="AZ313" s="316" t="str">
        <f t="shared" si="189"/>
        <v/>
      </c>
      <c r="BA313" s="316" t="str">
        <f t="shared" si="189"/>
        <v/>
      </c>
      <c r="BB313" s="316" t="str">
        <f t="shared" si="189"/>
        <v/>
      </c>
      <c r="BC313" s="316" t="str">
        <f t="shared" si="189"/>
        <v/>
      </c>
      <c r="BD313" s="316" t="str">
        <f t="shared" si="189"/>
        <v/>
      </c>
      <c r="BE313" s="316" t="str">
        <f t="shared" si="189"/>
        <v/>
      </c>
      <c r="BF313" s="316" t="str">
        <f t="shared" si="189"/>
        <v/>
      </c>
      <c r="BG313" s="316" t="str">
        <f t="shared" si="189"/>
        <v/>
      </c>
      <c r="BH313" s="316" t="str">
        <f t="shared" si="189"/>
        <v/>
      </c>
      <c r="BI313" s="316" t="str">
        <f t="shared" si="189"/>
        <v/>
      </c>
      <c r="BJ313" s="316" t="str">
        <f t="shared" si="189"/>
        <v/>
      </c>
      <c r="BK313" s="316" t="str">
        <f t="shared" si="189"/>
        <v/>
      </c>
      <c r="BL313" s="316" t="str">
        <f t="shared" si="189"/>
        <v/>
      </c>
      <c r="BM313" s="316" t="str">
        <f t="shared" si="189"/>
        <v/>
      </c>
      <c r="BN313" s="316" t="str">
        <f t="shared" si="189"/>
        <v/>
      </c>
      <c r="BO313" s="316" t="str">
        <f t="shared" si="189"/>
        <v/>
      </c>
      <c r="BP313" s="316" t="str">
        <f t="shared" si="189"/>
        <v/>
      </c>
      <c r="BQ313" s="316" t="str">
        <f t="shared" si="189"/>
        <v/>
      </c>
      <c r="BR313" s="316" t="str">
        <f t="shared" si="189"/>
        <v/>
      </c>
      <c r="BS313" s="316" t="str">
        <f t="shared" si="189"/>
        <v/>
      </c>
      <c r="BT313" s="316" t="str">
        <f t="shared" si="189"/>
        <v/>
      </c>
      <c r="BU313" s="316" t="str">
        <f>IF($C100="NON-QALY",IF(BU$93="-","",BU$158*BU312),IF($C100="QALY",IF(BU$93="-","",BU312*BU$159),"N/A"))</f>
        <v/>
      </c>
      <c r="BV313" s="316" t="str">
        <f>IF($C100="NON-QALY",IF(BV$93="-","",BV$158*BV312),IF($C100="QALY",IF(BV$93="-","",BV312*BV$159),"N/A"))</f>
        <v/>
      </c>
      <c r="BW313" s="316" t="str">
        <f>IF($C100="NON-QALY",IF(BW$93="-","",BW$158*BW312),IF($C100="QALY",IF(BW$93="-","",BW312*BW$159),"N/A"))</f>
        <v/>
      </c>
      <c r="BX313" s="316" t="str">
        <f>IF($C100="NON-QALY",IF(BX$93="-","",BX$158*BX312),IF($C100="QALY",IF(BX$93="-","",BX312*BX$159),"N/A"))</f>
        <v/>
      </c>
    </row>
    <row r="314" spans="1:76">
      <c r="A314" s="728" t="s">
        <v>48</v>
      </c>
      <c r="B314" s="715">
        <f>B101</f>
        <v>0</v>
      </c>
      <c r="C314" s="715" t="str">
        <f>C101</f>
        <v>Non-QALY</v>
      </c>
      <c r="D314" s="711">
        <f>E314/(IF(C101="QALY",Factors!$BU$75,Factors!$BU$74))</f>
        <v>0</v>
      </c>
      <c r="E314" s="711">
        <f>SUM(G315:BX315)</f>
        <v>0</v>
      </c>
      <c r="F314" s="34" t="s">
        <v>325</v>
      </c>
      <c r="G314" s="316">
        <f>G101</f>
        <v>0</v>
      </c>
      <c r="H314" s="316">
        <f t="shared" ref="H314:BS314" si="190">H101</f>
        <v>0</v>
      </c>
      <c r="I314" s="316">
        <f t="shared" si="190"/>
        <v>0</v>
      </c>
      <c r="J314" s="316">
        <f t="shared" si="190"/>
        <v>0</v>
      </c>
      <c r="K314" s="316">
        <f t="shared" si="190"/>
        <v>0</v>
      </c>
      <c r="L314" s="316">
        <f t="shared" si="190"/>
        <v>0</v>
      </c>
      <c r="M314" s="316">
        <f t="shared" si="190"/>
        <v>0</v>
      </c>
      <c r="N314" s="316">
        <f t="shared" si="190"/>
        <v>0</v>
      </c>
      <c r="O314" s="316">
        <f t="shared" si="190"/>
        <v>0</v>
      </c>
      <c r="P314" s="316">
        <f t="shared" si="190"/>
        <v>0</v>
      </c>
      <c r="Q314" s="316">
        <f t="shared" si="190"/>
        <v>0</v>
      </c>
      <c r="R314" s="316">
        <f t="shared" si="190"/>
        <v>0</v>
      </c>
      <c r="S314" s="316">
        <f t="shared" si="190"/>
        <v>0</v>
      </c>
      <c r="T314" s="316">
        <f t="shared" si="190"/>
        <v>0</v>
      </c>
      <c r="U314" s="316">
        <f t="shared" si="190"/>
        <v>0</v>
      </c>
      <c r="V314" s="316">
        <f t="shared" si="190"/>
        <v>0</v>
      </c>
      <c r="W314" s="316">
        <f t="shared" si="190"/>
        <v>0</v>
      </c>
      <c r="X314" s="316">
        <f t="shared" si="190"/>
        <v>0</v>
      </c>
      <c r="Y314" s="316">
        <f t="shared" si="190"/>
        <v>0</v>
      </c>
      <c r="Z314" s="316">
        <f t="shared" si="190"/>
        <v>0</v>
      </c>
      <c r="AA314" s="316">
        <f t="shared" si="190"/>
        <v>0</v>
      </c>
      <c r="AB314" s="316">
        <f t="shared" si="190"/>
        <v>0</v>
      </c>
      <c r="AC314" s="316">
        <f t="shared" si="190"/>
        <v>0</v>
      </c>
      <c r="AD314" s="316">
        <f t="shared" si="190"/>
        <v>0</v>
      </c>
      <c r="AE314" s="316">
        <f t="shared" si="190"/>
        <v>0</v>
      </c>
      <c r="AF314" s="316">
        <f t="shared" si="190"/>
        <v>0</v>
      </c>
      <c r="AG314" s="316">
        <f t="shared" si="190"/>
        <v>0</v>
      </c>
      <c r="AH314" s="316">
        <f t="shared" si="190"/>
        <v>0</v>
      </c>
      <c r="AI314" s="316">
        <f t="shared" si="190"/>
        <v>0</v>
      </c>
      <c r="AJ314" s="316">
        <f t="shared" si="190"/>
        <v>0</v>
      </c>
      <c r="AK314" s="316">
        <f t="shared" si="190"/>
        <v>0</v>
      </c>
      <c r="AL314" s="316">
        <f t="shared" si="190"/>
        <v>0</v>
      </c>
      <c r="AM314" s="316">
        <f t="shared" si="190"/>
        <v>0</v>
      </c>
      <c r="AN314" s="316">
        <f t="shared" si="190"/>
        <v>0</v>
      </c>
      <c r="AO314" s="316">
        <f t="shared" si="190"/>
        <v>0</v>
      </c>
      <c r="AP314" s="316">
        <f t="shared" si="190"/>
        <v>0</v>
      </c>
      <c r="AQ314" s="316">
        <f t="shared" si="190"/>
        <v>0</v>
      </c>
      <c r="AR314" s="316">
        <f t="shared" si="190"/>
        <v>0</v>
      </c>
      <c r="AS314" s="316">
        <f t="shared" si="190"/>
        <v>0</v>
      </c>
      <c r="AT314" s="316">
        <f t="shared" si="190"/>
        <v>0</v>
      </c>
      <c r="AU314" s="316">
        <f t="shared" si="190"/>
        <v>0</v>
      </c>
      <c r="AV314" s="316">
        <f t="shared" si="190"/>
        <v>0</v>
      </c>
      <c r="AW314" s="316">
        <f t="shared" si="190"/>
        <v>0</v>
      </c>
      <c r="AX314" s="316">
        <f t="shared" si="190"/>
        <v>0</v>
      </c>
      <c r="AY314" s="316">
        <f t="shared" si="190"/>
        <v>0</v>
      </c>
      <c r="AZ314" s="316">
        <f t="shared" si="190"/>
        <v>0</v>
      </c>
      <c r="BA314" s="316">
        <f t="shared" si="190"/>
        <v>0</v>
      </c>
      <c r="BB314" s="316">
        <f t="shared" si="190"/>
        <v>0</v>
      </c>
      <c r="BC314" s="316">
        <f t="shared" si="190"/>
        <v>0</v>
      </c>
      <c r="BD314" s="316">
        <f t="shared" si="190"/>
        <v>0</v>
      </c>
      <c r="BE314" s="316">
        <f t="shared" si="190"/>
        <v>0</v>
      </c>
      <c r="BF314" s="316">
        <f t="shared" si="190"/>
        <v>0</v>
      </c>
      <c r="BG314" s="316">
        <f t="shared" si="190"/>
        <v>0</v>
      </c>
      <c r="BH314" s="316">
        <f t="shared" si="190"/>
        <v>0</v>
      </c>
      <c r="BI314" s="316">
        <f t="shared" si="190"/>
        <v>0</v>
      </c>
      <c r="BJ314" s="316">
        <f t="shared" si="190"/>
        <v>0</v>
      </c>
      <c r="BK314" s="316">
        <f t="shared" si="190"/>
        <v>0</v>
      </c>
      <c r="BL314" s="316">
        <f t="shared" si="190"/>
        <v>0</v>
      </c>
      <c r="BM314" s="316">
        <f t="shared" si="190"/>
        <v>0</v>
      </c>
      <c r="BN314" s="316">
        <f t="shared" si="190"/>
        <v>0</v>
      </c>
      <c r="BO314" s="316">
        <f t="shared" si="190"/>
        <v>0</v>
      </c>
      <c r="BP314" s="316">
        <f t="shared" si="190"/>
        <v>0</v>
      </c>
      <c r="BQ314" s="316">
        <f t="shared" si="190"/>
        <v>0</v>
      </c>
      <c r="BR314" s="316">
        <f t="shared" si="190"/>
        <v>0</v>
      </c>
      <c r="BS314" s="316">
        <f t="shared" si="190"/>
        <v>0</v>
      </c>
      <c r="BT314" s="316">
        <f>BT101</f>
        <v>0</v>
      </c>
      <c r="BU314" s="316">
        <f>BU101</f>
        <v>0</v>
      </c>
      <c r="BV314" s="316">
        <f>BV101</f>
        <v>0</v>
      </c>
      <c r="BW314" s="316">
        <f>BW101</f>
        <v>0</v>
      </c>
      <c r="BX314" s="316">
        <f>BX101</f>
        <v>0</v>
      </c>
    </row>
    <row r="315" spans="1:76">
      <c r="A315" s="729"/>
      <c r="B315" s="716"/>
      <c r="C315" s="716"/>
      <c r="D315" s="712"/>
      <c r="E315" s="712"/>
      <c r="F315" s="90" t="s">
        <v>324</v>
      </c>
      <c r="G315" s="316">
        <f>IF($C101="","N/A",G314)</f>
        <v>0</v>
      </c>
      <c r="H315" s="316">
        <f>IF($C101="NON-QALY",IF(H$93="-","",H$158*H314),IF($C101="QALY",IF(H$93="-","",H314*H$159),"N/A"))</f>
        <v>0</v>
      </c>
      <c r="I315" s="316">
        <f t="shared" ref="I315:BT315" si="191">IF($C101="NON-QALY",IF(I$93="-","",I$158*I314),IF($C101="QALY",IF(I$93="-","",I314*I$159),"N/A"))</f>
        <v>0</v>
      </c>
      <c r="J315" s="316">
        <f t="shared" si="191"/>
        <v>0</v>
      </c>
      <c r="K315" s="316">
        <f t="shared" si="191"/>
        <v>0</v>
      </c>
      <c r="L315" s="316">
        <f t="shared" si="191"/>
        <v>0</v>
      </c>
      <c r="M315" s="316">
        <f t="shared" si="191"/>
        <v>0</v>
      </c>
      <c r="N315" s="316">
        <f t="shared" si="191"/>
        <v>0</v>
      </c>
      <c r="O315" s="316">
        <f t="shared" si="191"/>
        <v>0</v>
      </c>
      <c r="P315" s="316">
        <f t="shared" si="191"/>
        <v>0</v>
      </c>
      <c r="Q315" s="316">
        <f t="shared" si="191"/>
        <v>0</v>
      </c>
      <c r="R315" s="316">
        <f t="shared" si="191"/>
        <v>0</v>
      </c>
      <c r="S315" s="316">
        <f t="shared" si="191"/>
        <v>0</v>
      </c>
      <c r="T315" s="316">
        <f t="shared" si="191"/>
        <v>0</v>
      </c>
      <c r="U315" s="316">
        <f t="shared" si="191"/>
        <v>0</v>
      </c>
      <c r="V315" s="316" t="str">
        <f t="shared" si="191"/>
        <v/>
      </c>
      <c r="W315" s="316" t="str">
        <f t="shared" si="191"/>
        <v/>
      </c>
      <c r="X315" s="316" t="str">
        <f t="shared" si="191"/>
        <v/>
      </c>
      <c r="Y315" s="316" t="str">
        <f t="shared" si="191"/>
        <v/>
      </c>
      <c r="Z315" s="316" t="str">
        <f t="shared" si="191"/>
        <v/>
      </c>
      <c r="AA315" s="316" t="str">
        <f t="shared" si="191"/>
        <v/>
      </c>
      <c r="AB315" s="316" t="str">
        <f t="shared" si="191"/>
        <v/>
      </c>
      <c r="AC315" s="316" t="str">
        <f t="shared" si="191"/>
        <v/>
      </c>
      <c r="AD315" s="316" t="str">
        <f t="shared" si="191"/>
        <v/>
      </c>
      <c r="AE315" s="316" t="str">
        <f t="shared" si="191"/>
        <v/>
      </c>
      <c r="AF315" s="316" t="str">
        <f t="shared" si="191"/>
        <v/>
      </c>
      <c r="AG315" s="316" t="str">
        <f t="shared" si="191"/>
        <v/>
      </c>
      <c r="AH315" s="316" t="str">
        <f t="shared" si="191"/>
        <v/>
      </c>
      <c r="AI315" s="316" t="str">
        <f t="shared" si="191"/>
        <v/>
      </c>
      <c r="AJ315" s="316" t="str">
        <f t="shared" si="191"/>
        <v/>
      </c>
      <c r="AK315" s="316" t="str">
        <f t="shared" si="191"/>
        <v/>
      </c>
      <c r="AL315" s="316" t="str">
        <f t="shared" si="191"/>
        <v/>
      </c>
      <c r="AM315" s="316" t="str">
        <f t="shared" si="191"/>
        <v/>
      </c>
      <c r="AN315" s="316" t="str">
        <f t="shared" si="191"/>
        <v/>
      </c>
      <c r="AO315" s="316" t="str">
        <f t="shared" si="191"/>
        <v/>
      </c>
      <c r="AP315" s="316" t="str">
        <f t="shared" si="191"/>
        <v/>
      </c>
      <c r="AQ315" s="316" t="str">
        <f t="shared" si="191"/>
        <v/>
      </c>
      <c r="AR315" s="316" t="str">
        <f t="shared" si="191"/>
        <v/>
      </c>
      <c r="AS315" s="316" t="str">
        <f t="shared" si="191"/>
        <v/>
      </c>
      <c r="AT315" s="316" t="str">
        <f t="shared" si="191"/>
        <v/>
      </c>
      <c r="AU315" s="316" t="str">
        <f t="shared" si="191"/>
        <v/>
      </c>
      <c r="AV315" s="316" t="str">
        <f t="shared" si="191"/>
        <v/>
      </c>
      <c r="AW315" s="316" t="str">
        <f t="shared" si="191"/>
        <v/>
      </c>
      <c r="AX315" s="316" t="str">
        <f t="shared" si="191"/>
        <v/>
      </c>
      <c r="AY315" s="316" t="str">
        <f t="shared" si="191"/>
        <v/>
      </c>
      <c r="AZ315" s="316" t="str">
        <f t="shared" si="191"/>
        <v/>
      </c>
      <c r="BA315" s="316" t="str">
        <f t="shared" si="191"/>
        <v/>
      </c>
      <c r="BB315" s="316" t="str">
        <f t="shared" si="191"/>
        <v/>
      </c>
      <c r="BC315" s="316" t="str">
        <f t="shared" si="191"/>
        <v/>
      </c>
      <c r="BD315" s="316" t="str">
        <f t="shared" si="191"/>
        <v/>
      </c>
      <c r="BE315" s="316" t="str">
        <f t="shared" si="191"/>
        <v/>
      </c>
      <c r="BF315" s="316" t="str">
        <f t="shared" si="191"/>
        <v/>
      </c>
      <c r="BG315" s="316" t="str">
        <f t="shared" si="191"/>
        <v/>
      </c>
      <c r="BH315" s="316" t="str">
        <f t="shared" si="191"/>
        <v/>
      </c>
      <c r="BI315" s="316" t="str">
        <f t="shared" si="191"/>
        <v/>
      </c>
      <c r="BJ315" s="316" t="str">
        <f t="shared" si="191"/>
        <v/>
      </c>
      <c r="BK315" s="316" t="str">
        <f t="shared" si="191"/>
        <v/>
      </c>
      <c r="BL315" s="316" t="str">
        <f t="shared" si="191"/>
        <v/>
      </c>
      <c r="BM315" s="316" t="str">
        <f t="shared" si="191"/>
        <v/>
      </c>
      <c r="BN315" s="316" t="str">
        <f t="shared" si="191"/>
        <v/>
      </c>
      <c r="BO315" s="316" t="str">
        <f t="shared" si="191"/>
        <v/>
      </c>
      <c r="BP315" s="316" t="str">
        <f t="shared" si="191"/>
        <v/>
      </c>
      <c r="BQ315" s="316" t="str">
        <f t="shared" si="191"/>
        <v/>
      </c>
      <c r="BR315" s="316" t="str">
        <f t="shared" si="191"/>
        <v/>
      </c>
      <c r="BS315" s="316" t="str">
        <f t="shared" si="191"/>
        <v/>
      </c>
      <c r="BT315" s="316" t="str">
        <f t="shared" si="191"/>
        <v/>
      </c>
      <c r="BU315" s="316" t="str">
        <f>IF($C101="NON-QALY",IF(BU$93="-","",BU$158*BU314),IF($C101="QALY",IF(BU$93="-","",BU314*BU$159),"N/A"))</f>
        <v/>
      </c>
      <c r="BV315" s="316" t="str">
        <f>IF($C101="NON-QALY",IF(BV$93="-","",BV$158*BV314),IF($C101="QALY",IF(BV$93="-","",BV314*BV$159),"N/A"))</f>
        <v/>
      </c>
      <c r="BW315" s="316" t="str">
        <f>IF($C101="NON-QALY",IF(BW$93="-","",BW$158*BW314),IF($C101="QALY",IF(BW$93="-","",BW314*BW$159),"N/A"))</f>
        <v/>
      </c>
      <c r="BX315" s="316" t="str">
        <f>IF($C101="NON-QALY",IF(BX$93="-","",BX$158*BX314),IF($C101="QALY",IF(BX$93="-","",BX314*BX$159),"N/A"))</f>
        <v/>
      </c>
    </row>
    <row r="316" spans="1:76">
      <c r="A316" s="728" t="s">
        <v>624</v>
      </c>
      <c r="B316" s="715">
        <f>B102</f>
        <v>0</v>
      </c>
      <c r="C316" s="715" t="str">
        <f>C102</f>
        <v>Non-QALY</v>
      </c>
      <c r="D316" s="711">
        <f>E316/(IF(C102="QALY",Factors!$BU$75,Factors!$BU$74))</f>
        <v>0</v>
      </c>
      <c r="E316" s="711">
        <f>SUM(G317:BX317)</f>
        <v>0</v>
      </c>
      <c r="F316" s="34" t="s">
        <v>325</v>
      </c>
      <c r="G316" s="316">
        <f>G102</f>
        <v>0</v>
      </c>
      <c r="H316" s="316">
        <f t="shared" ref="H316:BS316" si="192">H102</f>
        <v>0</v>
      </c>
      <c r="I316" s="316">
        <f t="shared" si="192"/>
        <v>0</v>
      </c>
      <c r="J316" s="316">
        <f t="shared" si="192"/>
        <v>0</v>
      </c>
      <c r="K316" s="316">
        <f t="shared" si="192"/>
        <v>0</v>
      </c>
      <c r="L316" s="316">
        <f t="shared" si="192"/>
        <v>0</v>
      </c>
      <c r="M316" s="316">
        <f t="shared" si="192"/>
        <v>0</v>
      </c>
      <c r="N316" s="316">
        <f t="shared" si="192"/>
        <v>0</v>
      </c>
      <c r="O316" s="316">
        <f t="shared" si="192"/>
        <v>0</v>
      </c>
      <c r="P316" s="316">
        <f t="shared" si="192"/>
        <v>0</v>
      </c>
      <c r="Q316" s="316">
        <f t="shared" si="192"/>
        <v>0</v>
      </c>
      <c r="R316" s="316">
        <f t="shared" si="192"/>
        <v>0</v>
      </c>
      <c r="S316" s="316">
        <f t="shared" si="192"/>
        <v>0</v>
      </c>
      <c r="T316" s="316">
        <f t="shared" si="192"/>
        <v>0</v>
      </c>
      <c r="U316" s="316">
        <f t="shared" si="192"/>
        <v>0</v>
      </c>
      <c r="V316" s="316">
        <f t="shared" si="192"/>
        <v>0</v>
      </c>
      <c r="W316" s="316">
        <f t="shared" si="192"/>
        <v>0</v>
      </c>
      <c r="X316" s="316">
        <f t="shared" si="192"/>
        <v>0</v>
      </c>
      <c r="Y316" s="316">
        <f t="shared" si="192"/>
        <v>0</v>
      </c>
      <c r="Z316" s="316">
        <f t="shared" si="192"/>
        <v>0</v>
      </c>
      <c r="AA316" s="316">
        <f t="shared" si="192"/>
        <v>0</v>
      </c>
      <c r="AB316" s="316">
        <f t="shared" si="192"/>
        <v>0</v>
      </c>
      <c r="AC316" s="316">
        <f t="shared" si="192"/>
        <v>0</v>
      </c>
      <c r="AD316" s="316">
        <f t="shared" si="192"/>
        <v>0</v>
      </c>
      <c r="AE316" s="316">
        <f t="shared" si="192"/>
        <v>0</v>
      </c>
      <c r="AF316" s="316">
        <f t="shared" si="192"/>
        <v>0</v>
      </c>
      <c r="AG316" s="316">
        <f t="shared" si="192"/>
        <v>0</v>
      </c>
      <c r="AH316" s="316">
        <f t="shared" si="192"/>
        <v>0</v>
      </c>
      <c r="AI316" s="316">
        <f t="shared" si="192"/>
        <v>0</v>
      </c>
      <c r="AJ316" s="316">
        <f t="shared" si="192"/>
        <v>0</v>
      </c>
      <c r="AK316" s="316">
        <f t="shared" si="192"/>
        <v>0</v>
      </c>
      <c r="AL316" s="316">
        <f t="shared" si="192"/>
        <v>0</v>
      </c>
      <c r="AM316" s="316">
        <f t="shared" si="192"/>
        <v>0</v>
      </c>
      <c r="AN316" s="316">
        <f t="shared" si="192"/>
        <v>0</v>
      </c>
      <c r="AO316" s="316">
        <f t="shared" si="192"/>
        <v>0</v>
      </c>
      <c r="AP316" s="316">
        <f t="shared" si="192"/>
        <v>0</v>
      </c>
      <c r="AQ316" s="316">
        <f t="shared" si="192"/>
        <v>0</v>
      </c>
      <c r="AR316" s="316">
        <f t="shared" si="192"/>
        <v>0</v>
      </c>
      <c r="AS316" s="316">
        <f t="shared" si="192"/>
        <v>0</v>
      </c>
      <c r="AT316" s="316">
        <f t="shared" si="192"/>
        <v>0</v>
      </c>
      <c r="AU316" s="316">
        <f t="shared" si="192"/>
        <v>0</v>
      </c>
      <c r="AV316" s="316">
        <f t="shared" si="192"/>
        <v>0</v>
      </c>
      <c r="AW316" s="316">
        <f t="shared" si="192"/>
        <v>0</v>
      </c>
      <c r="AX316" s="316">
        <f t="shared" si="192"/>
        <v>0</v>
      </c>
      <c r="AY316" s="316">
        <f t="shared" si="192"/>
        <v>0</v>
      </c>
      <c r="AZ316" s="316">
        <f t="shared" si="192"/>
        <v>0</v>
      </c>
      <c r="BA316" s="316">
        <f t="shared" si="192"/>
        <v>0</v>
      </c>
      <c r="BB316" s="316">
        <f t="shared" si="192"/>
        <v>0</v>
      </c>
      <c r="BC316" s="316">
        <f t="shared" si="192"/>
        <v>0</v>
      </c>
      <c r="BD316" s="316">
        <f t="shared" si="192"/>
        <v>0</v>
      </c>
      <c r="BE316" s="316">
        <f t="shared" si="192"/>
        <v>0</v>
      </c>
      <c r="BF316" s="316">
        <f t="shared" si="192"/>
        <v>0</v>
      </c>
      <c r="BG316" s="316">
        <f t="shared" si="192"/>
        <v>0</v>
      </c>
      <c r="BH316" s="316">
        <f t="shared" si="192"/>
        <v>0</v>
      </c>
      <c r="BI316" s="316">
        <f t="shared" si="192"/>
        <v>0</v>
      </c>
      <c r="BJ316" s="316">
        <f t="shared" si="192"/>
        <v>0</v>
      </c>
      <c r="BK316" s="316">
        <f t="shared" si="192"/>
        <v>0</v>
      </c>
      <c r="BL316" s="316">
        <f t="shared" si="192"/>
        <v>0</v>
      </c>
      <c r="BM316" s="316">
        <f t="shared" si="192"/>
        <v>0</v>
      </c>
      <c r="BN316" s="316">
        <f t="shared" si="192"/>
        <v>0</v>
      </c>
      <c r="BO316" s="316">
        <f t="shared" si="192"/>
        <v>0</v>
      </c>
      <c r="BP316" s="316">
        <f t="shared" si="192"/>
        <v>0</v>
      </c>
      <c r="BQ316" s="316">
        <f t="shared" si="192"/>
        <v>0</v>
      </c>
      <c r="BR316" s="316">
        <f t="shared" si="192"/>
        <v>0</v>
      </c>
      <c r="BS316" s="316">
        <f t="shared" si="192"/>
        <v>0</v>
      </c>
      <c r="BT316" s="316">
        <f>BT102</f>
        <v>0</v>
      </c>
      <c r="BU316" s="316">
        <f>BU102</f>
        <v>0</v>
      </c>
      <c r="BV316" s="316">
        <f>BV102</f>
        <v>0</v>
      </c>
      <c r="BW316" s="316">
        <f>BW102</f>
        <v>0</v>
      </c>
      <c r="BX316" s="316">
        <f>BX102</f>
        <v>0</v>
      </c>
    </row>
    <row r="317" spans="1:76">
      <c r="A317" s="729"/>
      <c r="B317" s="716"/>
      <c r="C317" s="716"/>
      <c r="D317" s="712"/>
      <c r="E317" s="712"/>
      <c r="F317" s="90" t="s">
        <v>324</v>
      </c>
      <c r="G317" s="316">
        <f>IF($C102="","N/A",G316)</f>
        <v>0</v>
      </c>
      <c r="H317" s="316">
        <f>IF($C102="NON-QALY",IF(H$93="-","",H$158*H316),IF($C102="QALY",IF(H$93="-","",H316*H$159),"N/A"))</f>
        <v>0</v>
      </c>
      <c r="I317" s="316">
        <f t="shared" ref="I317:BT317" si="193">IF($C102="NON-QALY",IF(I$93="-","",I$158*I316),IF($C102="QALY",IF(I$93="-","",I316*I$159),"N/A"))</f>
        <v>0</v>
      </c>
      <c r="J317" s="316">
        <f t="shared" si="193"/>
        <v>0</v>
      </c>
      <c r="K317" s="316">
        <f t="shared" si="193"/>
        <v>0</v>
      </c>
      <c r="L317" s="316">
        <f t="shared" si="193"/>
        <v>0</v>
      </c>
      <c r="M317" s="316">
        <f t="shared" si="193"/>
        <v>0</v>
      </c>
      <c r="N317" s="316">
        <f t="shared" si="193"/>
        <v>0</v>
      </c>
      <c r="O317" s="316">
        <f t="shared" si="193"/>
        <v>0</v>
      </c>
      <c r="P317" s="316">
        <f t="shared" si="193"/>
        <v>0</v>
      </c>
      <c r="Q317" s="316">
        <f t="shared" si="193"/>
        <v>0</v>
      </c>
      <c r="R317" s="316">
        <f t="shared" si="193"/>
        <v>0</v>
      </c>
      <c r="S317" s="316">
        <f t="shared" si="193"/>
        <v>0</v>
      </c>
      <c r="T317" s="316">
        <f t="shared" si="193"/>
        <v>0</v>
      </c>
      <c r="U317" s="316">
        <f t="shared" si="193"/>
        <v>0</v>
      </c>
      <c r="V317" s="316" t="str">
        <f t="shared" si="193"/>
        <v/>
      </c>
      <c r="W317" s="316" t="str">
        <f t="shared" si="193"/>
        <v/>
      </c>
      <c r="X317" s="316" t="str">
        <f t="shared" si="193"/>
        <v/>
      </c>
      <c r="Y317" s="316" t="str">
        <f t="shared" si="193"/>
        <v/>
      </c>
      <c r="Z317" s="316" t="str">
        <f t="shared" si="193"/>
        <v/>
      </c>
      <c r="AA317" s="316" t="str">
        <f t="shared" si="193"/>
        <v/>
      </c>
      <c r="AB317" s="316" t="str">
        <f t="shared" si="193"/>
        <v/>
      </c>
      <c r="AC317" s="316" t="str">
        <f t="shared" si="193"/>
        <v/>
      </c>
      <c r="AD317" s="316" t="str">
        <f t="shared" si="193"/>
        <v/>
      </c>
      <c r="AE317" s="316" t="str">
        <f t="shared" si="193"/>
        <v/>
      </c>
      <c r="AF317" s="316" t="str">
        <f t="shared" si="193"/>
        <v/>
      </c>
      <c r="AG317" s="316" t="str">
        <f t="shared" si="193"/>
        <v/>
      </c>
      <c r="AH317" s="316" t="str">
        <f t="shared" si="193"/>
        <v/>
      </c>
      <c r="AI317" s="316" t="str">
        <f t="shared" si="193"/>
        <v/>
      </c>
      <c r="AJ317" s="316" t="str">
        <f t="shared" si="193"/>
        <v/>
      </c>
      <c r="AK317" s="316" t="str">
        <f t="shared" si="193"/>
        <v/>
      </c>
      <c r="AL317" s="316" t="str">
        <f t="shared" si="193"/>
        <v/>
      </c>
      <c r="AM317" s="316" t="str">
        <f t="shared" si="193"/>
        <v/>
      </c>
      <c r="AN317" s="316" t="str">
        <f t="shared" si="193"/>
        <v/>
      </c>
      <c r="AO317" s="316" t="str">
        <f t="shared" si="193"/>
        <v/>
      </c>
      <c r="AP317" s="316" t="str">
        <f t="shared" si="193"/>
        <v/>
      </c>
      <c r="AQ317" s="316" t="str">
        <f t="shared" si="193"/>
        <v/>
      </c>
      <c r="AR317" s="316" t="str">
        <f t="shared" si="193"/>
        <v/>
      </c>
      <c r="AS317" s="316" t="str">
        <f t="shared" si="193"/>
        <v/>
      </c>
      <c r="AT317" s="316" t="str">
        <f t="shared" si="193"/>
        <v/>
      </c>
      <c r="AU317" s="316" t="str">
        <f t="shared" si="193"/>
        <v/>
      </c>
      <c r="AV317" s="316" t="str">
        <f t="shared" si="193"/>
        <v/>
      </c>
      <c r="AW317" s="316" t="str">
        <f t="shared" si="193"/>
        <v/>
      </c>
      <c r="AX317" s="316" t="str">
        <f t="shared" si="193"/>
        <v/>
      </c>
      <c r="AY317" s="316" t="str">
        <f t="shared" si="193"/>
        <v/>
      </c>
      <c r="AZ317" s="316" t="str">
        <f t="shared" si="193"/>
        <v/>
      </c>
      <c r="BA317" s="316" t="str">
        <f t="shared" si="193"/>
        <v/>
      </c>
      <c r="BB317" s="316" t="str">
        <f t="shared" si="193"/>
        <v/>
      </c>
      <c r="BC317" s="316" t="str">
        <f t="shared" si="193"/>
        <v/>
      </c>
      <c r="BD317" s="316" t="str">
        <f t="shared" si="193"/>
        <v/>
      </c>
      <c r="BE317" s="316" t="str">
        <f t="shared" si="193"/>
        <v/>
      </c>
      <c r="BF317" s="316" t="str">
        <f t="shared" si="193"/>
        <v/>
      </c>
      <c r="BG317" s="316" t="str">
        <f t="shared" si="193"/>
        <v/>
      </c>
      <c r="BH317" s="316" t="str">
        <f t="shared" si="193"/>
        <v/>
      </c>
      <c r="BI317" s="316" t="str">
        <f t="shared" si="193"/>
        <v/>
      </c>
      <c r="BJ317" s="316" t="str">
        <f t="shared" si="193"/>
        <v/>
      </c>
      <c r="BK317" s="316" t="str">
        <f t="shared" si="193"/>
        <v/>
      </c>
      <c r="BL317" s="316" t="str">
        <f t="shared" si="193"/>
        <v/>
      </c>
      <c r="BM317" s="316" t="str">
        <f t="shared" si="193"/>
        <v/>
      </c>
      <c r="BN317" s="316" t="str">
        <f t="shared" si="193"/>
        <v/>
      </c>
      <c r="BO317" s="316" t="str">
        <f t="shared" si="193"/>
        <v/>
      </c>
      <c r="BP317" s="316" t="str">
        <f t="shared" si="193"/>
        <v/>
      </c>
      <c r="BQ317" s="316" t="str">
        <f t="shared" si="193"/>
        <v/>
      </c>
      <c r="BR317" s="316" t="str">
        <f t="shared" si="193"/>
        <v/>
      </c>
      <c r="BS317" s="316" t="str">
        <f t="shared" si="193"/>
        <v/>
      </c>
      <c r="BT317" s="316" t="str">
        <f t="shared" si="193"/>
        <v/>
      </c>
      <c r="BU317" s="316" t="str">
        <f>IF($C102="NON-QALY",IF(BU$93="-","",BU$158*BU316),IF($C102="QALY",IF(BU$93="-","",BU316*BU$159),"N/A"))</f>
        <v/>
      </c>
      <c r="BV317" s="316" t="str">
        <f>IF($C102="NON-QALY",IF(BV$93="-","",BV$158*BV316),IF($C102="QALY",IF(BV$93="-","",BV316*BV$159),"N/A"))</f>
        <v/>
      </c>
      <c r="BW317" s="316" t="str">
        <f>IF($C102="NON-QALY",IF(BW$93="-","",BW$158*BW316),IF($C102="QALY",IF(BW$93="-","",BW316*BW$159),"N/A"))</f>
        <v/>
      </c>
      <c r="BX317" s="316" t="str">
        <f>IF($C102="NON-QALY",IF(BX$93="-","",BX$158*BX316),IF($C102="QALY",IF(BX$93="-","",BX316*BX$159),"N/A"))</f>
        <v/>
      </c>
    </row>
    <row r="318" spans="1:76">
      <c r="A318" s="728" t="s">
        <v>625</v>
      </c>
      <c r="B318" s="715">
        <f>B103</f>
        <v>0</v>
      </c>
      <c r="C318" s="715" t="str">
        <f>C103</f>
        <v>Non-QALY</v>
      </c>
      <c r="D318" s="711">
        <f>E318/(IF(C103="QALY",Factors!$BU$75,Factors!$BU$74))</f>
        <v>0</v>
      </c>
      <c r="E318" s="711">
        <f>SUM(G319:BX319)</f>
        <v>0</v>
      </c>
      <c r="F318" s="34" t="s">
        <v>325</v>
      </c>
      <c r="G318" s="316">
        <f>G103</f>
        <v>0</v>
      </c>
      <c r="H318" s="316">
        <f t="shared" ref="H318:BS318" si="194">H103</f>
        <v>0</v>
      </c>
      <c r="I318" s="316">
        <f t="shared" si="194"/>
        <v>0</v>
      </c>
      <c r="J318" s="316">
        <f t="shared" si="194"/>
        <v>0</v>
      </c>
      <c r="K318" s="316">
        <f t="shared" si="194"/>
        <v>0</v>
      </c>
      <c r="L318" s="316">
        <f t="shared" si="194"/>
        <v>0</v>
      </c>
      <c r="M318" s="316">
        <f t="shared" si="194"/>
        <v>0</v>
      </c>
      <c r="N318" s="316">
        <f t="shared" si="194"/>
        <v>0</v>
      </c>
      <c r="O318" s="316">
        <f t="shared" si="194"/>
        <v>0</v>
      </c>
      <c r="P318" s="316">
        <f t="shared" si="194"/>
        <v>0</v>
      </c>
      <c r="Q318" s="316">
        <f t="shared" si="194"/>
        <v>0</v>
      </c>
      <c r="R318" s="316">
        <f t="shared" si="194"/>
        <v>0</v>
      </c>
      <c r="S318" s="316">
        <f t="shared" si="194"/>
        <v>0</v>
      </c>
      <c r="T318" s="316">
        <f t="shared" si="194"/>
        <v>0</v>
      </c>
      <c r="U318" s="316">
        <f t="shared" si="194"/>
        <v>0</v>
      </c>
      <c r="V318" s="316">
        <f t="shared" si="194"/>
        <v>0</v>
      </c>
      <c r="W318" s="316">
        <f t="shared" si="194"/>
        <v>0</v>
      </c>
      <c r="X318" s="316">
        <f t="shared" si="194"/>
        <v>0</v>
      </c>
      <c r="Y318" s="316">
        <f t="shared" si="194"/>
        <v>0</v>
      </c>
      <c r="Z318" s="316">
        <f t="shared" si="194"/>
        <v>0</v>
      </c>
      <c r="AA318" s="316">
        <f t="shared" si="194"/>
        <v>0</v>
      </c>
      <c r="AB318" s="316">
        <f t="shared" si="194"/>
        <v>0</v>
      </c>
      <c r="AC318" s="316">
        <f t="shared" si="194"/>
        <v>0</v>
      </c>
      <c r="AD318" s="316">
        <f t="shared" si="194"/>
        <v>0</v>
      </c>
      <c r="AE318" s="316">
        <f t="shared" si="194"/>
        <v>0</v>
      </c>
      <c r="AF318" s="316">
        <f t="shared" si="194"/>
        <v>0</v>
      </c>
      <c r="AG318" s="316">
        <f t="shared" si="194"/>
        <v>0</v>
      </c>
      <c r="AH318" s="316">
        <f t="shared" si="194"/>
        <v>0</v>
      </c>
      <c r="AI318" s="316">
        <f t="shared" si="194"/>
        <v>0</v>
      </c>
      <c r="AJ318" s="316">
        <f t="shared" si="194"/>
        <v>0</v>
      </c>
      <c r="AK318" s="316">
        <f t="shared" si="194"/>
        <v>0</v>
      </c>
      <c r="AL318" s="316">
        <f t="shared" si="194"/>
        <v>0</v>
      </c>
      <c r="AM318" s="316">
        <f t="shared" si="194"/>
        <v>0</v>
      </c>
      <c r="AN318" s="316">
        <f t="shared" si="194"/>
        <v>0</v>
      </c>
      <c r="AO318" s="316">
        <f t="shared" si="194"/>
        <v>0</v>
      </c>
      <c r="AP318" s="316">
        <f t="shared" si="194"/>
        <v>0</v>
      </c>
      <c r="AQ318" s="316">
        <f t="shared" si="194"/>
        <v>0</v>
      </c>
      <c r="AR318" s="316">
        <f t="shared" si="194"/>
        <v>0</v>
      </c>
      <c r="AS318" s="316">
        <f t="shared" si="194"/>
        <v>0</v>
      </c>
      <c r="AT318" s="316">
        <f t="shared" si="194"/>
        <v>0</v>
      </c>
      <c r="AU318" s="316">
        <f t="shared" si="194"/>
        <v>0</v>
      </c>
      <c r="AV318" s="316">
        <f t="shared" si="194"/>
        <v>0</v>
      </c>
      <c r="AW318" s="316">
        <f t="shared" si="194"/>
        <v>0</v>
      </c>
      <c r="AX318" s="316">
        <f t="shared" si="194"/>
        <v>0</v>
      </c>
      <c r="AY318" s="316">
        <f t="shared" si="194"/>
        <v>0</v>
      </c>
      <c r="AZ318" s="316">
        <f t="shared" si="194"/>
        <v>0</v>
      </c>
      <c r="BA318" s="316">
        <f t="shared" si="194"/>
        <v>0</v>
      </c>
      <c r="BB318" s="316">
        <f t="shared" si="194"/>
        <v>0</v>
      </c>
      <c r="BC318" s="316">
        <f t="shared" si="194"/>
        <v>0</v>
      </c>
      <c r="BD318" s="316">
        <f t="shared" si="194"/>
        <v>0</v>
      </c>
      <c r="BE318" s="316">
        <f t="shared" si="194"/>
        <v>0</v>
      </c>
      <c r="BF318" s="316">
        <f t="shared" si="194"/>
        <v>0</v>
      </c>
      <c r="BG318" s="316">
        <f t="shared" si="194"/>
        <v>0</v>
      </c>
      <c r="BH318" s="316">
        <f t="shared" si="194"/>
        <v>0</v>
      </c>
      <c r="BI318" s="316">
        <f t="shared" si="194"/>
        <v>0</v>
      </c>
      <c r="BJ318" s="316">
        <f t="shared" si="194"/>
        <v>0</v>
      </c>
      <c r="BK318" s="316">
        <f t="shared" si="194"/>
        <v>0</v>
      </c>
      <c r="BL318" s="316">
        <f t="shared" si="194"/>
        <v>0</v>
      </c>
      <c r="BM318" s="316">
        <f t="shared" si="194"/>
        <v>0</v>
      </c>
      <c r="BN318" s="316">
        <f t="shared" si="194"/>
        <v>0</v>
      </c>
      <c r="BO318" s="316">
        <f t="shared" si="194"/>
        <v>0</v>
      </c>
      <c r="BP318" s="316">
        <f t="shared" si="194"/>
        <v>0</v>
      </c>
      <c r="BQ318" s="316">
        <f t="shared" si="194"/>
        <v>0</v>
      </c>
      <c r="BR318" s="316">
        <f t="shared" si="194"/>
        <v>0</v>
      </c>
      <c r="BS318" s="316">
        <f t="shared" si="194"/>
        <v>0</v>
      </c>
      <c r="BT318" s="316">
        <f>BT103</f>
        <v>0</v>
      </c>
      <c r="BU318" s="316">
        <f>BU103</f>
        <v>0</v>
      </c>
      <c r="BV318" s="316">
        <f>BV103</f>
        <v>0</v>
      </c>
      <c r="BW318" s="316">
        <f>BW103</f>
        <v>0</v>
      </c>
      <c r="BX318" s="316">
        <f>BX103</f>
        <v>0</v>
      </c>
    </row>
    <row r="319" spans="1:76">
      <c r="A319" s="729"/>
      <c r="B319" s="716"/>
      <c r="C319" s="716"/>
      <c r="D319" s="712"/>
      <c r="E319" s="712"/>
      <c r="F319" s="90" t="s">
        <v>324</v>
      </c>
      <c r="G319" s="316">
        <f>IF($C103="","N/A",G318)</f>
        <v>0</v>
      </c>
      <c r="H319" s="316">
        <f>IF($C103="NON-QALY",IF(H$93="-","",H$158*H318),IF($C103="QALY",IF(H$93="-","",H318*H$159),"N/A"))</f>
        <v>0</v>
      </c>
      <c r="I319" s="316">
        <f t="shared" ref="I319:BT319" si="195">IF($C103="NON-QALY",IF(I$93="-","",I$158*I318),IF($C103="QALY",IF(I$93="-","",I318*I$159),"N/A"))</f>
        <v>0</v>
      </c>
      <c r="J319" s="316">
        <f t="shared" si="195"/>
        <v>0</v>
      </c>
      <c r="K319" s="316">
        <f t="shared" si="195"/>
        <v>0</v>
      </c>
      <c r="L319" s="316">
        <f t="shared" si="195"/>
        <v>0</v>
      </c>
      <c r="M319" s="316">
        <f t="shared" si="195"/>
        <v>0</v>
      </c>
      <c r="N319" s="316">
        <f t="shared" si="195"/>
        <v>0</v>
      </c>
      <c r="O319" s="316">
        <f t="shared" si="195"/>
        <v>0</v>
      </c>
      <c r="P319" s="316">
        <f t="shared" si="195"/>
        <v>0</v>
      </c>
      <c r="Q319" s="316">
        <f t="shared" si="195"/>
        <v>0</v>
      </c>
      <c r="R319" s="316">
        <f t="shared" si="195"/>
        <v>0</v>
      </c>
      <c r="S319" s="316">
        <f t="shared" si="195"/>
        <v>0</v>
      </c>
      <c r="T319" s="316">
        <f t="shared" si="195"/>
        <v>0</v>
      </c>
      <c r="U319" s="316">
        <f t="shared" si="195"/>
        <v>0</v>
      </c>
      <c r="V319" s="316" t="str">
        <f t="shared" si="195"/>
        <v/>
      </c>
      <c r="W319" s="316" t="str">
        <f t="shared" si="195"/>
        <v/>
      </c>
      <c r="X319" s="316" t="str">
        <f t="shared" si="195"/>
        <v/>
      </c>
      <c r="Y319" s="316" t="str">
        <f t="shared" si="195"/>
        <v/>
      </c>
      <c r="Z319" s="316" t="str">
        <f t="shared" si="195"/>
        <v/>
      </c>
      <c r="AA319" s="316" t="str">
        <f t="shared" si="195"/>
        <v/>
      </c>
      <c r="AB319" s="316" t="str">
        <f t="shared" si="195"/>
        <v/>
      </c>
      <c r="AC319" s="316" t="str">
        <f t="shared" si="195"/>
        <v/>
      </c>
      <c r="AD319" s="316" t="str">
        <f t="shared" si="195"/>
        <v/>
      </c>
      <c r="AE319" s="316" t="str">
        <f t="shared" si="195"/>
        <v/>
      </c>
      <c r="AF319" s="316" t="str">
        <f t="shared" si="195"/>
        <v/>
      </c>
      <c r="AG319" s="316" t="str">
        <f t="shared" si="195"/>
        <v/>
      </c>
      <c r="AH319" s="316" t="str">
        <f t="shared" si="195"/>
        <v/>
      </c>
      <c r="AI319" s="316" t="str">
        <f t="shared" si="195"/>
        <v/>
      </c>
      <c r="AJ319" s="316" t="str">
        <f t="shared" si="195"/>
        <v/>
      </c>
      <c r="AK319" s="316" t="str">
        <f t="shared" si="195"/>
        <v/>
      </c>
      <c r="AL319" s="316" t="str">
        <f t="shared" si="195"/>
        <v/>
      </c>
      <c r="AM319" s="316" t="str">
        <f t="shared" si="195"/>
        <v/>
      </c>
      <c r="AN319" s="316" t="str">
        <f t="shared" si="195"/>
        <v/>
      </c>
      <c r="AO319" s="316" t="str">
        <f t="shared" si="195"/>
        <v/>
      </c>
      <c r="AP319" s="316" t="str">
        <f t="shared" si="195"/>
        <v/>
      </c>
      <c r="AQ319" s="316" t="str">
        <f t="shared" si="195"/>
        <v/>
      </c>
      <c r="AR319" s="316" t="str">
        <f t="shared" si="195"/>
        <v/>
      </c>
      <c r="AS319" s="316" t="str">
        <f t="shared" si="195"/>
        <v/>
      </c>
      <c r="AT319" s="316" t="str">
        <f t="shared" si="195"/>
        <v/>
      </c>
      <c r="AU319" s="316" t="str">
        <f t="shared" si="195"/>
        <v/>
      </c>
      <c r="AV319" s="316" t="str">
        <f t="shared" si="195"/>
        <v/>
      </c>
      <c r="AW319" s="316" t="str">
        <f t="shared" si="195"/>
        <v/>
      </c>
      <c r="AX319" s="316" t="str">
        <f t="shared" si="195"/>
        <v/>
      </c>
      <c r="AY319" s="316" t="str">
        <f t="shared" si="195"/>
        <v/>
      </c>
      <c r="AZ319" s="316" t="str">
        <f t="shared" si="195"/>
        <v/>
      </c>
      <c r="BA319" s="316" t="str">
        <f t="shared" si="195"/>
        <v/>
      </c>
      <c r="BB319" s="316" t="str">
        <f t="shared" si="195"/>
        <v/>
      </c>
      <c r="BC319" s="316" t="str">
        <f t="shared" si="195"/>
        <v/>
      </c>
      <c r="BD319" s="316" t="str">
        <f t="shared" si="195"/>
        <v/>
      </c>
      <c r="BE319" s="316" t="str">
        <f t="shared" si="195"/>
        <v/>
      </c>
      <c r="BF319" s="316" t="str">
        <f t="shared" si="195"/>
        <v/>
      </c>
      <c r="BG319" s="316" t="str">
        <f t="shared" si="195"/>
        <v/>
      </c>
      <c r="BH319" s="316" t="str">
        <f t="shared" si="195"/>
        <v/>
      </c>
      <c r="BI319" s="316" t="str">
        <f t="shared" si="195"/>
        <v/>
      </c>
      <c r="BJ319" s="316" t="str">
        <f t="shared" si="195"/>
        <v/>
      </c>
      <c r="BK319" s="316" t="str">
        <f t="shared" si="195"/>
        <v/>
      </c>
      <c r="BL319" s="316" t="str">
        <f t="shared" si="195"/>
        <v/>
      </c>
      <c r="BM319" s="316" t="str">
        <f t="shared" si="195"/>
        <v/>
      </c>
      <c r="BN319" s="316" t="str">
        <f t="shared" si="195"/>
        <v/>
      </c>
      <c r="BO319" s="316" t="str">
        <f t="shared" si="195"/>
        <v/>
      </c>
      <c r="BP319" s="316" t="str">
        <f t="shared" si="195"/>
        <v/>
      </c>
      <c r="BQ319" s="316" t="str">
        <f t="shared" si="195"/>
        <v/>
      </c>
      <c r="BR319" s="316" t="str">
        <f t="shared" si="195"/>
        <v/>
      </c>
      <c r="BS319" s="316" t="str">
        <f t="shared" si="195"/>
        <v/>
      </c>
      <c r="BT319" s="316" t="str">
        <f t="shared" si="195"/>
        <v/>
      </c>
      <c r="BU319" s="316" t="str">
        <f>IF($C103="NON-QALY",IF(BU$93="-","",BU$158*BU318),IF($C103="QALY",IF(BU$93="-","",BU318*BU$159),"N/A"))</f>
        <v/>
      </c>
      <c r="BV319" s="316" t="str">
        <f>IF($C103="NON-QALY",IF(BV$93="-","",BV$158*BV318),IF($C103="QALY",IF(BV$93="-","",BV318*BV$159),"N/A"))</f>
        <v/>
      </c>
      <c r="BW319" s="316" t="str">
        <f>IF($C103="NON-QALY",IF(BW$93="-","",BW$158*BW318),IF($C103="QALY",IF(BW$93="-","",BW318*BW$159),"N/A"))</f>
        <v/>
      </c>
      <c r="BX319" s="316" t="str">
        <f>IF($C103="NON-QALY",IF(BX$93="-","",BX$158*BX318),IF($C103="QALY",IF(BX$93="-","",BX318*BX$159),"N/A"))</f>
        <v/>
      </c>
    </row>
    <row r="320" spans="1:76">
      <c r="A320" s="728" t="s">
        <v>626</v>
      </c>
      <c r="B320" s="715">
        <f>B104</f>
        <v>0</v>
      </c>
      <c r="C320" s="715" t="str">
        <f>C104</f>
        <v>Non-QALY</v>
      </c>
      <c r="D320" s="711">
        <f>E320/(IF(C104="QALY",Factors!$BU$75,Factors!$BU$74))</f>
        <v>0</v>
      </c>
      <c r="E320" s="711">
        <f>SUM(G321:BX321)</f>
        <v>0</v>
      </c>
      <c r="F320" s="34" t="s">
        <v>325</v>
      </c>
      <c r="G320" s="316">
        <f>G104</f>
        <v>0</v>
      </c>
      <c r="H320" s="316">
        <f t="shared" ref="H320:BS320" si="196">H104</f>
        <v>0</v>
      </c>
      <c r="I320" s="316">
        <f t="shared" si="196"/>
        <v>0</v>
      </c>
      <c r="J320" s="316">
        <f t="shared" si="196"/>
        <v>0</v>
      </c>
      <c r="K320" s="316">
        <f t="shared" si="196"/>
        <v>0</v>
      </c>
      <c r="L320" s="316">
        <f t="shared" si="196"/>
        <v>0</v>
      </c>
      <c r="M320" s="316">
        <f t="shared" si="196"/>
        <v>0</v>
      </c>
      <c r="N320" s="316">
        <f t="shared" si="196"/>
        <v>0</v>
      </c>
      <c r="O320" s="316">
        <f t="shared" si="196"/>
        <v>0</v>
      </c>
      <c r="P320" s="316">
        <f t="shared" si="196"/>
        <v>0</v>
      </c>
      <c r="Q320" s="316">
        <f t="shared" si="196"/>
        <v>0</v>
      </c>
      <c r="R320" s="316">
        <f t="shared" si="196"/>
        <v>0</v>
      </c>
      <c r="S320" s="316">
        <f t="shared" si="196"/>
        <v>0</v>
      </c>
      <c r="T320" s="316">
        <f t="shared" si="196"/>
        <v>0</v>
      </c>
      <c r="U320" s="316">
        <f t="shared" si="196"/>
        <v>0</v>
      </c>
      <c r="V320" s="316">
        <f t="shared" si="196"/>
        <v>0</v>
      </c>
      <c r="W320" s="316">
        <f t="shared" si="196"/>
        <v>0</v>
      </c>
      <c r="X320" s="316">
        <f t="shared" si="196"/>
        <v>0</v>
      </c>
      <c r="Y320" s="316">
        <f t="shared" si="196"/>
        <v>0</v>
      </c>
      <c r="Z320" s="316">
        <f t="shared" si="196"/>
        <v>0</v>
      </c>
      <c r="AA320" s="316">
        <f t="shared" si="196"/>
        <v>0</v>
      </c>
      <c r="AB320" s="316">
        <f t="shared" si="196"/>
        <v>0</v>
      </c>
      <c r="AC320" s="316">
        <f t="shared" si="196"/>
        <v>0</v>
      </c>
      <c r="AD320" s="316">
        <f t="shared" si="196"/>
        <v>0</v>
      </c>
      <c r="AE320" s="316">
        <f t="shared" si="196"/>
        <v>0</v>
      </c>
      <c r="AF320" s="316">
        <f t="shared" si="196"/>
        <v>0</v>
      </c>
      <c r="AG320" s="316">
        <f t="shared" si="196"/>
        <v>0</v>
      </c>
      <c r="AH320" s="316">
        <f t="shared" si="196"/>
        <v>0</v>
      </c>
      <c r="AI320" s="316">
        <f t="shared" si="196"/>
        <v>0</v>
      </c>
      <c r="AJ320" s="316">
        <f t="shared" si="196"/>
        <v>0</v>
      </c>
      <c r="AK320" s="316">
        <f t="shared" si="196"/>
        <v>0</v>
      </c>
      <c r="AL320" s="316">
        <f t="shared" si="196"/>
        <v>0</v>
      </c>
      <c r="AM320" s="316">
        <f t="shared" si="196"/>
        <v>0</v>
      </c>
      <c r="AN320" s="316">
        <f t="shared" si="196"/>
        <v>0</v>
      </c>
      <c r="AO320" s="316">
        <f t="shared" si="196"/>
        <v>0</v>
      </c>
      <c r="AP320" s="316">
        <f t="shared" si="196"/>
        <v>0</v>
      </c>
      <c r="AQ320" s="316">
        <f t="shared" si="196"/>
        <v>0</v>
      </c>
      <c r="AR320" s="316">
        <f t="shared" si="196"/>
        <v>0</v>
      </c>
      <c r="AS320" s="316">
        <f t="shared" si="196"/>
        <v>0</v>
      </c>
      <c r="AT320" s="316">
        <f t="shared" si="196"/>
        <v>0</v>
      </c>
      <c r="AU320" s="316">
        <f t="shared" si="196"/>
        <v>0</v>
      </c>
      <c r="AV320" s="316">
        <f t="shared" si="196"/>
        <v>0</v>
      </c>
      <c r="AW320" s="316">
        <f t="shared" si="196"/>
        <v>0</v>
      </c>
      <c r="AX320" s="316">
        <f t="shared" si="196"/>
        <v>0</v>
      </c>
      <c r="AY320" s="316">
        <f t="shared" si="196"/>
        <v>0</v>
      </c>
      <c r="AZ320" s="316">
        <f t="shared" si="196"/>
        <v>0</v>
      </c>
      <c r="BA320" s="316">
        <f t="shared" si="196"/>
        <v>0</v>
      </c>
      <c r="BB320" s="316">
        <f t="shared" si="196"/>
        <v>0</v>
      </c>
      <c r="BC320" s="316">
        <f t="shared" si="196"/>
        <v>0</v>
      </c>
      <c r="BD320" s="316">
        <f t="shared" si="196"/>
        <v>0</v>
      </c>
      <c r="BE320" s="316">
        <f t="shared" si="196"/>
        <v>0</v>
      </c>
      <c r="BF320" s="316">
        <f t="shared" si="196"/>
        <v>0</v>
      </c>
      <c r="BG320" s="316">
        <f t="shared" si="196"/>
        <v>0</v>
      </c>
      <c r="BH320" s="316">
        <f t="shared" si="196"/>
        <v>0</v>
      </c>
      <c r="BI320" s="316">
        <f t="shared" si="196"/>
        <v>0</v>
      </c>
      <c r="BJ320" s="316">
        <f t="shared" si="196"/>
        <v>0</v>
      </c>
      <c r="BK320" s="316">
        <f t="shared" si="196"/>
        <v>0</v>
      </c>
      <c r="BL320" s="316">
        <f t="shared" si="196"/>
        <v>0</v>
      </c>
      <c r="BM320" s="316">
        <f t="shared" si="196"/>
        <v>0</v>
      </c>
      <c r="BN320" s="316">
        <f t="shared" si="196"/>
        <v>0</v>
      </c>
      <c r="BO320" s="316">
        <f t="shared" si="196"/>
        <v>0</v>
      </c>
      <c r="BP320" s="316">
        <f t="shared" si="196"/>
        <v>0</v>
      </c>
      <c r="BQ320" s="316">
        <f t="shared" si="196"/>
        <v>0</v>
      </c>
      <c r="BR320" s="316">
        <f t="shared" si="196"/>
        <v>0</v>
      </c>
      <c r="BS320" s="316">
        <f t="shared" si="196"/>
        <v>0</v>
      </c>
      <c r="BT320" s="316">
        <f>BT104</f>
        <v>0</v>
      </c>
      <c r="BU320" s="316">
        <f>BU104</f>
        <v>0</v>
      </c>
      <c r="BV320" s="316">
        <f>BV104</f>
        <v>0</v>
      </c>
      <c r="BW320" s="316">
        <f>BW104</f>
        <v>0</v>
      </c>
      <c r="BX320" s="316">
        <f>BX104</f>
        <v>0</v>
      </c>
    </row>
    <row r="321" spans="1:76">
      <c r="A321" s="729"/>
      <c r="B321" s="716"/>
      <c r="C321" s="716"/>
      <c r="D321" s="712"/>
      <c r="E321" s="712"/>
      <c r="F321" s="90" t="s">
        <v>324</v>
      </c>
      <c r="G321" s="316">
        <f>IF($C104="","N/A",G320)</f>
        <v>0</v>
      </c>
      <c r="H321" s="316">
        <f>IF($C104="NON-QALY",IF(H$93="-","",H$158*H320),IF($C104="QALY",IF(H$93="-","",H320*H$159),"N/A"))</f>
        <v>0</v>
      </c>
      <c r="I321" s="316">
        <f t="shared" ref="I321:BT321" si="197">IF($C104="NON-QALY",IF(I$93="-","",I$158*I320),IF($C104="QALY",IF(I$93="-","",I320*I$159),"N/A"))</f>
        <v>0</v>
      </c>
      <c r="J321" s="316">
        <f t="shared" si="197"/>
        <v>0</v>
      </c>
      <c r="K321" s="316">
        <f t="shared" si="197"/>
        <v>0</v>
      </c>
      <c r="L321" s="316">
        <f t="shared" si="197"/>
        <v>0</v>
      </c>
      <c r="M321" s="316">
        <f t="shared" si="197"/>
        <v>0</v>
      </c>
      <c r="N321" s="316">
        <f t="shared" si="197"/>
        <v>0</v>
      </c>
      <c r="O321" s="316">
        <f t="shared" si="197"/>
        <v>0</v>
      </c>
      <c r="P321" s="316">
        <f t="shared" si="197"/>
        <v>0</v>
      </c>
      <c r="Q321" s="316">
        <f t="shared" si="197"/>
        <v>0</v>
      </c>
      <c r="R321" s="316">
        <f t="shared" si="197"/>
        <v>0</v>
      </c>
      <c r="S321" s="316">
        <f t="shared" si="197"/>
        <v>0</v>
      </c>
      <c r="T321" s="316">
        <f t="shared" si="197"/>
        <v>0</v>
      </c>
      <c r="U321" s="316">
        <f t="shared" si="197"/>
        <v>0</v>
      </c>
      <c r="V321" s="316" t="str">
        <f t="shared" si="197"/>
        <v/>
      </c>
      <c r="W321" s="316" t="str">
        <f t="shared" si="197"/>
        <v/>
      </c>
      <c r="X321" s="316" t="str">
        <f t="shared" si="197"/>
        <v/>
      </c>
      <c r="Y321" s="316" t="str">
        <f t="shared" si="197"/>
        <v/>
      </c>
      <c r="Z321" s="316" t="str">
        <f t="shared" si="197"/>
        <v/>
      </c>
      <c r="AA321" s="316" t="str">
        <f t="shared" si="197"/>
        <v/>
      </c>
      <c r="AB321" s="316" t="str">
        <f t="shared" si="197"/>
        <v/>
      </c>
      <c r="AC321" s="316" t="str">
        <f t="shared" si="197"/>
        <v/>
      </c>
      <c r="AD321" s="316" t="str">
        <f t="shared" si="197"/>
        <v/>
      </c>
      <c r="AE321" s="316" t="str">
        <f t="shared" si="197"/>
        <v/>
      </c>
      <c r="AF321" s="316" t="str">
        <f t="shared" si="197"/>
        <v/>
      </c>
      <c r="AG321" s="316" t="str">
        <f t="shared" si="197"/>
        <v/>
      </c>
      <c r="AH321" s="316" t="str">
        <f t="shared" si="197"/>
        <v/>
      </c>
      <c r="AI321" s="316" t="str">
        <f t="shared" si="197"/>
        <v/>
      </c>
      <c r="AJ321" s="316" t="str">
        <f t="shared" si="197"/>
        <v/>
      </c>
      <c r="AK321" s="316" t="str">
        <f t="shared" si="197"/>
        <v/>
      </c>
      <c r="AL321" s="316" t="str">
        <f t="shared" si="197"/>
        <v/>
      </c>
      <c r="AM321" s="316" t="str">
        <f t="shared" si="197"/>
        <v/>
      </c>
      <c r="AN321" s="316" t="str">
        <f t="shared" si="197"/>
        <v/>
      </c>
      <c r="AO321" s="316" t="str">
        <f t="shared" si="197"/>
        <v/>
      </c>
      <c r="AP321" s="316" t="str">
        <f t="shared" si="197"/>
        <v/>
      </c>
      <c r="AQ321" s="316" t="str">
        <f t="shared" si="197"/>
        <v/>
      </c>
      <c r="AR321" s="316" t="str">
        <f t="shared" si="197"/>
        <v/>
      </c>
      <c r="AS321" s="316" t="str">
        <f t="shared" si="197"/>
        <v/>
      </c>
      <c r="AT321" s="316" t="str">
        <f t="shared" si="197"/>
        <v/>
      </c>
      <c r="AU321" s="316" t="str">
        <f t="shared" si="197"/>
        <v/>
      </c>
      <c r="AV321" s="316" t="str">
        <f t="shared" si="197"/>
        <v/>
      </c>
      <c r="AW321" s="316" t="str">
        <f t="shared" si="197"/>
        <v/>
      </c>
      <c r="AX321" s="316" t="str">
        <f t="shared" si="197"/>
        <v/>
      </c>
      <c r="AY321" s="316" t="str">
        <f t="shared" si="197"/>
        <v/>
      </c>
      <c r="AZ321" s="316" t="str">
        <f t="shared" si="197"/>
        <v/>
      </c>
      <c r="BA321" s="316" t="str">
        <f t="shared" si="197"/>
        <v/>
      </c>
      <c r="BB321" s="316" t="str">
        <f t="shared" si="197"/>
        <v/>
      </c>
      <c r="BC321" s="316" t="str">
        <f t="shared" si="197"/>
        <v/>
      </c>
      <c r="BD321" s="316" t="str">
        <f t="shared" si="197"/>
        <v/>
      </c>
      <c r="BE321" s="316" t="str">
        <f t="shared" si="197"/>
        <v/>
      </c>
      <c r="BF321" s="316" t="str">
        <f t="shared" si="197"/>
        <v/>
      </c>
      <c r="BG321" s="316" t="str">
        <f t="shared" si="197"/>
        <v/>
      </c>
      <c r="BH321" s="316" t="str">
        <f t="shared" si="197"/>
        <v/>
      </c>
      <c r="BI321" s="316" t="str">
        <f t="shared" si="197"/>
        <v/>
      </c>
      <c r="BJ321" s="316" t="str">
        <f t="shared" si="197"/>
        <v/>
      </c>
      <c r="BK321" s="316" t="str">
        <f t="shared" si="197"/>
        <v/>
      </c>
      <c r="BL321" s="316" t="str">
        <f t="shared" si="197"/>
        <v/>
      </c>
      <c r="BM321" s="316" t="str">
        <f t="shared" si="197"/>
        <v/>
      </c>
      <c r="BN321" s="316" t="str">
        <f t="shared" si="197"/>
        <v/>
      </c>
      <c r="BO321" s="316" t="str">
        <f t="shared" si="197"/>
        <v/>
      </c>
      <c r="BP321" s="316" t="str">
        <f t="shared" si="197"/>
        <v/>
      </c>
      <c r="BQ321" s="316" t="str">
        <f t="shared" si="197"/>
        <v/>
      </c>
      <c r="BR321" s="316" t="str">
        <f t="shared" si="197"/>
        <v/>
      </c>
      <c r="BS321" s="316" t="str">
        <f t="shared" si="197"/>
        <v/>
      </c>
      <c r="BT321" s="316" t="str">
        <f t="shared" si="197"/>
        <v/>
      </c>
      <c r="BU321" s="316" t="str">
        <f>IF($C104="NON-QALY",IF(BU$93="-","",BU$158*BU320),IF($C104="QALY",IF(BU$93="-","",BU320*BU$159),"N/A"))</f>
        <v/>
      </c>
      <c r="BV321" s="316" t="str">
        <f>IF($C104="NON-QALY",IF(BV$93="-","",BV$158*BV320),IF($C104="QALY",IF(BV$93="-","",BV320*BV$159),"N/A"))</f>
        <v/>
      </c>
      <c r="BW321" s="316" t="str">
        <f>IF($C104="NON-QALY",IF(BW$93="-","",BW$158*BW320),IF($C104="QALY",IF(BW$93="-","",BW320*BW$159),"N/A"))</f>
        <v/>
      </c>
      <c r="BX321" s="316" t="str">
        <f>IF($C104="NON-QALY",IF(BX$93="-","",BX$158*BX320),IF($C104="QALY",IF(BX$93="-","",BX320*BX$159),"N/A"))</f>
        <v/>
      </c>
    </row>
    <row r="322" spans="1:76">
      <c r="A322" s="728" t="s">
        <v>627</v>
      </c>
      <c r="B322" s="715">
        <f>B105</f>
        <v>0</v>
      </c>
      <c r="C322" s="715" t="str">
        <f>C105</f>
        <v>Non-QALY</v>
      </c>
      <c r="D322" s="711">
        <f>E322/(IF(C105="QALY",Factors!$BU$75,Factors!$BU$74))</f>
        <v>0</v>
      </c>
      <c r="E322" s="711">
        <f>SUM(G323:BX323)</f>
        <v>0</v>
      </c>
      <c r="F322" s="34" t="s">
        <v>325</v>
      </c>
      <c r="G322" s="316">
        <f>G105</f>
        <v>0</v>
      </c>
      <c r="H322" s="316">
        <f t="shared" ref="H322:BS322" si="198">H105</f>
        <v>0</v>
      </c>
      <c r="I322" s="316">
        <f t="shared" si="198"/>
        <v>0</v>
      </c>
      <c r="J322" s="316">
        <f t="shared" si="198"/>
        <v>0</v>
      </c>
      <c r="K322" s="316">
        <f t="shared" si="198"/>
        <v>0</v>
      </c>
      <c r="L322" s="316">
        <f t="shared" si="198"/>
        <v>0</v>
      </c>
      <c r="M322" s="316">
        <f t="shared" si="198"/>
        <v>0</v>
      </c>
      <c r="N322" s="316">
        <f t="shared" si="198"/>
        <v>0</v>
      </c>
      <c r="O322" s="316">
        <f t="shared" si="198"/>
        <v>0</v>
      </c>
      <c r="P322" s="316">
        <f t="shared" si="198"/>
        <v>0</v>
      </c>
      <c r="Q322" s="316">
        <f t="shared" si="198"/>
        <v>0</v>
      </c>
      <c r="R322" s="316">
        <f t="shared" si="198"/>
        <v>0</v>
      </c>
      <c r="S322" s="316">
        <f t="shared" si="198"/>
        <v>0</v>
      </c>
      <c r="T322" s="316">
        <f t="shared" si="198"/>
        <v>0</v>
      </c>
      <c r="U322" s="316">
        <f t="shared" si="198"/>
        <v>0</v>
      </c>
      <c r="V322" s="316">
        <f t="shared" si="198"/>
        <v>0</v>
      </c>
      <c r="W322" s="316">
        <f t="shared" si="198"/>
        <v>0</v>
      </c>
      <c r="X322" s="316">
        <f t="shared" si="198"/>
        <v>0</v>
      </c>
      <c r="Y322" s="316">
        <f t="shared" si="198"/>
        <v>0</v>
      </c>
      <c r="Z322" s="316">
        <f t="shared" si="198"/>
        <v>0</v>
      </c>
      <c r="AA322" s="316">
        <f t="shared" si="198"/>
        <v>0</v>
      </c>
      <c r="AB322" s="316">
        <f t="shared" si="198"/>
        <v>0</v>
      </c>
      <c r="AC322" s="316">
        <f t="shared" si="198"/>
        <v>0</v>
      </c>
      <c r="AD322" s="316">
        <f t="shared" si="198"/>
        <v>0</v>
      </c>
      <c r="AE322" s="316">
        <f t="shared" si="198"/>
        <v>0</v>
      </c>
      <c r="AF322" s="316">
        <f t="shared" si="198"/>
        <v>0</v>
      </c>
      <c r="AG322" s="316">
        <f t="shared" si="198"/>
        <v>0</v>
      </c>
      <c r="AH322" s="316">
        <f t="shared" si="198"/>
        <v>0</v>
      </c>
      <c r="AI322" s="316">
        <f t="shared" si="198"/>
        <v>0</v>
      </c>
      <c r="AJ322" s="316">
        <f t="shared" si="198"/>
        <v>0</v>
      </c>
      <c r="AK322" s="316">
        <f t="shared" si="198"/>
        <v>0</v>
      </c>
      <c r="AL322" s="316">
        <f t="shared" si="198"/>
        <v>0</v>
      </c>
      <c r="AM322" s="316">
        <f t="shared" si="198"/>
        <v>0</v>
      </c>
      <c r="AN322" s="316">
        <f t="shared" si="198"/>
        <v>0</v>
      </c>
      <c r="AO322" s="316">
        <f t="shared" si="198"/>
        <v>0</v>
      </c>
      <c r="AP322" s="316">
        <f t="shared" si="198"/>
        <v>0</v>
      </c>
      <c r="AQ322" s="316">
        <f t="shared" si="198"/>
        <v>0</v>
      </c>
      <c r="AR322" s="316">
        <f t="shared" si="198"/>
        <v>0</v>
      </c>
      <c r="AS322" s="316">
        <f t="shared" si="198"/>
        <v>0</v>
      </c>
      <c r="AT322" s="316">
        <f t="shared" si="198"/>
        <v>0</v>
      </c>
      <c r="AU322" s="316">
        <f t="shared" si="198"/>
        <v>0</v>
      </c>
      <c r="AV322" s="316">
        <f t="shared" si="198"/>
        <v>0</v>
      </c>
      <c r="AW322" s="316">
        <f t="shared" si="198"/>
        <v>0</v>
      </c>
      <c r="AX322" s="316">
        <f t="shared" si="198"/>
        <v>0</v>
      </c>
      <c r="AY322" s="316">
        <f t="shared" si="198"/>
        <v>0</v>
      </c>
      <c r="AZ322" s="316">
        <f t="shared" si="198"/>
        <v>0</v>
      </c>
      <c r="BA322" s="316">
        <f t="shared" si="198"/>
        <v>0</v>
      </c>
      <c r="BB322" s="316">
        <f t="shared" si="198"/>
        <v>0</v>
      </c>
      <c r="BC322" s="316">
        <f t="shared" si="198"/>
        <v>0</v>
      </c>
      <c r="BD322" s="316">
        <f t="shared" si="198"/>
        <v>0</v>
      </c>
      <c r="BE322" s="316">
        <f t="shared" si="198"/>
        <v>0</v>
      </c>
      <c r="BF322" s="316">
        <f t="shared" si="198"/>
        <v>0</v>
      </c>
      <c r="BG322" s="316">
        <f t="shared" si="198"/>
        <v>0</v>
      </c>
      <c r="BH322" s="316">
        <f t="shared" si="198"/>
        <v>0</v>
      </c>
      <c r="BI322" s="316">
        <f t="shared" si="198"/>
        <v>0</v>
      </c>
      <c r="BJ322" s="316">
        <f t="shared" si="198"/>
        <v>0</v>
      </c>
      <c r="BK322" s="316">
        <f t="shared" si="198"/>
        <v>0</v>
      </c>
      <c r="BL322" s="316">
        <f t="shared" si="198"/>
        <v>0</v>
      </c>
      <c r="BM322" s="316">
        <f t="shared" si="198"/>
        <v>0</v>
      </c>
      <c r="BN322" s="316">
        <f t="shared" si="198"/>
        <v>0</v>
      </c>
      <c r="BO322" s="316">
        <f t="shared" si="198"/>
        <v>0</v>
      </c>
      <c r="BP322" s="316">
        <f t="shared" si="198"/>
        <v>0</v>
      </c>
      <c r="BQ322" s="316">
        <f t="shared" si="198"/>
        <v>0</v>
      </c>
      <c r="BR322" s="316">
        <f t="shared" si="198"/>
        <v>0</v>
      </c>
      <c r="BS322" s="316">
        <f t="shared" si="198"/>
        <v>0</v>
      </c>
      <c r="BT322" s="316">
        <f>BT105</f>
        <v>0</v>
      </c>
      <c r="BU322" s="316">
        <f>BU105</f>
        <v>0</v>
      </c>
      <c r="BV322" s="316">
        <f>BV105</f>
        <v>0</v>
      </c>
      <c r="BW322" s="316">
        <f>BW105</f>
        <v>0</v>
      </c>
      <c r="BX322" s="316">
        <f>BX105</f>
        <v>0</v>
      </c>
    </row>
    <row r="323" spans="1:76">
      <c r="A323" s="729"/>
      <c r="B323" s="716"/>
      <c r="C323" s="716"/>
      <c r="D323" s="712"/>
      <c r="E323" s="712"/>
      <c r="F323" s="90" t="s">
        <v>324</v>
      </c>
      <c r="G323" s="316">
        <f>IF($C105="","N/A",G322)</f>
        <v>0</v>
      </c>
      <c r="H323" s="316">
        <f>IF($C105="NON-QALY",IF(H$93="-","",H$158*H322),IF($C105="QALY",IF(H$93="-","",H322*H$159),"N/A"))</f>
        <v>0</v>
      </c>
      <c r="I323" s="316">
        <f t="shared" ref="I323:BT323" si="199">IF($C105="NON-QALY",IF(I$93="-","",I$158*I322),IF($C105="QALY",IF(I$93="-","",I322*I$159),"N/A"))</f>
        <v>0</v>
      </c>
      <c r="J323" s="316">
        <f t="shared" si="199"/>
        <v>0</v>
      </c>
      <c r="K323" s="316">
        <f t="shared" si="199"/>
        <v>0</v>
      </c>
      <c r="L323" s="316">
        <f t="shared" si="199"/>
        <v>0</v>
      </c>
      <c r="M323" s="316">
        <f t="shared" si="199"/>
        <v>0</v>
      </c>
      <c r="N323" s="316">
        <f t="shared" si="199"/>
        <v>0</v>
      </c>
      <c r="O323" s="316">
        <f t="shared" si="199"/>
        <v>0</v>
      </c>
      <c r="P323" s="316">
        <f t="shared" si="199"/>
        <v>0</v>
      </c>
      <c r="Q323" s="316">
        <f t="shared" si="199"/>
        <v>0</v>
      </c>
      <c r="R323" s="316">
        <f t="shared" si="199"/>
        <v>0</v>
      </c>
      <c r="S323" s="316">
        <f t="shared" si="199"/>
        <v>0</v>
      </c>
      <c r="T323" s="316">
        <f t="shared" si="199"/>
        <v>0</v>
      </c>
      <c r="U323" s="316">
        <f t="shared" si="199"/>
        <v>0</v>
      </c>
      <c r="V323" s="316" t="str">
        <f t="shared" si="199"/>
        <v/>
      </c>
      <c r="W323" s="316" t="str">
        <f t="shared" si="199"/>
        <v/>
      </c>
      <c r="X323" s="316" t="str">
        <f t="shared" si="199"/>
        <v/>
      </c>
      <c r="Y323" s="316" t="str">
        <f t="shared" si="199"/>
        <v/>
      </c>
      <c r="Z323" s="316" t="str">
        <f t="shared" si="199"/>
        <v/>
      </c>
      <c r="AA323" s="316" t="str">
        <f t="shared" si="199"/>
        <v/>
      </c>
      <c r="AB323" s="316" t="str">
        <f t="shared" si="199"/>
        <v/>
      </c>
      <c r="AC323" s="316" t="str">
        <f t="shared" si="199"/>
        <v/>
      </c>
      <c r="AD323" s="316" t="str">
        <f t="shared" si="199"/>
        <v/>
      </c>
      <c r="AE323" s="316" t="str">
        <f t="shared" si="199"/>
        <v/>
      </c>
      <c r="AF323" s="316" t="str">
        <f t="shared" si="199"/>
        <v/>
      </c>
      <c r="AG323" s="316" t="str">
        <f t="shared" si="199"/>
        <v/>
      </c>
      <c r="AH323" s="316" t="str">
        <f t="shared" si="199"/>
        <v/>
      </c>
      <c r="AI323" s="316" t="str">
        <f t="shared" si="199"/>
        <v/>
      </c>
      <c r="AJ323" s="316" t="str">
        <f t="shared" si="199"/>
        <v/>
      </c>
      <c r="AK323" s="316" t="str">
        <f t="shared" si="199"/>
        <v/>
      </c>
      <c r="AL323" s="316" t="str">
        <f t="shared" si="199"/>
        <v/>
      </c>
      <c r="AM323" s="316" t="str">
        <f t="shared" si="199"/>
        <v/>
      </c>
      <c r="AN323" s="316" t="str">
        <f t="shared" si="199"/>
        <v/>
      </c>
      <c r="AO323" s="316" t="str">
        <f t="shared" si="199"/>
        <v/>
      </c>
      <c r="AP323" s="316" t="str">
        <f t="shared" si="199"/>
        <v/>
      </c>
      <c r="AQ323" s="316" t="str">
        <f t="shared" si="199"/>
        <v/>
      </c>
      <c r="AR323" s="316" t="str">
        <f t="shared" si="199"/>
        <v/>
      </c>
      <c r="AS323" s="316" t="str">
        <f t="shared" si="199"/>
        <v/>
      </c>
      <c r="AT323" s="316" t="str">
        <f t="shared" si="199"/>
        <v/>
      </c>
      <c r="AU323" s="316" t="str">
        <f t="shared" si="199"/>
        <v/>
      </c>
      <c r="AV323" s="316" t="str">
        <f t="shared" si="199"/>
        <v/>
      </c>
      <c r="AW323" s="316" t="str">
        <f t="shared" si="199"/>
        <v/>
      </c>
      <c r="AX323" s="316" t="str">
        <f t="shared" si="199"/>
        <v/>
      </c>
      <c r="AY323" s="316" t="str">
        <f t="shared" si="199"/>
        <v/>
      </c>
      <c r="AZ323" s="316" t="str">
        <f t="shared" si="199"/>
        <v/>
      </c>
      <c r="BA323" s="316" t="str">
        <f t="shared" si="199"/>
        <v/>
      </c>
      <c r="BB323" s="316" t="str">
        <f t="shared" si="199"/>
        <v/>
      </c>
      <c r="BC323" s="316" t="str">
        <f t="shared" si="199"/>
        <v/>
      </c>
      <c r="BD323" s="316" t="str">
        <f t="shared" si="199"/>
        <v/>
      </c>
      <c r="BE323" s="316" t="str">
        <f t="shared" si="199"/>
        <v/>
      </c>
      <c r="BF323" s="316" t="str">
        <f t="shared" si="199"/>
        <v/>
      </c>
      <c r="BG323" s="316" t="str">
        <f t="shared" si="199"/>
        <v/>
      </c>
      <c r="BH323" s="316" t="str">
        <f t="shared" si="199"/>
        <v/>
      </c>
      <c r="BI323" s="316" t="str">
        <f t="shared" si="199"/>
        <v/>
      </c>
      <c r="BJ323" s="316" t="str">
        <f t="shared" si="199"/>
        <v/>
      </c>
      <c r="BK323" s="316" t="str">
        <f t="shared" si="199"/>
        <v/>
      </c>
      <c r="BL323" s="316" t="str">
        <f t="shared" si="199"/>
        <v/>
      </c>
      <c r="BM323" s="316" t="str">
        <f t="shared" si="199"/>
        <v/>
      </c>
      <c r="BN323" s="316" t="str">
        <f t="shared" si="199"/>
        <v/>
      </c>
      <c r="BO323" s="316" t="str">
        <f t="shared" si="199"/>
        <v/>
      </c>
      <c r="BP323" s="316" t="str">
        <f t="shared" si="199"/>
        <v/>
      </c>
      <c r="BQ323" s="316" t="str">
        <f t="shared" si="199"/>
        <v/>
      </c>
      <c r="BR323" s="316" t="str">
        <f t="shared" si="199"/>
        <v/>
      </c>
      <c r="BS323" s="316" t="str">
        <f t="shared" si="199"/>
        <v/>
      </c>
      <c r="BT323" s="316" t="str">
        <f t="shared" si="199"/>
        <v/>
      </c>
      <c r="BU323" s="316" t="str">
        <f>IF($C105="NON-QALY",IF(BU$93="-","",BU$158*BU322),IF($C105="QALY",IF(BU$93="-","",BU322*BU$159),"N/A"))</f>
        <v/>
      </c>
      <c r="BV323" s="316" t="str">
        <f>IF($C105="NON-QALY",IF(BV$93="-","",BV$158*BV322),IF($C105="QALY",IF(BV$93="-","",BV322*BV$159),"N/A"))</f>
        <v/>
      </c>
      <c r="BW323" s="316" t="str">
        <f>IF($C105="NON-QALY",IF(BW$93="-","",BW$158*BW322),IF($C105="QALY",IF(BW$93="-","",BW322*BW$159),"N/A"))</f>
        <v/>
      </c>
      <c r="BX323" s="316" t="str">
        <f>IF($C105="NON-QALY",IF(BX$93="-","",BX$158*BX322),IF($C105="QALY",IF(BX$93="-","",BX322*BX$159),"N/A"))</f>
        <v/>
      </c>
    </row>
    <row r="324" spans="1:76">
      <c r="A324" s="728" t="s">
        <v>628</v>
      </c>
      <c r="B324" s="715">
        <f>B106</f>
        <v>0</v>
      </c>
      <c r="C324" s="715" t="str">
        <f>C106</f>
        <v>Non-QALY</v>
      </c>
      <c r="D324" s="711">
        <f>E324/(IF(C106="QALY",Factors!$BU$75,Factors!$BU$74))</f>
        <v>0</v>
      </c>
      <c r="E324" s="711">
        <f>SUM(G325:BX325)</f>
        <v>0</v>
      </c>
      <c r="F324" s="34" t="s">
        <v>325</v>
      </c>
      <c r="G324" s="316">
        <f>G106</f>
        <v>0</v>
      </c>
      <c r="H324" s="316">
        <f t="shared" ref="H324:BS324" si="200">H106</f>
        <v>0</v>
      </c>
      <c r="I324" s="316">
        <f t="shared" si="200"/>
        <v>0</v>
      </c>
      <c r="J324" s="316">
        <f t="shared" si="200"/>
        <v>0</v>
      </c>
      <c r="K324" s="316">
        <f t="shared" si="200"/>
        <v>0</v>
      </c>
      <c r="L324" s="316">
        <f t="shared" si="200"/>
        <v>0</v>
      </c>
      <c r="M324" s="316">
        <f t="shared" si="200"/>
        <v>0</v>
      </c>
      <c r="N324" s="316">
        <f t="shared" si="200"/>
        <v>0</v>
      </c>
      <c r="O324" s="316">
        <f t="shared" si="200"/>
        <v>0</v>
      </c>
      <c r="P324" s="316">
        <f t="shared" si="200"/>
        <v>0</v>
      </c>
      <c r="Q324" s="316">
        <f t="shared" si="200"/>
        <v>0</v>
      </c>
      <c r="R324" s="316">
        <f t="shared" si="200"/>
        <v>0</v>
      </c>
      <c r="S324" s="316">
        <f t="shared" si="200"/>
        <v>0</v>
      </c>
      <c r="T324" s="316">
        <f t="shared" si="200"/>
        <v>0</v>
      </c>
      <c r="U324" s="316">
        <f t="shared" si="200"/>
        <v>0</v>
      </c>
      <c r="V324" s="316">
        <f t="shared" si="200"/>
        <v>0</v>
      </c>
      <c r="W324" s="316">
        <f t="shared" si="200"/>
        <v>0</v>
      </c>
      <c r="X324" s="316">
        <f t="shared" si="200"/>
        <v>0</v>
      </c>
      <c r="Y324" s="316">
        <f t="shared" si="200"/>
        <v>0</v>
      </c>
      <c r="Z324" s="316">
        <f t="shared" si="200"/>
        <v>0</v>
      </c>
      <c r="AA324" s="316">
        <f t="shared" si="200"/>
        <v>0</v>
      </c>
      <c r="AB324" s="316">
        <f t="shared" si="200"/>
        <v>0</v>
      </c>
      <c r="AC324" s="316">
        <f t="shared" si="200"/>
        <v>0</v>
      </c>
      <c r="AD324" s="316">
        <f t="shared" si="200"/>
        <v>0</v>
      </c>
      <c r="AE324" s="316">
        <f t="shared" si="200"/>
        <v>0</v>
      </c>
      <c r="AF324" s="316">
        <f t="shared" si="200"/>
        <v>0</v>
      </c>
      <c r="AG324" s="316">
        <f t="shared" si="200"/>
        <v>0</v>
      </c>
      <c r="AH324" s="316">
        <f t="shared" si="200"/>
        <v>0</v>
      </c>
      <c r="AI324" s="316">
        <f t="shared" si="200"/>
        <v>0</v>
      </c>
      <c r="AJ324" s="316">
        <f t="shared" si="200"/>
        <v>0</v>
      </c>
      <c r="AK324" s="316">
        <f t="shared" si="200"/>
        <v>0</v>
      </c>
      <c r="AL324" s="316">
        <f t="shared" si="200"/>
        <v>0</v>
      </c>
      <c r="AM324" s="316">
        <f t="shared" si="200"/>
        <v>0</v>
      </c>
      <c r="AN324" s="316">
        <f t="shared" si="200"/>
        <v>0</v>
      </c>
      <c r="AO324" s="316">
        <f t="shared" si="200"/>
        <v>0</v>
      </c>
      <c r="AP324" s="316">
        <f t="shared" si="200"/>
        <v>0</v>
      </c>
      <c r="AQ324" s="316">
        <f t="shared" si="200"/>
        <v>0</v>
      </c>
      <c r="AR324" s="316">
        <f t="shared" si="200"/>
        <v>0</v>
      </c>
      <c r="AS324" s="316">
        <f t="shared" si="200"/>
        <v>0</v>
      </c>
      <c r="AT324" s="316">
        <f t="shared" si="200"/>
        <v>0</v>
      </c>
      <c r="AU324" s="316">
        <f t="shared" si="200"/>
        <v>0</v>
      </c>
      <c r="AV324" s="316">
        <f t="shared" si="200"/>
        <v>0</v>
      </c>
      <c r="AW324" s="316">
        <f t="shared" si="200"/>
        <v>0</v>
      </c>
      <c r="AX324" s="316">
        <f t="shared" si="200"/>
        <v>0</v>
      </c>
      <c r="AY324" s="316">
        <f t="shared" si="200"/>
        <v>0</v>
      </c>
      <c r="AZ324" s="316">
        <f t="shared" si="200"/>
        <v>0</v>
      </c>
      <c r="BA324" s="316">
        <f t="shared" si="200"/>
        <v>0</v>
      </c>
      <c r="BB324" s="316">
        <f t="shared" si="200"/>
        <v>0</v>
      </c>
      <c r="BC324" s="316">
        <f t="shared" si="200"/>
        <v>0</v>
      </c>
      <c r="BD324" s="316">
        <f t="shared" si="200"/>
        <v>0</v>
      </c>
      <c r="BE324" s="316">
        <f t="shared" si="200"/>
        <v>0</v>
      </c>
      <c r="BF324" s="316">
        <f t="shared" si="200"/>
        <v>0</v>
      </c>
      <c r="BG324" s="316">
        <f t="shared" si="200"/>
        <v>0</v>
      </c>
      <c r="BH324" s="316">
        <f t="shared" si="200"/>
        <v>0</v>
      </c>
      <c r="BI324" s="316">
        <f t="shared" si="200"/>
        <v>0</v>
      </c>
      <c r="BJ324" s="316">
        <f t="shared" si="200"/>
        <v>0</v>
      </c>
      <c r="BK324" s="316">
        <f t="shared" si="200"/>
        <v>0</v>
      </c>
      <c r="BL324" s="316">
        <f t="shared" si="200"/>
        <v>0</v>
      </c>
      <c r="BM324" s="316">
        <f t="shared" si="200"/>
        <v>0</v>
      </c>
      <c r="BN324" s="316">
        <f t="shared" si="200"/>
        <v>0</v>
      </c>
      <c r="BO324" s="316">
        <f t="shared" si="200"/>
        <v>0</v>
      </c>
      <c r="BP324" s="316">
        <f t="shared" si="200"/>
        <v>0</v>
      </c>
      <c r="BQ324" s="316">
        <f t="shared" si="200"/>
        <v>0</v>
      </c>
      <c r="BR324" s="316">
        <f t="shared" si="200"/>
        <v>0</v>
      </c>
      <c r="BS324" s="316">
        <f t="shared" si="200"/>
        <v>0</v>
      </c>
      <c r="BT324" s="316">
        <f>BT106</f>
        <v>0</v>
      </c>
      <c r="BU324" s="316">
        <f>BU106</f>
        <v>0</v>
      </c>
      <c r="BV324" s="316">
        <f>BV106</f>
        <v>0</v>
      </c>
      <c r="BW324" s="316">
        <f>BW106</f>
        <v>0</v>
      </c>
      <c r="BX324" s="316">
        <f>BX106</f>
        <v>0</v>
      </c>
    </row>
    <row r="325" spans="1:76">
      <c r="A325" s="729"/>
      <c r="B325" s="716"/>
      <c r="C325" s="716"/>
      <c r="D325" s="712"/>
      <c r="E325" s="712"/>
      <c r="F325" s="90" t="s">
        <v>324</v>
      </c>
      <c r="G325" s="316">
        <f>IF($C106="","N/A",G324)</f>
        <v>0</v>
      </c>
      <c r="H325" s="316">
        <f>IF($C106="NON-QALY",IF(H$93="-","",H$158*H324),IF($C106="QALY",IF(H$93="-","",H324*H$159),"N/A"))</f>
        <v>0</v>
      </c>
      <c r="I325" s="316">
        <f t="shared" ref="I325:BT325" si="201">IF($C106="NON-QALY",IF(I$93="-","",I$158*I324),IF($C106="QALY",IF(I$93="-","",I324*I$159),"N/A"))</f>
        <v>0</v>
      </c>
      <c r="J325" s="316">
        <f t="shared" si="201"/>
        <v>0</v>
      </c>
      <c r="K325" s="316">
        <f t="shared" si="201"/>
        <v>0</v>
      </c>
      <c r="L325" s="316">
        <f t="shared" si="201"/>
        <v>0</v>
      </c>
      <c r="M325" s="316">
        <f t="shared" si="201"/>
        <v>0</v>
      </c>
      <c r="N325" s="316">
        <f t="shared" si="201"/>
        <v>0</v>
      </c>
      <c r="O325" s="316">
        <f t="shared" si="201"/>
        <v>0</v>
      </c>
      <c r="P325" s="316">
        <f t="shared" si="201"/>
        <v>0</v>
      </c>
      <c r="Q325" s="316">
        <f t="shared" si="201"/>
        <v>0</v>
      </c>
      <c r="R325" s="316">
        <f t="shared" si="201"/>
        <v>0</v>
      </c>
      <c r="S325" s="316">
        <f t="shared" si="201"/>
        <v>0</v>
      </c>
      <c r="T325" s="316">
        <f t="shared" si="201"/>
        <v>0</v>
      </c>
      <c r="U325" s="316">
        <f t="shared" si="201"/>
        <v>0</v>
      </c>
      <c r="V325" s="316" t="str">
        <f t="shared" si="201"/>
        <v/>
      </c>
      <c r="W325" s="316" t="str">
        <f t="shared" si="201"/>
        <v/>
      </c>
      <c r="X325" s="316" t="str">
        <f t="shared" si="201"/>
        <v/>
      </c>
      <c r="Y325" s="316" t="str">
        <f t="shared" si="201"/>
        <v/>
      </c>
      <c r="Z325" s="316" t="str">
        <f t="shared" si="201"/>
        <v/>
      </c>
      <c r="AA325" s="316" t="str">
        <f t="shared" si="201"/>
        <v/>
      </c>
      <c r="AB325" s="316" t="str">
        <f t="shared" si="201"/>
        <v/>
      </c>
      <c r="AC325" s="316" t="str">
        <f t="shared" si="201"/>
        <v/>
      </c>
      <c r="AD325" s="316" t="str">
        <f t="shared" si="201"/>
        <v/>
      </c>
      <c r="AE325" s="316" t="str">
        <f t="shared" si="201"/>
        <v/>
      </c>
      <c r="AF325" s="316" t="str">
        <f t="shared" si="201"/>
        <v/>
      </c>
      <c r="AG325" s="316" t="str">
        <f t="shared" si="201"/>
        <v/>
      </c>
      <c r="AH325" s="316" t="str">
        <f t="shared" si="201"/>
        <v/>
      </c>
      <c r="AI325" s="316" t="str">
        <f t="shared" si="201"/>
        <v/>
      </c>
      <c r="AJ325" s="316" t="str">
        <f t="shared" si="201"/>
        <v/>
      </c>
      <c r="AK325" s="316" t="str">
        <f t="shared" si="201"/>
        <v/>
      </c>
      <c r="AL325" s="316" t="str">
        <f t="shared" si="201"/>
        <v/>
      </c>
      <c r="AM325" s="316" t="str">
        <f t="shared" si="201"/>
        <v/>
      </c>
      <c r="AN325" s="316" t="str">
        <f t="shared" si="201"/>
        <v/>
      </c>
      <c r="AO325" s="316" t="str">
        <f t="shared" si="201"/>
        <v/>
      </c>
      <c r="AP325" s="316" t="str">
        <f t="shared" si="201"/>
        <v/>
      </c>
      <c r="AQ325" s="316" t="str">
        <f t="shared" si="201"/>
        <v/>
      </c>
      <c r="AR325" s="316" t="str">
        <f t="shared" si="201"/>
        <v/>
      </c>
      <c r="AS325" s="316" t="str">
        <f t="shared" si="201"/>
        <v/>
      </c>
      <c r="AT325" s="316" t="str">
        <f t="shared" si="201"/>
        <v/>
      </c>
      <c r="AU325" s="316" t="str">
        <f t="shared" si="201"/>
        <v/>
      </c>
      <c r="AV325" s="316" t="str">
        <f t="shared" si="201"/>
        <v/>
      </c>
      <c r="AW325" s="316" t="str">
        <f t="shared" si="201"/>
        <v/>
      </c>
      <c r="AX325" s="316" t="str">
        <f t="shared" si="201"/>
        <v/>
      </c>
      <c r="AY325" s="316" t="str">
        <f t="shared" si="201"/>
        <v/>
      </c>
      <c r="AZ325" s="316" t="str">
        <f t="shared" si="201"/>
        <v/>
      </c>
      <c r="BA325" s="316" t="str">
        <f t="shared" si="201"/>
        <v/>
      </c>
      <c r="BB325" s="316" t="str">
        <f t="shared" si="201"/>
        <v/>
      </c>
      <c r="BC325" s="316" t="str">
        <f t="shared" si="201"/>
        <v/>
      </c>
      <c r="BD325" s="316" t="str">
        <f t="shared" si="201"/>
        <v/>
      </c>
      <c r="BE325" s="316" t="str">
        <f t="shared" si="201"/>
        <v/>
      </c>
      <c r="BF325" s="316" t="str">
        <f t="shared" si="201"/>
        <v/>
      </c>
      <c r="BG325" s="316" t="str">
        <f t="shared" si="201"/>
        <v/>
      </c>
      <c r="BH325" s="316" t="str">
        <f t="shared" si="201"/>
        <v/>
      </c>
      <c r="BI325" s="316" t="str">
        <f t="shared" si="201"/>
        <v/>
      </c>
      <c r="BJ325" s="316" t="str">
        <f t="shared" si="201"/>
        <v/>
      </c>
      <c r="BK325" s="316" t="str">
        <f t="shared" si="201"/>
        <v/>
      </c>
      <c r="BL325" s="316" t="str">
        <f t="shared" si="201"/>
        <v/>
      </c>
      <c r="BM325" s="316" t="str">
        <f t="shared" si="201"/>
        <v/>
      </c>
      <c r="BN325" s="316" t="str">
        <f t="shared" si="201"/>
        <v/>
      </c>
      <c r="BO325" s="316" t="str">
        <f t="shared" si="201"/>
        <v/>
      </c>
      <c r="BP325" s="316" t="str">
        <f t="shared" si="201"/>
        <v/>
      </c>
      <c r="BQ325" s="316" t="str">
        <f t="shared" si="201"/>
        <v/>
      </c>
      <c r="BR325" s="316" t="str">
        <f t="shared" si="201"/>
        <v/>
      </c>
      <c r="BS325" s="316" t="str">
        <f t="shared" si="201"/>
        <v/>
      </c>
      <c r="BT325" s="316" t="str">
        <f t="shared" si="201"/>
        <v/>
      </c>
      <c r="BU325" s="316" t="str">
        <f>IF($C106="NON-QALY",IF(BU$93="-","",BU$158*BU324),IF($C106="QALY",IF(BU$93="-","",BU324*BU$159),"N/A"))</f>
        <v/>
      </c>
      <c r="BV325" s="316" t="str">
        <f>IF($C106="NON-QALY",IF(BV$93="-","",BV$158*BV324),IF($C106="QALY",IF(BV$93="-","",BV324*BV$159),"N/A"))</f>
        <v/>
      </c>
      <c r="BW325" s="316" t="str">
        <f>IF($C106="NON-QALY",IF(BW$93="-","",BW$158*BW324),IF($C106="QALY",IF(BW$93="-","",BW324*BW$159),"N/A"))</f>
        <v/>
      </c>
      <c r="BX325" s="316" t="str">
        <f>IF($C106="NON-QALY",IF(BX$93="-","",BX$158*BX324),IF($C106="QALY",IF(BX$93="-","",BX324*BX$159),"N/A"))</f>
        <v/>
      </c>
    </row>
    <row r="326" spans="1:76">
      <c r="A326" s="728" t="s">
        <v>629</v>
      </c>
      <c r="B326" s="715">
        <f>B107</f>
        <v>0</v>
      </c>
      <c r="C326" s="715" t="str">
        <f>C107</f>
        <v>Non-QALY</v>
      </c>
      <c r="D326" s="711">
        <f>E326/(IF(C107="QALY",Factors!$BU$75,Factors!$BU$74))</f>
        <v>0</v>
      </c>
      <c r="E326" s="711">
        <f>SUM(G327:BX327)</f>
        <v>0</v>
      </c>
      <c r="F326" s="34" t="s">
        <v>325</v>
      </c>
      <c r="G326" s="316">
        <f>G107</f>
        <v>0</v>
      </c>
      <c r="H326" s="316">
        <f t="shared" ref="H326:BS326" si="202">H107</f>
        <v>0</v>
      </c>
      <c r="I326" s="316">
        <f t="shared" si="202"/>
        <v>0</v>
      </c>
      <c r="J326" s="316">
        <f t="shared" si="202"/>
        <v>0</v>
      </c>
      <c r="K326" s="316">
        <f t="shared" si="202"/>
        <v>0</v>
      </c>
      <c r="L326" s="316">
        <f t="shared" si="202"/>
        <v>0</v>
      </c>
      <c r="M326" s="316">
        <f t="shared" si="202"/>
        <v>0</v>
      </c>
      <c r="N326" s="316">
        <f t="shared" si="202"/>
        <v>0</v>
      </c>
      <c r="O326" s="316">
        <f t="shared" si="202"/>
        <v>0</v>
      </c>
      <c r="P326" s="316">
        <f t="shared" si="202"/>
        <v>0</v>
      </c>
      <c r="Q326" s="316">
        <f t="shared" si="202"/>
        <v>0</v>
      </c>
      <c r="R326" s="316">
        <f t="shared" si="202"/>
        <v>0</v>
      </c>
      <c r="S326" s="316">
        <f t="shared" si="202"/>
        <v>0</v>
      </c>
      <c r="T326" s="316">
        <f t="shared" si="202"/>
        <v>0</v>
      </c>
      <c r="U326" s="316">
        <f t="shared" si="202"/>
        <v>0</v>
      </c>
      <c r="V326" s="316">
        <f t="shared" si="202"/>
        <v>0</v>
      </c>
      <c r="W326" s="316">
        <f t="shared" si="202"/>
        <v>0</v>
      </c>
      <c r="X326" s="316">
        <f t="shared" si="202"/>
        <v>0</v>
      </c>
      <c r="Y326" s="316">
        <f t="shared" si="202"/>
        <v>0</v>
      </c>
      <c r="Z326" s="316">
        <f t="shared" si="202"/>
        <v>0</v>
      </c>
      <c r="AA326" s="316">
        <f t="shared" si="202"/>
        <v>0</v>
      </c>
      <c r="AB326" s="316">
        <f t="shared" si="202"/>
        <v>0</v>
      </c>
      <c r="AC326" s="316">
        <f t="shared" si="202"/>
        <v>0</v>
      </c>
      <c r="AD326" s="316">
        <f t="shared" si="202"/>
        <v>0</v>
      </c>
      <c r="AE326" s="316">
        <f t="shared" si="202"/>
        <v>0</v>
      </c>
      <c r="AF326" s="316">
        <f t="shared" si="202"/>
        <v>0</v>
      </c>
      <c r="AG326" s="316">
        <f t="shared" si="202"/>
        <v>0</v>
      </c>
      <c r="AH326" s="316">
        <f t="shared" si="202"/>
        <v>0</v>
      </c>
      <c r="AI326" s="316">
        <f t="shared" si="202"/>
        <v>0</v>
      </c>
      <c r="AJ326" s="316">
        <f t="shared" si="202"/>
        <v>0</v>
      </c>
      <c r="AK326" s="316">
        <f t="shared" si="202"/>
        <v>0</v>
      </c>
      <c r="AL326" s="316">
        <f t="shared" si="202"/>
        <v>0</v>
      </c>
      <c r="AM326" s="316">
        <f t="shared" si="202"/>
        <v>0</v>
      </c>
      <c r="AN326" s="316">
        <f t="shared" si="202"/>
        <v>0</v>
      </c>
      <c r="AO326" s="316">
        <f t="shared" si="202"/>
        <v>0</v>
      </c>
      <c r="AP326" s="316">
        <f t="shared" si="202"/>
        <v>0</v>
      </c>
      <c r="AQ326" s="316">
        <f t="shared" si="202"/>
        <v>0</v>
      </c>
      <c r="AR326" s="316">
        <f t="shared" si="202"/>
        <v>0</v>
      </c>
      <c r="AS326" s="316">
        <f t="shared" si="202"/>
        <v>0</v>
      </c>
      <c r="AT326" s="316">
        <f t="shared" si="202"/>
        <v>0</v>
      </c>
      <c r="AU326" s="316">
        <f t="shared" si="202"/>
        <v>0</v>
      </c>
      <c r="AV326" s="316">
        <f t="shared" si="202"/>
        <v>0</v>
      </c>
      <c r="AW326" s="316">
        <f t="shared" si="202"/>
        <v>0</v>
      </c>
      <c r="AX326" s="316">
        <f t="shared" si="202"/>
        <v>0</v>
      </c>
      <c r="AY326" s="316">
        <f t="shared" si="202"/>
        <v>0</v>
      </c>
      <c r="AZ326" s="316">
        <f t="shared" si="202"/>
        <v>0</v>
      </c>
      <c r="BA326" s="316">
        <f t="shared" si="202"/>
        <v>0</v>
      </c>
      <c r="BB326" s="316">
        <f t="shared" si="202"/>
        <v>0</v>
      </c>
      <c r="BC326" s="316">
        <f t="shared" si="202"/>
        <v>0</v>
      </c>
      <c r="BD326" s="316">
        <f t="shared" si="202"/>
        <v>0</v>
      </c>
      <c r="BE326" s="316">
        <f t="shared" si="202"/>
        <v>0</v>
      </c>
      <c r="BF326" s="316">
        <f t="shared" si="202"/>
        <v>0</v>
      </c>
      <c r="BG326" s="316">
        <f t="shared" si="202"/>
        <v>0</v>
      </c>
      <c r="BH326" s="316">
        <f t="shared" si="202"/>
        <v>0</v>
      </c>
      <c r="BI326" s="316">
        <f t="shared" si="202"/>
        <v>0</v>
      </c>
      <c r="BJ326" s="316">
        <f t="shared" si="202"/>
        <v>0</v>
      </c>
      <c r="BK326" s="316">
        <f t="shared" si="202"/>
        <v>0</v>
      </c>
      <c r="BL326" s="316">
        <f t="shared" si="202"/>
        <v>0</v>
      </c>
      <c r="BM326" s="316">
        <f t="shared" si="202"/>
        <v>0</v>
      </c>
      <c r="BN326" s="316">
        <f t="shared" si="202"/>
        <v>0</v>
      </c>
      <c r="BO326" s="316">
        <f t="shared" si="202"/>
        <v>0</v>
      </c>
      <c r="BP326" s="316">
        <f t="shared" si="202"/>
        <v>0</v>
      </c>
      <c r="BQ326" s="316">
        <f t="shared" si="202"/>
        <v>0</v>
      </c>
      <c r="BR326" s="316">
        <f t="shared" si="202"/>
        <v>0</v>
      </c>
      <c r="BS326" s="316">
        <f t="shared" si="202"/>
        <v>0</v>
      </c>
      <c r="BT326" s="316">
        <f>BT107</f>
        <v>0</v>
      </c>
      <c r="BU326" s="316">
        <f>BU107</f>
        <v>0</v>
      </c>
      <c r="BV326" s="316">
        <f>BV107</f>
        <v>0</v>
      </c>
      <c r="BW326" s="316">
        <f>BW107</f>
        <v>0</v>
      </c>
      <c r="BX326" s="316">
        <f>BX107</f>
        <v>0</v>
      </c>
    </row>
    <row r="327" spans="1:76">
      <c r="A327" s="729"/>
      <c r="B327" s="716"/>
      <c r="C327" s="716"/>
      <c r="D327" s="712"/>
      <c r="E327" s="712"/>
      <c r="F327" s="90" t="s">
        <v>324</v>
      </c>
      <c r="G327" s="316">
        <f>IF($C107="","N/A",G326)</f>
        <v>0</v>
      </c>
      <c r="H327" s="316">
        <f>IF($C107="NON-QALY",IF(H$93="-","",H$158*H326),IF($C107="QALY",IF(H$93="-","",H326*H$159),"N/A"))</f>
        <v>0</v>
      </c>
      <c r="I327" s="316">
        <f t="shared" ref="I327:BT327" si="203">IF($C107="NON-QALY",IF(I$93="-","",I$158*I326),IF($C107="QALY",IF(I$93="-","",I326*I$159),"N/A"))</f>
        <v>0</v>
      </c>
      <c r="J327" s="316">
        <f t="shared" si="203"/>
        <v>0</v>
      </c>
      <c r="K327" s="316">
        <f t="shared" si="203"/>
        <v>0</v>
      </c>
      <c r="L327" s="316">
        <f t="shared" si="203"/>
        <v>0</v>
      </c>
      <c r="M327" s="316">
        <f t="shared" si="203"/>
        <v>0</v>
      </c>
      <c r="N327" s="316">
        <f t="shared" si="203"/>
        <v>0</v>
      </c>
      <c r="O327" s="316">
        <f t="shared" si="203"/>
        <v>0</v>
      </c>
      <c r="P327" s="316">
        <f t="shared" si="203"/>
        <v>0</v>
      </c>
      <c r="Q327" s="316">
        <f t="shared" si="203"/>
        <v>0</v>
      </c>
      <c r="R327" s="316">
        <f t="shared" si="203"/>
        <v>0</v>
      </c>
      <c r="S327" s="316">
        <f t="shared" si="203"/>
        <v>0</v>
      </c>
      <c r="T327" s="316">
        <f t="shared" si="203"/>
        <v>0</v>
      </c>
      <c r="U327" s="316">
        <f t="shared" si="203"/>
        <v>0</v>
      </c>
      <c r="V327" s="316" t="str">
        <f t="shared" si="203"/>
        <v/>
      </c>
      <c r="W327" s="316" t="str">
        <f t="shared" si="203"/>
        <v/>
      </c>
      <c r="X327" s="316" t="str">
        <f t="shared" si="203"/>
        <v/>
      </c>
      <c r="Y327" s="316" t="str">
        <f t="shared" si="203"/>
        <v/>
      </c>
      <c r="Z327" s="316" t="str">
        <f t="shared" si="203"/>
        <v/>
      </c>
      <c r="AA327" s="316" t="str">
        <f t="shared" si="203"/>
        <v/>
      </c>
      <c r="AB327" s="316" t="str">
        <f t="shared" si="203"/>
        <v/>
      </c>
      <c r="AC327" s="316" t="str">
        <f t="shared" si="203"/>
        <v/>
      </c>
      <c r="AD327" s="316" t="str">
        <f t="shared" si="203"/>
        <v/>
      </c>
      <c r="AE327" s="316" t="str">
        <f t="shared" si="203"/>
        <v/>
      </c>
      <c r="AF327" s="316" t="str">
        <f t="shared" si="203"/>
        <v/>
      </c>
      <c r="AG327" s="316" t="str">
        <f t="shared" si="203"/>
        <v/>
      </c>
      <c r="AH327" s="316" t="str">
        <f t="shared" si="203"/>
        <v/>
      </c>
      <c r="AI327" s="316" t="str">
        <f t="shared" si="203"/>
        <v/>
      </c>
      <c r="AJ327" s="316" t="str">
        <f t="shared" si="203"/>
        <v/>
      </c>
      <c r="AK327" s="316" t="str">
        <f t="shared" si="203"/>
        <v/>
      </c>
      <c r="AL327" s="316" t="str">
        <f t="shared" si="203"/>
        <v/>
      </c>
      <c r="AM327" s="316" t="str">
        <f t="shared" si="203"/>
        <v/>
      </c>
      <c r="AN327" s="316" t="str">
        <f t="shared" si="203"/>
        <v/>
      </c>
      <c r="AO327" s="316" t="str">
        <f t="shared" si="203"/>
        <v/>
      </c>
      <c r="AP327" s="316" t="str">
        <f t="shared" si="203"/>
        <v/>
      </c>
      <c r="AQ327" s="316" t="str">
        <f t="shared" si="203"/>
        <v/>
      </c>
      <c r="AR327" s="316" t="str">
        <f t="shared" si="203"/>
        <v/>
      </c>
      <c r="AS327" s="316" t="str">
        <f t="shared" si="203"/>
        <v/>
      </c>
      <c r="AT327" s="316" t="str">
        <f t="shared" si="203"/>
        <v/>
      </c>
      <c r="AU327" s="316" t="str">
        <f t="shared" si="203"/>
        <v/>
      </c>
      <c r="AV327" s="316" t="str">
        <f t="shared" si="203"/>
        <v/>
      </c>
      <c r="AW327" s="316" t="str">
        <f t="shared" si="203"/>
        <v/>
      </c>
      <c r="AX327" s="316" t="str">
        <f t="shared" si="203"/>
        <v/>
      </c>
      <c r="AY327" s="316" t="str">
        <f t="shared" si="203"/>
        <v/>
      </c>
      <c r="AZ327" s="316" t="str">
        <f t="shared" si="203"/>
        <v/>
      </c>
      <c r="BA327" s="316" t="str">
        <f t="shared" si="203"/>
        <v/>
      </c>
      <c r="BB327" s="316" t="str">
        <f t="shared" si="203"/>
        <v/>
      </c>
      <c r="BC327" s="316" t="str">
        <f t="shared" si="203"/>
        <v/>
      </c>
      <c r="BD327" s="316" t="str">
        <f t="shared" si="203"/>
        <v/>
      </c>
      <c r="BE327" s="316" t="str">
        <f t="shared" si="203"/>
        <v/>
      </c>
      <c r="BF327" s="316" t="str">
        <f t="shared" si="203"/>
        <v/>
      </c>
      <c r="BG327" s="316" t="str">
        <f t="shared" si="203"/>
        <v/>
      </c>
      <c r="BH327" s="316" t="str">
        <f t="shared" si="203"/>
        <v/>
      </c>
      <c r="BI327" s="316" t="str">
        <f t="shared" si="203"/>
        <v/>
      </c>
      <c r="BJ327" s="316" t="str">
        <f t="shared" si="203"/>
        <v/>
      </c>
      <c r="BK327" s="316" t="str">
        <f t="shared" si="203"/>
        <v/>
      </c>
      <c r="BL327" s="316" t="str">
        <f t="shared" si="203"/>
        <v/>
      </c>
      <c r="BM327" s="316" t="str">
        <f t="shared" si="203"/>
        <v/>
      </c>
      <c r="BN327" s="316" t="str">
        <f t="shared" si="203"/>
        <v/>
      </c>
      <c r="BO327" s="316" t="str">
        <f t="shared" si="203"/>
        <v/>
      </c>
      <c r="BP327" s="316" t="str">
        <f t="shared" si="203"/>
        <v/>
      </c>
      <c r="BQ327" s="316" t="str">
        <f t="shared" si="203"/>
        <v/>
      </c>
      <c r="BR327" s="316" t="str">
        <f t="shared" si="203"/>
        <v/>
      </c>
      <c r="BS327" s="316" t="str">
        <f t="shared" si="203"/>
        <v/>
      </c>
      <c r="BT327" s="316" t="str">
        <f t="shared" si="203"/>
        <v/>
      </c>
      <c r="BU327" s="316" t="str">
        <f>IF($C107="NON-QALY",IF(BU$93="-","",BU$158*BU326),IF($C107="QALY",IF(BU$93="-","",BU326*BU$159),"N/A"))</f>
        <v/>
      </c>
      <c r="BV327" s="316" t="str">
        <f>IF($C107="NON-QALY",IF(BV$93="-","",BV$158*BV326),IF($C107="QALY",IF(BV$93="-","",BV326*BV$159),"N/A"))</f>
        <v/>
      </c>
      <c r="BW327" s="316" t="str">
        <f>IF($C107="NON-QALY",IF(BW$93="-","",BW$158*BW326),IF($C107="QALY",IF(BW$93="-","",BW326*BW$159),"N/A"))</f>
        <v/>
      </c>
      <c r="BX327" s="316" t="str">
        <f>IF($C107="NON-QALY",IF(BX$93="-","",BX$158*BX326),IF($C107="QALY",IF(BX$93="-","",BX326*BX$159),"N/A"))</f>
        <v/>
      </c>
    </row>
    <row r="328" spans="1:76">
      <c r="A328" s="728" t="s">
        <v>630</v>
      </c>
      <c r="B328" s="715">
        <f>B108</f>
        <v>0</v>
      </c>
      <c r="C328" s="715" t="str">
        <f>C108</f>
        <v>Non-QALY</v>
      </c>
      <c r="D328" s="711">
        <f>E328/(IF(C108="QALY",Factors!$BU$75,Factors!$BU$74))</f>
        <v>0</v>
      </c>
      <c r="E328" s="711">
        <f>SUM(G329:BX329)</f>
        <v>0</v>
      </c>
      <c r="F328" s="34" t="s">
        <v>325</v>
      </c>
      <c r="G328" s="316">
        <f>G108</f>
        <v>0</v>
      </c>
      <c r="H328" s="316">
        <f t="shared" ref="H328:BS328" si="204">H108</f>
        <v>0</v>
      </c>
      <c r="I328" s="316">
        <f t="shared" si="204"/>
        <v>0</v>
      </c>
      <c r="J328" s="316">
        <f t="shared" si="204"/>
        <v>0</v>
      </c>
      <c r="K328" s="316">
        <f t="shared" si="204"/>
        <v>0</v>
      </c>
      <c r="L328" s="316">
        <f t="shared" si="204"/>
        <v>0</v>
      </c>
      <c r="M328" s="316">
        <f t="shared" si="204"/>
        <v>0</v>
      </c>
      <c r="N328" s="316">
        <f t="shared" si="204"/>
        <v>0</v>
      </c>
      <c r="O328" s="316">
        <f t="shared" si="204"/>
        <v>0</v>
      </c>
      <c r="P328" s="316">
        <f t="shared" si="204"/>
        <v>0</v>
      </c>
      <c r="Q328" s="316">
        <f t="shared" si="204"/>
        <v>0</v>
      </c>
      <c r="R328" s="316">
        <f t="shared" si="204"/>
        <v>0</v>
      </c>
      <c r="S328" s="316">
        <f t="shared" si="204"/>
        <v>0</v>
      </c>
      <c r="T328" s="316">
        <f t="shared" si="204"/>
        <v>0</v>
      </c>
      <c r="U328" s="316">
        <f t="shared" si="204"/>
        <v>0</v>
      </c>
      <c r="V328" s="316">
        <f t="shared" si="204"/>
        <v>0</v>
      </c>
      <c r="W328" s="316">
        <f t="shared" si="204"/>
        <v>0</v>
      </c>
      <c r="X328" s="316">
        <f t="shared" si="204"/>
        <v>0</v>
      </c>
      <c r="Y328" s="316">
        <f t="shared" si="204"/>
        <v>0</v>
      </c>
      <c r="Z328" s="316">
        <f t="shared" si="204"/>
        <v>0</v>
      </c>
      <c r="AA328" s="316">
        <f t="shared" si="204"/>
        <v>0</v>
      </c>
      <c r="AB328" s="316">
        <f t="shared" si="204"/>
        <v>0</v>
      </c>
      <c r="AC328" s="316">
        <f t="shared" si="204"/>
        <v>0</v>
      </c>
      <c r="AD328" s="316">
        <f t="shared" si="204"/>
        <v>0</v>
      </c>
      <c r="AE328" s="316">
        <f t="shared" si="204"/>
        <v>0</v>
      </c>
      <c r="AF328" s="316">
        <f t="shared" si="204"/>
        <v>0</v>
      </c>
      <c r="AG328" s="316">
        <f t="shared" si="204"/>
        <v>0</v>
      </c>
      <c r="AH328" s="316">
        <f t="shared" si="204"/>
        <v>0</v>
      </c>
      <c r="AI328" s="316">
        <f t="shared" si="204"/>
        <v>0</v>
      </c>
      <c r="AJ328" s="316">
        <f t="shared" si="204"/>
        <v>0</v>
      </c>
      <c r="AK328" s="316">
        <f t="shared" si="204"/>
        <v>0</v>
      </c>
      <c r="AL328" s="316">
        <f t="shared" si="204"/>
        <v>0</v>
      </c>
      <c r="AM328" s="316">
        <f t="shared" si="204"/>
        <v>0</v>
      </c>
      <c r="AN328" s="316">
        <f t="shared" si="204"/>
        <v>0</v>
      </c>
      <c r="AO328" s="316">
        <f t="shared" si="204"/>
        <v>0</v>
      </c>
      <c r="AP328" s="316">
        <f t="shared" si="204"/>
        <v>0</v>
      </c>
      <c r="AQ328" s="316">
        <f t="shared" si="204"/>
        <v>0</v>
      </c>
      <c r="AR328" s="316">
        <f t="shared" si="204"/>
        <v>0</v>
      </c>
      <c r="AS328" s="316">
        <f t="shared" si="204"/>
        <v>0</v>
      </c>
      <c r="AT328" s="316">
        <f t="shared" si="204"/>
        <v>0</v>
      </c>
      <c r="AU328" s="316">
        <f t="shared" si="204"/>
        <v>0</v>
      </c>
      <c r="AV328" s="316">
        <f t="shared" si="204"/>
        <v>0</v>
      </c>
      <c r="AW328" s="316">
        <f t="shared" si="204"/>
        <v>0</v>
      </c>
      <c r="AX328" s="316">
        <f t="shared" si="204"/>
        <v>0</v>
      </c>
      <c r="AY328" s="316">
        <f t="shared" si="204"/>
        <v>0</v>
      </c>
      <c r="AZ328" s="316">
        <f t="shared" si="204"/>
        <v>0</v>
      </c>
      <c r="BA328" s="316">
        <f t="shared" si="204"/>
        <v>0</v>
      </c>
      <c r="BB328" s="316">
        <f t="shared" si="204"/>
        <v>0</v>
      </c>
      <c r="BC328" s="316">
        <f t="shared" si="204"/>
        <v>0</v>
      </c>
      <c r="BD328" s="316">
        <f t="shared" si="204"/>
        <v>0</v>
      </c>
      <c r="BE328" s="316">
        <f t="shared" si="204"/>
        <v>0</v>
      </c>
      <c r="BF328" s="316">
        <f t="shared" si="204"/>
        <v>0</v>
      </c>
      <c r="BG328" s="316">
        <f t="shared" si="204"/>
        <v>0</v>
      </c>
      <c r="BH328" s="316">
        <f t="shared" si="204"/>
        <v>0</v>
      </c>
      <c r="BI328" s="316">
        <f t="shared" si="204"/>
        <v>0</v>
      </c>
      <c r="BJ328" s="316">
        <f t="shared" si="204"/>
        <v>0</v>
      </c>
      <c r="BK328" s="316">
        <f t="shared" si="204"/>
        <v>0</v>
      </c>
      <c r="BL328" s="316">
        <f t="shared" si="204"/>
        <v>0</v>
      </c>
      <c r="BM328" s="316">
        <f t="shared" si="204"/>
        <v>0</v>
      </c>
      <c r="BN328" s="316">
        <f t="shared" si="204"/>
        <v>0</v>
      </c>
      <c r="BO328" s="316">
        <f t="shared" si="204"/>
        <v>0</v>
      </c>
      <c r="BP328" s="316">
        <f t="shared" si="204"/>
        <v>0</v>
      </c>
      <c r="BQ328" s="316">
        <f t="shared" si="204"/>
        <v>0</v>
      </c>
      <c r="BR328" s="316">
        <f t="shared" si="204"/>
        <v>0</v>
      </c>
      <c r="BS328" s="316">
        <f t="shared" si="204"/>
        <v>0</v>
      </c>
      <c r="BT328" s="316">
        <f>BT108</f>
        <v>0</v>
      </c>
      <c r="BU328" s="316">
        <f>BU108</f>
        <v>0</v>
      </c>
      <c r="BV328" s="316">
        <f>BV108</f>
        <v>0</v>
      </c>
      <c r="BW328" s="316">
        <f>BW108</f>
        <v>0</v>
      </c>
      <c r="BX328" s="316">
        <f>BX108</f>
        <v>0</v>
      </c>
    </row>
    <row r="329" spans="1:76">
      <c r="A329" s="729"/>
      <c r="B329" s="716"/>
      <c r="C329" s="716"/>
      <c r="D329" s="712"/>
      <c r="E329" s="712"/>
      <c r="F329" s="90" t="s">
        <v>324</v>
      </c>
      <c r="G329" s="316">
        <f>IF($C108="","N/A",G328)</f>
        <v>0</v>
      </c>
      <c r="H329" s="316">
        <f>IF($C108="NON-QALY",IF(H$93="-","",H$158*H328),IF($C108="QALY",IF(H$93="-","",H328*H$159),"N/A"))</f>
        <v>0</v>
      </c>
      <c r="I329" s="316">
        <f t="shared" ref="I329:BT329" si="205">IF($C108="NON-QALY",IF(I$93="-","",I$158*I328),IF($C108="QALY",IF(I$93="-","",I328*I$159),"N/A"))</f>
        <v>0</v>
      </c>
      <c r="J329" s="316">
        <f t="shared" si="205"/>
        <v>0</v>
      </c>
      <c r="K329" s="316">
        <f t="shared" si="205"/>
        <v>0</v>
      </c>
      <c r="L329" s="316">
        <f t="shared" si="205"/>
        <v>0</v>
      </c>
      <c r="M329" s="316">
        <f t="shared" si="205"/>
        <v>0</v>
      </c>
      <c r="N329" s="316">
        <f t="shared" si="205"/>
        <v>0</v>
      </c>
      <c r="O329" s="316">
        <f t="shared" si="205"/>
        <v>0</v>
      </c>
      <c r="P329" s="316">
        <f t="shared" si="205"/>
        <v>0</v>
      </c>
      <c r="Q329" s="316">
        <f t="shared" si="205"/>
        <v>0</v>
      </c>
      <c r="R329" s="316">
        <f t="shared" si="205"/>
        <v>0</v>
      </c>
      <c r="S329" s="316">
        <f t="shared" si="205"/>
        <v>0</v>
      </c>
      <c r="T329" s="316">
        <f t="shared" si="205"/>
        <v>0</v>
      </c>
      <c r="U329" s="316">
        <f t="shared" si="205"/>
        <v>0</v>
      </c>
      <c r="V329" s="316" t="str">
        <f t="shared" si="205"/>
        <v/>
      </c>
      <c r="W329" s="316" t="str">
        <f t="shared" si="205"/>
        <v/>
      </c>
      <c r="X329" s="316" t="str">
        <f t="shared" si="205"/>
        <v/>
      </c>
      <c r="Y329" s="316" t="str">
        <f t="shared" si="205"/>
        <v/>
      </c>
      <c r="Z329" s="316" t="str">
        <f t="shared" si="205"/>
        <v/>
      </c>
      <c r="AA329" s="316" t="str">
        <f t="shared" si="205"/>
        <v/>
      </c>
      <c r="AB329" s="316" t="str">
        <f t="shared" si="205"/>
        <v/>
      </c>
      <c r="AC329" s="316" t="str">
        <f t="shared" si="205"/>
        <v/>
      </c>
      <c r="AD329" s="316" t="str">
        <f t="shared" si="205"/>
        <v/>
      </c>
      <c r="AE329" s="316" t="str">
        <f t="shared" si="205"/>
        <v/>
      </c>
      <c r="AF329" s="316" t="str">
        <f t="shared" si="205"/>
        <v/>
      </c>
      <c r="AG329" s="316" t="str">
        <f t="shared" si="205"/>
        <v/>
      </c>
      <c r="AH329" s="316" t="str">
        <f t="shared" si="205"/>
        <v/>
      </c>
      <c r="AI329" s="316" t="str">
        <f t="shared" si="205"/>
        <v/>
      </c>
      <c r="AJ329" s="316" t="str">
        <f t="shared" si="205"/>
        <v/>
      </c>
      <c r="AK329" s="316" t="str">
        <f t="shared" si="205"/>
        <v/>
      </c>
      <c r="AL329" s="316" t="str">
        <f t="shared" si="205"/>
        <v/>
      </c>
      <c r="AM329" s="316" t="str">
        <f t="shared" si="205"/>
        <v/>
      </c>
      <c r="AN329" s="316" t="str">
        <f t="shared" si="205"/>
        <v/>
      </c>
      <c r="AO329" s="316" t="str">
        <f t="shared" si="205"/>
        <v/>
      </c>
      <c r="AP329" s="316" t="str">
        <f t="shared" si="205"/>
        <v/>
      </c>
      <c r="AQ329" s="316" t="str">
        <f t="shared" si="205"/>
        <v/>
      </c>
      <c r="AR329" s="316" t="str">
        <f t="shared" si="205"/>
        <v/>
      </c>
      <c r="AS329" s="316" t="str">
        <f t="shared" si="205"/>
        <v/>
      </c>
      <c r="AT329" s="316" t="str">
        <f t="shared" si="205"/>
        <v/>
      </c>
      <c r="AU329" s="316" t="str">
        <f t="shared" si="205"/>
        <v/>
      </c>
      <c r="AV329" s="316" t="str">
        <f t="shared" si="205"/>
        <v/>
      </c>
      <c r="AW329" s="316" t="str">
        <f t="shared" si="205"/>
        <v/>
      </c>
      <c r="AX329" s="316" t="str">
        <f t="shared" si="205"/>
        <v/>
      </c>
      <c r="AY329" s="316" t="str">
        <f t="shared" si="205"/>
        <v/>
      </c>
      <c r="AZ329" s="316" t="str">
        <f t="shared" si="205"/>
        <v/>
      </c>
      <c r="BA329" s="316" t="str">
        <f t="shared" si="205"/>
        <v/>
      </c>
      <c r="BB329" s="316" t="str">
        <f t="shared" si="205"/>
        <v/>
      </c>
      <c r="BC329" s="316" t="str">
        <f t="shared" si="205"/>
        <v/>
      </c>
      <c r="BD329" s="316" t="str">
        <f t="shared" si="205"/>
        <v/>
      </c>
      <c r="BE329" s="316" t="str">
        <f t="shared" si="205"/>
        <v/>
      </c>
      <c r="BF329" s="316" t="str">
        <f t="shared" si="205"/>
        <v/>
      </c>
      <c r="BG329" s="316" t="str">
        <f t="shared" si="205"/>
        <v/>
      </c>
      <c r="BH329" s="316" t="str">
        <f t="shared" si="205"/>
        <v/>
      </c>
      <c r="BI329" s="316" t="str">
        <f t="shared" si="205"/>
        <v/>
      </c>
      <c r="BJ329" s="316" t="str">
        <f t="shared" si="205"/>
        <v/>
      </c>
      <c r="BK329" s="316" t="str">
        <f t="shared" si="205"/>
        <v/>
      </c>
      <c r="BL329" s="316" t="str">
        <f t="shared" si="205"/>
        <v/>
      </c>
      <c r="BM329" s="316" t="str">
        <f t="shared" si="205"/>
        <v/>
      </c>
      <c r="BN329" s="316" t="str">
        <f t="shared" si="205"/>
        <v/>
      </c>
      <c r="BO329" s="316" t="str">
        <f t="shared" si="205"/>
        <v/>
      </c>
      <c r="BP329" s="316" t="str">
        <f t="shared" si="205"/>
        <v/>
      </c>
      <c r="BQ329" s="316" t="str">
        <f t="shared" si="205"/>
        <v/>
      </c>
      <c r="BR329" s="316" t="str">
        <f t="shared" si="205"/>
        <v/>
      </c>
      <c r="BS329" s="316" t="str">
        <f t="shared" si="205"/>
        <v/>
      </c>
      <c r="BT329" s="316" t="str">
        <f t="shared" si="205"/>
        <v/>
      </c>
      <c r="BU329" s="316" t="str">
        <f>IF($C108="NON-QALY",IF(BU$93="-","",BU$158*BU328),IF($C108="QALY",IF(BU$93="-","",BU328*BU$159),"N/A"))</f>
        <v/>
      </c>
      <c r="BV329" s="316" t="str">
        <f>IF($C108="NON-QALY",IF(BV$93="-","",BV$158*BV328),IF($C108="QALY",IF(BV$93="-","",BV328*BV$159),"N/A"))</f>
        <v/>
      </c>
      <c r="BW329" s="316" t="str">
        <f>IF($C108="NON-QALY",IF(BW$93="-","",BW$158*BW328),IF($C108="QALY",IF(BW$93="-","",BW328*BW$159),"N/A"))</f>
        <v/>
      </c>
      <c r="BX329" s="316" t="str">
        <f>IF($C108="NON-QALY",IF(BX$93="-","",BX$158*BX328),IF($C108="QALY",IF(BX$93="-","",BX328*BX$159),"N/A"))</f>
        <v/>
      </c>
    </row>
    <row r="330" spans="1:76" ht="13">
      <c r="A330" s="31"/>
      <c r="B330" s="31"/>
      <c r="C330" s="490" t="s">
        <v>55</v>
      </c>
      <c r="D330" s="317">
        <f>SUM(D300:D329)</f>
        <v>0</v>
      </c>
      <c r="E330" s="317">
        <f>SUM(E300:E329)</f>
        <v>0</v>
      </c>
      <c r="F330" s="317">
        <f>SUM(G330:BX330)</f>
        <v>0</v>
      </c>
      <c r="G330" s="317">
        <f>SUM(G329,G327,G325,G323,G321,G319,G317,G315,G313,G311,G309,G307,G305,G303,G301)</f>
        <v>0</v>
      </c>
      <c r="H330" s="317">
        <f t="shared" ref="H330:BS330" si="206">SUM(H329,H327,H325,H323,H321,H319,H317,H315,H313,H311,H309,H307,H305,H303,H301)</f>
        <v>0</v>
      </c>
      <c r="I330" s="317">
        <f t="shared" si="206"/>
        <v>0</v>
      </c>
      <c r="J330" s="317">
        <f t="shared" si="206"/>
        <v>0</v>
      </c>
      <c r="K330" s="317">
        <f t="shared" si="206"/>
        <v>0</v>
      </c>
      <c r="L330" s="317">
        <f t="shared" si="206"/>
        <v>0</v>
      </c>
      <c r="M330" s="317">
        <f t="shared" si="206"/>
        <v>0</v>
      </c>
      <c r="N330" s="317">
        <f t="shared" si="206"/>
        <v>0</v>
      </c>
      <c r="O330" s="317">
        <f t="shared" si="206"/>
        <v>0</v>
      </c>
      <c r="P330" s="317">
        <f t="shared" si="206"/>
        <v>0</v>
      </c>
      <c r="Q330" s="317">
        <f t="shared" si="206"/>
        <v>0</v>
      </c>
      <c r="R330" s="317">
        <f t="shared" si="206"/>
        <v>0</v>
      </c>
      <c r="S330" s="317">
        <f t="shared" si="206"/>
        <v>0</v>
      </c>
      <c r="T330" s="317">
        <f t="shared" si="206"/>
        <v>0</v>
      </c>
      <c r="U330" s="317">
        <f t="shared" si="206"/>
        <v>0</v>
      </c>
      <c r="V330" s="317">
        <f t="shared" si="206"/>
        <v>0</v>
      </c>
      <c r="W330" s="317">
        <f t="shared" si="206"/>
        <v>0</v>
      </c>
      <c r="X330" s="317">
        <f t="shared" si="206"/>
        <v>0</v>
      </c>
      <c r="Y330" s="317">
        <f t="shared" si="206"/>
        <v>0</v>
      </c>
      <c r="Z330" s="317">
        <f t="shared" si="206"/>
        <v>0</v>
      </c>
      <c r="AA330" s="317">
        <f t="shared" si="206"/>
        <v>0</v>
      </c>
      <c r="AB330" s="317">
        <f t="shared" si="206"/>
        <v>0</v>
      </c>
      <c r="AC330" s="317">
        <f t="shared" si="206"/>
        <v>0</v>
      </c>
      <c r="AD330" s="317">
        <f t="shared" si="206"/>
        <v>0</v>
      </c>
      <c r="AE330" s="317">
        <f t="shared" si="206"/>
        <v>0</v>
      </c>
      <c r="AF330" s="317">
        <f t="shared" si="206"/>
        <v>0</v>
      </c>
      <c r="AG330" s="317">
        <f t="shared" si="206"/>
        <v>0</v>
      </c>
      <c r="AH330" s="317">
        <f t="shared" si="206"/>
        <v>0</v>
      </c>
      <c r="AI330" s="317">
        <f t="shared" si="206"/>
        <v>0</v>
      </c>
      <c r="AJ330" s="317">
        <f t="shared" si="206"/>
        <v>0</v>
      </c>
      <c r="AK330" s="317">
        <f t="shared" si="206"/>
        <v>0</v>
      </c>
      <c r="AL330" s="317">
        <f t="shared" si="206"/>
        <v>0</v>
      </c>
      <c r="AM330" s="317">
        <f t="shared" si="206"/>
        <v>0</v>
      </c>
      <c r="AN330" s="317">
        <f t="shared" si="206"/>
        <v>0</v>
      </c>
      <c r="AO330" s="317">
        <f t="shared" si="206"/>
        <v>0</v>
      </c>
      <c r="AP330" s="317">
        <f t="shared" si="206"/>
        <v>0</v>
      </c>
      <c r="AQ330" s="317">
        <f t="shared" si="206"/>
        <v>0</v>
      </c>
      <c r="AR330" s="317">
        <f t="shared" si="206"/>
        <v>0</v>
      </c>
      <c r="AS330" s="317">
        <f t="shared" si="206"/>
        <v>0</v>
      </c>
      <c r="AT330" s="317">
        <f t="shared" si="206"/>
        <v>0</v>
      </c>
      <c r="AU330" s="317">
        <f t="shared" si="206"/>
        <v>0</v>
      </c>
      <c r="AV330" s="317">
        <f t="shared" si="206"/>
        <v>0</v>
      </c>
      <c r="AW330" s="317">
        <f t="shared" si="206"/>
        <v>0</v>
      </c>
      <c r="AX330" s="317">
        <f t="shared" si="206"/>
        <v>0</v>
      </c>
      <c r="AY330" s="317">
        <f t="shared" si="206"/>
        <v>0</v>
      </c>
      <c r="AZ330" s="317">
        <f t="shared" si="206"/>
        <v>0</v>
      </c>
      <c r="BA330" s="317">
        <f t="shared" si="206"/>
        <v>0</v>
      </c>
      <c r="BB330" s="317">
        <f t="shared" si="206"/>
        <v>0</v>
      </c>
      <c r="BC330" s="317">
        <f t="shared" si="206"/>
        <v>0</v>
      </c>
      <c r="BD330" s="317">
        <f t="shared" si="206"/>
        <v>0</v>
      </c>
      <c r="BE330" s="317">
        <f t="shared" si="206"/>
        <v>0</v>
      </c>
      <c r="BF330" s="317">
        <f t="shared" si="206"/>
        <v>0</v>
      </c>
      <c r="BG330" s="317">
        <f t="shared" si="206"/>
        <v>0</v>
      </c>
      <c r="BH330" s="317">
        <f t="shared" si="206"/>
        <v>0</v>
      </c>
      <c r="BI330" s="317">
        <f t="shared" si="206"/>
        <v>0</v>
      </c>
      <c r="BJ330" s="317">
        <f t="shared" si="206"/>
        <v>0</v>
      </c>
      <c r="BK330" s="317">
        <f t="shared" si="206"/>
        <v>0</v>
      </c>
      <c r="BL330" s="317">
        <f t="shared" si="206"/>
        <v>0</v>
      </c>
      <c r="BM330" s="317">
        <f t="shared" si="206"/>
        <v>0</v>
      </c>
      <c r="BN330" s="317">
        <f t="shared" si="206"/>
        <v>0</v>
      </c>
      <c r="BO330" s="317">
        <f t="shared" si="206"/>
        <v>0</v>
      </c>
      <c r="BP330" s="317">
        <f t="shared" si="206"/>
        <v>0</v>
      </c>
      <c r="BQ330" s="317">
        <f t="shared" si="206"/>
        <v>0</v>
      </c>
      <c r="BR330" s="317">
        <f t="shared" si="206"/>
        <v>0</v>
      </c>
      <c r="BS330" s="317">
        <f t="shared" si="206"/>
        <v>0</v>
      </c>
      <c r="BT330" s="317">
        <f>SUM(BT329,BT327,BT325,BT323,BT321,BT319,BT317,BT315,BT313,BT311,BT309,BT307,BT305,BT303,BT301)</f>
        <v>0</v>
      </c>
      <c r="BU330" s="317">
        <f>SUM(BU329,BU327,BU325,BU323,BU321,BU319,BU317,BU315,BU313,BU311,BU309,BU307,BU305,BU303,BU301)</f>
        <v>0</v>
      </c>
      <c r="BV330" s="317">
        <f>SUM(BV329,BV327,BV325,BV323,BV321,BV319,BV317,BV315,BV313,BV311,BV309,BV307,BV305,BV303,BV301)</f>
        <v>0</v>
      </c>
      <c r="BW330" s="317">
        <f>SUM(BW329,BW327,BW325,BW323,BW321,BW319,BW317,BW315,BW313,BW311,BW309,BW307,BW305,BW303,BW301)</f>
        <v>0</v>
      </c>
      <c r="BX330" s="317">
        <f>SUM(BX329,BX327,BX325,BX323,BX321,BX319,BX317,BX315,BX313,BX311,BX309,BX307,BX305,BX303,BX301)</f>
        <v>0</v>
      </c>
    </row>
    <row r="331" spans="1:76">
      <c r="D331" s="318"/>
      <c r="E331" s="318"/>
      <c r="G331" s="264"/>
      <c r="H331" s="264"/>
      <c r="I331" s="264"/>
      <c r="J331" s="264"/>
      <c r="K331" s="264"/>
      <c r="L331" s="264"/>
      <c r="M331" s="264"/>
      <c r="N331" s="264"/>
      <c r="O331" s="264"/>
      <c r="P331" s="264"/>
      <c r="Q331" s="264"/>
      <c r="R331" s="264"/>
      <c r="S331" s="264"/>
      <c r="T331" s="264"/>
      <c r="U331" s="264"/>
      <c r="V331" s="264"/>
      <c r="W331" s="264"/>
      <c r="X331" s="264"/>
      <c r="Y331" s="264"/>
      <c r="Z331" s="264"/>
      <c r="AA331" s="264"/>
      <c r="AB331" s="264"/>
      <c r="AC331" s="264"/>
      <c r="AD331" s="264"/>
      <c r="AE331" s="264"/>
      <c r="AF331" s="264"/>
      <c r="AG331" s="264"/>
      <c r="AH331" s="264"/>
      <c r="AI331" s="264"/>
      <c r="AJ331" s="264"/>
      <c r="AK331" s="264"/>
      <c r="AL331" s="264"/>
      <c r="AM331" s="264"/>
      <c r="AN331" s="264"/>
      <c r="AO331" s="264"/>
      <c r="AP331" s="264"/>
      <c r="AQ331" s="264"/>
      <c r="AR331" s="264"/>
      <c r="AS331" s="264"/>
      <c r="AT331" s="264"/>
      <c r="AU331" s="264"/>
      <c r="AV331" s="264"/>
      <c r="AW331" s="264"/>
      <c r="AX331" s="264"/>
      <c r="AY331" s="264"/>
      <c r="AZ331" s="264"/>
      <c r="BA331" s="264"/>
      <c r="BB331" s="264"/>
      <c r="BC331" s="264"/>
      <c r="BD331" s="264"/>
      <c r="BE331" s="264"/>
      <c r="BF331" s="264"/>
      <c r="BG331" s="264"/>
      <c r="BH331" s="264"/>
      <c r="BI331" s="264"/>
      <c r="BJ331" s="264"/>
      <c r="BK331" s="264"/>
      <c r="BL331" s="264"/>
      <c r="BM331" s="264"/>
      <c r="BN331" s="264"/>
      <c r="BO331" s="264"/>
      <c r="BP331" s="264"/>
      <c r="BQ331" s="264"/>
      <c r="BR331" s="264"/>
      <c r="BS331" s="264"/>
      <c r="BT331" s="264"/>
      <c r="BU331" s="264"/>
      <c r="BV331" s="264"/>
      <c r="BW331" s="264"/>
      <c r="BX331" s="264"/>
    </row>
    <row r="332" spans="1:76">
      <c r="A332" s="737" t="str">
        <f>A113</f>
        <v xml:space="preserve">Option 5 - </v>
      </c>
      <c r="B332" s="737"/>
      <c r="C332" s="737"/>
      <c r="D332" s="737"/>
      <c r="E332" s="318"/>
      <c r="G332" s="264"/>
      <c r="H332" s="264"/>
      <c r="I332" s="264"/>
      <c r="J332" s="264"/>
      <c r="K332" s="264"/>
      <c r="L332" s="264"/>
      <c r="M332" s="264"/>
      <c r="N332" s="264"/>
      <c r="O332" s="264"/>
      <c r="P332" s="264"/>
      <c r="Q332" s="264"/>
      <c r="R332" s="264"/>
      <c r="S332" s="264"/>
      <c r="T332" s="264"/>
      <c r="U332" s="264"/>
      <c r="V332" s="264"/>
      <c r="W332" s="264"/>
      <c r="X332" s="264"/>
      <c r="Y332" s="264"/>
      <c r="Z332" s="264"/>
      <c r="AA332" s="264"/>
      <c r="AB332" s="264"/>
      <c r="AC332" s="264"/>
      <c r="AD332" s="264"/>
      <c r="AE332" s="264"/>
      <c r="AF332" s="264"/>
      <c r="AG332" s="264"/>
      <c r="AH332" s="264"/>
      <c r="AI332" s="264"/>
      <c r="AJ332" s="264"/>
      <c r="AK332" s="264"/>
      <c r="AL332" s="264"/>
      <c r="AM332" s="264"/>
      <c r="AN332" s="264"/>
      <c r="AO332" s="264"/>
      <c r="AP332" s="264"/>
      <c r="AQ332" s="264"/>
      <c r="AR332" s="264"/>
      <c r="AS332" s="264"/>
      <c r="AT332" s="264"/>
      <c r="AU332" s="264"/>
      <c r="AV332" s="264"/>
      <c r="AW332" s="264"/>
      <c r="AX332" s="264"/>
      <c r="AY332" s="264"/>
      <c r="AZ332" s="264"/>
      <c r="BA332" s="264"/>
      <c r="BB332" s="264"/>
      <c r="BC332" s="264"/>
      <c r="BD332" s="264"/>
      <c r="BE332" s="264"/>
      <c r="BF332" s="264"/>
      <c r="BG332" s="264"/>
      <c r="BH332" s="264"/>
      <c r="BI332" s="264"/>
      <c r="BJ332" s="264"/>
      <c r="BK332" s="264"/>
      <c r="BL332" s="264"/>
      <c r="BM332" s="264"/>
      <c r="BN332" s="264"/>
      <c r="BO332" s="264"/>
      <c r="BP332" s="264"/>
      <c r="BQ332" s="264"/>
      <c r="BR332" s="264"/>
      <c r="BS332" s="264"/>
      <c r="BT332" s="264"/>
      <c r="BU332" s="264"/>
      <c r="BV332" s="264"/>
      <c r="BW332" s="264"/>
      <c r="BX332" s="264"/>
    </row>
    <row r="333" spans="1:76">
      <c r="A333" s="728" t="s">
        <v>41</v>
      </c>
      <c r="B333" s="715">
        <f>B116</f>
        <v>0</v>
      </c>
      <c r="C333" s="715" t="str">
        <f>C116</f>
        <v>Non-QALY</v>
      </c>
      <c r="D333" s="711">
        <f>E333/(IF(C116="QALY",Factors!$BU$83,Factors!$BU$82))</f>
        <v>0</v>
      </c>
      <c r="E333" s="711">
        <f>SUM(G334:BX334)</f>
        <v>0</v>
      </c>
      <c r="F333" s="34" t="s">
        <v>325</v>
      </c>
      <c r="G333" s="316">
        <f t="shared" ref="G333:AL333" si="207">G116</f>
        <v>0</v>
      </c>
      <c r="H333" s="316">
        <f t="shared" si="207"/>
        <v>0</v>
      </c>
      <c r="I333" s="316">
        <f t="shared" si="207"/>
        <v>0</v>
      </c>
      <c r="J333" s="316">
        <f t="shared" si="207"/>
        <v>0</v>
      </c>
      <c r="K333" s="316">
        <f t="shared" si="207"/>
        <v>0</v>
      </c>
      <c r="L333" s="316">
        <f t="shared" si="207"/>
        <v>0</v>
      </c>
      <c r="M333" s="316">
        <f t="shared" si="207"/>
        <v>0</v>
      </c>
      <c r="N333" s="316">
        <f t="shared" si="207"/>
        <v>0</v>
      </c>
      <c r="O333" s="316">
        <f t="shared" si="207"/>
        <v>0</v>
      </c>
      <c r="P333" s="316">
        <f t="shared" si="207"/>
        <v>0</v>
      </c>
      <c r="Q333" s="316">
        <f t="shared" si="207"/>
        <v>0</v>
      </c>
      <c r="R333" s="316">
        <f t="shared" si="207"/>
        <v>0</v>
      </c>
      <c r="S333" s="316">
        <f t="shared" si="207"/>
        <v>0</v>
      </c>
      <c r="T333" s="316">
        <f t="shared" si="207"/>
        <v>0</v>
      </c>
      <c r="U333" s="316">
        <f t="shared" si="207"/>
        <v>0</v>
      </c>
      <c r="V333" s="316">
        <f t="shared" si="207"/>
        <v>0</v>
      </c>
      <c r="W333" s="316">
        <f t="shared" si="207"/>
        <v>0</v>
      </c>
      <c r="X333" s="316">
        <f t="shared" si="207"/>
        <v>0</v>
      </c>
      <c r="Y333" s="316">
        <f t="shared" si="207"/>
        <v>0</v>
      </c>
      <c r="Z333" s="316">
        <f t="shared" si="207"/>
        <v>0</v>
      </c>
      <c r="AA333" s="316">
        <f t="shared" si="207"/>
        <v>0</v>
      </c>
      <c r="AB333" s="316">
        <f t="shared" si="207"/>
        <v>0</v>
      </c>
      <c r="AC333" s="316">
        <f t="shared" si="207"/>
        <v>0</v>
      </c>
      <c r="AD333" s="316">
        <f t="shared" si="207"/>
        <v>0</v>
      </c>
      <c r="AE333" s="316">
        <f t="shared" si="207"/>
        <v>0</v>
      </c>
      <c r="AF333" s="316">
        <f t="shared" si="207"/>
        <v>0</v>
      </c>
      <c r="AG333" s="316">
        <f t="shared" si="207"/>
        <v>0</v>
      </c>
      <c r="AH333" s="316">
        <f t="shared" si="207"/>
        <v>0</v>
      </c>
      <c r="AI333" s="316">
        <f t="shared" si="207"/>
        <v>0</v>
      </c>
      <c r="AJ333" s="316">
        <f t="shared" si="207"/>
        <v>0</v>
      </c>
      <c r="AK333" s="316">
        <f t="shared" si="207"/>
        <v>0</v>
      </c>
      <c r="AL333" s="316">
        <f t="shared" si="207"/>
        <v>0</v>
      </c>
      <c r="AM333" s="316">
        <f t="shared" ref="AM333:BR333" si="208">AM116</f>
        <v>0</v>
      </c>
      <c r="AN333" s="316">
        <f t="shared" si="208"/>
        <v>0</v>
      </c>
      <c r="AO333" s="316">
        <f t="shared" si="208"/>
        <v>0</v>
      </c>
      <c r="AP333" s="316">
        <f t="shared" si="208"/>
        <v>0</v>
      </c>
      <c r="AQ333" s="316">
        <f t="shared" si="208"/>
        <v>0</v>
      </c>
      <c r="AR333" s="316">
        <f t="shared" si="208"/>
        <v>0</v>
      </c>
      <c r="AS333" s="316">
        <f t="shared" si="208"/>
        <v>0</v>
      </c>
      <c r="AT333" s="316">
        <f t="shared" si="208"/>
        <v>0</v>
      </c>
      <c r="AU333" s="316">
        <f t="shared" si="208"/>
        <v>0</v>
      </c>
      <c r="AV333" s="316">
        <f t="shared" si="208"/>
        <v>0</v>
      </c>
      <c r="AW333" s="316">
        <f t="shared" si="208"/>
        <v>0</v>
      </c>
      <c r="AX333" s="316">
        <f t="shared" si="208"/>
        <v>0</v>
      </c>
      <c r="AY333" s="316">
        <f t="shared" si="208"/>
        <v>0</v>
      </c>
      <c r="AZ333" s="316">
        <f t="shared" si="208"/>
        <v>0</v>
      </c>
      <c r="BA333" s="316">
        <f t="shared" si="208"/>
        <v>0</v>
      </c>
      <c r="BB333" s="316">
        <f t="shared" si="208"/>
        <v>0</v>
      </c>
      <c r="BC333" s="316">
        <f t="shared" si="208"/>
        <v>0</v>
      </c>
      <c r="BD333" s="316">
        <f t="shared" si="208"/>
        <v>0</v>
      </c>
      <c r="BE333" s="316">
        <f t="shared" si="208"/>
        <v>0</v>
      </c>
      <c r="BF333" s="316">
        <f t="shared" si="208"/>
        <v>0</v>
      </c>
      <c r="BG333" s="316">
        <f t="shared" si="208"/>
        <v>0</v>
      </c>
      <c r="BH333" s="316">
        <f t="shared" si="208"/>
        <v>0</v>
      </c>
      <c r="BI333" s="316">
        <f t="shared" si="208"/>
        <v>0</v>
      </c>
      <c r="BJ333" s="316">
        <f t="shared" si="208"/>
        <v>0</v>
      </c>
      <c r="BK333" s="316">
        <f t="shared" si="208"/>
        <v>0</v>
      </c>
      <c r="BL333" s="316">
        <f t="shared" si="208"/>
        <v>0</v>
      </c>
      <c r="BM333" s="316">
        <f t="shared" si="208"/>
        <v>0</v>
      </c>
      <c r="BN333" s="316">
        <f t="shared" si="208"/>
        <v>0</v>
      </c>
      <c r="BO333" s="316">
        <f t="shared" si="208"/>
        <v>0</v>
      </c>
      <c r="BP333" s="316">
        <f t="shared" si="208"/>
        <v>0</v>
      </c>
      <c r="BQ333" s="316">
        <f t="shared" si="208"/>
        <v>0</v>
      </c>
      <c r="BR333" s="316">
        <f t="shared" si="208"/>
        <v>0</v>
      </c>
      <c r="BS333" s="316">
        <f t="shared" ref="BS333:BX333" si="209">BS116</f>
        <v>0</v>
      </c>
      <c r="BT333" s="316">
        <f t="shared" si="209"/>
        <v>0</v>
      </c>
      <c r="BU333" s="316">
        <f t="shared" si="209"/>
        <v>0</v>
      </c>
      <c r="BV333" s="316">
        <f t="shared" si="209"/>
        <v>0</v>
      </c>
      <c r="BW333" s="316">
        <f t="shared" si="209"/>
        <v>0</v>
      </c>
      <c r="BX333" s="316">
        <f t="shared" si="209"/>
        <v>0</v>
      </c>
    </row>
    <row r="334" spans="1:76">
      <c r="A334" s="729"/>
      <c r="B334" s="716"/>
      <c r="C334" s="716"/>
      <c r="D334" s="712"/>
      <c r="E334" s="712"/>
      <c r="F334" s="90" t="s">
        <v>324</v>
      </c>
      <c r="G334" s="316">
        <f>IF($C116="","N/A",G333)</f>
        <v>0</v>
      </c>
      <c r="H334" s="316">
        <f t="shared" ref="H334:AM334" si="210">IF($C116="NON-QALY",IF(H$115="-","",H$158*H333),IF($C116="QALY",IF(H$115="-","",H333*H$159),"N/A"))</f>
        <v>0</v>
      </c>
      <c r="I334" s="316">
        <f t="shared" si="210"/>
        <v>0</v>
      </c>
      <c r="J334" s="316">
        <f t="shared" si="210"/>
        <v>0</v>
      </c>
      <c r="K334" s="316">
        <f t="shared" si="210"/>
        <v>0</v>
      </c>
      <c r="L334" s="316">
        <f t="shared" si="210"/>
        <v>0</v>
      </c>
      <c r="M334" s="316">
        <f t="shared" si="210"/>
        <v>0</v>
      </c>
      <c r="N334" s="316">
        <f t="shared" si="210"/>
        <v>0</v>
      </c>
      <c r="O334" s="316">
        <f t="shared" si="210"/>
        <v>0</v>
      </c>
      <c r="P334" s="316">
        <f t="shared" si="210"/>
        <v>0</v>
      </c>
      <c r="Q334" s="316">
        <f t="shared" si="210"/>
        <v>0</v>
      </c>
      <c r="R334" s="316">
        <f t="shared" si="210"/>
        <v>0</v>
      </c>
      <c r="S334" s="316">
        <f t="shared" si="210"/>
        <v>0</v>
      </c>
      <c r="T334" s="316">
        <f t="shared" si="210"/>
        <v>0</v>
      </c>
      <c r="U334" s="316">
        <f t="shared" si="210"/>
        <v>0</v>
      </c>
      <c r="V334" s="316" t="str">
        <f t="shared" si="210"/>
        <v/>
      </c>
      <c r="W334" s="316" t="str">
        <f t="shared" si="210"/>
        <v/>
      </c>
      <c r="X334" s="316" t="str">
        <f t="shared" si="210"/>
        <v/>
      </c>
      <c r="Y334" s="316" t="str">
        <f t="shared" si="210"/>
        <v/>
      </c>
      <c r="Z334" s="316" t="str">
        <f t="shared" si="210"/>
        <v/>
      </c>
      <c r="AA334" s="316" t="str">
        <f t="shared" si="210"/>
        <v/>
      </c>
      <c r="AB334" s="316" t="str">
        <f t="shared" si="210"/>
        <v/>
      </c>
      <c r="AC334" s="316" t="str">
        <f t="shared" si="210"/>
        <v/>
      </c>
      <c r="AD334" s="316" t="str">
        <f t="shared" si="210"/>
        <v/>
      </c>
      <c r="AE334" s="316" t="str">
        <f t="shared" si="210"/>
        <v/>
      </c>
      <c r="AF334" s="316" t="str">
        <f t="shared" si="210"/>
        <v/>
      </c>
      <c r="AG334" s="316" t="str">
        <f t="shared" si="210"/>
        <v/>
      </c>
      <c r="AH334" s="316" t="str">
        <f t="shared" si="210"/>
        <v/>
      </c>
      <c r="AI334" s="316" t="str">
        <f t="shared" si="210"/>
        <v/>
      </c>
      <c r="AJ334" s="316" t="str">
        <f t="shared" si="210"/>
        <v/>
      </c>
      <c r="AK334" s="316" t="str">
        <f t="shared" si="210"/>
        <v/>
      </c>
      <c r="AL334" s="316" t="str">
        <f t="shared" si="210"/>
        <v/>
      </c>
      <c r="AM334" s="316" t="str">
        <f t="shared" si="210"/>
        <v/>
      </c>
      <c r="AN334" s="316" t="str">
        <f t="shared" ref="AN334:BS334" si="211">IF($C116="NON-QALY",IF(AN$115="-","",AN$158*AN333),IF($C116="QALY",IF(AN$115="-","",AN333*AN$159),"N/A"))</f>
        <v/>
      </c>
      <c r="AO334" s="316" t="str">
        <f t="shared" si="211"/>
        <v/>
      </c>
      <c r="AP334" s="316" t="str">
        <f t="shared" si="211"/>
        <v/>
      </c>
      <c r="AQ334" s="316" t="str">
        <f t="shared" si="211"/>
        <v/>
      </c>
      <c r="AR334" s="316" t="str">
        <f t="shared" si="211"/>
        <v/>
      </c>
      <c r="AS334" s="316" t="str">
        <f t="shared" si="211"/>
        <v/>
      </c>
      <c r="AT334" s="316" t="str">
        <f t="shared" si="211"/>
        <v/>
      </c>
      <c r="AU334" s="316" t="str">
        <f t="shared" si="211"/>
        <v/>
      </c>
      <c r="AV334" s="316" t="str">
        <f t="shared" si="211"/>
        <v/>
      </c>
      <c r="AW334" s="316" t="str">
        <f t="shared" si="211"/>
        <v/>
      </c>
      <c r="AX334" s="316" t="str">
        <f t="shared" si="211"/>
        <v/>
      </c>
      <c r="AY334" s="316" t="str">
        <f t="shared" si="211"/>
        <v/>
      </c>
      <c r="AZ334" s="316" t="str">
        <f t="shared" si="211"/>
        <v/>
      </c>
      <c r="BA334" s="316" t="str">
        <f t="shared" si="211"/>
        <v/>
      </c>
      <c r="BB334" s="316" t="str">
        <f t="shared" si="211"/>
        <v/>
      </c>
      <c r="BC334" s="316" t="str">
        <f t="shared" si="211"/>
        <v/>
      </c>
      <c r="BD334" s="316" t="str">
        <f t="shared" si="211"/>
        <v/>
      </c>
      <c r="BE334" s="316" t="str">
        <f t="shared" si="211"/>
        <v/>
      </c>
      <c r="BF334" s="316" t="str">
        <f t="shared" si="211"/>
        <v/>
      </c>
      <c r="BG334" s="316" t="str">
        <f t="shared" si="211"/>
        <v/>
      </c>
      <c r="BH334" s="316" t="str">
        <f t="shared" si="211"/>
        <v/>
      </c>
      <c r="BI334" s="316" t="str">
        <f t="shared" si="211"/>
        <v/>
      </c>
      <c r="BJ334" s="316" t="str">
        <f t="shared" si="211"/>
        <v/>
      </c>
      <c r="BK334" s="316" t="str">
        <f t="shared" si="211"/>
        <v/>
      </c>
      <c r="BL334" s="316" t="str">
        <f t="shared" si="211"/>
        <v/>
      </c>
      <c r="BM334" s="316" t="str">
        <f t="shared" si="211"/>
        <v/>
      </c>
      <c r="BN334" s="316" t="str">
        <f t="shared" si="211"/>
        <v/>
      </c>
      <c r="BO334" s="316" t="str">
        <f t="shared" si="211"/>
        <v/>
      </c>
      <c r="BP334" s="316" t="str">
        <f t="shared" si="211"/>
        <v/>
      </c>
      <c r="BQ334" s="316" t="str">
        <f t="shared" si="211"/>
        <v/>
      </c>
      <c r="BR334" s="316" t="str">
        <f t="shared" si="211"/>
        <v/>
      </c>
      <c r="BS334" s="316" t="str">
        <f t="shared" si="211"/>
        <v/>
      </c>
      <c r="BT334" s="316" t="str">
        <f>IF($C116="NON-QALY",IF(BT$115="-","",BT$158*BT333),IF($C116="QALY",IF(BT$115="-","",BT333*BT$159),"N/A"))</f>
        <v/>
      </c>
      <c r="BU334" s="316" t="str">
        <f>IF($C116="NON-QALY",IF(BU$115="-","",BU$158*BU333),IF($C116="QALY",IF(BU$115="-","",BU333*BU$159),"N/A"))</f>
        <v/>
      </c>
      <c r="BV334" s="316" t="str">
        <f>IF($C116="NON-QALY",IF(BV$115="-","",BV$158*BV333),IF($C116="QALY",IF(BV$115="-","",BV333*BV$159),"N/A"))</f>
        <v/>
      </c>
      <c r="BW334" s="316" t="str">
        <f>IF($C116="NON-QALY",IF(BW$115="-","",BW$158*BW333),IF($C116="QALY",IF(BW$115="-","",BW333*BW$159),"N/A"))</f>
        <v/>
      </c>
      <c r="BX334" s="316" t="str">
        <f>IF($C116="NON-QALY",IF(BX$115="-","",BX$158*BX333),IF($C116="QALY",IF(BX$115="-","",BX333*BX$159),"N/A"))</f>
        <v/>
      </c>
    </row>
    <row r="335" spans="1:76">
      <c r="A335" s="728" t="s">
        <v>42</v>
      </c>
      <c r="B335" s="715">
        <f>B117</f>
        <v>0</v>
      </c>
      <c r="C335" s="715" t="str">
        <f>C117</f>
        <v>Non-QALY</v>
      </c>
      <c r="D335" s="711">
        <f>E335/(IF(C117="QALY",Factors!$BU$83,Factors!$BU$82))</f>
        <v>0</v>
      </c>
      <c r="E335" s="711">
        <f>SUM(G336:BX336)</f>
        <v>0</v>
      </c>
      <c r="F335" s="34" t="s">
        <v>325</v>
      </c>
      <c r="G335" s="316">
        <f>G117</f>
        <v>0</v>
      </c>
      <c r="H335" s="316">
        <f t="shared" ref="H335:BS335" si="212">H117</f>
        <v>0</v>
      </c>
      <c r="I335" s="316">
        <f t="shared" si="212"/>
        <v>0</v>
      </c>
      <c r="J335" s="316">
        <f t="shared" si="212"/>
        <v>0</v>
      </c>
      <c r="K335" s="316">
        <f t="shared" si="212"/>
        <v>0</v>
      </c>
      <c r="L335" s="316">
        <f t="shared" si="212"/>
        <v>0</v>
      </c>
      <c r="M335" s="316">
        <f t="shared" si="212"/>
        <v>0</v>
      </c>
      <c r="N335" s="316">
        <f t="shared" si="212"/>
        <v>0</v>
      </c>
      <c r="O335" s="316">
        <f t="shared" si="212"/>
        <v>0</v>
      </c>
      <c r="P335" s="316">
        <f t="shared" si="212"/>
        <v>0</v>
      </c>
      <c r="Q335" s="316">
        <f t="shared" si="212"/>
        <v>0</v>
      </c>
      <c r="R335" s="316">
        <f t="shared" si="212"/>
        <v>0</v>
      </c>
      <c r="S335" s="316">
        <f t="shared" si="212"/>
        <v>0</v>
      </c>
      <c r="T335" s="316">
        <f t="shared" si="212"/>
        <v>0</v>
      </c>
      <c r="U335" s="316">
        <f t="shared" si="212"/>
        <v>0</v>
      </c>
      <c r="V335" s="316">
        <f t="shared" si="212"/>
        <v>0</v>
      </c>
      <c r="W335" s="316">
        <f t="shared" si="212"/>
        <v>0</v>
      </c>
      <c r="X335" s="316">
        <f t="shared" si="212"/>
        <v>0</v>
      </c>
      <c r="Y335" s="316">
        <f t="shared" si="212"/>
        <v>0</v>
      </c>
      <c r="Z335" s="316">
        <f t="shared" si="212"/>
        <v>0</v>
      </c>
      <c r="AA335" s="316">
        <f t="shared" si="212"/>
        <v>0</v>
      </c>
      <c r="AB335" s="316">
        <f t="shared" si="212"/>
        <v>0</v>
      </c>
      <c r="AC335" s="316">
        <f t="shared" si="212"/>
        <v>0</v>
      </c>
      <c r="AD335" s="316">
        <f t="shared" si="212"/>
        <v>0</v>
      </c>
      <c r="AE335" s="316">
        <f t="shared" si="212"/>
        <v>0</v>
      </c>
      <c r="AF335" s="316">
        <f t="shared" si="212"/>
        <v>0</v>
      </c>
      <c r="AG335" s="316">
        <f t="shared" si="212"/>
        <v>0</v>
      </c>
      <c r="AH335" s="316">
        <f t="shared" si="212"/>
        <v>0</v>
      </c>
      <c r="AI335" s="316">
        <f t="shared" si="212"/>
        <v>0</v>
      </c>
      <c r="AJ335" s="316">
        <f t="shared" si="212"/>
        <v>0</v>
      </c>
      <c r="AK335" s="316">
        <f t="shared" si="212"/>
        <v>0</v>
      </c>
      <c r="AL335" s="316">
        <f t="shared" si="212"/>
        <v>0</v>
      </c>
      <c r="AM335" s="316">
        <f t="shared" si="212"/>
        <v>0</v>
      </c>
      <c r="AN335" s="316">
        <f t="shared" si="212"/>
        <v>0</v>
      </c>
      <c r="AO335" s="316">
        <f t="shared" si="212"/>
        <v>0</v>
      </c>
      <c r="AP335" s="316">
        <f t="shared" si="212"/>
        <v>0</v>
      </c>
      <c r="AQ335" s="316">
        <f t="shared" si="212"/>
        <v>0</v>
      </c>
      <c r="AR335" s="316">
        <f t="shared" si="212"/>
        <v>0</v>
      </c>
      <c r="AS335" s="316">
        <f t="shared" si="212"/>
        <v>0</v>
      </c>
      <c r="AT335" s="316">
        <f t="shared" si="212"/>
        <v>0</v>
      </c>
      <c r="AU335" s="316">
        <f t="shared" si="212"/>
        <v>0</v>
      </c>
      <c r="AV335" s="316">
        <f t="shared" si="212"/>
        <v>0</v>
      </c>
      <c r="AW335" s="316">
        <f t="shared" si="212"/>
        <v>0</v>
      </c>
      <c r="AX335" s="316">
        <f t="shared" si="212"/>
        <v>0</v>
      </c>
      <c r="AY335" s="316">
        <f t="shared" si="212"/>
        <v>0</v>
      </c>
      <c r="AZ335" s="316">
        <f t="shared" si="212"/>
        <v>0</v>
      </c>
      <c r="BA335" s="316">
        <f t="shared" si="212"/>
        <v>0</v>
      </c>
      <c r="BB335" s="316">
        <f t="shared" si="212"/>
        <v>0</v>
      </c>
      <c r="BC335" s="316">
        <f t="shared" si="212"/>
        <v>0</v>
      </c>
      <c r="BD335" s="316">
        <f t="shared" si="212"/>
        <v>0</v>
      </c>
      <c r="BE335" s="316">
        <f t="shared" si="212"/>
        <v>0</v>
      </c>
      <c r="BF335" s="316">
        <f t="shared" si="212"/>
        <v>0</v>
      </c>
      <c r="BG335" s="316">
        <f t="shared" si="212"/>
        <v>0</v>
      </c>
      <c r="BH335" s="316">
        <f t="shared" si="212"/>
        <v>0</v>
      </c>
      <c r="BI335" s="316">
        <f t="shared" si="212"/>
        <v>0</v>
      </c>
      <c r="BJ335" s="316">
        <f t="shared" si="212"/>
        <v>0</v>
      </c>
      <c r="BK335" s="316">
        <f t="shared" si="212"/>
        <v>0</v>
      </c>
      <c r="BL335" s="316">
        <f t="shared" si="212"/>
        <v>0</v>
      </c>
      <c r="BM335" s="316">
        <f t="shared" si="212"/>
        <v>0</v>
      </c>
      <c r="BN335" s="316">
        <f t="shared" si="212"/>
        <v>0</v>
      </c>
      <c r="BO335" s="316">
        <f t="shared" si="212"/>
        <v>0</v>
      </c>
      <c r="BP335" s="316">
        <f t="shared" si="212"/>
        <v>0</v>
      </c>
      <c r="BQ335" s="316">
        <f t="shared" si="212"/>
        <v>0</v>
      </c>
      <c r="BR335" s="316">
        <f t="shared" si="212"/>
        <v>0</v>
      </c>
      <c r="BS335" s="316">
        <f t="shared" si="212"/>
        <v>0</v>
      </c>
      <c r="BT335" s="316">
        <f>BT117</f>
        <v>0</v>
      </c>
      <c r="BU335" s="316">
        <f>BU117</f>
        <v>0</v>
      </c>
      <c r="BV335" s="316">
        <f>BV117</f>
        <v>0</v>
      </c>
      <c r="BW335" s="316">
        <f>BW117</f>
        <v>0</v>
      </c>
      <c r="BX335" s="316">
        <f>BX117</f>
        <v>0</v>
      </c>
    </row>
    <row r="336" spans="1:76">
      <c r="A336" s="729"/>
      <c r="B336" s="716"/>
      <c r="C336" s="716"/>
      <c r="D336" s="712"/>
      <c r="E336" s="712"/>
      <c r="F336" s="90" t="s">
        <v>324</v>
      </c>
      <c r="G336" s="316">
        <f>IF($C117="","N/A",G335)</f>
        <v>0</v>
      </c>
      <c r="H336" s="316">
        <f>IF($C117="NON-QALY",IF(H$115="-","",H$158*H335),IF($C117="QALY",IF(H$115="-","",H335*H$159),"N/A"))</f>
        <v>0</v>
      </c>
      <c r="I336" s="316">
        <f t="shared" ref="I336:BT336" si="213">IF($C117="NON-QALY",IF(I$115="-","",I$158*I335),IF($C117="QALY",IF(I$115="-","",I335*I$159),"N/A"))</f>
        <v>0</v>
      </c>
      <c r="J336" s="316">
        <f t="shared" si="213"/>
        <v>0</v>
      </c>
      <c r="K336" s="316">
        <f t="shared" si="213"/>
        <v>0</v>
      </c>
      <c r="L336" s="316">
        <f t="shared" si="213"/>
        <v>0</v>
      </c>
      <c r="M336" s="316">
        <f t="shared" si="213"/>
        <v>0</v>
      </c>
      <c r="N336" s="316">
        <f t="shared" si="213"/>
        <v>0</v>
      </c>
      <c r="O336" s="316">
        <f t="shared" si="213"/>
        <v>0</v>
      </c>
      <c r="P336" s="316">
        <f t="shared" si="213"/>
        <v>0</v>
      </c>
      <c r="Q336" s="316">
        <f t="shared" si="213"/>
        <v>0</v>
      </c>
      <c r="R336" s="316">
        <f t="shared" si="213"/>
        <v>0</v>
      </c>
      <c r="S336" s="316">
        <f t="shared" si="213"/>
        <v>0</v>
      </c>
      <c r="T336" s="316">
        <f t="shared" si="213"/>
        <v>0</v>
      </c>
      <c r="U336" s="316">
        <f t="shared" si="213"/>
        <v>0</v>
      </c>
      <c r="V336" s="316" t="str">
        <f t="shared" si="213"/>
        <v/>
      </c>
      <c r="W336" s="316" t="str">
        <f t="shared" si="213"/>
        <v/>
      </c>
      <c r="X336" s="316" t="str">
        <f t="shared" si="213"/>
        <v/>
      </c>
      <c r="Y336" s="316" t="str">
        <f t="shared" si="213"/>
        <v/>
      </c>
      <c r="Z336" s="316" t="str">
        <f t="shared" si="213"/>
        <v/>
      </c>
      <c r="AA336" s="316" t="str">
        <f t="shared" si="213"/>
        <v/>
      </c>
      <c r="AB336" s="316" t="str">
        <f t="shared" si="213"/>
        <v/>
      </c>
      <c r="AC336" s="316" t="str">
        <f t="shared" si="213"/>
        <v/>
      </c>
      <c r="AD336" s="316" t="str">
        <f t="shared" si="213"/>
        <v/>
      </c>
      <c r="AE336" s="316" t="str">
        <f t="shared" si="213"/>
        <v/>
      </c>
      <c r="AF336" s="316" t="str">
        <f t="shared" si="213"/>
        <v/>
      </c>
      <c r="AG336" s="316" t="str">
        <f t="shared" si="213"/>
        <v/>
      </c>
      <c r="AH336" s="316" t="str">
        <f t="shared" si="213"/>
        <v/>
      </c>
      <c r="AI336" s="316" t="str">
        <f t="shared" si="213"/>
        <v/>
      </c>
      <c r="AJ336" s="316" t="str">
        <f t="shared" si="213"/>
        <v/>
      </c>
      <c r="AK336" s="316" t="str">
        <f t="shared" si="213"/>
        <v/>
      </c>
      <c r="AL336" s="316" t="str">
        <f t="shared" si="213"/>
        <v/>
      </c>
      <c r="AM336" s="316" t="str">
        <f t="shared" si="213"/>
        <v/>
      </c>
      <c r="AN336" s="316" t="str">
        <f t="shared" si="213"/>
        <v/>
      </c>
      <c r="AO336" s="316" t="str">
        <f t="shared" si="213"/>
        <v/>
      </c>
      <c r="AP336" s="316" t="str">
        <f t="shared" si="213"/>
        <v/>
      </c>
      <c r="AQ336" s="316" t="str">
        <f t="shared" si="213"/>
        <v/>
      </c>
      <c r="AR336" s="316" t="str">
        <f t="shared" si="213"/>
        <v/>
      </c>
      <c r="AS336" s="316" t="str">
        <f t="shared" si="213"/>
        <v/>
      </c>
      <c r="AT336" s="316" t="str">
        <f t="shared" si="213"/>
        <v/>
      </c>
      <c r="AU336" s="316" t="str">
        <f t="shared" si="213"/>
        <v/>
      </c>
      <c r="AV336" s="316" t="str">
        <f t="shared" si="213"/>
        <v/>
      </c>
      <c r="AW336" s="316" t="str">
        <f t="shared" si="213"/>
        <v/>
      </c>
      <c r="AX336" s="316" t="str">
        <f t="shared" si="213"/>
        <v/>
      </c>
      <c r="AY336" s="316" t="str">
        <f t="shared" si="213"/>
        <v/>
      </c>
      <c r="AZ336" s="316" t="str">
        <f t="shared" si="213"/>
        <v/>
      </c>
      <c r="BA336" s="316" t="str">
        <f t="shared" si="213"/>
        <v/>
      </c>
      <c r="BB336" s="316" t="str">
        <f t="shared" si="213"/>
        <v/>
      </c>
      <c r="BC336" s="316" t="str">
        <f t="shared" si="213"/>
        <v/>
      </c>
      <c r="BD336" s="316" t="str">
        <f t="shared" si="213"/>
        <v/>
      </c>
      <c r="BE336" s="316" t="str">
        <f t="shared" si="213"/>
        <v/>
      </c>
      <c r="BF336" s="316" t="str">
        <f t="shared" si="213"/>
        <v/>
      </c>
      <c r="BG336" s="316" t="str">
        <f t="shared" si="213"/>
        <v/>
      </c>
      <c r="BH336" s="316" t="str">
        <f t="shared" si="213"/>
        <v/>
      </c>
      <c r="BI336" s="316" t="str">
        <f t="shared" si="213"/>
        <v/>
      </c>
      <c r="BJ336" s="316" t="str">
        <f t="shared" si="213"/>
        <v/>
      </c>
      <c r="BK336" s="316" t="str">
        <f t="shared" si="213"/>
        <v/>
      </c>
      <c r="BL336" s="316" t="str">
        <f t="shared" si="213"/>
        <v/>
      </c>
      <c r="BM336" s="316" t="str">
        <f t="shared" si="213"/>
        <v/>
      </c>
      <c r="BN336" s="316" t="str">
        <f t="shared" si="213"/>
        <v/>
      </c>
      <c r="BO336" s="316" t="str">
        <f t="shared" si="213"/>
        <v/>
      </c>
      <c r="BP336" s="316" t="str">
        <f t="shared" si="213"/>
        <v/>
      </c>
      <c r="BQ336" s="316" t="str">
        <f t="shared" si="213"/>
        <v/>
      </c>
      <c r="BR336" s="316" t="str">
        <f t="shared" si="213"/>
        <v/>
      </c>
      <c r="BS336" s="316" t="str">
        <f t="shared" si="213"/>
        <v/>
      </c>
      <c r="BT336" s="316" t="str">
        <f t="shared" si="213"/>
        <v/>
      </c>
      <c r="BU336" s="316" t="str">
        <f>IF($C117="NON-QALY",IF(BU$115="-","",BU$158*BU335),IF($C117="QALY",IF(BU$115="-","",BU335*BU$159),"N/A"))</f>
        <v/>
      </c>
      <c r="BV336" s="316" t="str">
        <f>IF($C117="NON-QALY",IF(BV$115="-","",BV$158*BV335),IF($C117="QALY",IF(BV$115="-","",BV335*BV$159),"N/A"))</f>
        <v/>
      </c>
      <c r="BW336" s="316" t="str">
        <f>IF($C117="NON-QALY",IF(BW$115="-","",BW$158*BW335),IF($C117="QALY",IF(BW$115="-","",BW335*BW$159),"N/A"))</f>
        <v/>
      </c>
      <c r="BX336" s="316" t="str">
        <f>IF($C117="NON-QALY",IF(BX$115="-","",BX$158*BX335),IF($C117="QALY",IF(BX$115="-","",BX335*BX$159),"N/A"))</f>
        <v/>
      </c>
    </row>
    <row r="337" spans="1:76" s="31" customFormat="1" ht="12" customHeight="1">
      <c r="A337" s="728" t="s">
        <v>43</v>
      </c>
      <c r="B337" s="715">
        <f>B118</f>
        <v>0</v>
      </c>
      <c r="C337" s="715" t="str">
        <f>C118</f>
        <v>Non-QALY</v>
      </c>
      <c r="D337" s="711">
        <f>E337/(IF(C118="QALY",Factors!$BU$83,Factors!$BU$82))</f>
        <v>0</v>
      </c>
      <c r="E337" s="711">
        <f>SUM(G338:BX338)</f>
        <v>0</v>
      </c>
      <c r="F337" s="34" t="s">
        <v>325</v>
      </c>
      <c r="G337" s="316">
        <f>G118</f>
        <v>0</v>
      </c>
      <c r="H337" s="316">
        <f t="shared" ref="H337:BS337" si="214">H118</f>
        <v>0</v>
      </c>
      <c r="I337" s="316">
        <f t="shared" si="214"/>
        <v>0</v>
      </c>
      <c r="J337" s="316">
        <f t="shared" si="214"/>
        <v>0</v>
      </c>
      <c r="K337" s="316">
        <f t="shared" si="214"/>
        <v>0</v>
      </c>
      <c r="L337" s="316">
        <f t="shared" si="214"/>
        <v>0</v>
      </c>
      <c r="M337" s="316">
        <f t="shared" si="214"/>
        <v>0</v>
      </c>
      <c r="N337" s="316">
        <f t="shared" si="214"/>
        <v>0</v>
      </c>
      <c r="O337" s="316">
        <f t="shared" si="214"/>
        <v>0</v>
      </c>
      <c r="P337" s="316">
        <f t="shared" si="214"/>
        <v>0</v>
      </c>
      <c r="Q337" s="316">
        <f t="shared" si="214"/>
        <v>0</v>
      </c>
      <c r="R337" s="316">
        <f t="shared" si="214"/>
        <v>0</v>
      </c>
      <c r="S337" s="316">
        <f t="shared" si="214"/>
        <v>0</v>
      </c>
      <c r="T337" s="316">
        <f t="shared" si="214"/>
        <v>0</v>
      </c>
      <c r="U337" s="316">
        <f t="shared" si="214"/>
        <v>0</v>
      </c>
      <c r="V337" s="316">
        <f t="shared" si="214"/>
        <v>0</v>
      </c>
      <c r="W337" s="316">
        <f t="shared" si="214"/>
        <v>0</v>
      </c>
      <c r="X337" s="316">
        <f t="shared" si="214"/>
        <v>0</v>
      </c>
      <c r="Y337" s="316">
        <f t="shared" si="214"/>
        <v>0</v>
      </c>
      <c r="Z337" s="316">
        <f t="shared" si="214"/>
        <v>0</v>
      </c>
      <c r="AA337" s="316">
        <f t="shared" si="214"/>
        <v>0</v>
      </c>
      <c r="AB337" s="316">
        <f t="shared" si="214"/>
        <v>0</v>
      </c>
      <c r="AC337" s="316">
        <f t="shared" si="214"/>
        <v>0</v>
      </c>
      <c r="AD337" s="316">
        <f t="shared" si="214"/>
        <v>0</v>
      </c>
      <c r="AE337" s="316">
        <f t="shared" si="214"/>
        <v>0</v>
      </c>
      <c r="AF337" s="316">
        <f t="shared" si="214"/>
        <v>0</v>
      </c>
      <c r="AG337" s="316">
        <f t="shared" si="214"/>
        <v>0</v>
      </c>
      <c r="AH337" s="316">
        <f t="shared" si="214"/>
        <v>0</v>
      </c>
      <c r="AI337" s="316">
        <f t="shared" si="214"/>
        <v>0</v>
      </c>
      <c r="AJ337" s="316">
        <f t="shared" si="214"/>
        <v>0</v>
      </c>
      <c r="AK337" s="316">
        <f t="shared" si="214"/>
        <v>0</v>
      </c>
      <c r="AL337" s="316">
        <f t="shared" si="214"/>
        <v>0</v>
      </c>
      <c r="AM337" s="316">
        <f t="shared" si="214"/>
        <v>0</v>
      </c>
      <c r="AN337" s="316">
        <f t="shared" si="214"/>
        <v>0</v>
      </c>
      <c r="AO337" s="316">
        <f t="shared" si="214"/>
        <v>0</v>
      </c>
      <c r="AP337" s="316">
        <f t="shared" si="214"/>
        <v>0</v>
      </c>
      <c r="AQ337" s="316">
        <f t="shared" si="214"/>
        <v>0</v>
      </c>
      <c r="AR337" s="316">
        <f t="shared" si="214"/>
        <v>0</v>
      </c>
      <c r="AS337" s="316">
        <f t="shared" si="214"/>
        <v>0</v>
      </c>
      <c r="AT337" s="316">
        <f t="shared" si="214"/>
        <v>0</v>
      </c>
      <c r="AU337" s="316">
        <f t="shared" si="214"/>
        <v>0</v>
      </c>
      <c r="AV337" s="316">
        <f t="shared" si="214"/>
        <v>0</v>
      </c>
      <c r="AW337" s="316">
        <f t="shared" si="214"/>
        <v>0</v>
      </c>
      <c r="AX337" s="316">
        <f t="shared" si="214"/>
        <v>0</v>
      </c>
      <c r="AY337" s="316">
        <f t="shared" si="214"/>
        <v>0</v>
      </c>
      <c r="AZ337" s="316">
        <f t="shared" si="214"/>
        <v>0</v>
      </c>
      <c r="BA337" s="316">
        <f t="shared" si="214"/>
        <v>0</v>
      </c>
      <c r="BB337" s="316">
        <f t="shared" si="214"/>
        <v>0</v>
      </c>
      <c r="BC337" s="316">
        <f t="shared" si="214"/>
        <v>0</v>
      </c>
      <c r="BD337" s="316">
        <f t="shared" si="214"/>
        <v>0</v>
      </c>
      <c r="BE337" s="316">
        <f t="shared" si="214"/>
        <v>0</v>
      </c>
      <c r="BF337" s="316">
        <f t="shared" si="214"/>
        <v>0</v>
      </c>
      <c r="BG337" s="316">
        <f t="shared" si="214"/>
        <v>0</v>
      </c>
      <c r="BH337" s="316">
        <f t="shared" si="214"/>
        <v>0</v>
      </c>
      <c r="BI337" s="316">
        <f t="shared" si="214"/>
        <v>0</v>
      </c>
      <c r="BJ337" s="316">
        <f t="shared" si="214"/>
        <v>0</v>
      </c>
      <c r="BK337" s="316">
        <f t="shared" si="214"/>
        <v>0</v>
      </c>
      <c r="BL337" s="316">
        <f t="shared" si="214"/>
        <v>0</v>
      </c>
      <c r="BM337" s="316">
        <f t="shared" si="214"/>
        <v>0</v>
      </c>
      <c r="BN337" s="316">
        <f t="shared" si="214"/>
        <v>0</v>
      </c>
      <c r="BO337" s="316">
        <f t="shared" si="214"/>
        <v>0</v>
      </c>
      <c r="BP337" s="316">
        <f t="shared" si="214"/>
        <v>0</v>
      </c>
      <c r="BQ337" s="316">
        <f t="shared" si="214"/>
        <v>0</v>
      </c>
      <c r="BR337" s="316">
        <f t="shared" si="214"/>
        <v>0</v>
      </c>
      <c r="BS337" s="316">
        <f t="shared" si="214"/>
        <v>0</v>
      </c>
      <c r="BT337" s="316">
        <f>BT118</f>
        <v>0</v>
      </c>
      <c r="BU337" s="316">
        <f>BU118</f>
        <v>0</v>
      </c>
      <c r="BV337" s="316">
        <f>BV118</f>
        <v>0</v>
      </c>
      <c r="BW337" s="316">
        <f>BW118</f>
        <v>0</v>
      </c>
      <c r="BX337" s="316">
        <f>BX118</f>
        <v>0</v>
      </c>
    </row>
    <row r="338" spans="1:76">
      <c r="A338" s="729"/>
      <c r="B338" s="716"/>
      <c r="C338" s="716"/>
      <c r="D338" s="712"/>
      <c r="E338" s="712"/>
      <c r="F338" s="90" t="s">
        <v>324</v>
      </c>
      <c r="G338" s="316">
        <f>IF($C118="","N/A",G337)</f>
        <v>0</v>
      </c>
      <c r="H338" s="316">
        <f>IF($C118="NON-QALY",IF(H$115="-","",H$158*H337),IF($C118="QALY",IF(H$115="-","",H337*H$159),"N/A"))</f>
        <v>0</v>
      </c>
      <c r="I338" s="316">
        <f t="shared" ref="I338:BT338" si="215">IF($C118="NON-QALY",IF(I$115="-","",I$158*I337),IF($C118="QALY",IF(I$115="-","",I337*I$159),"N/A"))</f>
        <v>0</v>
      </c>
      <c r="J338" s="316">
        <f t="shared" si="215"/>
        <v>0</v>
      </c>
      <c r="K338" s="316">
        <f t="shared" si="215"/>
        <v>0</v>
      </c>
      <c r="L338" s="316">
        <f t="shared" si="215"/>
        <v>0</v>
      </c>
      <c r="M338" s="316">
        <f t="shared" si="215"/>
        <v>0</v>
      </c>
      <c r="N338" s="316">
        <f t="shared" si="215"/>
        <v>0</v>
      </c>
      <c r="O338" s="316">
        <f t="shared" si="215"/>
        <v>0</v>
      </c>
      <c r="P338" s="316">
        <f t="shared" si="215"/>
        <v>0</v>
      </c>
      <c r="Q338" s="316">
        <f t="shared" si="215"/>
        <v>0</v>
      </c>
      <c r="R338" s="316">
        <f t="shared" si="215"/>
        <v>0</v>
      </c>
      <c r="S338" s="316">
        <f t="shared" si="215"/>
        <v>0</v>
      </c>
      <c r="T338" s="316">
        <f t="shared" si="215"/>
        <v>0</v>
      </c>
      <c r="U338" s="316">
        <f t="shared" si="215"/>
        <v>0</v>
      </c>
      <c r="V338" s="316" t="str">
        <f t="shared" si="215"/>
        <v/>
      </c>
      <c r="W338" s="316" t="str">
        <f t="shared" si="215"/>
        <v/>
      </c>
      <c r="X338" s="316" t="str">
        <f t="shared" si="215"/>
        <v/>
      </c>
      <c r="Y338" s="316" t="str">
        <f t="shared" si="215"/>
        <v/>
      </c>
      <c r="Z338" s="316" t="str">
        <f t="shared" si="215"/>
        <v/>
      </c>
      <c r="AA338" s="316" t="str">
        <f t="shared" si="215"/>
        <v/>
      </c>
      <c r="AB338" s="316" t="str">
        <f t="shared" si="215"/>
        <v/>
      </c>
      <c r="AC338" s="316" t="str">
        <f t="shared" si="215"/>
        <v/>
      </c>
      <c r="AD338" s="316" t="str">
        <f t="shared" si="215"/>
        <v/>
      </c>
      <c r="AE338" s="316" t="str">
        <f t="shared" si="215"/>
        <v/>
      </c>
      <c r="AF338" s="316" t="str">
        <f t="shared" si="215"/>
        <v/>
      </c>
      <c r="AG338" s="316" t="str">
        <f t="shared" si="215"/>
        <v/>
      </c>
      <c r="AH338" s="316" t="str">
        <f t="shared" si="215"/>
        <v/>
      </c>
      <c r="AI338" s="316" t="str">
        <f t="shared" si="215"/>
        <v/>
      </c>
      <c r="AJ338" s="316" t="str">
        <f t="shared" si="215"/>
        <v/>
      </c>
      <c r="AK338" s="316" t="str">
        <f t="shared" si="215"/>
        <v/>
      </c>
      <c r="AL338" s="316" t="str">
        <f t="shared" si="215"/>
        <v/>
      </c>
      <c r="AM338" s="316" t="str">
        <f t="shared" si="215"/>
        <v/>
      </c>
      <c r="AN338" s="316" t="str">
        <f t="shared" si="215"/>
        <v/>
      </c>
      <c r="AO338" s="316" t="str">
        <f t="shared" si="215"/>
        <v/>
      </c>
      <c r="AP338" s="316" t="str">
        <f t="shared" si="215"/>
        <v/>
      </c>
      <c r="AQ338" s="316" t="str">
        <f t="shared" si="215"/>
        <v/>
      </c>
      <c r="AR338" s="316" t="str">
        <f t="shared" si="215"/>
        <v/>
      </c>
      <c r="AS338" s="316" t="str">
        <f t="shared" si="215"/>
        <v/>
      </c>
      <c r="AT338" s="316" t="str">
        <f t="shared" si="215"/>
        <v/>
      </c>
      <c r="AU338" s="316" t="str">
        <f t="shared" si="215"/>
        <v/>
      </c>
      <c r="AV338" s="316" t="str">
        <f t="shared" si="215"/>
        <v/>
      </c>
      <c r="AW338" s="316" t="str">
        <f t="shared" si="215"/>
        <v/>
      </c>
      <c r="AX338" s="316" t="str">
        <f t="shared" si="215"/>
        <v/>
      </c>
      <c r="AY338" s="316" t="str">
        <f t="shared" si="215"/>
        <v/>
      </c>
      <c r="AZ338" s="316" t="str">
        <f t="shared" si="215"/>
        <v/>
      </c>
      <c r="BA338" s="316" t="str">
        <f t="shared" si="215"/>
        <v/>
      </c>
      <c r="BB338" s="316" t="str">
        <f t="shared" si="215"/>
        <v/>
      </c>
      <c r="BC338" s="316" t="str">
        <f t="shared" si="215"/>
        <v/>
      </c>
      <c r="BD338" s="316" t="str">
        <f t="shared" si="215"/>
        <v/>
      </c>
      <c r="BE338" s="316" t="str">
        <f t="shared" si="215"/>
        <v/>
      </c>
      <c r="BF338" s="316" t="str">
        <f t="shared" si="215"/>
        <v/>
      </c>
      <c r="BG338" s="316" t="str">
        <f t="shared" si="215"/>
        <v/>
      </c>
      <c r="BH338" s="316" t="str">
        <f t="shared" si="215"/>
        <v/>
      </c>
      <c r="BI338" s="316" t="str">
        <f t="shared" si="215"/>
        <v/>
      </c>
      <c r="BJ338" s="316" t="str">
        <f t="shared" si="215"/>
        <v/>
      </c>
      <c r="BK338" s="316" t="str">
        <f t="shared" si="215"/>
        <v/>
      </c>
      <c r="BL338" s="316" t="str">
        <f t="shared" si="215"/>
        <v/>
      </c>
      <c r="BM338" s="316" t="str">
        <f t="shared" si="215"/>
        <v/>
      </c>
      <c r="BN338" s="316" t="str">
        <f t="shared" si="215"/>
        <v/>
      </c>
      <c r="BO338" s="316" t="str">
        <f t="shared" si="215"/>
        <v/>
      </c>
      <c r="BP338" s="316" t="str">
        <f t="shared" si="215"/>
        <v/>
      </c>
      <c r="BQ338" s="316" t="str">
        <f t="shared" si="215"/>
        <v/>
      </c>
      <c r="BR338" s="316" t="str">
        <f t="shared" si="215"/>
        <v/>
      </c>
      <c r="BS338" s="316" t="str">
        <f t="shared" si="215"/>
        <v/>
      </c>
      <c r="BT338" s="316" t="str">
        <f t="shared" si="215"/>
        <v/>
      </c>
      <c r="BU338" s="316" t="str">
        <f>IF($C118="NON-QALY",IF(BU$115="-","",BU$158*BU337),IF($C118="QALY",IF(BU$115="-","",BU337*BU$159),"N/A"))</f>
        <v/>
      </c>
      <c r="BV338" s="316" t="str">
        <f>IF($C118="NON-QALY",IF(BV$115="-","",BV$158*BV337),IF($C118="QALY",IF(BV$115="-","",BV337*BV$159),"N/A"))</f>
        <v/>
      </c>
      <c r="BW338" s="316" t="str">
        <f>IF($C118="NON-QALY",IF(BW$115="-","",BW$158*BW337),IF($C118="QALY",IF(BW$115="-","",BW337*BW$159),"N/A"))</f>
        <v/>
      </c>
      <c r="BX338" s="316" t="str">
        <f>IF($C118="NON-QALY",IF(BX$115="-","",BX$158*BX337),IF($C118="QALY",IF(BX$115="-","",BX337*BX$159),"N/A"))</f>
        <v/>
      </c>
    </row>
    <row r="339" spans="1:76">
      <c r="A339" s="728" t="s">
        <v>44</v>
      </c>
      <c r="B339" s="715">
        <f>B119</f>
        <v>0</v>
      </c>
      <c r="C339" s="715" t="str">
        <f>C119</f>
        <v>Non-QALY</v>
      </c>
      <c r="D339" s="711">
        <f>E339/(IF(C119="QALY",Factors!$BU$83,Factors!$BU$82))</f>
        <v>0</v>
      </c>
      <c r="E339" s="711">
        <f>SUM(G340:BX340)</f>
        <v>0</v>
      </c>
      <c r="F339" s="34" t="s">
        <v>325</v>
      </c>
      <c r="G339" s="316">
        <f>G119</f>
        <v>0</v>
      </c>
      <c r="H339" s="316">
        <f t="shared" ref="H339:BS339" si="216">H119</f>
        <v>0</v>
      </c>
      <c r="I339" s="316">
        <f t="shared" si="216"/>
        <v>0</v>
      </c>
      <c r="J339" s="316">
        <f t="shared" si="216"/>
        <v>0</v>
      </c>
      <c r="K339" s="316">
        <f t="shared" si="216"/>
        <v>0</v>
      </c>
      <c r="L339" s="316">
        <f t="shared" si="216"/>
        <v>0</v>
      </c>
      <c r="M339" s="316">
        <f t="shared" si="216"/>
        <v>0</v>
      </c>
      <c r="N339" s="316">
        <f t="shared" si="216"/>
        <v>0</v>
      </c>
      <c r="O339" s="316">
        <f t="shared" si="216"/>
        <v>0</v>
      </c>
      <c r="P339" s="316">
        <f t="shared" si="216"/>
        <v>0</v>
      </c>
      <c r="Q339" s="316">
        <f t="shared" si="216"/>
        <v>0</v>
      </c>
      <c r="R339" s="316">
        <f t="shared" si="216"/>
        <v>0</v>
      </c>
      <c r="S339" s="316">
        <f t="shared" si="216"/>
        <v>0</v>
      </c>
      <c r="T339" s="316">
        <f t="shared" si="216"/>
        <v>0</v>
      </c>
      <c r="U339" s="316">
        <f t="shared" si="216"/>
        <v>0</v>
      </c>
      <c r="V339" s="316">
        <f t="shared" si="216"/>
        <v>0</v>
      </c>
      <c r="W339" s="316">
        <f t="shared" si="216"/>
        <v>0</v>
      </c>
      <c r="X339" s="316">
        <f t="shared" si="216"/>
        <v>0</v>
      </c>
      <c r="Y339" s="316">
        <f t="shared" si="216"/>
        <v>0</v>
      </c>
      <c r="Z339" s="316">
        <f t="shared" si="216"/>
        <v>0</v>
      </c>
      <c r="AA339" s="316">
        <f t="shared" si="216"/>
        <v>0</v>
      </c>
      <c r="AB339" s="316">
        <f t="shared" si="216"/>
        <v>0</v>
      </c>
      <c r="AC339" s="316">
        <f t="shared" si="216"/>
        <v>0</v>
      </c>
      <c r="AD339" s="316">
        <f t="shared" si="216"/>
        <v>0</v>
      </c>
      <c r="AE339" s="316">
        <f t="shared" si="216"/>
        <v>0</v>
      </c>
      <c r="AF339" s="316">
        <f t="shared" si="216"/>
        <v>0</v>
      </c>
      <c r="AG339" s="316">
        <f t="shared" si="216"/>
        <v>0</v>
      </c>
      <c r="AH339" s="316">
        <f t="shared" si="216"/>
        <v>0</v>
      </c>
      <c r="AI339" s="316">
        <f t="shared" si="216"/>
        <v>0</v>
      </c>
      <c r="AJ339" s="316">
        <f t="shared" si="216"/>
        <v>0</v>
      </c>
      <c r="AK339" s="316">
        <f t="shared" si="216"/>
        <v>0</v>
      </c>
      <c r="AL339" s="316">
        <f t="shared" si="216"/>
        <v>0</v>
      </c>
      <c r="AM339" s="316">
        <f t="shared" si="216"/>
        <v>0</v>
      </c>
      <c r="AN339" s="316">
        <f t="shared" si="216"/>
        <v>0</v>
      </c>
      <c r="AO339" s="316">
        <f t="shared" si="216"/>
        <v>0</v>
      </c>
      <c r="AP339" s="316">
        <f t="shared" si="216"/>
        <v>0</v>
      </c>
      <c r="AQ339" s="316">
        <f t="shared" si="216"/>
        <v>0</v>
      </c>
      <c r="AR339" s="316">
        <f t="shared" si="216"/>
        <v>0</v>
      </c>
      <c r="AS339" s="316">
        <f t="shared" si="216"/>
        <v>0</v>
      </c>
      <c r="AT339" s="316">
        <f t="shared" si="216"/>
        <v>0</v>
      </c>
      <c r="AU339" s="316">
        <f t="shared" si="216"/>
        <v>0</v>
      </c>
      <c r="AV339" s="316">
        <f t="shared" si="216"/>
        <v>0</v>
      </c>
      <c r="AW339" s="316">
        <f t="shared" si="216"/>
        <v>0</v>
      </c>
      <c r="AX339" s="316">
        <f t="shared" si="216"/>
        <v>0</v>
      </c>
      <c r="AY339" s="316">
        <f t="shared" si="216"/>
        <v>0</v>
      </c>
      <c r="AZ339" s="316">
        <f t="shared" si="216"/>
        <v>0</v>
      </c>
      <c r="BA339" s="316">
        <f t="shared" si="216"/>
        <v>0</v>
      </c>
      <c r="BB339" s="316">
        <f t="shared" si="216"/>
        <v>0</v>
      </c>
      <c r="BC339" s="316">
        <f t="shared" si="216"/>
        <v>0</v>
      </c>
      <c r="BD339" s="316">
        <f t="shared" si="216"/>
        <v>0</v>
      </c>
      <c r="BE339" s="316">
        <f t="shared" si="216"/>
        <v>0</v>
      </c>
      <c r="BF339" s="316">
        <f t="shared" si="216"/>
        <v>0</v>
      </c>
      <c r="BG339" s="316">
        <f t="shared" si="216"/>
        <v>0</v>
      </c>
      <c r="BH339" s="316">
        <f t="shared" si="216"/>
        <v>0</v>
      </c>
      <c r="BI339" s="316">
        <f t="shared" si="216"/>
        <v>0</v>
      </c>
      <c r="BJ339" s="316">
        <f t="shared" si="216"/>
        <v>0</v>
      </c>
      <c r="BK339" s="316">
        <f t="shared" si="216"/>
        <v>0</v>
      </c>
      <c r="BL339" s="316">
        <f t="shared" si="216"/>
        <v>0</v>
      </c>
      <c r="BM339" s="316">
        <f t="shared" si="216"/>
        <v>0</v>
      </c>
      <c r="BN339" s="316">
        <f t="shared" si="216"/>
        <v>0</v>
      </c>
      <c r="BO339" s="316">
        <f t="shared" si="216"/>
        <v>0</v>
      </c>
      <c r="BP339" s="316">
        <f t="shared" si="216"/>
        <v>0</v>
      </c>
      <c r="BQ339" s="316">
        <f t="shared" si="216"/>
        <v>0</v>
      </c>
      <c r="BR339" s="316">
        <f t="shared" si="216"/>
        <v>0</v>
      </c>
      <c r="BS339" s="316">
        <f t="shared" si="216"/>
        <v>0</v>
      </c>
      <c r="BT339" s="316">
        <f>BT119</f>
        <v>0</v>
      </c>
      <c r="BU339" s="316">
        <f>BU119</f>
        <v>0</v>
      </c>
      <c r="BV339" s="316">
        <f>BV119</f>
        <v>0</v>
      </c>
      <c r="BW339" s="316">
        <f>BW119</f>
        <v>0</v>
      </c>
      <c r="BX339" s="316">
        <f>BX119</f>
        <v>0</v>
      </c>
    </row>
    <row r="340" spans="1:76">
      <c r="A340" s="729"/>
      <c r="B340" s="716"/>
      <c r="C340" s="716"/>
      <c r="D340" s="712"/>
      <c r="E340" s="712"/>
      <c r="F340" s="90" t="s">
        <v>324</v>
      </c>
      <c r="G340" s="316">
        <f>IF($C119="","N/A",G339)</f>
        <v>0</v>
      </c>
      <c r="H340" s="316">
        <f>IF($C119="NON-QALY",IF(H$115="-","",H$158*H339),IF($C119="QALY",IF(H$115="-","",H339*H$159),"N/A"))</f>
        <v>0</v>
      </c>
      <c r="I340" s="316">
        <f t="shared" ref="I340:BT340" si="217">IF($C119="NON-QALY",IF(I$115="-","",I$158*I339),IF($C119="QALY",IF(I$115="-","",I339*I$159),"N/A"))</f>
        <v>0</v>
      </c>
      <c r="J340" s="316">
        <f t="shared" si="217"/>
        <v>0</v>
      </c>
      <c r="K340" s="316">
        <f t="shared" si="217"/>
        <v>0</v>
      </c>
      <c r="L340" s="316">
        <f t="shared" si="217"/>
        <v>0</v>
      </c>
      <c r="M340" s="316">
        <f t="shared" si="217"/>
        <v>0</v>
      </c>
      <c r="N340" s="316">
        <f t="shared" si="217"/>
        <v>0</v>
      </c>
      <c r="O340" s="316">
        <f t="shared" si="217"/>
        <v>0</v>
      </c>
      <c r="P340" s="316">
        <f t="shared" si="217"/>
        <v>0</v>
      </c>
      <c r="Q340" s="316">
        <f t="shared" si="217"/>
        <v>0</v>
      </c>
      <c r="R340" s="316">
        <f t="shared" si="217"/>
        <v>0</v>
      </c>
      <c r="S340" s="316">
        <f t="shared" si="217"/>
        <v>0</v>
      </c>
      <c r="T340" s="316">
        <f t="shared" si="217"/>
        <v>0</v>
      </c>
      <c r="U340" s="316">
        <f t="shared" si="217"/>
        <v>0</v>
      </c>
      <c r="V340" s="316" t="str">
        <f t="shared" si="217"/>
        <v/>
      </c>
      <c r="W340" s="316" t="str">
        <f t="shared" si="217"/>
        <v/>
      </c>
      <c r="X340" s="316" t="str">
        <f t="shared" si="217"/>
        <v/>
      </c>
      <c r="Y340" s="316" t="str">
        <f t="shared" si="217"/>
        <v/>
      </c>
      <c r="Z340" s="316" t="str">
        <f t="shared" si="217"/>
        <v/>
      </c>
      <c r="AA340" s="316" t="str">
        <f t="shared" si="217"/>
        <v/>
      </c>
      <c r="AB340" s="316" t="str">
        <f t="shared" si="217"/>
        <v/>
      </c>
      <c r="AC340" s="316" t="str">
        <f t="shared" si="217"/>
        <v/>
      </c>
      <c r="AD340" s="316" t="str">
        <f t="shared" si="217"/>
        <v/>
      </c>
      <c r="AE340" s="316" t="str">
        <f t="shared" si="217"/>
        <v/>
      </c>
      <c r="AF340" s="316" t="str">
        <f t="shared" si="217"/>
        <v/>
      </c>
      <c r="AG340" s="316" t="str">
        <f t="shared" si="217"/>
        <v/>
      </c>
      <c r="AH340" s="316" t="str">
        <f t="shared" si="217"/>
        <v/>
      </c>
      <c r="AI340" s="316" t="str">
        <f t="shared" si="217"/>
        <v/>
      </c>
      <c r="AJ340" s="316" t="str">
        <f t="shared" si="217"/>
        <v/>
      </c>
      <c r="AK340" s="316" t="str">
        <f t="shared" si="217"/>
        <v/>
      </c>
      <c r="AL340" s="316" t="str">
        <f t="shared" si="217"/>
        <v/>
      </c>
      <c r="AM340" s="316" t="str">
        <f t="shared" si="217"/>
        <v/>
      </c>
      <c r="AN340" s="316" t="str">
        <f t="shared" si="217"/>
        <v/>
      </c>
      <c r="AO340" s="316" t="str">
        <f t="shared" si="217"/>
        <v/>
      </c>
      <c r="AP340" s="316" t="str">
        <f t="shared" si="217"/>
        <v/>
      </c>
      <c r="AQ340" s="316" t="str">
        <f t="shared" si="217"/>
        <v/>
      </c>
      <c r="AR340" s="316" t="str">
        <f t="shared" si="217"/>
        <v/>
      </c>
      <c r="AS340" s="316" t="str">
        <f t="shared" si="217"/>
        <v/>
      </c>
      <c r="AT340" s="316" t="str">
        <f t="shared" si="217"/>
        <v/>
      </c>
      <c r="AU340" s="316" t="str">
        <f t="shared" si="217"/>
        <v/>
      </c>
      <c r="AV340" s="316" t="str">
        <f t="shared" si="217"/>
        <v/>
      </c>
      <c r="AW340" s="316" t="str">
        <f t="shared" si="217"/>
        <v/>
      </c>
      <c r="AX340" s="316" t="str">
        <f t="shared" si="217"/>
        <v/>
      </c>
      <c r="AY340" s="316" t="str">
        <f t="shared" si="217"/>
        <v/>
      </c>
      <c r="AZ340" s="316" t="str">
        <f t="shared" si="217"/>
        <v/>
      </c>
      <c r="BA340" s="316" t="str">
        <f t="shared" si="217"/>
        <v/>
      </c>
      <c r="BB340" s="316" t="str">
        <f t="shared" si="217"/>
        <v/>
      </c>
      <c r="BC340" s="316" t="str">
        <f t="shared" si="217"/>
        <v/>
      </c>
      <c r="BD340" s="316" t="str">
        <f t="shared" si="217"/>
        <v/>
      </c>
      <c r="BE340" s="316" t="str">
        <f t="shared" si="217"/>
        <v/>
      </c>
      <c r="BF340" s="316" t="str">
        <f t="shared" si="217"/>
        <v/>
      </c>
      <c r="BG340" s="316" t="str">
        <f t="shared" si="217"/>
        <v/>
      </c>
      <c r="BH340" s="316" t="str">
        <f t="shared" si="217"/>
        <v/>
      </c>
      <c r="BI340" s="316" t="str">
        <f t="shared" si="217"/>
        <v/>
      </c>
      <c r="BJ340" s="316" t="str">
        <f t="shared" si="217"/>
        <v/>
      </c>
      <c r="BK340" s="316" t="str">
        <f t="shared" si="217"/>
        <v/>
      </c>
      <c r="BL340" s="316" t="str">
        <f t="shared" si="217"/>
        <v/>
      </c>
      <c r="BM340" s="316" t="str">
        <f t="shared" si="217"/>
        <v/>
      </c>
      <c r="BN340" s="316" t="str">
        <f t="shared" si="217"/>
        <v/>
      </c>
      <c r="BO340" s="316" t="str">
        <f t="shared" si="217"/>
        <v/>
      </c>
      <c r="BP340" s="316" t="str">
        <f t="shared" si="217"/>
        <v/>
      </c>
      <c r="BQ340" s="316" t="str">
        <f t="shared" si="217"/>
        <v/>
      </c>
      <c r="BR340" s="316" t="str">
        <f t="shared" si="217"/>
        <v/>
      </c>
      <c r="BS340" s="316" t="str">
        <f t="shared" si="217"/>
        <v/>
      </c>
      <c r="BT340" s="316" t="str">
        <f t="shared" si="217"/>
        <v/>
      </c>
      <c r="BU340" s="316" t="str">
        <f>IF($C119="NON-QALY",IF(BU$115="-","",BU$158*BU339),IF($C119="QALY",IF(BU$115="-","",BU339*BU$159),"N/A"))</f>
        <v/>
      </c>
      <c r="BV340" s="316" t="str">
        <f>IF($C119="NON-QALY",IF(BV$115="-","",BV$158*BV339),IF($C119="QALY",IF(BV$115="-","",BV339*BV$159),"N/A"))</f>
        <v/>
      </c>
      <c r="BW340" s="316" t="str">
        <f>IF($C119="NON-QALY",IF(BW$115="-","",BW$158*BW339),IF($C119="QALY",IF(BW$115="-","",BW339*BW$159),"N/A"))</f>
        <v/>
      </c>
      <c r="BX340" s="316" t="str">
        <f>IF($C119="NON-QALY",IF(BX$115="-","",BX$158*BX339),IF($C119="QALY",IF(BX$115="-","",BX339*BX$159),"N/A"))</f>
        <v/>
      </c>
    </row>
    <row r="341" spans="1:76">
      <c r="A341" s="728" t="s">
        <v>45</v>
      </c>
      <c r="B341" s="715">
        <f>B120</f>
        <v>0</v>
      </c>
      <c r="C341" s="715" t="str">
        <f>C120</f>
        <v>Non-QALY</v>
      </c>
      <c r="D341" s="711">
        <f>E341/(IF(C120="QALY",Factors!$BU$83,Factors!$BU$82))</f>
        <v>0</v>
      </c>
      <c r="E341" s="711">
        <f>SUM(G342:BX342)</f>
        <v>0</v>
      </c>
      <c r="F341" s="34" t="s">
        <v>325</v>
      </c>
      <c r="G341" s="316">
        <f>G120</f>
        <v>0</v>
      </c>
      <c r="H341" s="316">
        <f t="shared" ref="H341:BS341" si="218">H120</f>
        <v>0</v>
      </c>
      <c r="I341" s="316">
        <f t="shared" si="218"/>
        <v>0</v>
      </c>
      <c r="J341" s="316">
        <f t="shared" si="218"/>
        <v>0</v>
      </c>
      <c r="K341" s="316">
        <f t="shared" si="218"/>
        <v>0</v>
      </c>
      <c r="L341" s="316">
        <f t="shared" si="218"/>
        <v>0</v>
      </c>
      <c r="M341" s="316">
        <f t="shared" si="218"/>
        <v>0</v>
      </c>
      <c r="N341" s="316">
        <f t="shared" si="218"/>
        <v>0</v>
      </c>
      <c r="O341" s="316">
        <f t="shared" si="218"/>
        <v>0</v>
      </c>
      <c r="P341" s="316">
        <f t="shared" si="218"/>
        <v>0</v>
      </c>
      <c r="Q341" s="316">
        <f t="shared" si="218"/>
        <v>0</v>
      </c>
      <c r="R341" s="316">
        <f t="shared" si="218"/>
        <v>0</v>
      </c>
      <c r="S341" s="316">
        <f t="shared" si="218"/>
        <v>0</v>
      </c>
      <c r="T341" s="316">
        <f t="shared" si="218"/>
        <v>0</v>
      </c>
      <c r="U341" s="316">
        <f t="shared" si="218"/>
        <v>0</v>
      </c>
      <c r="V341" s="316">
        <f t="shared" si="218"/>
        <v>0</v>
      </c>
      <c r="W341" s="316">
        <f t="shared" si="218"/>
        <v>0</v>
      </c>
      <c r="X341" s="316">
        <f t="shared" si="218"/>
        <v>0</v>
      </c>
      <c r="Y341" s="316">
        <f t="shared" si="218"/>
        <v>0</v>
      </c>
      <c r="Z341" s="316">
        <f t="shared" si="218"/>
        <v>0</v>
      </c>
      <c r="AA341" s="316">
        <f t="shared" si="218"/>
        <v>0</v>
      </c>
      <c r="AB341" s="316">
        <f t="shared" si="218"/>
        <v>0</v>
      </c>
      <c r="AC341" s="316">
        <f t="shared" si="218"/>
        <v>0</v>
      </c>
      <c r="AD341" s="316">
        <f t="shared" si="218"/>
        <v>0</v>
      </c>
      <c r="AE341" s="316">
        <f t="shared" si="218"/>
        <v>0</v>
      </c>
      <c r="AF341" s="316">
        <f t="shared" si="218"/>
        <v>0</v>
      </c>
      <c r="AG341" s="316">
        <f t="shared" si="218"/>
        <v>0</v>
      </c>
      <c r="AH341" s="316">
        <f t="shared" si="218"/>
        <v>0</v>
      </c>
      <c r="AI341" s="316">
        <f t="shared" si="218"/>
        <v>0</v>
      </c>
      <c r="AJ341" s="316">
        <f t="shared" si="218"/>
        <v>0</v>
      </c>
      <c r="AK341" s="316">
        <f t="shared" si="218"/>
        <v>0</v>
      </c>
      <c r="AL341" s="316">
        <f t="shared" si="218"/>
        <v>0</v>
      </c>
      <c r="AM341" s="316">
        <f t="shared" si="218"/>
        <v>0</v>
      </c>
      <c r="AN341" s="316">
        <f t="shared" si="218"/>
        <v>0</v>
      </c>
      <c r="AO341" s="316">
        <f t="shared" si="218"/>
        <v>0</v>
      </c>
      <c r="AP341" s="316">
        <f t="shared" si="218"/>
        <v>0</v>
      </c>
      <c r="AQ341" s="316">
        <f t="shared" si="218"/>
        <v>0</v>
      </c>
      <c r="AR341" s="316">
        <f t="shared" si="218"/>
        <v>0</v>
      </c>
      <c r="AS341" s="316">
        <f t="shared" si="218"/>
        <v>0</v>
      </c>
      <c r="AT341" s="316">
        <f t="shared" si="218"/>
        <v>0</v>
      </c>
      <c r="AU341" s="316">
        <f t="shared" si="218"/>
        <v>0</v>
      </c>
      <c r="AV341" s="316">
        <f t="shared" si="218"/>
        <v>0</v>
      </c>
      <c r="AW341" s="316">
        <f t="shared" si="218"/>
        <v>0</v>
      </c>
      <c r="AX341" s="316">
        <f t="shared" si="218"/>
        <v>0</v>
      </c>
      <c r="AY341" s="316">
        <f t="shared" si="218"/>
        <v>0</v>
      </c>
      <c r="AZ341" s="316">
        <f t="shared" si="218"/>
        <v>0</v>
      </c>
      <c r="BA341" s="316">
        <f t="shared" si="218"/>
        <v>0</v>
      </c>
      <c r="BB341" s="316">
        <f t="shared" si="218"/>
        <v>0</v>
      </c>
      <c r="BC341" s="316">
        <f t="shared" si="218"/>
        <v>0</v>
      </c>
      <c r="BD341" s="316">
        <f t="shared" si="218"/>
        <v>0</v>
      </c>
      <c r="BE341" s="316">
        <f t="shared" si="218"/>
        <v>0</v>
      </c>
      <c r="BF341" s="316">
        <f t="shared" si="218"/>
        <v>0</v>
      </c>
      <c r="BG341" s="316">
        <f t="shared" si="218"/>
        <v>0</v>
      </c>
      <c r="BH341" s="316">
        <f t="shared" si="218"/>
        <v>0</v>
      </c>
      <c r="BI341" s="316">
        <f t="shared" si="218"/>
        <v>0</v>
      </c>
      <c r="BJ341" s="316">
        <f t="shared" si="218"/>
        <v>0</v>
      </c>
      <c r="BK341" s="316">
        <f t="shared" si="218"/>
        <v>0</v>
      </c>
      <c r="BL341" s="316">
        <f t="shared" si="218"/>
        <v>0</v>
      </c>
      <c r="BM341" s="316">
        <f t="shared" si="218"/>
        <v>0</v>
      </c>
      <c r="BN341" s="316">
        <f t="shared" si="218"/>
        <v>0</v>
      </c>
      <c r="BO341" s="316">
        <f t="shared" si="218"/>
        <v>0</v>
      </c>
      <c r="BP341" s="316">
        <f t="shared" si="218"/>
        <v>0</v>
      </c>
      <c r="BQ341" s="316">
        <f t="shared" si="218"/>
        <v>0</v>
      </c>
      <c r="BR341" s="316">
        <f t="shared" si="218"/>
        <v>0</v>
      </c>
      <c r="BS341" s="316">
        <f t="shared" si="218"/>
        <v>0</v>
      </c>
      <c r="BT341" s="316">
        <f>BT120</f>
        <v>0</v>
      </c>
      <c r="BU341" s="316">
        <f>BU120</f>
        <v>0</v>
      </c>
      <c r="BV341" s="316">
        <f>BV120</f>
        <v>0</v>
      </c>
      <c r="BW341" s="316">
        <f>BW120</f>
        <v>0</v>
      </c>
      <c r="BX341" s="316">
        <f>BX120</f>
        <v>0</v>
      </c>
    </row>
    <row r="342" spans="1:76">
      <c r="A342" s="729"/>
      <c r="B342" s="716"/>
      <c r="C342" s="716"/>
      <c r="D342" s="712"/>
      <c r="E342" s="712"/>
      <c r="F342" s="90" t="s">
        <v>324</v>
      </c>
      <c r="G342" s="316">
        <f>IF($C120="","N/A",G341)</f>
        <v>0</v>
      </c>
      <c r="H342" s="316">
        <f>IF($C120="NON-QALY",IF(H$115="-","",H$158*H341),IF($C120="QALY",IF(H$115="-","",H341*H$159),"N/A"))</f>
        <v>0</v>
      </c>
      <c r="I342" s="316">
        <f t="shared" ref="I342:BT342" si="219">IF($C120="NON-QALY",IF(I$115="-","",I$158*I341),IF($C120="QALY",IF(I$115="-","",I341*I$159),"N/A"))</f>
        <v>0</v>
      </c>
      <c r="J342" s="316">
        <f t="shared" si="219"/>
        <v>0</v>
      </c>
      <c r="K342" s="316">
        <f t="shared" si="219"/>
        <v>0</v>
      </c>
      <c r="L342" s="316">
        <f t="shared" si="219"/>
        <v>0</v>
      </c>
      <c r="M342" s="316">
        <f t="shared" si="219"/>
        <v>0</v>
      </c>
      <c r="N342" s="316">
        <f t="shared" si="219"/>
        <v>0</v>
      </c>
      <c r="O342" s="316">
        <f t="shared" si="219"/>
        <v>0</v>
      </c>
      <c r="P342" s="316">
        <f t="shared" si="219"/>
        <v>0</v>
      </c>
      <c r="Q342" s="316">
        <f t="shared" si="219"/>
        <v>0</v>
      </c>
      <c r="R342" s="316">
        <f t="shared" si="219"/>
        <v>0</v>
      </c>
      <c r="S342" s="316">
        <f t="shared" si="219"/>
        <v>0</v>
      </c>
      <c r="T342" s="316">
        <f t="shared" si="219"/>
        <v>0</v>
      </c>
      <c r="U342" s="316">
        <f t="shared" si="219"/>
        <v>0</v>
      </c>
      <c r="V342" s="316" t="str">
        <f t="shared" si="219"/>
        <v/>
      </c>
      <c r="W342" s="316" t="str">
        <f t="shared" si="219"/>
        <v/>
      </c>
      <c r="X342" s="316" t="str">
        <f t="shared" si="219"/>
        <v/>
      </c>
      <c r="Y342" s="316" t="str">
        <f t="shared" si="219"/>
        <v/>
      </c>
      <c r="Z342" s="316" t="str">
        <f t="shared" si="219"/>
        <v/>
      </c>
      <c r="AA342" s="316" t="str">
        <f t="shared" si="219"/>
        <v/>
      </c>
      <c r="AB342" s="316" t="str">
        <f t="shared" si="219"/>
        <v/>
      </c>
      <c r="AC342" s="316" t="str">
        <f t="shared" si="219"/>
        <v/>
      </c>
      <c r="AD342" s="316" t="str">
        <f t="shared" si="219"/>
        <v/>
      </c>
      <c r="AE342" s="316" t="str">
        <f t="shared" si="219"/>
        <v/>
      </c>
      <c r="AF342" s="316" t="str">
        <f t="shared" si="219"/>
        <v/>
      </c>
      <c r="AG342" s="316" t="str">
        <f t="shared" si="219"/>
        <v/>
      </c>
      <c r="AH342" s="316" t="str">
        <f t="shared" si="219"/>
        <v/>
      </c>
      <c r="AI342" s="316" t="str">
        <f t="shared" si="219"/>
        <v/>
      </c>
      <c r="AJ342" s="316" t="str">
        <f t="shared" si="219"/>
        <v/>
      </c>
      <c r="AK342" s="316" t="str">
        <f t="shared" si="219"/>
        <v/>
      </c>
      <c r="AL342" s="316" t="str">
        <f t="shared" si="219"/>
        <v/>
      </c>
      <c r="AM342" s="316" t="str">
        <f t="shared" si="219"/>
        <v/>
      </c>
      <c r="AN342" s="316" t="str">
        <f t="shared" si="219"/>
        <v/>
      </c>
      <c r="AO342" s="316" t="str">
        <f t="shared" si="219"/>
        <v/>
      </c>
      <c r="AP342" s="316" t="str">
        <f t="shared" si="219"/>
        <v/>
      </c>
      <c r="AQ342" s="316" t="str">
        <f t="shared" si="219"/>
        <v/>
      </c>
      <c r="AR342" s="316" t="str">
        <f t="shared" si="219"/>
        <v/>
      </c>
      <c r="AS342" s="316" t="str">
        <f t="shared" si="219"/>
        <v/>
      </c>
      <c r="AT342" s="316" t="str">
        <f t="shared" si="219"/>
        <v/>
      </c>
      <c r="AU342" s="316" t="str">
        <f t="shared" si="219"/>
        <v/>
      </c>
      <c r="AV342" s="316" t="str">
        <f t="shared" si="219"/>
        <v/>
      </c>
      <c r="AW342" s="316" t="str">
        <f t="shared" si="219"/>
        <v/>
      </c>
      <c r="AX342" s="316" t="str">
        <f t="shared" si="219"/>
        <v/>
      </c>
      <c r="AY342" s="316" t="str">
        <f t="shared" si="219"/>
        <v/>
      </c>
      <c r="AZ342" s="316" t="str">
        <f t="shared" si="219"/>
        <v/>
      </c>
      <c r="BA342" s="316" t="str">
        <f t="shared" si="219"/>
        <v/>
      </c>
      <c r="BB342" s="316" t="str">
        <f t="shared" si="219"/>
        <v/>
      </c>
      <c r="BC342" s="316" t="str">
        <f t="shared" si="219"/>
        <v/>
      </c>
      <c r="BD342" s="316" t="str">
        <f t="shared" si="219"/>
        <v/>
      </c>
      <c r="BE342" s="316" t="str">
        <f t="shared" si="219"/>
        <v/>
      </c>
      <c r="BF342" s="316" t="str">
        <f t="shared" si="219"/>
        <v/>
      </c>
      <c r="BG342" s="316" t="str">
        <f t="shared" si="219"/>
        <v/>
      </c>
      <c r="BH342" s="316" t="str">
        <f t="shared" si="219"/>
        <v/>
      </c>
      <c r="BI342" s="316" t="str">
        <f t="shared" si="219"/>
        <v/>
      </c>
      <c r="BJ342" s="316" t="str">
        <f t="shared" si="219"/>
        <v/>
      </c>
      <c r="BK342" s="316" t="str">
        <f t="shared" si="219"/>
        <v/>
      </c>
      <c r="BL342" s="316" t="str">
        <f t="shared" si="219"/>
        <v/>
      </c>
      <c r="BM342" s="316" t="str">
        <f t="shared" si="219"/>
        <v/>
      </c>
      <c r="BN342" s="316" t="str">
        <f t="shared" si="219"/>
        <v/>
      </c>
      <c r="BO342" s="316" t="str">
        <f t="shared" si="219"/>
        <v/>
      </c>
      <c r="BP342" s="316" t="str">
        <f t="shared" si="219"/>
        <v/>
      </c>
      <c r="BQ342" s="316" t="str">
        <f t="shared" si="219"/>
        <v/>
      </c>
      <c r="BR342" s="316" t="str">
        <f t="shared" si="219"/>
        <v/>
      </c>
      <c r="BS342" s="316" t="str">
        <f t="shared" si="219"/>
        <v/>
      </c>
      <c r="BT342" s="316" t="str">
        <f t="shared" si="219"/>
        <v/>
      </c>
      <c r="BU342" s="316" t="str">
        <f>IF($C120="NON-QALY",IF(BU$115="-","",BU$158*BU341),IF($C120="QALY",IF(BU$115="-","",BU341*BU$159),"N/A"))</f>
        <v/>
      </c>
      <c r="BV342" s="316" t="str">
        <f>IF($C120="NON-QALY",IF(BV$115="-","",BV$158*BV341),IF($C120="QALY",IF(BV$115="-","",BV341*BV$159),"N/A"))</f>
        <v/>
      </c>
      <c r="BW342" s="316" t="str">
        <f>IF($C120="NON-QALY",IF(BW$115="-","",BW$158*BW341),IF($C120="QALY",IF(BW$115="-","",BW341*BW$159),"N/A"))</f>
        <v/>
      </c>
      <c r="BX342" s="316" t="str">
        <f>IF($C120="NON-QALY",IF(BX$115="-","",BX$158*BX341),IF($C120="QALY",IF(BX$115="-","",BX341*BX$159),"N/A"))</f>
        <v/>
      </c>
    </row>
    <row r="343" spans="1:76">
      <c r="A343" s="728" t="s">
        <v>46</v>
      </c>
      <c r="B343" s="715">
        <f>B121</f>
        <v>0</v>
      </c>
      <c r="C343" s="715" t="str">
        <f>C121</f>
        <v>Non-QALY</v>
      </c>
      <c r="D343" s="711">
        <f>E343/(IF(C121="QALY",Factors!$BU$83,Factors!$BU$82))</f>
        <v>0</v>
      </c>
      <c r="E343" s="711">
        <f>SUM(G344:BX344)</f>
        <v>0</v>
      </c>
      <c r="F343" s="34" t="s">
        <v>325</v>
      </c>
      <c r="G343" s="316">
        <f>G121</f>
        <v>0</v>
      </c>
      <c r="H343" s="316">
        <f t="shared" ref="H343:BS343" si="220">H121</f>
        <v>0</v>
      </c>
      <c r="I343" s="316">
        <f t="shared" si="220"/>
        <v>0</v>
      </c>
      <c r="J343" s="316">
        <f t="shared" si="220"/>
        <v>0</v>
      </c>
      <c r="K343" s="316">
        <f t="shared" si="220"/>
        <v>0</v>
      </c>
      <c r="L343" s="316">
        <f t="shared" si="220"/>
        <v>0</v>
      </c>
      <c r="M343" s="316">
        <f t="shared" si="220"/>
        <v>0</v>
      </c>
      <c r="N343" s="316">
        <f t="shared" si="220"/>
        <v>0</v>
      </c>
      <c r="O343" s="316">
        <f t="shared" si="220"/>
        <v>0</v>
      </c>
      <c r="P343" s="316">
        <f t="shared" si="220"/>
        <v>0</v>
      </c>
      <c r="Q343" s="316">
        <f t="shared" si="220"/>
        <v>0</v>
      </c>
      <c r="R343" s="316">
        <f t="shared" si="220"/>
        <v>0</v>
      </c>
      <c r="S343" s="316">
        <f t="shared" si="220"/>
        <v>0</v>
      </c>
      <c r="T343" s="316">
        <f t="shared" si="220"/>
        <v>0</v>
      </c>
      <c r="U343" s="316">
        <f t="shared" si="220"/>
        <v>0</v>
      </c>
      <c r="V343" s="316">
        <f t="shared" si="220"/>
        <v>0</v>
      </c>
      <c r="W343" s="316">
        <f t="shared" si="220"/>
        <v>0</v>
      </c>
      <c r="X343" s="316">
        <f t="shared" si="220"/>
        <v>0</v>
      </c>
      <c r="Y343" s="316">
        <f t="shared" si="220"/>
        <v>0</v>
      </c>
      <c r="Z343" s="316">
        <f t="shared" si="220"/>
        <v>0</v>
      </c>
      <c r="AA343" s="316">
        <f t="shared" si="220"/>
        <v>0</v>
      </c>
      <c r="AB343" s="316">
        <f t="shared" si="220"/>
        <v>0</v>
      </c>
      <c r="AC343" s="316">
        <f t="shared" si="220"/>
        <v>0</v>
      </c>
      <c r="AD343" s="316">
        <f t="shared" si="220"/>
        <v>0</v>
      </c>
      <c r="AE343" s="316">
        <f t="shared" si="220"/>
        <v>0</v>
      </c>
      <c r="AF343" s="316">
        <f t="shared" si="220"/>
        <v>0</v>
      </c>
      <c r="AG343" s="316">
        <f t="shared" si="220"/>
        <v>0</v>
      </c>
      <c r="AH343" s="316">
        <f t="shared" si="220"/>
        <v>0</v>
      </c>
      <c r="AI343" s="316">
        <f t="shared" si="220"/>
        <v>0</v>
      </c>
      <c r="AJ343" s="316">
        <f t="shared" si="220"/>
        <v>0</v>
      </c>
      <c r="AK343" s="316">
        <f t="shared" si="220"/>
        <v>0</v>
      </c>
      <c r="AL343" s="316">
        <f t="shared" si="220"/>
        <v>0</v>
      </c>
      <c r="AM343" s="316">
        <f t="shared" si="220"/>
        <v>0</v>
      </c>
      <c r="AN343" s="316">
        <f t="shared" si="220"/>
        <v>0</v>
      </c>
      <c r="AO343" s="316">
        <f t="shared" si="220"/>
        <v>0</v>
      </c>
      <c r="AP343" s="316">
        <f t="shared" si="220"/>
        <v>0</v>
      </c>
      <c r="AQ343" s="316">
        <f t="shared" si="220"/>
        <v>0</v>
      </c>
      <c r="AR343" s="316">
        <f t="shared" si="220"/>
        <v>0</v>
      </c>
      <c r="AS343" s="316">
        <f t="shared" si="220"/>
        <v>0</v>
      </c>
      <c r="AT343" s="316">
        <f t="shared" si="220"/>
        <v>0</v>
      </c>
      <c r="AU343" s="316">
        <f t="shared" si="220"/>
        <v>0</v>
      </c>
      <c r="AV343" s="316">
        <f t="shared" si="220"/>
        <v>0</v>
      </c>
      <c r="AW343" s="316">
        <f t="shared" si="220"/>
        <v>0</v>
      </c>
      <c r="AX343" s="316">
        <f t="shared" si="220"/>
        <v>0</v>
      </c>
      <c r="AY343" s="316">
        <f t="shared" si="220"/>
        <v>0</v>
      </c>
      <c r="AZ343" s="316">
        <f t="shared" si="220"/>
        <v>0</v>
      </c>
      <c r="BA343" s="316">
        <f t="shared" si="220"/>
        <v>0</v>
      </c>
      <c r="BB343" s="316">
        <f t="shared" si="220"/>
        <v>0</v>
      </c>
      <c r="BC343" s="316">
        <f t="shared" si="220"/>
        <v>0</v>
      </c>
      <c r="BD343" s="316">
        <f t="shared" si="220"/>
        <v>0</v>
      </c>
      <c r="BE343" s="316">
        <f t="shared" si="220"/>
        <v>0</v>
      </c>
      <c r="BF343" s="316">
        <f t="shared" si="220"/>
        <v>0</v>
      </c>
      <c r="BG343" s="316">
        <f t="shared" si="220"/>
        <v>0</v>
      </c>
      <c r="BH343" s="316">
        <f t="shared" si="220"/>
        <v>0</v>
      </c>
      <c r="BI343" s="316">
        <f t="shared" si="220"/>
        <v>0</v>
      </c>
      <c r="BJ343" s="316">
        <f t="shared" si="220"/>
        <v>0</v>
      </c>
      <c r="BK343" s="316">
        <f t="shared" si="220"/>
        <v>0</v>
      </c>
      <c r="BL343" s="316">
        <f t="shared" si="220"/>
        <v>0</v>
      </c>
      <c r="BM343" s="316">
        <f t="shared" si="220"/>
        <v>0</v>
      </c>
      <c r="BN343" s="316">
        <f t="shared" si="220"/>
        <v>0</v>
      </c>
      <c r="BO343" s="316">
        <f t="shared" si="220"/>
        <v>0</v>
      </c>
      <c r="BP343" s="316">
        <f t="shared" si="220"/>
        <v>0</v>
      </c>
      <c r="BQ343" s="316">
        <f t="shared" si="220"/>
        <v>0</v>
      </c>
      <c r="BR343" s="316">
        <f t="shared" si="220"/>
        <v>0</v>
      </c>
      <c r="BS343" s="316">
        <f t="shared" si="220"/>
        <v>0</v>
      </c>
      <c r="BT343" s="316">
        <f>BT121</f>
        <v>0</v>
      </c>
      <c r="BU343" s="316">
        <f>BU121</f>
        <v>0</v>
      </c>
      <c r="BV343" s="316">
        <f>BV121</f>
        <v>0</v>
      </c>
      <c r="BW343" s="316">
        <f>BW121</f>
        <v>0</v>
      </c>
      <c r="BX343" s="316">
        <f>BX121</f>
        <v>0</v>
      </c>
    </row>
    <row r="344" spans="1:76">
      <c r="A344" s="729"/>
      <c r="B344" s="716"/>
      <c r="C344" s="716"/>
      <c r="D344" s="712"/>
      <c r="E344" s="712"/>
      <c r="F344" s="90" t="s">
        <v>324</v>
      </c>
      <c r="G344" s="316">
        <f>IF($C121="","N/A",G343)</f>
        <v>0</v>
      </c>
      <c r="H344" s="316">
        <f>IF($C121="NON-QALY",IF(H$115="-","",H$158*H343),IF($C121="QALY",IF(H$115="-","",H343*H$159),"N/A"))</f>
        <v>0</v>
      </c>
      <c r="I344" s="316">
        <f t="shared" ref="I344:BT344" si="221">IF($C121="NON-QALY",IF(I$115="-","",I$158*I343),IF($C121="QALY",IF(I$115="-","",I343*I$159),"N/A"))</f>
        <v>0</v>
      </c>
      <c r="J344" s="316">
        <f t="shared" si="221"/>
        <v>0</v>
      </c>
      <c r="K344" s="316">
        <f t="shared" si="221"/>
        <v>0</v>
      </c>
      <c r="L344" s="316">
        <f t="shared" si="221"/>
        <v>0</v>
      </c>
      <c r="M344" s="316">
        <f t="shared" si="221"/>
        <v>0</v>
      </c>
      <c r="N344" s="316">
        <f t="shared" si="221"/>
        <v>0</v>
      </c>
      <c r="O344" s="316">
        <f t="shared" si="221"/>
        <v>0</v>
      </c>
      <c r="P344" s="316">
        <f t="shared" si="221"/>
        <v>0</v>
      </c>
      <c r="Q344" s="316">
        <f t="shared" si="221"/>
        <v>0</v>
      </c>
      <c r="R344" s="316">
        <f t="shared" si="221"/>
        <v>0</v>
      </c>
      <c r="S344" s="316">
        <f t="shared" si="221"/>
        <v>0</v>
      </c>
      <c r="T344" s="316">
        <f t="shared" si="221"/>
        <v>0</v>
      </c>
      <c r="U344" s="316">
        <f t="shared" si="221"/>
        <v>0</v>
      </c>
      <c r="V344" s="316" t="str">
        <f t="shared" si="221"/>
        <v/>
      </c>
      <c r="W344" s="316" t="str">
        <f t="shared" si="221"/>
        <v/>
      </c>
      <c r="X344" s="316" t="str">
        <f t="shared" si="221"/>
        <v/>
      </c>
      <c r="Y344" s="316" t="str">
        <f t="shared" si="221"/>
        <v/>
      </c>
      <c r="Z344" s="316" t="str">
        <f t="shared" si="221"/>
        <v/>
      </c>
      <c r="AA344" s="316" t="str">
        <f t="shared" si="221"/>
        <v/>
      </c>
      <c r="AB344" s="316" t="str">
        <f t="shared" si="221"/>
        <v/>
      </c>
      <c r="AC344" s="316" t="str">
        <f t="shared" si="221"/>
        <v/>
      </c>
      <c r="AD344" s="316" t="str">
        <f t="shared" si="221"/>
        <v/>
      </c>
      <c r="AE344" s="316" t="str">
        <f t="shared" si="221"/>
        <v/>
      </c>
      <c r="AF344" s="316" t="str">
        <f t="shared" si="221"/>
        <v/>
      </c>
      <c r="AG344" s="316" t="str">
        <f t="shared" si="221"/>
        <v/>
      </c>
      <c r="AH344" s="316" t="str">
        <f t="shared" si="221"/>
        <v/>
      </c>
      <c r="AI344" s="316" t="str">
        <f t="shared" si="221"/>
        <v/>
      </c>
      <c r="AJ344" s="316" t="str">
        <f t="shared" si="221"/>
        <v/>
      </c>
      <c r="AK344" s="316" t="str">
        <f t="shared" si="221"/>
        <v/>
      </c>
      <c r="AL344" s="316" t="str">
        <f t="shared" si="221"/>
        <v/>
      </c>
      <c r="AM344" s="316" t="str">
        <f t="shared" si="221"/>
        <v/>
      </c>
      <c r="AN344" s="316" t="str">
        <f t="shared" si="221"/>
        <v/>
      </c>
      <c r="AO344" s="316" t="str">
        <f t="shared" si="221"/>
        <v/>
      </c>
      <c r="AP344" s="316" t="str">
        <f t="shared" si="221"/>
        <v/>
      </c>
      <c r="AQ344" s="316" t="str">
        <f t="shared" si="221"/>
        <v/>
      </c>
      <c r="AR344" s="316" t="str">
        <f t="shared" si="221"/>
        <v/>
      </c>
      <c r="AS344" s="316" t="str">
        <f t="shared" si="221"/>
        <v/>
      </c>
      <c r="AT344" s="316" t="str">
        <f t="shared" si="221"/>
        <v/>
      </c>
      <c r="AU344" s="316" t="str">
        <f t="shared" si="221"/>
        <v/>
      </c>
      <c r="AV344" s="316" t="str">
        <f t="shared" si="221"/>
        <v/>
      </c>
      <c r="AW344" s="316" t="str">
        <f t="shared" si="221"/>
        <v/>
      </c>
      <c r="AX344" s="316" t="str">
        <f t="shared" si="221"/>
        <v/>
      </c>
      <c r="AY344" s="316" t="str">
        <f t="shared" si="221"/>
        <v/>
      </c>
      <c r="AZ344" s="316" t="str">
        <f t="shared" si="221"/>
        <v/>
      </c>
      <c r="BA344" s="316" t="str">
        <f t="shared" si="221"/>
        <v/>
      </c>
      <c r="BB344" s="316" t="str">
        <f t="shared" si="221"/>
        <v/>
      </c>
      <c r="BC344" s="316" t="str">
        <f t="shared" si="221"/>
        <v/>
      </c>
      <c r="BD344" s="316" t="str">
        <f t="shared" si="221"/>
        <v/>
      </c>
      <c r="BE344" s="316" t="str">
        <f t="shared" si="221"/>
        <v/>
      </c>
      <c r="BF344" s="316" t="str">
        <f t="shared" si="221"/>
        <v/>
      </c>
      <c r="BG344" s="316" t="str">
        <f t="shared" si="221"/>
        <v/>
      </c>
      <c r="BH344" s="316" t="str">
        <f t="shared" si="221"/>
        <v/>
      </c>
      <c r="BI344" s="316" t="str">
        <f t="shared" si="221"/>
        <v/>
      </c>
      <c r="BJ344" s="316" t="str">
        <f t="shared" si="221"/>
        <v/>
      </c>
      <c r="BK344" s="316" t="str">
        <f t="shared" si="221"/>
        <v/>
      </c>
      <c r="BL344" s="316" t="str">
        <f t="shared" si="221"/>
        <v/>
      </c>
      <c r="BM344" s="316" t="str">
        <f t="shared" si="221"/>
        <v/>
      </c>
      <c r="BN344" s="316" t="str">
        <f t="shared" si="221"/>
        <v/>
      </c>
      <c r="BO344" s="316" t="str">
        <f t="shared" si="221"/>
        <v/>
      </c>
      <c r="BP344" s="316" t="str">
        <f t="shared" si="221"/>
        <v/>
      </c>
      <c r="BQ344" s="316" t="str">
        <f t="shared" si="221"/>
        <v/>
      </c>
      <c r="BR344" s="316" t="str">
        <f t="shared" si="221"/>
        <v/>
      </c>
      <c r="BS344" s="316" t="str">
        <f t="shared" si="221"/>
        <v/>
      </c>
      <c r="BT344" s="316" t="str">
        <f t="shared" si="221"/>
        <v/>
      </c>
      <c r="BU344" s="316" t="str">
        <f>IF($C121="NON-QALY",IF(BU$115="-","",BU$158*BU343),IF($C121="QALY",IF(BU$115="-","",BU343*BU$159),"N/A"))</f>
        <v/>
      </c>
      <c r="BV344" s="316" t="str">
        <f>IF($C121="NON-QALY",IF(BV$115="-","",BV$158*BV343),IF($C121="QALY",IF(BV$115="-","",BV343*BV$159),"N/A"))</f>
        <v/>
      </c>
      <c r="BW344" s="316" t="str">
        <f>IF($C121="NON-QALY",IF(BW$115="-","",BW$158*BW343),IF($C121="QALY",IF(BW$115="-","",BW343*BW$159),"N/A"))</f>
        <v/>
      </c>
      <c r="BX344" s="316" t="str">
        <f>IF($C121="NON-QALY",IF(BX$115="-","",BX$158*BX343),IF($C121="QALY",IF(BX$115="-","",BX343*BX$159),"N/A"))</f>
        <v/>
      </c>
    </row>
    <row r="345" spans="1:76">
      <c r="A345" s="728" t="s">
        <v>47</v>
      </c>
      <c r="B345" s="715">
        <f>B122</f>
        <v>0</v>
      </c>
      <c r="C345" s="715" t="str">
        <f>C122</f>
        <v>Non-QALY</v>
      </c>
      <c r="D345" s="711">
        <f>E345/(IF(C122="QALY",Factors!$BU$83,Factors!$BU$82))</f>
        <v>0</v>
      </c>
      <c r="E345" s="711">
        <f>SUM(G346:BX346)</f>
        <v>0</v>
      </c>
      <c r="F345" s="34" t="s">
        <v>325</v>
      </c>
      <c r="G345" s="316">
        <f>G122</f>
        <v>0</v>
      </c>
      <c r="H345" s="316">
        <f t="shared" ref="H345:BS345" si="222">H122</f>
        <v>0</v>
      </c>
      <c r="I345" s="316">
        <f t="shared" si="222"/>
        <v>0</v>
      </c>
      <c r="J345" s="316">
        <f t="shared" si="222"/>
        <v>0</v>
      </c>
      <c r="K345" s="316">
        <f t="shared" si="222"/>
        <v>0</v>
      </c>
      <c r="L345" s="316">
        <f t="shared" si="222"/>
        <v>0</v>
      </c>
      <c r="M345" s="316">
        <f t="shared" si="222"/>
        <v>0</v>
      </c>
      <c r="N345" s="316">
        <f t="shared" si="222"/>
        <v>0</v>
      </c>
      <c r="O345" s="316">
        <f t="shared" si="222"/>
        <v>0</v>
      </c>
      <c r="P345" s="316">
        <f t="shared" si="222"/>
        <v>0</v>
      </c>
      <c r="Q345" s="316">
        <f t="shared" si="222"/>
        <v>0</v>
      </c>
      <c r="R345" s="316">
        <f t="shared" si="222"/>
        <v>0</v>
      </c>
      <c r="S345" s="316">
        <f t="shared" si="222"/>
        <v>0</v>
      </c>
      <c r="T345" s="316">
        <f t="shared" si="222"/>
        <v>0</v>
      </c>
      <c r="U345" s="316">
        <f t="shared" si="222"/>
        <v>0</v>
      </c>
      <c r="V345" s="316">
        <f t="shared" si="222"/>
        <v>0</v>
      </c>
      <c r="W345" s="316">
        <f t="shared" si="222"/>
        <v>0</v>
      </c>
      <c r="X345" s="316">
        <f t="shared" si="222"/>
        <v>0</v>
      </c>
      <c r="Y345" s="316">
        <f t="shared" si="222"/>
        <v>0</v>
      </c>
      <c r="Z345" s="316">
        <f t="shared" si="222"/>
        <v>0</v>
      </c>
      <c r="AA345" s="316">
        <f t="shared" si="222"/>
        <v>0</v>
      </c>
      <c r="AB345" s="316">
        <f t="shared" si="222"/>
        <v>0</v>
      </c>
      <c r="AC345" s="316">
        <f t="shared" si="222"/>
        <v>0</v>
      </c>
      <c r="AD345" s="316">
        <f t="shared" si="222"/>
        <v>0</v>
      </c>
      <c r="AE345" s="316">
        <f t="shared" si="222"/>
        <v>0</v>
      </c>
      <c r="AF345" s="316">
        <f t="shared" si="222"/>
        <v>0</v>
      </c>
      <c r="AG345" s="316">
        <f t="shared" si="222"/>
        <v>0</v>
      </c>
      <c r="AH345" s="316">
        <f t="shared" si="222"/>
        <v>0</v>
      </c>
      <c r="AI345" s="316">
        <f t="shared" si="222"/>
        <v>0</v>
      </c>
      <c r="AJ345" s="316">
        <f t="shared" si="222"/>
        <v>0</v>
      </c>
      <c r="AK345" s="316">
        <f t="shared" si="222"/>
        <v>0</v>
      </c>
      <c r="AL345" s="316">
        <f t="shared" si="222"/>
        <v>0</v>
      </c>
      <c r="AM345" s="316">
        <f t="shared" si="222"/>
        <v>0</v>
      </c>
      <c r="AN345" s="316">
        <f t="shared" si="222"/>
        <v>0</v>
      </c>
      <c r="AO345" s="316">
        <f t="shared" si="222"/>
        <v>0</v>
      </c>
      <c r="AP345" s="316">
        <f t="shared" si="222"/>
        <v>0</v>
      </c>
      <c r="AQ345" s="316">
        <f t="shared" si="222"/>
        <v>0</v>
      </c>
      <c r="AR345" s="316">
        <f t="shared" si="222"/>
        <v>0</v>
      </c>
      <c r="AS345" s="316">
        <f t="shared" si="222"/>
        <v>0</v>
      </c>
      <c r="AT345" s="316">
        <f t="shared" si="222"/>
        <v>0</v>
      </c>
      <c r="AU345" s="316">
        <f t="shared" si="222"/>
        <v>0</v>
      </c>
      <c r="AV345" s="316">
        <f t="shared" si="222"/>
        <v>0</v>
      </c>
      <c r="AW345" s="316">
        <f t="shared" si="222"/>
        <v>0</v>
      </c>
      <c r="AX345" s="316">
        <f t="shared" si="222"/>
        <v>0</v>
      </c>
      <c r="AY345" s="316">
        <f t="shared" si="222"/>
        <v>0</v>
      </c>
      <c r="AZ345" s="316">
        <f t="shared" si="222"/>
        <v>0</v>
      </c>
      <c r="BA345" s="316">
        <f t="shared" si="222"/>
        <v>0</v>
      </c>
      <c r="BB345" s="316">
        <f t="shared" si="222"/>
        <v>0</v>
      </c>
      <c r="BC345" s="316">
        <f t="shared" si="222"/>
        <v>0</v>
      </c>
      <c r="BD345" s="316">
        <f t="shared" si="222"/>
        <v>0</v>
      </c>
      <c r="BE345" s="316">
        <f t="shared" si="222"/>
        <v>0</v>
      </c>
      <c r="BF345" s="316">
        <f t="shared" si="222"/>
        <v>0</v>
      </c>
      <c r="BG345" s="316">
        <f t="shared" si="222"/>
        <v>0</v>
      </c>
      <c r="BH345" s="316">
        <f t="shared" si="222"/>
        <v>0</v>
      </c>
      <c r="BI345" s="316">
        <f t="shared" si="222"/>
        <v>0</v>
      </c>
      <c r="BJ345" s="316">
        <f t="shared" si="222"/>
        <v>0</v>
      </c>
      <c r="BK345" s="316">
        <f t="shared" si="222"/>
        <v>0</v>
      </c>
      <c r="BL345" s="316">
        <f t="shared" si="222"/>
        <v>0</v>
      </c>
      <c r="BM345" s="316">
        <f t="shared" si="222"/>
        <v>0</v>
      </c>
      <c r="BN345" s="316">
        <f t="shared" si="222"/>
        <v>0</v>
      </c>
      <c r="BO345" s="316">
        <f t="shared" si="222"/>
        <v>0</v>
      </c>
      <c r="BP345" s="316">
        <f t="shared" si="222"/>
        <v>0</v>
      </c>
      <c r="BQ345" s="316">
        <f t="shared" si="222"/>
        <v>0</v>
      </c>
      <c r="BR345" s="316">
        <f t="shared" si="222"/>
        <v>0</v>
      </c>
      <c r="BS345" s="316">
        <f t="shared" si="222"/>
        <v>0</v>
      </c>
      <c r="BT345" s="316">
        <f>BT122</f>
        <v>0</v>
      </c>
      <c r="BU345" s="316">
        <f>BU122</f>
        <v>0</v>
      </c>
      <c r="BV345" s="316">
        <f>BV122</f>
        <v>0</v>
      </c>
      <c r="BW345" s="316">
        <f>BW122</f>
        <v>0</v>
      </c>
      <c r="BX345" s="316">
        <f>BX122</f>
        <v>0</v>
      </c>
    </row>
    <row r="346" spans="1:76">
      <c r="A346" s="729"/>
      <c r="B346" s="716"/>
      <c r="C346" s="716"/>
      <c r="D346" s="712"/>
      <c r="E346" s="712"/>
      <c r="F346" s="90" t="s">
        <v>324</v>
      </c>
      <c r="G346" s="316">
        <f>IF($C122="","N/A",G345)</f>
        <v>0</v>
      </c>
      <c r="H346" s="316">
        <f>IF($C122="NON-QALY",IF(H$115="-","",H$158*H345),IF($C122="QALY",IF(H$115="-","",H345*H$159),"N/A"))</f>
        <v>0</v>
      </c>
      <c r="I346" s="316">
        <f t="shared" ref="I346:BT346" si="223">IF($C122="NON-QALY",IF(I$115="-","",I$158*I345),IF($C122="QALY",IF(I$115="-","",I345*I$159),"N/A"))</f>
        <v>0</v>
      </c>
      <c r="J346" s="316">
        <f t="shared" si="223"/>
        <v>0</v>
      </c>
      <c r="K346" s="316">
        <f t="shared" si="223"/>
        <v>0</v>
      </c>
      <c r="L346" s="316">
        <f t="shared" si="223"/>
        <v>0</v>
      </c>
      <c r="M346" s="316">
        <f t="shared" si="223"/>
        <v>0</v>
      </c>
      <c r="N346" s="316">
        <f t="shared" si="223"/>
        <v>0</v>
      </c>
      <c r="O346" s="316">
        <f t="shared" si="223"/>
        <v>0</v>
      </c>
      <c r="P346" s="316">
        <f t="shared" si="223"/>
        <v>0</v>
      </c>
      <c r="Q346" s="316">
        <f t="shared" si="223"/>
        <v>0</v>
      </c>
      <c r="R346" s="316">
        <f t="shared" si="223"/>
        <v>0</v>
      </c>
      <c r="S346" s="316">
        <f t="shared" si="223"/>
        <v>0</v>
      </c>
      <c r="T346" s="316">
        <f t="shared" si="223"/>
        <v>0</v>
      </c>
      <c r="U346" s="316">
        <f t="shared" si="223"/>
        <v>0</v>
      </c>
      <c r="V346" s="316" t="str">
        <f t="shared" si="223"/>
        <v/>
      </c>
      <c r="W346" s="316" t="str">
        <f t="shared" si="223"/>
        <v/>
      </c>
      <c r="X346" s="316" t="str">
        <f t="shared" si="223"/>
        <v/>
      </c>
      <c r="Y346" s="316" t="str">
        <f t="shared" si="223"/>
        <v/>
      </c>
      <c r="Z346" s="316" t="str">
        <f t="shared" si="223"/>
        <v/>
      </c>
      <c r="AA346" s="316" t="str">
        <f t="shared" si="223"/>
        <v/>
      </c>
      <c r="AB346" s="316" t="str">
        <f t="shared" si="223"/>
        <v/>
      </c>
      <c r="AC346" s="316" t="str">
        <f t="shared" si="223"/>
        <v/>
      </c>
      <c r="AD346" s="316" t="str">
        <f t="shared" si="223"/>
        <v/>
      </c>
      <c r="AE346" s="316" t="str">
        <f t="shared" si="223"/>
        <v/>
      </c>
      <c r="AF346" s="316" t="str">
        <f t="shared" si="223"/>
        <v/>
      </c>
      <c r="AG346" s="316" t="str">
        <f t="shared" si="223"/>
        <v/>
      </c>
      <c r="AH346" s="316" t="str">
        <f t="shared" si="223"/>
        <v/>
      </c>
      <c r="AI346" s="316" t="str">
        <f t="shared" si="223"/>
        <v/>
      </c>
      <c r="AJ346" s="316" t="str">
        <f t="shared" si="223"/>
        <v/>
      </c>
      <c r="AK346" s="316" t="str">
        <f t="shared" si="223"/>
        <v/>
      </c>
      <c r="AL346" s="316" t="str">
        <f t="shared" si="223"/>
        <v/>
      </c>
      <c r="AM346" s="316" t="str">
        <f t="shared" si="223"/>
        <v/>
      </c>
      <c r="AN346" s="316" t="str">
        <f t="shared" si="223"/>
        <v/>
      </c>
      <c r="AO346" s="316" t="str">
        <f t="shared" si="223"/>
        <v/>
      </c>
      <c r="AP346" s="316" t="str">
        <f t="shared" si="223"/>
        <v/>
      </c>
      <c r="AQ346" s="316" t="str">
        <f t="shared" si="223"/>
        <v/>
      </c>
      <c r="AR346" s="316" t="str">
        <f t="shared" si="223"/>
        <v/>
      </c>
      <c r="AS346" s="316" t="str">
        <f t="shared" si="223"/>
        <v/>
      </c>
      <c r="AT346" s="316" t="str">
        <f t="shared" si="223"/>
        <v/>
      </c>
      <c r="AU346" s="316" t="str">
        <f t="shared" si="223"/>
        <v/>
      </c>
      <c r="AV346" s="316" t="str">
        <f t="shared" si="223"/>
        <v/>
      </c>
      <c r="AW346" s="316" t="str">
        <f t="shared" si="223"/>
        <v/>
      </c>
      <c r="AX346" s="316" t="str">
        <f t="shared" si="223"/>
        <v/>
      </c>
      <c r="AY346" s="316" t="str">
        <f t="shared" si="223"/>
        <v/>
      </c>
      <c r="AZ346" s="316" t="str">
        <f t="shared" si="223"/>
        <v/>
      </c>
      <c r="BA346" s="316" t="str">
        <f t="shared" si="223"/>
        <v/>
      </c>
      <c r="BB346" s="316" t="str">
        <f t="shared" si="223"/>
        <v/>
      </c>
      <c r="BC346" s="316" t="str">
        <f t="shared" si="223"/>
        <v/>
      </c>
      <c r="BD346" s="316" t="str">
        <f t="shared" si="223"/>
        <v/>
      </c>
      <c r="BE346" s="316" t="str">
        <f t="shared" si="223"/>
        <v/>
      </c>
      <c r="BF346" s="316" t="str">
        <f t="shared" si="223"/>
        <v/>
      </c>
      <c r="BG346" s="316" t="str">
        <f t="shared" si="223"/>
        <v/>
      </c>
      <c r="BH346" s="316" t="str">
        <f t="shared" si="223"/>
        <v/>
      </c>
      <c r="BI346" s="316" t="str">
        <f t="shared" si="223"/>
        <v/>
      </c>
      <c r="BJ346" s="316" t="str">
        <f t="shared" si="223"/>
        <v/>
      </c>
      <c r="BK346" s="316" t="str">
        <f t="shared" si="223"/>
        <v/>
      </c>
      <c r="BL346" s="316" t="str">
        <f t="shared" si="223"/>
        <v/>
      </c>
      <c r="BM346" s="316" t="str">
        <f t="shared" si="223"/>
        <v/>
      </c>
      <c r="BN346" s="316" t="str">
        <f t="shared" si="223"/>
        <v/>
      </c>
      <c r="BO346" s="316" t="str">
        <f t="shared" si="223"/>
        <v/>
      </c>
      <c r="BP346" s="316" t="str">
        <f t="shared" si="223"/>
        <v/>
      </c>
      <c r="BQ346" s="316" t="str">
        <f t="shared" si="223"/>
        <v/>
      </c>
      <c r="BR346" s="316" t="str">
        <f t="shared" si="223"/>
        <v/>
      </c>
      <c r="BS346" s="316" t="str">
        <f t="shared" si="223"/>
        <v/>
      </c>
      <c r="BT346" s="316" t="str">
        <f t="shared" si="223"/>
        <v/>
      </c>
      <c r="BU346" s="316" t="str">
        <f>IF($C122="NON-QALY",IF(BU$115="-","",BU$158*BU345),IF($C122="QALY",IF(BU$115="-","",BU345*BU$159),"N/A"))</f>
        <v/>
      </c>
      <c r="BV346" s="316" t="str">
        <f>IF($C122="NON-QALY",IF(BV$115="-","",BV$158*BV345),IF($C122="QALY",IF(BV$115="-","",BV345*BV$159),"N/A"))</f>
        <v/>
      </c>
      <c r="BW346" s="316" t="str">
        <f>IF($C122="NON-QALY",IF(BW$115="-","",BW$158*BW345),IF($C122="QALY",IF(BW$115="-","",BW345*BW$159),"N/A"))</f>
        <v/>
      </c>
      <c r="BX346" s="316" t="str">
        <f>IF($C122="NON-QALY",IF(BX$115="-","",BX$158*BX345),IF($C122="QALY",IF(BX$115="-","",BX345*BX$159),"N/A"))</f>
        <v/>
      </c>
    </row>
    <row r="347" spans="1:76">
      <c r="A347" s="728" t="s">
        <v>48</v>
      </c>
      <c r="B347" s="715">
        <f>B123</f>
        <v>0</v>
      </c>
      <c r="C347" s="715" t="str">
        <f>C123</f>
        <v>Non-QALY</v>
      </c>
      <c r="D347" s="711">
        <f>E347/(IF(C123="QALY",Factors!$BU$83,Factors!$BU$82))</f>
        <v>0</v>
      </c>
      <c r="E347" s="711">
        <f>SUM(G348:BX348)</f>
        <v>0</v>
      </c>
      <c r="F347" s="34" t="s">
        <v>325</v>
      </c>
      <c r="G347" s="316">
        <f>G123</f>
        <v>0</v>
      </c>
      <c r="H347" s="316">
        <f t="shared" ref="H347:BS347" si="224">H123</f>
        <v>0</v>
      </c>
      <c r="I347" s="316">
        <f t="shared" si="224"/>
        <v>0</v>
      </c>
      <c r="J347" s="316">
        <f t="shared" si="224"/>
        <v>0</v>
      </c>
      <c r="K347" s="316">
        <f t="shared" si="224"/>
        <v>0</v>
      </c>
      <c r="L347" s="316">
        <f t="shared" si="224"/>
        <v>0</v>
      </c>
      <c r="M347" s="316">
        <f t="shared" si="224"/>
        <v>0</v>
      </c>
      <c r="N347" s="316">
        <f t="shared" si="224"/>
        <v>0</v>
      </c>
      <c r="O347" s="316">
        <f t="shared" si="224"/>
        <v>0</v>
      </c>
      <c r="P347" s="316">
        <f t="shared" si="224"/>
        <v>0</v>
      </c>
      <c r="Q347" s="316">
        <f t="shared" si="224"/>
        <v>0</v>
      </c>
      <c r="R347" s="316">
        <f t="shared" si="224"/>
        <v>0</v>
      </c>
      <c r="S347" s="316">
        <f t="shared" si="224"/>
        <v>0</v>
      </c>
      <c r="T347" s="316">
        <f t="shared" si="224"/>
        <v>0</v>
      </c>
      <c r="U347" s="316">
        <f t="shared" si="224"/>
        <v>0</v>
      </c>
      <c r="V347" s="316">
        <f t="shared" si="224"/>
        <v>0</v>
      </c>
      <c r="W347" s="316">
        <f t="shared" si="224"/>
        <v>0</v>
      </c>
      <c r="X347" s="316">
        <f t="shared" si="224"/>
        <v>0</v>
      </c>
      <c r="Y347" s="316">
        <f t="shared" si="224"/>
        <v>0</v>
      </c>
      <c r="Z347" s="316">
        <f t="shared" si="224"/>
        <v>0</v>
      </c>
      <c r="AA347" s="316">
        <f t="shared" si="224"/>
        <v>0</v>
      </c>
      <c r="AB347" s="316">
        <f t="shared" si="224"/>
        <v>0</v>
      </c>
      <c r="AC347" s="316">
        <f t="shared" si="224"/>
        <v>0</v>
      </c>
      <c r="AD347" s="316">
        <f t="shared" si="224"/>
        <v>0</v>
      </c>
      <c r="AE347" s="316">
        <f t="shared" si="224"/>
        <v>0</v>
      </c>
      <c r="AF347" s="316">
        <f t="shared" si="224"/>
        <v>0</v>
      </c>
      <c r="AG347" s="316">
        <f t="shared" si="224"/>
        <v>0</v>
      </c>
      <c r="AH347" s="316">
        <f t="shared" si="224"/>
        <v>0</v>
      </c>
      <c r="AI347" s="316">
        <f t="shared" si="224"/>
        <v>0</v>
      </c>
      <c r="AJ347" s="316">
        <f t="shared" si="224"/>
        <v>0</v>
      </c>
      <c r="AK347" s="316">
        <f t="shared" si="224"/>
        <v>0</v>
      </c>
      <c r="AL347" s="316">
        <f t="shared" si="224"/>
        <v>0</v>
      </c>
      <c r="AM347" s="316">
        <f t="shared" si="224"/>
        <v>0</v>
      </c>
      <c r="AN347" s="316">
        <f t="shared" si="224"/>
        <v>0</v>
      </c>
      <c r="AO347" s="316">
        <f t="shared" si="224"/>
        <v>0</v>
      </c>
      <c r="AP347" s="316">
        <f t="shared" si="224"/>
        <v>0</v>
      </c>
      <c r="AQ347" s="316">
        <f t="shared" si="224"/>
        <v>0</v>
      </c>
      <c r="AR347" s="316">
        <f t="shared" si="224"/>
        <v>0</v>
      </c>
      <c r="AS347" s="316">
        <f t="shared" si="224"/>
        <v>0</v>
      </c>
      <c r="AT347" s="316">
        <f t="shared" si="224"/>
        <v>0</v>
      </c>
      <c r="AU347" s="316">
        <f t="shared" si="224"/>
        <v>0</v>
      </c>
      <c r="AV347" s="316">
        <f t="shared" si="224"/>
        <v>0</v>
      </c>
      <c r="AW347" s="316">
        <f t="shared" si="224"/>
        <v>0</v>
      </c>
      <c r="AX347" s="316">
        <f t="shared" si="224"/>
        <v>0</v>
      </c>
      <c r="AY347" s="316">
        <f t="shared" si="224"/>
        <v>0</v>
      </c>
      <c r="AZ347" s="316">
        <f t="shared" si="224"/>
        <v>0</v>
      </c>
      <c r="BA347" s="316">
        <f t="shared" si="224"/>
        <v>0</v>
      </c>
      <c r="BB347" s="316">
        <f t="shared" si="224"/>
        <v>0</v>
      </c>
      <c r="BC347" s="316">
        <f t="shared" si="224"/>
        <v>0</v>
      </c>
      <c r="BD347" s="316">
        <f t="shared" si="224"/>
        <v>0</v>
      </c>
      <c r="BE347" s="316">
        <f t="shared" si="224"/>
        <v>0</v>
      </c>
      <c r="BF347" s="316">
        <f t="shared" si="224"/>
        <v>0</v>
      </c>
      <c r="BG347" s="316">
        <f t="shared" si="224"/>
        <v>0</v>
      </c>
      <c r="BH347" s="316">
        <f t="shared" si="224"/>
        <v>0</v>
      </c>
      <c r="BI347" s="316">
        <f t="shared" si="224"/>
        <v>0</v>
      </c>
      <c r="BJ347" s="316">
        <f t="shared" si="224"/>
        <v>0</v>
      </c>
      <c r="BK347" s="316">
        <f t="shared" si="224"/>
        <v>0</v>
      </c>
      <c r="BL347" s="316">
        <f t="shared" si="224"/>
        <v>0</v>
      </c>
      <c r="BM347" s="316">
        <f t="shared" si="224"/>
        <v>0</v>
      </c>
      <c r="BN347" s="316">
        <f t="shared" si="224"/>
        <v>0</v>
      </c>
      <c r="BO347" s="316">
        <f t="shared" si="224"/>
        <v>0</v>
      </c>
      <c r="BP347" s="316">
        <f t="shared" si="224"/>
        <v>0</v>
      </c>
      <c r="BQ347" s="316">
        <f t="shared" si="224"/>
        <v>0</v>
      </c>
      <c r="BR347" s="316">
        <f t="shared" si="224"/>
        <v>0</v>
      </c>
      <c r="BS347" s="316">
        <f t="shared" si="224"/>
        <v>0</v>
      </c>
      <c r="BT347" s="316">
        <f>BT123</f>
        <v>0</v>
      </c>
      <c r="BU347" s="316">
        <f>BU123</f>
        <v>0</v>
      </c>
      <c r="BV347" s="316">
        <f>BV123</f>
        <v>0</v>
      </c>
      <c r="BW347" s="316">
        <f>BW123</f>
        <v>0</v>
      </c>
      <c r="BX347" s="316">
        <f>BX123</f>
        <v>0</v>
      </c>
    </row>
    <row r="348" spans="1:76">
      <c r="A348" s="729"/>
      <c r="B348" s="716"/>
      <c r="C348" s="716"/>
      <c r="D348" s="712"/>
      <c r="E348" s="712"/>
      <c r="F348" s="90" t="s">
        <v>324</v>
      </c>
      <c r="G348" s="316">
        <f>IF($C123="","N/A",G347)</f>
        <v>0</v>
      </c>
      <c r="H348" s="316">
        <f>IF($C123="NON-QALY",IF(H$115="-","",H$158*H347),IF($C123="QALY",IF(H$115="-","",H347*H$159),"N/A"))</f>
        <v>0</v>
      </c>
      <c r="I348" s="316">
        <f t="shared" ref="I348:BT348" si="225">IF($C123="NON-QALY",IF(I$115="-","",I$158*I347),IF($C123="QALY",IF(I$115="-","",I347*I$159),"N/A"))</f>
        <v>0</v>
      </c>
      <c r="J348" s="316">
        <f t="shared" si="225"/>
        <v>0</v>
      </c>
      <c r="K348" s="316">
        <f t="shared" si="225"/>
        <v>0</v>
      </c>
      <c r="L348" s="316">
        <f t="shared" si="225"/>
        <v>0</v>
      </c>
      <c r="M348" s="316">
        <f t="shared" si="225"/>
        <v>0</v>
      </c>
      <c r="N348" s="316">
        <f t="shared" si="225"/>
        <v>0</v>
      </c>
      <c r="O348" s="316">
        <f t="shared" si="225"/>
        <v>0</v>
      </c>
      <c r="P348" s="316">
        <f t="shared" si="225"/>
        <v>0</v>
      </c>
      <c r="Q348" s="316">
        <f t="shared" si="225"/>
        <v>0</v>
      </c>
      <c r="R348" s="316">
        <f t="shared" si="225"/>
        <v>0</v>
      </c>
      <c r="S348" s="316">
        <f t="shared" si="225"/>
        <v>0</v>
      </c>
      <c r="T348" s="316">
        <f t="shared" si="225"/>
        <v>0</v>
      </c>
      <c r="U348" s="316">
        <f t="shared" si="225"/>
        <v>0</v>
      </c>
      <c r="V348" s="316" t="str">
        <f t="shared" si="225"/>
        <v/>
      </c>
      <c r="W348" s="316" t="str">
        <f t="shared" si="225"/>
        <v/>
      </c>
      <c r="X348" s="316" t="str">
        <f t="shared" si="225"/>
        <v/>
      </c>
      <c r="Y348" s="316" t="str">
        <f t="shared" si="225"/>
        <v/>
      </c>
      <c r="Z348" s="316" t="str">
        <f t="shared" si="225"/>
        <v/>
      </c>
      <c r="AA348" s="316" t="str">
        <f t="shared" si="225"/>
        <v/>
      </c>
      <c r="AB348" s="316" t="str">
        <f t="shared" si="225"/>
        <v/>
      </c>
      <c r="AC348" s="316" t="str">
        <f t="shared" si="225"/>
        <v/>
      </c>
      <c r="AD348" s="316" t="str">
        <f t="shared" si="225"/>
        <v/>
      </c>
      <c r="AE348" s="316" t="str">
        <f t="shared" si="225"/>
        <v/>
      </c>
      <c r="AF348" s="316" t="str">
        <f t="shared" si="225"/>
        <v/>
      </c>
      <c r="AG348" s="316" t="str">
        <f t="shared" si="225"/>
        <v/>
      </c>
      <c r="AH348" s="316" t="str">
        <f t="shared" si="225"/>
        <v/>
      </c>
      <c r="AI348" s="316" t="str">
        <f t="shared" si="225"/>
        <v/>
      </c>
      <c r="AJ348" s="316" t="str">
        <f t="shared" si="225"/>
        <v/>
      </c>
      <c r="AK348" s="316" t="str">
        <f t="shared" si="225"/>
        <v/>
      </c>
      <c r="AL348" s="316" t="str">
        <f t="shared" si="225"/>
        <v/>
      </c>
      <c r="AM348" s="316" t="str">
        <f t="shared" si="225"/>
        <v/>
      </c>
      <c r="AN348" s="316" t="str">
        <f t="shared" si="225"/>
        <v/>
      </c>
      <c r="AO348" s="316" t="str">
        <f t="shared" si="225"/>
        <v/>
      </c>
      <c r="AP348" s="316" t="str">
        <f t="shared" si="225"/>
        <v/>
      </c>
      <c r="AQ348" s="316" t="str">
        <f t="shared" si="225"/>
        <v/>
      </c>
      <c r="AR348" s="316" t="str">
        <f t="shared" si="225"/>
        <v/>
      </c>
      <c r="AS348" s="316" t="str">
        <f t="shared" si="225"/>
        <v/>
      </c>
      <c r="AT348" s="316" t="str">
        <f t="shared" si="225"/>
        <v/>
      </c>
      <c r="AU348" s="316" t="str">
        <f t="shared" si="225"/>
        <v/>
      </c>
      <c r="AV348" s="316" t="str">
        <f t="shared" si="225"/>
        <v/>
      </c>
      <c r="AW348" s="316" t="str">
        <f t="shared" si="225"/>
        <v/>
      </c>
      <c r="AX348" s="316" t="str">
        <f t="shared" si="225"/>
        <v/>
      </c>
      <c r="AY348" s="316" t="str">
        <f t="shared" si="225"/>
        <v/>
      </c>
      <c r="AZ348" s="316" t="str">
        <f t="shared" si="225"/>
        <v/>
      </c>
      <c r="BA348" s="316" t="str">
        <f t="shared" si="225"/>
        <v/>
      </c>
      <c r="BB348" s="316" t="str">
        <f t="shared" si="225"/>
        <v/>
      </c>
      <c r="BC348" s="316" t="str">
        <f t="shared" si="225"/>
        <v/>
      </c>
      <c r="BD348" s="316" t="str">
        <f t="shared" si="225"/>
        <v/>
      </c>
      <c r="BE348" s="316" t="str">
        <f t="shared" si="225"/>
        <v/>
      </c>
      <c r="BF348" s="316" t="str">
        <f t="shared" si="225"/>
        <v/>
      </c>
      <c r="BG348" s="316" t="str">
        <f t="shared" si="225"/>
        <v/>
      </c>
      <c r="BH348" s="316" t="str">
        <f t="shared" si="225"/>
        <v/>
      </c>
      <c r="BI348" s="316" t="str">
        <f t="shared" si="225"/>
        <v/>
      </c>
      <c r="BJ348" s="316" t="str">
        <f t="shared" si="225"/>
        <v/>
      </c>
      <c r="BK348" s="316" t="str">
        <f t="shared" si="225"/>
        <v/>
      </c>
      <c r="BL348" s="316" t="str">
        <f t="shared" si="225"/>
        <v/>
      </c>
      <c r="BM348" s="316" t="str">
        <f t="shared" si="225"/>
        <v/>
      </c>
      <c r="BN348" s="316" t="str">
        <f t="shared" si="225"/>
        <v/>
      </c>
      <c r="BO348" s="316" t="str">
        <f t="shared" si="225"/>
        <v/>
      </c>
      <c r="BP348" s="316" t="str">
        <f t="shared" si="225"/>
        <v/>
      </c>
      <c r="BQ348" s="316" t="str">
        <f t="shared" si="225"/>
        <v/>
      </c>
      <c r="BR348" s="316" t="str">
        <f t="shared" si="225"/>
        <v/>
      </c>
      <c r="BS348" s="316" t="str">
        <f t="shared" si="225"/>
        <v/>
      </c>
      <c r="BT348" s="316" t="str">
        <f t="shared" si="225"/>
        <v/>
      </c>
      <c r="BU348" s="316" t="str">
        <f>IF($C123="NON-QALY",IF(BU$115="-","",BU$158*BU347),IF($C123="QALY",IF(BU$115="-","",BU347*BU$159),"N/A"))</f>
        <v/>
      </c>
      <c r="BV348" s="316" t="str">
        <f>IF($C123="NON-QALY",IF(BV$115="-","",BV$158*BV347),IF($C123="QALY",IF(BV$115="-","",BV347*BV$159),"N/A"))</f>
        <v/>
      </c>
      <c r="BW348" s="316" t="str">
        <f>IF($C123="NON-QALY",IF(BW$115="-","",BW$158*BW347),IF($C123="QALY",IF(BW$115="-","",BW347*BW$159),"N/A"))</f>
        <v/>
      </c>
      <c r="BX348" s="316" t="str">
        <f>IF($C123="NON-QALY",IF(BX$115="-","",BX$158*BX347),IF($C123="QALY",IF(BX$115="-","",BX347*BX$159),"N/A"))</f>
        <v/>
      </c>
    </row>
    <row r="349" spans="1:76">
      <c r="A349" s="728" t="s">
        <v>624</v>
      </c>
      <c r="B349" s="715">
        <f>B124</f>
        <v>0</v>
      </c>
      <c r="C349" s="715" t="str">
        <f>C124</f>
        <v>Non-QALY</v>
      </c>
      <c r="D349" s="711">
        <f>E349/(IF(C124="QALY",Factors!$BU$83,Factors!$BU$82))</f>
        <v>0</v>
      </c>
      <c r="E349" s="711">
        <f>SUM(G350:BX350)</f>
        <v>0</v>
      </c>
      <c r="F349" s="34" t="s">
        <v>325</v>
      </c>
      <c r="G349" s="316">
        <f>G124</f>
        <v>0</v>
      </c>
      <c r="H349" s="316">
        <f t="shared" ref="H349:BS349" si="226">H124</f>
        <v>0</v>
      </c>
      <c r="I349" s="316">
        <f t="shared" si="226"/>
        <v>0</v>
      </c>
      <c r="J349" s="316">
        <f t="shared" si="226"/>
        <v>0</v>
      </c>
      <c r="K349" s="316">
        <f t="shared" si="226"/>
        <v>0</v>
      </c>
      <c r="L349" s="316">
        <f t="shared" si="226"/>
        <v>0</v>
      </c>
      <c r="M349" s="316">
        <f t="shared" si="226"/>
        <v>0</v>
      </c>
      <c r="N349" s="316">
        <f t="shared" si="226"/>
        <v>0</v>
      </c>
      <c r="O349" s="316">
        <f t="shared" si="226"/>
        <v>0</v>
      </c>
      <c r="P349" s="316">
        <f t="shared" si="226"/>
        <v>0</v>
      </c>
      <c r="Q349" s="316">
        <f t="shared" si="226"/>
        <v>0</v>
      </c>
      <c r="R349" s="316">
        <f t="shared" si="226"/>
        <v>0</v>
      </c>
      <c r="S349" s="316">
        <f t="shared" si="226"/>
        <v>0</v>
      </c>
      <c r="T349" s="316">
        <f t="shared" si="226"/>
        <v>0</v>
      </c>
      <c r="U349" s="316">
        <f t="shared" si="226"/>
        <v>0</v>
      </c>
      <c r="V349" s="316">
        <f t="shared" si="226"/>
        <v>0</v>
      </c>
      <c r="W349" s="316">
        <f t="shared" si="226"/>
        <v>0</v>
      </c>
      <c r="X349" s="316">
        <f t="shared" si="226"/>
        <v>0</v>
      </c>
      <c r="Y349" s="316">
        <f t="shared" si="226"/>
        <v>0</v>
      </c>
      <c r="Z349" s="316">
        <f t="shared" si="226"/>
        <v>0</v>
      </c>
      <c r="AA349" s="316">
        <f t="shared" si="226"/>
        <v>0</v>
      </c>
      <c r="AB349" s="316">
        <f t="shared" si="226"/>
        <v>0</v>
      </c>
      <c r="AC349" s="316">
        <f t="shared" si="226"/>
        <v>0</v>
      </c>
      <c r="AD349" s="316">
        <f t="shared" si="226"/>
        <v>0</v>
      </c>
      <c r="AE349" s="316">
        <f t="shared" si="226"/>
        <v>0</v>
      </c>
      <c r="AF349" s="316">
        <f t="shared" si="226"/>
        <v>0</v>
      </c>
      <c r="AG349" s="316">
        <f t="shared" si="226"/>
        <v>0</v>
      </c>
      <c r="AH349" s="316">
        <f t="shared" si="226"/>
        <v>0</v>
      </c>
      <c r="AI349" s="316">
        <f t="shared" si="226"/>
        <v>0</v>
      </c>
      <c r="AJ349" s="316">
        <f t="shared" si="226"/>
        <v>0</v>
      </c>
      <c r="AK349" s="316">
        <f t="shared" si="226"/>
        <v>0</v>
      </c>
      <c r="AL349" s="316">
        <f t="shared" si="226"/>
        <v>0</v>
      </c>
      <c r="AM349" s="316">
        <f t="shared" si="226"/>
        <v>0</v>
      </c>
      <c r="AN349" s="316">
        <f t="shared" si="226"/>
        <v>0</v>
      </c>
      <c r="AO349" s="316">
        <f t="shared" si="226"/>
        <v>0</v>
      </c>
      <c r="AP349" s="316">
        <f t="shared" si="226"/>
        <v>0</v>
      </c>
      <c r="AQ349" s="316">
        <f t="shared" si="226"/>
        <v>0</v>
      </c>
      <c r="AR349" s="316">
        <f t="shared" si="226"/>
        <v>0</v>
      </c>
      <c r="AS349" s="316">
        <f t="shared" si="226"/>
        <v>0</v>
      </c>
      <c r="AT349" s="316">
        <f t="shared" si="226"/>
        <v>0</v>
      </c>
      <c r="AU349" s="316">
        <f t="shared" si="226"/>
        <v>0</v>
      </c>
      <c r="AV349" s="316">
        <f t="shared" si="226"/>
        <v>0</v>
      </c>
      <c r="AW349" s="316">
        <f t="shared" si="226"/>
        <v>0</v>
      </c>
      <c r="AX349" s="316">
        <f t="shared" si="226"/>
        <v>0</v>
      </c>
      <c r="AY349" s="316">
        <f t="shared" si="226"/>
        <v>0</v>
      </c>
      <c r="AZ349" s="316">
        <f t="shared" si="226"/>
        <v>0</v>
      </c>
      <c r="BA349" s="316">
        <f t="shared" si="226"/>
        <v>0</v>
      </c>
      <c r="BB349" s="316">
        <f t="shared" si="226"/>
        <v>0</v>
      </c>
      <c r="BC349" s="316">
        <f t="shared" si="226"/>
        <v>0</v>
      </c>
      <c r="BD349" s="316">
        <f t="shared" si="226"/>
        <v>0</v>
      </c>
      <c r="BE349" s="316">
        <f t="shared" si="226"/>
        <v>0</v>
      </c>
      <c r="BF349" s="316">
        <f t="shared" si="226"/>
        <v>0</v>
      </c>
      <c r="BG349" s="316">
        <f t="shared" si="226"/>
        <v>0</v>
      </c>
      <c r="BH349" s="316">
        <f t="shared" si="226"/>
        <v>0</v>
      </c>
      <c r="BI349" s="316">
        <f t="shared" si="226"/>
        <v>0</v>
      </c>
      <c r="BJ349" s="316">
        <f t="shared" si="226"/>
        <v>0</v>
      </c>
      <c r="BK349" s="316">
        <f t="shared" si="226"/>
        <v>0</v>
      </c>
      <c r="BL349" s="316">
        <f t="shared" si="226"/>
        <v>0</v>
      </c>
      <c r="BM349" s="316">
        <f t="shared" si="226"/>
        <v>0</v>
      </c>
      <c r="BN349" s="316">
        <f t="shared" si="226"/>
        <v>0</v>
      </c>
      <c r="BO349" s="316">
        <f t="shared" si="226"/>
        <v>0</v>
      </c>
      <c r="BP349" s="316">
        <f t="shared" si="226"/>
        <v>0</v>
      </c>
      <c r="BQ349" s="316">
        <f t="shared" si="226"/>
        <v>0</v>
      </c>
      <c r="BR349" s="316">
        <f t="shared" si="226"/>
        <v>0</v>
      </c>
      <c r="BS349" s="316">
        <f t="shared" si="226"/>
        <v>0</v>
      </c>
      <c r="BT349" s="316">
        <f>BT124</f>
        <v>0</v>
      </c>
      <c r="BU349" s="316">
        <f>BU124</f>
        <v>0</v>
      </c>
      <c r="BV349" s="316">
        <f>BV124</f>
        <v>0</v>
      </c>
      <c r="BW349" s="316">
        <f>BW124</f>
        <v>0</v>
      </c>
      <c r="BX349" s="316">
        <f>BX124</f>
        <v>0</v>
      </c>
    </row>
    <row r="350" spans="1:76">
      <c r="A350" s="729"/>
      <c r="B350" s="716"/>
      <c r="C350" s="716"/>
      <c r="D350" s="712"/>
      <c r="E350" s="712"/>
      <c r="F350" s="90" t="s">
        <v>324</v>
      </c>
      <c r="G350" s="316">
        <f>IF($C124="","N/A",G349)</f>
        <v>0</v>
      </c>
      <c r="H350" s="316">
        <f>IF($C124="NON-QALY",IF(H$115="-","",H$158*H349),IF($C124="QALY",IF(H$115="-","",H349*H$159),"N/A"))</f>
        <v>0</v>
      </c>
      <c r="I350" s="316">
        <f t="shared" ref="I350:BT350" si="227">IF($C124="NON-QALY",IF(I$115="-","",I$158*I349),IF($C124="QALY",IF(I$115="-","",I349*I$159),"N/A"))</f>
        <v>0</v>
      </c>
      <c r="J350" s="316">
        <f t="shared" si="227"/>
        <v>0</v>
      </c>
      <c r="K350" s="316">
        <f t="shared" si="227"/>
        <v>0</v>
      </c>
      <c r="L350" s="316">
        <f t="shared" si="227"/>
        <v>0</v>
      </c>
      <c r="M350" s="316">
        <f t="shared" si="227"/>
        <v>0</v>
      </c>
      <c r="N350" s="316">
        <f t="shared" si="227"/>
        <v>0</v>
      </c>
      <c r="O350" s="316">
        <f t="shared" si="227"/>
        <v>0</v>
      </c>
      <c r="P350" s="316">
        <f t="shared" si="227"/>
        <v>0</v>
      </c>
      <c r="Q350" s="316">
        <f t="shared" si="227"/>
        <v>0</v>
      </c>
      <c r="R350" s="316">
        <f t="shared" si="227"/>
        <v>0</v>
      </c>
      <c r="S350" s="316">
        <f t="shared" si="227"/>
        <v>0</v>
      </c>
      <c r="T350" s="316">
        <f t="shared" si="227"/>
        <v>0</v>
      </c>
      <c r="U350" s="316">
        <f t="shared" si="227"/>
        <v>0</v>
      </c>
      <c r="V350" s="316" t="str">
        <f t="shared" si="227"/>
        <v/>
      </c>
      <c r="W350" s="316" t="str">
        <f t="shared" si="227"/>
        <v/>
      </c>
      <c r="X350" s="316" t="str">
        <f t="shared" si="227"/>
        <v/>
      </c>
      <c r="Y350" s="316" t="str">
        <f t="shared" si="227"/>
        <v/>
      </c>
      <c r="Z350" s="316" t="str">
        <f t="shared" si="227"/>
        <v/>
      </c>
      <c r="AA350" s="316" t="str">
        <f t="shared" si="227"/>
        <v/>
      </c>
      <c r="AB350" s="316" t="str">
        <f t="shared" si="227"/>
        <v/>
      </c>
      <c r="AC350" s="316" t="str">
        <f t="shared" si="227"/>
        <v/>
      </c>
      <c r="AD350" s="316" t="str">
        <f t="shared" si="227"/>
        <v/>
      </c>
      <c r="AE350" s="316" t="str">
        <f t="shared" si="227"/>
        <v/>
      </c>
      <c r="AF350" s="316" t="str">
        <f t="shared" si="227"/>
        <v/>
      </c>
      <c r="AG350" s="316" t="str">
        <f t="shared" si="227"/>
        <v/>
      </c>
      <c r="AH350" s="316" t="str">
        <f t="shared" si="227"/>
        <v/>
      </c>
      <c r="AI350" s="316" t="str">
        <f t="shared" si="227"/>
        <v/>
      </c>
      <c r="AJ350" s="316" t="str">
        <f t="shared" si="227"/>
        <v/>
      </c>
      <c r="AK350" s="316" t="str">
        <f t="shared" si="227"/>
        <v/>
      </c>
      <c r="AL350" s="316" t="str">
        <f t="shared" si="227"/>
        <v/>
      </c>
      <c r="AM350" s="316" t="str">
        <f t="shared" si="227"/>
        <v/>
      </c>
      <c r="AN350" s="316" t="str">
        <f t="shared" si="227"/>
        <v/>
      </c>
      <c r="AO350" s="316" t="str">
        <f t="shared" si="227"/>
        <v/>
      </c>
      <c r="AP350" s="316" t="str">
        <f t="shared" si="227"/>
        <v/>
      </c>
      <c r="AQ350" s="316" t="str">
        <f t="shared" si="227"/>
        <v/>
      </c>
      <c r="AR350" s="316" t="str">
        <f t="shared" si="227"/>
        <v/>
      </c>
      <c r="AS350" s="316" t="str">
        <f t="shared" si="227"/>
        <v/>
      </c>
      <c r="AT350" s="316" t="str">
        <f t="shared" si="227"/>
        <v/>
      </c>
      <c r="AU350" s="316" t="str">
        <f t="shared" si="227"/>
        <v/>
      </c>
      <c r="AV350" s="316" t="str">
        <f t="shared" si="227"/>
        <v/>
      </c>
      <c r="AW350" s="316" t="str">
        <f t="shared" si="227"/>
        <v/>
      </c>
      <c r="AX350" s="316" t="str">
        <f t="shared" si="227"/>
        <v/>
      </c>
      <c r="AY350" s="316" t="str">
        <f t="shared" si="227"/>
        <v/>
      </c>
      <c r="AZ350" s="316" t="str">
        <f t="shared" si="227"/>
        <v/>
      </c>
      <c r="BA350" s="316" t="str">
        <f t="shared" si="227"/>
        <v/>
      </c>
      <c r="BB350" s="316" t="str">
        <f t="shared" si="227"/>
        <v/>
      </c>
      <c r="BC350" s="316" t="str">
        <f t="shared" si="227"/>
        <v/>
      </c>
      <c r="BD350" s="316" t="str">
        <f t="shared" si="227"/>
        <v/>
      </c>
      <c r="BE350" s="316" t="str">
        <f t="shared" si="227"/>
        <v/>
      </c>
      <c r="BF350" s="316" t="str">
        <f t="shared" si="227"/>
        <v/>
      </c>
      <c r="BG350" s="316" t="str">
        <f t="shared" si="227"/>
        <v/>
      </c>
      <c r="BH350" s="316" t="str">
        <f t="shared" si="227"/>
        <v/>
      </c>
      <c r="BI350" s="316" t="str">
        <f t="shared" si="227"/>
        <v/>
      </c>
      <c r="BJ350" s="316" t="str">
        <f t="shared" si="227"/>
        <v/>
      </c>
      <c r="BK350" s="316" t="str">
        <f t="shared" si="227"/>
        <v/>
      </c>
      <c r="BL350" s="316" t="str">
        <f t="shared" si="227"/>
        <v/>
      </c>
      <c r="BM350" s="316" t="str">
        <f t="shared" si="227"/>
        <v/>
      </c>
      <c r="BN350" s="316" t="str">
        <f t="shared" si="227"/>
        <v/>
      </c>
      <c r="BO350" s="316" t="str">
        <f t="shared" si="227"/>
        <v/>
      </c>
      <c r="BP350" s="316" t="str">
        <f t="shared" si="227"/>
        <v/>
      </c>
      <c r="BQ350" s="316" t="str">
        <f t="shared" si="227"/>
        <v/>
      </c>
      <c r="BR350" s="316" t="str">
        <f t="shared" si="227"/>
        <v/>
      </c>
      <c r="BS350" s="316" t="str">
        <f t="shared" si="227"/>
        <v/>
      </c>
      <c r="BT350" s="316" t="str">
        <f t="shared" si="227"/>
        <v/>
      </c>
      <c r="BU350" s="316" t="str">
        <f>IF($C124="NON-QALY",IF(BU$115="-","",BU$158*BU349),IF($C124="QALY",IF(BU$115="-","",BU349*BU$159),"N/A"))</f>
        <v/>
      </c>
      <c r="BV350" s="316" t="str">
        <f>IF($C124="NON-QALY",IF(BV$115="-","",BV$158*BV349),IF($C124="QALY",IF(BV$115="-","",BV349*BV$159),"N/A"))</f>
        <v/>
      </c>
      <c r="BW350" s="316" t="str">
        <f>IF($C124="NON-QALY",IF(BW$115="-","",BW$158*BW349),IF($C124="QALY",IF(BW$115="-","",BW349*BW$159),"N/A"))</f>
        <v/>
      </c>
      <c r="BX350" s="316" t="str">
        <f>IF($C124="NON-QALY",IF(BX$115="-","",BX$158*BX349),IF($C124="QALY",IF(BX$115="-","",BX349*BX$159),"N/A"))</f>
        <v/>
      </c>
    </row>
    <row r="351" spans="1:76">
      <c r="A351" s="728" t="s">
        <v>625</v>
      </c>
      <c r="B351" s="715">
        <f>B125</f>
        <v>0</v>
      </c>
      <c r="C351" s="715" t="str">
        <f>C125</f>
        <v>Non-QALY</v>
      </c>
      <c r="D351" s="711">
        <f>E351/(IF(C125="QALY",Factors!$BU$83,Factors!$BU$82))</f>
        <v>0</v>
      </c>
      <c r="E351" s="711">
        <f>SUM(G352:BX352)</f>
        <v>0</v>
      </c>
      <c r="F351" s="34" t="s">
        <v>325</v>
      </c>
      <c r="G351" s="316">
        <f>G125</f>
        <v>0</v>
      </c>
      <c r="H351" s="316">
        <f t="shared" ref="H351:BS351" si="228">H125</f>
        <v>0</v>
      </c>
      <c r="I351" s="316">
        <f t="shared" si="228"/>
        <v>0</v>
      </c>
      <c r="J351" s="316">
        <f t="shared" si="228"/>
        <v>0</v>
      </c>
      <c r="K351" s="316">
        <f t="shared" si="228"/>
        <v>0</v>
      </c>
      <c r="L351" s="316">
        <f t="shared" si="228"/>
        <v>0</v>
      </c>
      <c r="M351" s="316">
        <f t="shared" si="228"/>
        <v>0</v>
      </c>
      <c r="N351" s="316">
        <f t="shared" si="228"/>
        <v>0</v>
      </c>
      <c r="O351" s="316">
        <f t="shared" si="228"/>
        <v>0</v>
      </c>
      <c r="P351" s="316">
        <f t="shared" si="228"/>
        <v>0</v>
      </c>
      <c r="Q351" s="316">
        <f t="shared" si="228"/>
        <v>0</v>
      </c>
      <c r="R351" s="316">
        <f t="shared" si="228"/>
        <v>0</v>
      </c>
      <c r="S351" s="316">
        <f t="shared" si="228"/>
        <v>0</v>
      </c>
      <c r="T351" s="316">
        <f t="shared" si="228"/>
        <v>0</v>
      </c>
      <c r="U351" s="316">
        <f t="shared" si="228"/>
        <v>0</v>
      </c>
      <c r="V351" s="316">
        <f t="shared" si="228"/>
        <v>0</v>
      </c>
      <c r="W351" s="316">
        <f t="shared" si="228"/>
        <v>0</v>
      </c>
      <c r="X351" s="316">
        <f t="shared" si="228"/>
        <v>0</v>
      </c>
      <c r="Y351" s="316">
        <f t="shared" si="228"/>
        <v>0</v>
      </c>
      <c r="Z351" s="316">
        <f t="shared" si="228"/>
        <v>0</v>
      </c>
      <c r="AA351" s="316">
        <f t="shared" si="228"/>
        <v>0</v>
      </c>
      <c r="AB351" s="316">
        <f t="shared" si="228"/>
        <v>0</v>
      </c>
      <c r="AC351" s="316">
        <f t="shared" si="228"/>
        <v>0</v>
      </c>
      <c r="AD351" s="316">
        <f t="shared" si="228"/>
        <v>0</v>
      </c>
      <c r="AE351" s="316">
        <f t="shared" si="228"/>
        <v>0</v>
      </c>
      <c r="AF351" s="316">
        <f t="shared" si="228"/>
        <v>0</v>
      </c>
      <c r="AG351" s="316">
        <f t="shared" si="228"/>
        <v>0</v>
      </c>
      <c r="AH351" s="316">
        <f t="shared" si="228"/>
        <v>0</v>
      </c>
      <c r="AI351" s="316">
        <f t="shared" si="228"/>
        <v>0</v>
      </c>
      <c r="AJ351" s="316">
        <f t="shared" si="228"/>
        <v>0</v>
      </c>
      <c r="AK351" s="316">
        <f t="shared" si="228"/>
        <v>0</v>
      </c>
      <c r="AL351" s="316">
        <f t="shared" si="228"/>
        <v>0</v>
      </c>
      <c r="AM351" s="316">
        <f t="shared" si="228"/>
        <v>0</v>
      </c>
      <c r="AN351" s="316">
        <f t="shared" si="228"/>
        <v>0</v>
      </c>
      <c r="AO351" s="316">
        <f t="shared" si="228"/>
        <v>0</v>
      </c>
      <c r="AP351" s="316">
        <f t="shared" si="228"/>
        <v>0</v>
      </c>
      <c r="AQ351" s="316">
        <f t="shared" si="228"/>
        <v>0</v>
      </c>
      <c r="AR351" s="316">
        <f t="shared" si="228"/>
        <v>0</v>
      </c>
      <c r="AS351" s="316">
        <f t="shared" si="228"/>
        <v>0</v>
      </c>
      <c r="AT351" s="316">
        <f t="shared" si="228"/>
        <v>0</v>
      </c>
      <c r="AU351" s="316">
        <f t="shared" si="228"/>
        <v>0</v>
      </c>
      <c r="AV351" s="316">
        <f t="shared" si="228"/>
        <v>0</v>
      </c>
      <c r="AW351" s="316">
        <f t="shared" si="228"/>
        <v>0</v>
      </c>
      <c r="AX351" s="316">
        <f t="shared" si="228"/>
        <v>0</v>
      </c>
      <c r="AY351" s="316">
        <f t="shared" si="228"/>
        <v>0</v>
      </c>
      <c r="AZ351" s="316">
        <f t="shared" si="228"/>
        <v>0</v>
      </c>
      <c r="BA351" s="316">
        <f t="shared" si="228"/>
        <v>0</v>
      </c>
      <c r="BB351" s="316">
        <f t="shared" si="228"/>
        <v>0</v>
      </c>
      <c r="BC351" s="316">
        <f t="shared" si="228"/>
        <v>0</v>
      </c>
      <c r="BD351" s="316">
        <f t="shared" si="228"/>
        <v>0</v>
      </c>
      <c r="BE351" s="316">
        <f t="shared" si="228"/>
        <v>0</v>
      </c>
      <c r="BF351" s="316">
        <f t="shared" si="228"/>
        <v>0</v>
      </c>
      <c r="BG351" s="316">
        <f t="shared" si="228"/>
        <v>0</v>
      </c>
      <c r="BH351" s="316">
        <f t="shared" si="228"/>
        <v>0</v>
      </c>
      <c r="BI351" s="316">
        <f t="shared" si="228"/>
        <v>0</v>
      </c>
      <c r="BJ351" s="316">
        <f t="shared" si="228"/>
        <v>0</v>
      </c>
      <c r="BK351" s="316">
        <f t="shared" si="228"/>
        <v>0</v>
      </c>
      <c r="BL351" s="316">
        <f t="shared" si="228"/>
        <v>0</v>
      </c>
      <c r="BM351" s="316">
        <f t="shared" si="228"/>
        <v>0</v>
      </c>
      <c r="BN351" s="316">
        <f t="shared" si="228"/>
        <v>0</v>
      </c>
      <c r="BO351" s="316">
        <f t="shared" si="228"/>
        <v>0</v>
      </c>
      <c r="BP351" s="316">
        <f t="shared" si="228"/>
        <v>0</v>
      </c>
      <c r="BQ351" s="316">
        <f t="shared" si="228"/>
        <v>0</v>
      </c>
      <c r="BR351" s="316">
        <f t="shared" si="228"/>
        <v>0</v>
      </c>
      <c r="BS351" s="316">
        <f t="shared" si="228"/>
        <v>0</v>
      </c>
      <c r="BT351" s="316">
        <f>BT125</f>
        <v>0</v>
      </c>
      <c r="BU351" s="316">
        <f>BU125</f>
        <v>0</v>
      </c>
      <c r="BV351" s="316">
        <f>BV125</f>
        <v>0</v>
      </c>
      <c r="BW351" s="316">
        <f>BW125</f>
        <v>0</v>
      </c>
      <c r="BX351" s="316">
        <f>BX125</f>
        <v>0</v>
      </c>
    </row>
    <row r="352" spans="1:76">
      <c r="A352" s="729"/>
      <c r="B352" s="716"/>
      <c r="C352" s="716"/>
      <c r="D352" s="712"/>
      <c r="E352" s="712"/>
      <c r="F352" s="90" t="s">
        <v>324</v>
      </c>
      <c r="G352" s="316">
        <f>IF($C125="","N/A",G351)</f>
        <v>0</v>
      </c>
      <c r="H352" s="316">
        <f>IF($C125="NON-QALY",IF(H$115="-","",H$158*H351),IF($C125="QALY",IF(H$115="-","",H351*H$159),"N/A"))</f>
        <v>0</v>
      </c>
      <c r="I352" s="316">
        <f t="shared" ref="I352:BT352" si="229">IF($C125="NON-QALY",IF(I$115="-","",I$158*I351),IF($C125="QALY",IF(I$115="-","",I351*I$159),"N/A"))</f>
        <v>0</v>
      </c>
      <c r="J352" s="316">
        <f t="shared" si="229"/>
        <v>0</v>
      </c>
      <c r="K352" s="316">
        <f t="shared" si="229"/>
        <v>0</v>
      </c>
      <c r="L352" s="316">
        <f t="shared" si="229"/>
        <v>0</v>
      </c>
      <c r="M352" s="316">
        <f t="shared" si="229"/>
        <v>0</v>
      </c>
      <c r="N352" s="316">
        <f t="shared" si="229"/>
        <v>0</v>
      </c>
      <c r="O352" s="316">
        <f t="shared" si="229"/>
        <v>0</v>
      </c>
      <c r="P352" s="316">
        <f t="shared" si="229"/>
        <v>0</v>
      </c>
      <c r="Q352" s="316">
        <f t="shared" si="229"/>
        <v>0</v>
      </c>
      <c r="R352" s="316">
        <f t="shared" si="229"/>
        <v>0</v>
      </c>
      <c r="S352" s="316">
        <f t="shared" si="229"/>
        <v>0</v>
      </c>
      <c r="T352" s="316">
        <f t="shared" si="229"/>
        <v>0</v>
      </c>
      <c r="U352" s="316">
        <f t="shared" si="229"/>
        <v>0</v>
      </c>
      <c r="V352" s="316" t="str">
        <f t="shared" si="229"/>
        <v/>
      </c>
      <c r="W352" s="316" t="str">
        <f t="shared" si="229"/>
        <v/>
      </c>
      <c r="X352" s="316" t="str">
        <f t="shared" si="229"/>
        <v/>
      </c>
      <c r="Y352" s="316" t="str">
        <f t="shared" si="229"/>
        <v/>
      </c>
      <c r="Z352" s="316" t="str">
        <f t="shared" si="229"/>
        <v/>
      </c>
      <c r="AA352" s="316" t="str">
        <f t="shared" si="229"/>
        <v/>
      </c>
      <c r="AB352" s="316" t="str">
        <f t="shared" si="229"/>
        <v/>
      </c>
      <c r="AC352" s="316" t="str">
        <f t="shared" si="229"/>
        <v/>
      </c>
      <c r="AD352" s="316" t="str">
        <f t="shared" si="229"/>
        <v/>
      </c>
      <c r="AE352" s="316" t="str">
        <f t="shared" si="229"/>
        <v/>
      </c>
      <c r="AF352" s="316" t="str">
        <f t="shared" si="229"/>
        <v/>
      </c>
      <c r="AG352" s="316" t="str">
        <f t="shared" si="229"/>
        <v/>
      </c>
      <c r="AH352" s="316" t="str">
        <f t="shared" si="229"/>
        <v/>
      </c>
      <c r="AI352" s="316" t="str">
        <f t="shared" si="229"/>
        <v/>
      </c>
      <c r="AJ352" s="316" t="str">
        <f t="shared" si="229"/>
        <v/>
      </c>
      <c r="AK352" s="316" t="str">
        <f t="shared" si="229"/>
        <v/>
      </c>
      <c r="AL352" s="316" t="str">
        <f t="shared" si="229"/>
        <v/>
      </c>
      <c r="AM352" s="316" t="str">
        <f t="shared" si="229"/>
        <v/>
      </c>
      <c r="AN352" s="316" t="str">
        <f t="shared" si="229"/>
        <v/>
      </c>
      <c r="AO352" s="316" t="str">
        <f t="shared" si="229"/>
        <v/>
      </c>
      <c r="AP352" s="316" t="str">
        <f t="shared" si="229"/>
        <v/>
      </c>
      <c r="AQ352" s="316" t="str">
        <f t="shared" si="229"/>
        <v/>
      </c>
      <c r="AR352" s="316" t="str">
        <f t="shared" si="229"/>
        <v/>
      </c>
      <c r="AS352" s="316" t="str">
        <f t="shared" si="229"/>
        <v/>
      </c>
      <c r="AT352" s="316" t="str">
        <f t="shared" si="229"/>
        <v/>
      </c>
      <c r="AU352" s="316" t="str">
        <f t="shared" si="229"/>
        <v/>
      </c>
      <c r="AV352" s="316" t="str">
        <f t="shared" si="229"/>
        <v/>
      </c>
      <c r="AW352" s="316" t="str">
        <f t="shared" si="229"/>
        <v/>
      </c>
      <c r="AX352" s="316" t="str">
        <f t="shared" si="229"/>
        <v/>
      </c>
      <c r="AY352" s="316" t="str">
        <f t="shared" si="229"/>
        <v/>
      </c>
      <c r="AZ352" s="316" t="str">
        <f t="shared" si="229"/>
        <v/>
      </c>
      <c r="BA352" s="316" t="str">
        <f t="shared" si="229"/>
        <v/>
      </c>
      <c r="BB352" s="316" t="str">
        <f t="shared" si="229"/>
        <v/>
      </c>
      <c r="BC352" s="316" t="str">
        <f t="shared" si="229"/>
        <v/>
      </c>
      <c r="BD352" s="316" t="str">
        <f t="shared" si="229"/>
        <v/>
      </c>
      <c r="BE352" s="316" t="str">
        <f t="shared" si="229"/>
        <v/>
      </c>
      <c r="BF352" s="316" t="str">
        <f t="shared" si="229"/>
        <v/>
      </c>
      <c r="BG352" s="316" t="str">
        <f t="shared" si="229"/>
        <v/>
      </c>
      <c r="BH352" s="316" t="str">
        <f t="shared" si="229"/>
        <v/>
      </c>
      <c r="BI352" s="316" t="str">
        <f t="shared" si="229"/>
        <v/>
      </c>
      <c r="BJ352" s="316" t="str">
        <f t="shared" si="229"/>
        <v/>
      </c>
      <c r="BK352" s="316" t="str">
        <f t="shared" si="229"/>
        <v/>
      </c>
      <c r="BL352" s="316" t="str">
        <f t="shared" si="229"/>
        <v/>
      </c>
      <c r="BM352" s="316" t="str">
        <f t="shared" si="229"/>
        <v/>
      </c>
      <c r="BN352" s="316" t="str">
        <f t="shared" si="229"/>
        <v/>
      </c>
      <c r="BO352" s="316" t="str">
        <f t="shared" si="229"/>
        <v/>
      </c>
      <c r="BP352" s="316" t="str">
        <f t="shared" si="229"/>
        <v/>
      </c>
      <c r="BQ352" s="316" t="str">
        <f t="shared" si="229"/>
        <v/>
      </c>
      <c r="BR352" s="316" t="str">
        <f t="shared" si="229"/>
        <v/>
      </c>
      <c r="BS352" s="316" t="str">
        <f t="shared" si="229"/>
        <v/>
      </c>
      <c r="BT352" s="316" t="str">
        <f t="shared" si="229"/>
        <v/>
      </c>
      <c r="BU352" s="316" t="str">
        <f>IF($C125="NON-QALY",IF(BU$115="-","",BU$158*BU351),IF($C125="QALY",IF(BU$115="-","",BU351*BU$159),"N/A"))</f>
        <v/>
      </c>
      <c r="BV352" s="316" t="str">
        <f>IF($C125="NON-QALY",IF(BV$115="-","",BV$158*BV351),IF($C125="QALY",IF(BV$115="-","",BV351*BV$159),"N/A"))</f>
        <v/>
      </c>
      <c r="BW352" s="316" t="str">
        <f>IF($C125="NON-QALY",IF(BW$115="-","",BW$158*BW351),IF($C125="QALY",IF(BW$115="-","",BW351*BW$159),"N/A"))</f>
        <v/>
      </c>
      <c r="BX352" s="316" t="str">
        <f>IF($C125="NON-QALY",IF(BX$115="-","",BX$158*BX351),IF($C125="QALY",IF(BX$115="-","",BX351*BX$159),"N/A"))</f>
        <v/>
      </c>
    </row>
    <row r="353" spans="1:76">
      <c r="A353" s="728" t="s">
        <v>626</v>
      </c>
      <c r="B353" s="715">
        <f>B126</f>
        <v>0</v>
      </c>
      <c r="C353" s="715" t="str">
        <f>C126</f>
        <v>Non-QALY</v>
      </c>
      <c r="D353" s="711">
        <f>E353/(IF(C126="QALY",Factors!$BU$83,Factors!$BU$82))</f>
        <v>0</v>
      </c>
      <c r="E353" s="711">
        <f>SUM(G354:BX354)</f>
        <v>0</v>
      </c>
      <c r="F353" s="34" t="s">
        <v>325</v>
      </c>
      <c r="G353" s="316">
        <f>G126</f>
        <v>0</v>
      </c>
      <c r="H353" s="316">
        <f t="shared" ref="H353:BS353" si="230">H126</f>
        <v>0</v>
      </c>
      <c r="I353" s="316">
        <f t="shared" si="230"/>
        <v>0</v>
      </c>
      <c r="J353" s="316">
        <f t="shared" si="230"/>
        <v>0</v>
      </c>
      <c r="K353" s="316">
        <f t="shared" si="230"/>
        <v>0</v>
      </c>
      <c r="L353" s="316">
        <f t="shared" si="230"/>
        <v>0</v>
      </c>
      <c r="M353" s="316">
        <f t="shared" si="230"/>
        <v>0</v>
      </c>
      <c r="N353" s="316">
        <f t="shared" si="230"/>
        <v>0</v>
      </c>
      <c r="O353" s="316">
        <f t="shared" si="230"/>
        <v>0</v>
      </c>
      <c r="P353" s="316">
        <f t="shared" si="230"/>
        <v>0</v>
      </c>
      <c r="Q353" s="316">
        <f t="shared" si="230"/>
        <v>0</v>
      </c>
      <c r="R353" s="316">
        <f t="shared" si="230"/>
        <v>0</v>
      </c>
      <c r="S353" s="316">
        <f t="shared" si="230"/>
        <v>0</v>
      </c>
      <c r="T353" s="316">
        <f t="shared" si="230"/>
        <v>0</v>
      </c>
      <c r="U353" s="316">
        <f t="shared" si="230"/>
        <v>0</v>
      </c>
      <c r="V353" s="316">
        <f t="shared" si="230"/>
        <v>0</v>
      </c>
      <c r="W353" s="316">
        <f t="shared" si="230"/>
        <v>0</v>
      </c>
      <c r="X353" s="316">
        <f t="shared" si="230"/>
        <v>0</v>
      </c>
      <c r="Y353" s="316">
        <f t="shared" si="230"/>
        <v>0</v>
      </c>
      <c r="Z353" s="316">
        <f t="shared" si="230"/>
        <v>0</v>
      </c>
      <c r="AA353" s="316">
        <f t="shared" si="230"/>
        <v>0</v>
      </c>
      <c r="AB353" s="316">
        <f t="shared" si="230"/>
        <v>0</v>
      </c>
      <c r="AC353" s="316">
        <f t="shared" si="230"/>
        <v>0</v>
      </c>
      <c r="AD353" s="316">
        <f t="shared" si="230"/>
        <v>0</v>
      </c>
      <c r="AE353" s="316">
        <f t="shared" si="230"/>
        <v>0</v>
      </c>
      <c r="AF353" s="316">
        <f t="shared" si="230"/>
        <v>0</v>
      </c>
      <c r="AG353" s="316">
        <f t="shared" si="230"/>
        <v>0</v>
      </c>
      <c r="AH353" s="316">
        <f t="shared" si="230"/>
        <v>0</v>
      </c>
      <c r="AI353" s="316">
        <f t="shared" si="230"/>
        <v>0</v>
      </c>
      <c r="AJ353" s="316">
        <f t="shared" si="230"/>
        <v>0</v>
      </c>
      <c r="AK353" s="316">
        <f t="shared" si="230"/>
        <v>0</v>
      </c>
      <c r="AL353" s="316">
        <f t="shared" si="230"/>
        <v>0</v>
      </c>
      <c r="AM353" s="316">
        <f t="shared" si="230"/>
        <v>0</v>
      </c>
      <c r="AN353" s="316">
        <f t="shared" si="230"/>
        <v>0</v>
      </c>
      <c r="AO353" s="316">
        <f t="shared" si="230"/>
        <v>0</v>
      </c>
      <c r="AP353" s="316">
        <f t="shared" si="230"/>
        <v>0</v>
      </c>
      <c r="AQ353" s="316">
        <f t="shared" si="230"/>
        <v>0</v>
      </c>
      <c r="AR353" s="316">
        <f t="shared" si="230"/>
        <v>0</v>
      </c>
      <c r="AS353" s="316">
        <f t="shared" si="230"/>
        <v>0</v>
      </c>
      <c r="AT353" s="316">
        <f t="shared" si="230"/>
        <v>0</v>
      </c>
      <c r="AU353" s="316">
        <f t="shared" si="230"/>
        <v>0</v>
      </c>
      <c r="AV353" s="316">
        <f t="shared" si="230"/>
        <v>0</v>
      </c>
      <c r="AW353" s="316">
        <f t="shared" si="230"/>
        <v>0</v>
      </c>
      <c r="AX353" s="316">
        <f t="shared" si="230"/>
        <v>0</v>
      </c>
      <c r="AY353" s="316">
        <f t="shared" si="230"/>
        <v>0</v>
      </c>
      <c r="AZ353" s="316">
        <f t="shared" si="230"/>
        <v>0</v>
      </c>
      <c r="BA353" s="316">
        <f t="shared" si="230"/>
        <v>0</v>
      </c>
      <c r="BB353" s="316">
        <f t="shared" si="230"/>
        <v>0</v>
      </c>
      <c r="BC353" s="316">
        <f t="shared" si="230"/>
        <v>0</v>
      </c>
      <c r="BD353" s="316">
        <f t="shared" si="230"/>
        <v>0</v>
      </c>
      <c r="BE353" s="316">
        <f t="shared" si="230"/>
        <v>0</v>
      </c>
      <c r="BF353" s="316">
        <f t="shared" si="230"/>
        <v>0</v>
      </c>
      <c r="BG353" s="316">
        <f t="shared" si="230"/>
        <v>0</v>
      </c>
      <c r="BH353" s="316">
        <f t="shared" si="230"/>
        <v>0</v>
      </c>
      <c r="BI353" s="316">
        <f t="shared" si="230"/>
        <v>0</v>
      </c>
      <c r="BJ353" s="316">
        <f t="shared" si="230"/>
        <v>0</v>
      </c>
      <c r="BK353" s="316">
        <f t="shared" si="230"/>
        <v>0</v>
      </c>
      <c r="BL353" s="316">
        <f t="shared" si="230"/>
        <v>0</v>
      </c>
      <c r="BM353" s="316">
        <f t="shared" si="230"/>
        <v>0</v>
      </c>
      <c r="BN353" s="316">
        <f t="shared" si="230"/>
        <v>0</v>
      </c>
      <c r="BO353" s="316">
        <f t="shared" si="230"/>
        <v>0</v>
      </c>
      <c r="BP353" s="316">
        <f t="shared" si="230"/>
        <v>0</v>
      </c>
      <c r="BQ353" s="316">
        <f t="shared" si="230"/>
        <v>0</v>
      </c>
      <c r="BR353" s="316">
        <f t="shared" si="230"/>
        <v>0</v>
      </c>
      <c r="BS353" s="316">
        <f t="shared" si="230"/>
        <v>0</v>
      </c>
      <c r="BT353" s="316">
        <f>BT126</f>
        <v>0</v>
      </c>
      <c r="BU353" s="316">
        <f>BU126</f>
        <v>0</v>
      </c>
      <c r="BV353" s="316">
        <f>BV126</f>
        <v>0</v>
      </c>
      <c r="BW353" s="316">
        <f>BW126</f>
        <v>0</v>
      </c>
      <c r="BX353" s="316">
        <f>BX126</f>
        <v>0</v>
      </c>
    </row>
    <row r="354" spans="1:76">
      <c r="A354" s="729"/>
      <c r="B354" s="716"/>
      <c r="C354" s="716"/>
      <c r="D354" s="712"/>
      <c r="E354" s="712"/>
      <c r="F354" s="90" t="s">
        <v>324</v>
      </c>
      <c r="G354" s="316">
        <f>IF($C126="","N/A",G353)</f>
        <v>0</v>
      </c>
      <c r="H354" s="316">
        <f>IF($C126="NON-QALY",IF(H$115="-","",H$158*H353),IF($C126="QALY",IF(H$115="-","",H353*H$159),"N/A"))</f>
        <v>0</v>
      </c>
      <c r="I354" s="316">
        <f t="shared" ref="I354:BT354" si="231">IF($C126="NON-QALY",IF(I$115="-","",I$158*I353),IF($C126="QALY",IF(I$115="-","",I353*I$159),"N/A"))</f>
        <v>0</v>
      </c>
      <c r="J354" s="316">
        <f t="shared" si="231"/>
        <v>0</v>
      </c>
      <c r="K354" s="316">
        <f t="shared" si="231"/>
        <v>0</v>
      </c>
      <c r="L354" s="316">
        <f t="shared" si="231"/>
        <v>0</v>
      </c>
      <c r="M354" s="316">
        <f t="shared" si="231"/>
        <v>0</v>
      </c>
      <c r="N354" s="316">
        <f t="shared" si="231"/>
        <v>0</v>
      </c>
      <c r="O354" s="316">
        <f t="shared" si="231"/>
        <v>0</v>
      </c>
      <c r="P354" s="316">
        <f t="shared" si="231"/>
        <v>0</v>
      </c>
      <c r="Q354" s="316">
        <f t="shared" si="231"/>
        <v>0</v>
      </c>
      <c r="R354" s="316">
        <f t="shared" si="231"/>
        <v>0</v>
      </c>
      <c r="S354" s="316">
        <f t="shared" si="231"/>
        <v>0</v>
      </c>
      <c r="T354" s="316">
        <f t="shared" si="231"/>
        <v>0</v>
      </c>
      <c r="U354" s="316">
        <f t="shared" si="231"/>
        <v>0</v>
      </c>
      <c r="V354" s="316" t="str">
        <f t="shared" si="231"/>
        <v/>
      </c>
      <c r="W354" s="316" t="str">
        <f t="shared" si="231"/>
        <v/>
      </c>
      <c r="X354" s="316" t="str">
        <f t="shared" si="231"/>
        <v/>
      </c>
      <c r="Y354" s="316" t="str">
        <f t="shared" si="231"/>
        <v/>
      </c>
      <c r="Z354" s="316" t="str">
        <f t="shared" si="231"/>
        <v/>
      </c>
      <c r="AA354" s="316" t="str">
        <f t="shared" si="231"/>
        <v/>
      </c>
      <c r="AB354" s="316" t="str">
        <f t="shared" si="231"/>
        <v/>
      </c>
      <c r="AC354" s="316" t="str">
        <f t="shared" si="231"/>
        <v/>
      </c>
      <c r="AD354" s="316" t="str">
        <f t="shared" si="231"/>
        <v/>
      </c>
      <c r="AE354" s="316" t="str">
        <f t="shared" si="231"/>
        <v/>
      </c>
      <c r="AF354" s="316" t="str">
        <f t="shared" si="231"/>
        <v/>
      </c>
      <c r="AG354" s="316" t="str">
        <f t="shared" si="231"/>
        <v/>
      </c>
      <c r="AH354" s="316" t="str">
        <f t="shared" si="231"/>
        <v/>
      </c>
      <c r="AI354" s="316" t="str">
        <f t="shared" si="231"/>
        <v/>
      </c>
      <c r="AJ354" s="316" t="str">
        <f t="shared" si="231"/>
        <v/>
      </c>
      <c r="AK354" s="316" t="str">
        <f t="shared" si="231"/>
        <v/>
      </c>
      <c r="AL354" s="316" t="str">
        <f t="shared" si="231"/>
        <v/>
      </c>
      <c r="AM354" s="316" t="str">
        <f t="shared" si="231"/>
        <v/>
      </c>
      <c r="AN354" s="316" t="str">
        <f t="shared" si="231"/>
        <v/>
      </c>
      <c r="AO354" s="316" t="str">
        <f t="shared" si="231"/>
        <v/>
      </c>
      <c r="AP354" s="316" t="str">
        <f t="shared" si="231"/>
        <v/>
      </c>
      <c r="AQ354" s="316" t="str">
        <f t="shared" si="231"/>
        <v/>
      </c>
      <c r="AR354" s="316" t="str">
        <f t="shared" si="231"/>
        <v/>
      </c>
      <c r="AS354" s="316" t="str">
        <f t="shared" si="231"/>
        <v/>
      </c>
      <c r="AT354" s="316" t="str">
        <f t="shared" si="231"/>
        <v/>
      </c>
      <c r="AU354" s="316" t="str">
        <f t="shared" si="231"/>
        <v/>
      </c>
      <c r="AV354" s="316" t="str">
        <f t="shared" si="231"/>
        <v/>
      </c>
      <c r="AW354" s="316" t="str">
        <f t="shared" si="231"/>
        <v/>
      </c>
      <c r="AX354" s="316" t="str">
        <f t="shared" si="231"/>
        <v/>
      </c>
      <c r="AY354" s="316" t="str">
        <f t="shared" si="231"/>
        <v/>
      </c>
      <c r="AZ354" s="316" t="str">
        <f t="shared" si="231"/>
        <v/>
      </c>
      <c r="BA354" s="316" t="str">
        <f t="shared" si="231"/>
        <v/>
      </c>
      <c r="BB354" s="316" t="str">
        <f t="shared" si="231"/>
        <v/>
      </c>
      <c r="BC354" s="316" t="str">
        <f t="shared" si="231"/>
        <v/>
      </c>
      <c r="BD354" s="316" t="str">
        <f t="shared" si="231"/>
        <v/>
      </c>
      <c r="BE354" s="316" t="str">
        <f t="shared" si="231"/>
        <v/>
      </c>
      <c r="BF354" s="316" t="str">
        <f t="shared" si="231"/>
        <v/>
      </c>
      <c r="BG354" s="316" t="str">
        <f t="shared" si="231"/>
        <v/>
      </c>
      <c r="BH354" s="316" t="str">
        <f t="shared" si="231"/>
        <v/>
      </c>
      <c r="BI354" s="316" t="str">
        <f t="shared" si="231"/>
        <v/>
      </c>
      <c r="BJ354" s="316" t="str">
        <f t="shared" si="231"/>
        <v/>
      </c>
      <c r="BK354" s="316" t="str">
        <f t="shared" si="231"/>
        <v/>
      </c>
      <c r="BL354" s="316" t="str">
        <f t="shared" si="231"/>
        <v/>
      </c>
      <c r="BM354" s="316" t="str">
        <f t="shared" si="231"/>
        <v/>
      </c>
      <c r="BN354" s="316" t="str">
        <f t="shared" si="231"/>
        <v/>
      </c>
      <c r="BO354" s="316" t="str">
        <f t="shared" si="231"/>
        <v/>
      </c>
      <c r="BP354" s="316" t="str">
        <f t="shared" si="231"/>
        <v/>
      </c>
      <c r="BQ354" s="316" t="str">
        <f t="shared" si="231"/>
        <v/>
      </c>
      <c r="BR354" s="316" t="str">
        <f t="shared" si="231"/>
        <v/>
      </c>
      <c r="BS354" s="316" t="str">
        <f t="shared" si="231"/>
        <v/>
      </c>
      <c r="BT354" s="316" t="str">
        <f t="shared" si="231"/>
        <v/>
      </c>
      <c r="BU354" s="316" t="str">
        <f>IF($C126="NON-QALY",IF(BU$115="-","",BU$158*BU353),IF($C126="QALY",IF(BU$115="-","",BU353*BU$159),"N/A"))</f>
        <v/>
      </c>
      <c r="BV354" s="316" t="str">
        <f>IF($C126="NON-QALY",IF(BV$115="-","",BV$158*BV353),IF($C126="QALY",IF(BV$115="-","",BV353*BV$159),"N/A"))</f>
        <v/>
      </c>
      <c r="BW354" s="316" t="str">
        <f>IF($C126="NON-QALY",IF(BW$115="-","",BW$158*BW353),IF($C126="QALY",IF(BW$115="-","",BW353*BW$159),"N/A"))</f>
        <v/>
      </c>
      <c r="BX354" s="316" t="str">
        <f>IF($C126="NON-QALY",IF(BX$115="-","",BX$158*BX353),IF($C126="QALY",IF(BX$115="-","",BX353*BX$159),"N/A"))</f>
        <v/>
      </c>
    </row>
    <row r="355" spans="1:76">
      <c r="A355" s="728" t="s">
        <v>627</v>
      </c>
      <c r="B355" s="715">
        <f>B127</f>
        <v>0</v>
      </c>
      <c r="C355" s="715" t="str">
        <f>C127</f>
        <v>Non-QALY</v>
      </c>
      <c r="D355" s="711">
        <f>E355/(IF(C127="QALY",Factors!$BU$83,Factors!$BU$82))</f>
        <v>0</v>
      </c>
      <c r="E355" s="711">
        <f>SUM(G356:BX356)</f>
        <v>0</v>
      </c>
      <c r="F355" s="34" t="s">
        <v>325</v>
      </c>
      <c r="G355" s="316">
        <f>G127</f>
        <v>0</v>
      </c>
      <c r="H355" s="316">
        <f t="shared" ref="H355:BS355" si="232">H127</f>
        <v>0</v>
      </c>
      <c r="I355" s="316">
        <f t="shared" si="232"/>
        <v>0</v>
      </c>
      <c r="J355" s="316">
        <f t="shared" si="232"/>
        <v>0</v>
      </c>
      <c r="K355" s="316">
        <f t="shared" si="232"/>
        <v>0</v>
      </c>
      <c r="L355" s="316">
        <f t="shared" si="232"/>
        <v>0</v>
      </c>
      <c r="M355" s="316">
        <f t="shared" si="232"/>
        <v>0</v>
      </c>
      <c r="N355" s="316">
        <f t="shared" si="232"/>
        <v>0</v>
      </c>
      <c r="O355" s="316">
        <f t="shared" si="232"/>
        <v>0</v>
      </c>
      <c r="P355" s="316">
        <f t="shared" si="232"/>
        <v>0</v>
      </c>
      <c r="Q355" s="316">
        <f t="shared" si="232"/>
        <v>0</v>
      </c>
      <c r="R355" s="316">
        <f t="shared" si="232"/>
        <v>0</v>
      </c>
      <c r="S355" s="316">
        <f t="shared" si="232"/>
        <v>0</v>
      </c>
      <c r="T355" s="316">
        <f t="shared" si="232"/>
        <v>0</v>
      </c>
      <c r="U355" s="316">
        <f t="shared" si="232"/>
        <v>0</v>
      </c>
      <c r="V355" s="316">
        <f t="shared" si="232"/>
        <v>0</v>
      </c>
      <c r="W355" s="316">
        <f t="shared" si="232"/>
        <v>0</v>
      </c>
      <c r="X355" s="316">
        <f t="shared" si="232"/>
        <v>0</v>
      </c>
      <c r="Y355" s="316">
        <f t="shared" si="232"/>
        <v>0</v>
      </c>
      <c r="Z355" s="316">
        <f t="shared" si="232"/>
        <v>0</v>
      </c>
      <c r="AA355" s="316">
        <f t="shared" si="232"/>
        <v>0</v>
      </c>
      <c r="AB355" s="316">
        <f t="shared" si="232"/>
        <v>0</v>
      </c>
      <c r="AC355" s="316">
        <f t="shared" si="232"/>
        <v>0</v>
      </c>
      <c r="AD355" s="316">
        <f t="shared" si="232"/>
        <v>0</v>
      </c>
      <c r="AE355" s="316">
        <f t="shared" si="232"/>
        <v>0</v>
      </c>
      <c r="AF355" s="316">
        <f t="shared" si="232"/>
        <v>0</v>
      </c>
      <c r="AG355" s="316">
        <f t="shared" si="232"/>
        <v>0</v>
      </c>
      <c r="AH355" s="316">
        <f t="shared" si="232"/>
        <v>0</v>
      </c>
      <c r="AI355" s="316">
        <f t="shared" si="232"/>
        <v>0</v>
      </c>
      <c r="AJ355" s="316">
        <f t="shared" si="232"/>
        <v>0</v>
      </c>
      <c r="AK355" s="316">
        <f t="shared" si="232"/>
        <v>0</v>
      </c>
      <c r="AL355" s="316">
        <f t="shared" si="232"/>
        <v>0</v>
      </c>
      <c r="AM355" s="316">
        <f t="shared" si="232"/>
        <v>0</v>
      </c>
      <c r="AN355" s="316">
        <f t="shared" si="232"/>
        <v>0</v>
      </c>
      <c r="AO355" s="316">
        <f t="shared" si="232"/>
        <v>0</v>
      </c>
      <c r="AP355" s="316">
        <f t="shared" si="232"/>
        <v>0</v>
      </c>
      <c r="AQ355" s="316">
        <f t="shared" si="232"/>
        <v>0</v>
      </c>
      <c r="AR355" s="316">
        <f t="shared" si="232"/>
        <v>0</v>
      </c>
      <c r="AS355" s="316">
        <f t="shared" si="232"/>
        <v>0</v>
      </c>
      <c r="AT355" s="316">
        <f t="shared" si="232"/>
        <v>0</v>
      </c>
      <c r="AU355" s="316">
        <f t="shared" si="232"/>
        <v>0</v>
      </c>
      <c r="AV355" s="316">
        <f t="shared" si="232"/>
        <v>0</v>
      </c>
      <c r="AW355" s="316">
        <f t="shared" si="232"/>
        <v>0</v>
      </c>
      <c r="AX355" s="316">
        <f t="shared" si="232"/>
        <v>0</v>
      </c>
      <c r="AY355" s="316">
        <f t="shared" si="232"/>
        <v>0</v>
      </c>
      <c r="AZ355" s="316">
        <f t="shared" si="232"/>
        <v>0</v>
      </c>
      <c r="BA355" s="316">
        <f t="shared" si="232"/>
        <v>0</v>
      </c>
      <c r="BB355" s="316">
        <f t="shared" si="232"/>
        <v>0</v>
      </c>
      <c r="BC355" s="316">
        <f t="shared" si="232"/>
        <v>0</v>
      </c>
      <c r="BD355" s="316">
        <f t="shared" si="232"/>
        <v>0</v>
      </c>
      <c r="BE355" s="316">
        <f t="shared" si="232"/>
        <v>0</v>
      </c>
      <c r="BF355" s="316">
        <f t="shared" si="232"/>
        <v>0</v>
      </c>
      <c r="BG355" s="316">
        <f t="shared" si="232"/>
        <v>0</v>
      </c>
      <c r="BH355" s="316">
        <f t="shared" si="232"/>
        <v>0</v>
      </c>
      <c r="BI355" s="316">
        <f t="shared" si="232"/>
        <v>0</v>
      </c>
      <c r="BJ355" s="316">
        <f t="shared" si="232"/>
        <v>0</v>
      </c>
      <c r="BK355" s="316">
        <f t="shared" si="232"/>
        <v>0</v>
      </c>
      <c r="BL355" s="316">
        <f t="shared" si="232"/>
        <v>0</v>
      </c>
      <c r="BM355" s="316">
        <f t="shared" si="232"/>
        <v>0</v>
      </c>
      <c r="BN355" s="316">
        <f t="shared" si="232"/>
        <v>0</v>
      </c>
      <c r="BO355" s="316">
        <f t="shared" si="232"/>
        <v>0</v>
      </c>
      <c r="BP355" s="316">
        <f t="shared" si="232"/>
        <v>0</v>
      </c>
      <c r="BQ355" s="316">
        <f t="shared" si="232"/>
        <v>0</v>
      </c>
      <c r="BR355" s="316">
        <f t="shared" si="232"/>
        <v>0</v>
      </c>
      <c r="BS355" s="316">
        <f t="shared" si="232"/>
        <v>0</v>
      </c>
      <c r="BT355" s="316">
        <f>BT127</f>
        <v>0</v>
      </c>
      <c r="BU355" s="316">
        <f>BU127</f>
        <v>0</v>
      </c>
      <c r="BV355" s="316">
        <f>BV127</f>
        <v>0</v>
      </c>
      <c r="BW355" s="316">
        <f>BW127</f>
        <v>0</v>
      </c>
      <c r="BX355" s="316">
        <f>BX127</f>
        <v>0</v>
      </c>
    </row>
    <row r="356" spans="1:76">
      <c r="A356" s="729"/>
      <c r="B356" s="716"/>
      <c r="C356" s="716"/>
      <c r="D356" s="712"/>
      <c r="E356" s="712"/>
      <c r="F356" s="90" t="s">
        <v>324</v>
      </c>
      <c r="G356" s="316">
        <f>IF($C127="","N/A",G355)</f>
        <v>0</v>
      </c>
      <c r="H356" s="316">
        <f>IF($C127="NON-QALY",IF(H$115="-","",H$158*H355),IF($C127="QALY",IF(H$115="-","",H355*H$159),"N/A"))</f>
        <v>0</v>
      </c>
      <c r="I356" s="316">
        <f t="shared" ref="I356:BT356" si="233">IF($C127="NON-QALY",IF(I$115="-","",I$158*I355),IF($C127="QALY",IF(I$115="-","",I355*I$159),"N/A"))</f>
        <v>0</v>
      </c>
      <c r="J356" s="316">
        <f t="shared" si="233"/>
        <v>0</v>
      </c>
      <c r="K356" s="316">
        <f t="shared" si="233"/>
        <v>0</v>
      </c>
      <c r="L356" s="316">
        <f t="shared" si="233"/>
        <v>0</v>
      </c>
      <c r="M356" s="316">
        <f t="shared" si="233"/>
        <v>0</v>
      </c>
      <c r="N356" s="316">
        <f t="shared" si="233"/>
        <v>0</v>
      </c>
      <c r="O356" s="316">
        <f t="shared" si="233"/>
        <v>0</v>
      </c>
      <c r="P356" s="316">
        <f t="shared" si="233"/>
        <v>0</v>
      </c>
      <c r="Q356" s="316">
        <f t="shared" si="233"/>
        <v>0</v>
      </c>
      <c r="R356" s="316">
        <f t="shared" si="233"/>
        <v>0</v>
      </c>
      <c r="S356" s="316">
        <f t="shared" si="233"/>
        <v>0</v>
      </c>
      <c r="T356" s="316">
        <f t="shared" si="233"/>
        <v>0</v>
      </c>
      <c r="U356" s="316">
        <f t="shared" si="233"/>
        <v>0</v>
      </c>
      <c r="V356" s="316" t="str">
        <f t="shared" si="233"/>
        <v/>
      </c>
      <c r="W356" s="316" t="str">
        <f t="shared" si="233"/>
        <v/>
      </c>
      <c r="X356" s="316" t="str">
        <f t="shared" si="233"/>
        <v/>
      </c>
      <c r="Y356" s="316" t="str">
        <f t="shared" si="233"/>
        <v/>
      </c>
      <c r="Z356" s="316" t="str">
        <f t="shared" si="233"/>
        <v/>
      </c>
      <c r="AA356" s="316" t="str">
        <f t="shared" si="233"/>
        <v/>
      </c>
      <c r="AB356" s="316" t="str">
        <f t="shared" si="233"/>
        <v/>
      </c>
      <c r="AC356" s="316" t="str">
        <f t="shared" si="233"/>
        <v/>
      </c>
      <c r="AD356" s="316" t="str">
        <f t="shared" si="233"/>
        <v/>
      </c>
      <c r="AE356" s="316" t="str">
        <f t="shared" si="233"/>
        <v/>
      </c>
      <c r="AF356" s="316" t="str">
        <f t="shared" si="233"/>
        <v/>
      </c>
      <c r="AG356" s="316" t="str">
        <f t="shared" si="233"/>
        <v/>
      </c>
      <c r="AH356" s="316" t="str">
        <f t="shared" si="233"/>
        <v/>
      </c>
      <c r="AI356" s="316" t="str">
        <f t="shared" si="233"/>
        <v/>
      </c>
      <c r="AJ356" s="316" t="str">
        <f t="shared" si="233"/>
        <v/>
      </c>
      <c r="AK356" s="316" t="str">
        <f t="shared" si="233"/>
        <v/>
      </c>
      <c r="AL356" s="316" t="str">
        <f t="shared" si="233"/>
        <v/>
      </c>
      <c r="AM356" s="316" t="str">
        <f t="shared" si="233"/>
        <v/>
      </c>
      <c r="AN356" s="316" t="str">
        <f t="shared" si="233"/>
        <v/>
      </c>
      <c r="AO356" s="316" t="str">
        <f t="shared" si="233"/>
        <v/>
      </c>
      <c r="AP356" s="316" t="str">
        <f t="shared" si="233"/>
        <v/>
      </c>
      <c r="AQ356" s="316" t="str">
        <f t="shared" si="233"/>
        <v/>
      </c>
      <c r="AR356" s="316" t="str">
        <f t="shared" si="233"/>
        <v/>
      </c>
      <c r="AS356" s="316" t="str">
        <f t="shared" si="233"/>
        <v/>
      </c>
      <c r="AT356" s="316" t="str">
        <f t="shared" si="233"/>
        <v/>
      </c>
      <c r="AU356" s="316" t="str">
        <f t="shared" si="233"/>
        <v/>
      </c>
      <c r="AV356" s="316" t="str">
        <f t="shared" si="233"/>
        <v/>
      </c>
      <c r="AW356" s="316" t="str">
        <f t="shared" si="233"/>
        <v/>
      </c>
      <c r="AX356" s="316" t="str">
        <f t="shared" si="233"/>
        <v/>
      </c>
      <c r="AY356" s="316" t="str">
        <f t="shared" si="233"/>
        <v/>
      </c>
      <c r="AZ356" s="316" t="str">
        <f t="shared" si="233"/>
        <v/>
      </c>
      <c r="BA356" s="316" t="str">
        <f t="shared" si="233"/>
        <v/>
      </c>
      <c r="BB356" s="316" t="str">
        <f t="shared" si="233"/>
        <v/>
      </c>
      <c r="BC356" s="316" t="str">
        <f t="shared" si="233"/>
        <v/>
      </c>
      <c r="BD356" s="316" t="str">
        <f t="shared" si="233"/>
        <v/>
      </c>
      <c r="BE356" s="316" t="str">
        <f t="shared" si="233"/>
        <v/>
      </c>
      <c r="BF356" s="316" t="str">
        <f t="shared" si="233"/>
        <v/>
      </c>
      <c r="BG356" s="316" t="str">
        <f t="shared" si="233"/>
        <v/>
      </c>
      <c r="BH356" s="316" t="str">
        <f t="shared" si="233"/>
        <v/>
      </c>
      <c r="BI356" s="316" t="str">
        <f t="shared" si="233"/>
        <v/>
      </c>
      <c r="BJ356" s="316" t="str">
        <f t="shared" si="233"/>
        <v/>
      </c>
      <c r="BK356" s="316" t="str">
        <f t="shared" si="233"/>
        <v/>
      </c>
      <c r="BL356" s="316" t="str">
        <f t="shared" si="233"/>
        <v/>
      </c>
      <c r="BM356" s="316" t="str">
        <f t="shared" si="233"/>
        <v/>
      </c>
      <c r="BN356" s="316" t="str">
        <f t="shared" si="233"/>
        <v/>
      </c>
      <c r="BO356" s="316" t="str">
        <f t="shared" si="233"/>
        <v/>
      </c>
      <c r="BP356" s="316" t="str">
        <f t="shared" si="233"/>
        <v/>
      </c>
      <c r="BQ356" s="316" t="str">
        <f t="shared" si="233"/>
        <v/>
      </c>
      <c r="BR356" s="316" t="str">
        <f t="shared" si="233"/>
        <v/>
      </c>
      <c r="BS356" s="316" t="str">
        <f t="shared" si="233"/>
        <v/>
      </c>
      <c r="BT356" s="316" t="str">
        <f t="shared" si="233"/>
        <v/>
      </c>
      <c r="BU356" s="316" t="str">
        <f>IF($C127="NON-QALY",IF(BU$115="-","",BU$158*BU355),IF($C127="QALY",IF(BU$115="-","",BU355*BU$159),"N/A"))</f>
        <v/>
      </c>
      <c r="BV356" s="316" t="str">
        <f>IF($C127="NON-QALY",IF(BV$115="-","",BV$158*BV355),IF($C127="QALY",IF(BV$115="-","",BV355*BV$159),"N/A"))</f>
        <v/>
      </c>
      <c r="BW356" s="316" t="str">
        <f>IF($C127="NON-QALY",IF(BW$115="-","",BW$158*BW355),IF($C127="QALY",IF(BW$115="-","",BW355*BW$159),"N/A"))</f>
        <v/>
      </c>
      <c r="BX356" s="316" t="str">
        <f>IF($C127="NON-QALY",IF(BX$115="-","",BX$158*BX355),IF($C127="QALY",IF(BX$115="-","",BX355*BX$159),"N/A"))</f>
        <v/>
      </c>
    </row>
    <row r="357" spans="1:76">
      <c r="A357" s="728" t="s">
        <v>628</v>
      </c>
      <c r="B357" s="715">
        <f>B128</f>
        <v>0</v>
      </c>
      <c r="C357" s="715" t="str">
        <f>C128</f>
        <v>Non-QALY</v>
      </c>
      <c r="D357" s="711">
        <f>E357/(IF(C128="QALY",Factors!$BU$83,Factors!$BU$82))</f>
        <v>0</v>
      </c>
      <c r="E357" s="711">
        <f>SUM(G358:BX358)</f>
        <v>0</v>
      </c>
      <c r="F357" s="34" t="s">
        <v>325</v>
      </c>
      <c r="G357" s="316">
        <f>G128</f>
        <v>0</v>
      </c>
      <c r="H357" s="316">
        <f t="shared" ref="H357:BS357" si="234">H128</f>
        <v>0</v>
      </c>
      <c r="I357" s="316">
        <f t="shared" si="234"/>
        <v>0</v>
      </c>
      <c r="J357" s="316">
        <f t="shared" si="234"/>
        <v>0</v>
      </c>
      <c r="K357" s="316">
        <f t="shared" si="234"/>
        <v>0</v>
      </c>
      <c r="L357" s="316">
        <f t="shared" si="234"/>
        <v>0</v>
      </c>
      <c r="M357" s="316">
        <f t="shared" si="234"/>
        <v>0</v>
      </c>
      <c r="N357" s="316">
        <f t="shared" si="234"/>
        <v>0</v>
      </c>
      <c r="O357" s="316">
        <f t="shared" si="234"/>
        <v>0</v>
      </c>
      <c r="P357" s="316">
        <f t="shared" si="234"/>
        <v>0</v>
      </c>
      <c r="Q357" s="316">
        <f t="shared" si="234"/>
        <v>0</v>
      </c>
      <c r="R357" s="316">
        <f t="shared" si="234"/>
        <v>0</v>
      </c>
      <c r="S357" s="316">
        <f t="shared" si="234"/>
        <v>0</v>
      </c>
      <c r="T357" s="316">
        <f t="shared" si="234"/>
        <v>0</v>
      </c>
      <c r="U357" s="316">
        <f t="shared" si="234"/>
        <v>0</v>
      </c>
      <c r="V357" s="316">
        <f t="shared" si="234"/>
        <v>0</v>
      </c>
      <c r="W357" s="316">
        <f t="shared" si="234"/>
        <v>0</v>
      </c>
      <c r="X357" s="316">
        <f t="shared" si="234"/>
        <v>0</v>
      </c>
      <c r="Y357" s="316">
        <f t="shared" si="234"/>
        <v>0</v>
      </c>
      <c r="Z357" s="316">
        <f t="shared" si="234"/>
        <v>0</v>
      </c>
      <c r="AA357" s="316">
        <f t="shared" si="234"/>
        <v>0</v>
      </c>
      <c r="AB357" s="316">
        <f t="shared" si="234"/>
        <v>0</v>
      </c>
      <c r="AC357" s="316">
        <f t="shared" si="234"/>
        <v>0</v>
      </c>
      <c r="AD357" s="316">
        <f t="shared" si="234"/>
        <v>0</v>
      </c>
      <c r="AE357" s="316">
        <f t="shared" si="234"/>
        <v>0</v>
      </c>
      <c r="AF357" s="316">
        <f t="shared" si="234"/>
        <v>0</v>
      </c>
      <c r="AG357" s="316">
        <f t="shared" si="234"/>
        <v>0</v>
      </c>
      <c r="AH357" s="316">
        <f t="shared" si="234"/>
        <v>0</v>
      </c>
      <c r="AI357" s="316">
        <f t="shared" si="234"/>
        <v>0</v>
      </c>
      <c r="AJ357" s="316">
        <f t="shared" si="234"/>
        <v>0</v>
      </c>
      <c r="AK357" s="316">
        <f t="shared" si="234"/>
        <v>0</v>
      </c>
      <c r="AL357" s="316">
        <f t="shared" si="234"/>
        <v>0</v>
      </c>
      <c r="AM357" s="316">
        <f t="shared" si="234"/>
        <v>0</v>
      </c>
      <c r="AN357" s="316">
        <f t="shared" si="234"/>
        <v>0</v>
      </c>
      <c r="AO357" s="316">
        <f t="shared" si="234"/>
        <v>0</v>
      </c>
      <c r="AP357" s="316">
        <f t="shared" si="234"/>
        <v>0</v>
      </c>
      <c r="AQ357" s="316">
        <f t="shared" si="234"/>
        <v>0</v>
      </c>
      <c r="AR357" s="316">
        <f t="shared" si="234"/>
        <v>0</v>
      </c>
      <c r="AS357" s="316">
        <f t="shared" si="234"/>
        <v>0</v>
      </c>
      <c r="AT357" s="316">
        <f t="shared" si="234"/>
        <v>0</v>
      </c>
      <c r="AU357" s="316">
        <f t="shared" si="234"/>
        <v>0</v>
      </c>
      <c r="AV357" s="316">
        <f t="shared" si="234"/>
        <v>0</v>
      </c>
      <c r="AW357" s="316">
        <f t="shared" si="234"/>
        <v>0</v>
      </c>
      <c r="AX357" s="316">
        <f t="shared" si="234"/>
        <v>0</v>
      </c>
      <c r="AY357" s="316">
        <f t="shared" si="234"/>
        <v>0</v>
      </c>
      <c r="AZ357" s="316">
        <f t="shared" si="234"/>
        <v>0</v>
      </c>
      <c r="BA357" s="316">
        <f t="shared" si="234"/>
        <v>0</v>
      </c>
      <c r="BB357" s="316">
        <f t="shared" si="234"/>
        <v>0</v>
      </c>
      <c r="BC357" s="316">
        <f t="shared" si="234"/>
        <v>0</v>
      </c>
      <c r="BD357" s="316">
        <f t="shared" si="234"/>
        <v>0</v>
      </c>
      <c r="BE357" s="316">
        <f t="shared" si="234"/>
        <v>0</v>
      </c>
      <c r="BF357" s="316">
        <f t="shared" si="234"/>
        <v>0</v>
      </c>
      <c r="BG357" s="316">
        <f t="shared" si="234"/>
        <v>0</v>
      </c>
      <c r="BH357" s="316">
        <f t="shared" si="234"/>
        <v>0</v>
      </c>
      <c r="BI357" s="316">
        <f t="shared" si="234"/>
        <v>0</v>
      </c>
      <c r="BJ357" s="316">
        <f t="shared" si="234"/>
        <v>0</v>
      </c>
      <c r="BK357" s="316">
        <f t="shared" si="234"/>
        <v>0</v>
      </c>
      <c r="BL357" s="316">
        <f t="shared" si="234"/>
        <v>0</v>
      </c>
      <c r="BM357" s="316">
        <f t="shared" si="234"/>
        <v>0</v>
      </c>
      <c r="BN357" s="316">
        <f t="shared" si="234"/>
        <v>0</v>
      </c>
      <c r="BO357" s="316">
        <f t="shared" si="234"/>
        <v>0</v>
      </c>
      <c r="BP357" s="316">
        <f t="shared" si="234"/>
        <v>0</v>
      </c>
      <c r="BQ357" s="316">
        <f t="shared" si="234"/>
        <v>0</v>
      </c>
      <c r="BR357" s="316">
        <f t="shared" si="234"/>
        <v>0</v>
      </c>
      <c r="BS357" s="316">
        <f t="shared" si="234"/>
        <v>0</v>
      </c>
      <c r="BT357" s="316">
        <f>BT128</f>
        <v>0</v>
      </c>
      <c r="BU357" s="316">
        <f>BU128</f>
        <v>0</v>
      </c>
      <c r="BV357" s="316">
        <f>BV128</f>
        <v>0</v>
      </c>
      <c r="BW357" s="316">
        <f>BW128</f>
        <v>0</v>
      </c>
      <c r="BX357" s="316">
        <f>BX128</f>
        <v>0</v>
      </c>
    </row>
    <row r="358" spans="1:76">
      <c r="A358" s="729"/>
      <c r="B358" s="716"/>
      <c r="C358" s="716"/>
      <c r="D358" s="712"/>
      <c r="E358" s="712"/>
      <c r="F358" s="90" t="s">
        <v>324</v>
      </c>
      <c r="G358" s="316">
        <f>IF($C128="","N/A",G357)</f>
        <v>0</v>
      </c>
      <c r="H358" s="316">
        <f>IF($C128="NON-QALY",IF(H$115="-","",H$158*H357),IF($C128="QALY",IF(H$115="-","",H357*H$159),"N/A"))</f>
        <v>0</v>
      </c>
      <c r="I358" s="316">
        <f t="shared" ref="I358:BT358" si="235">IF($C128="NON-QALY",IF(I$115="-","",I$158*I357),IF($C128="QALY",IF(I$115="-","",I357*I$159),"N/A"))</f>
        <v>0</v>
      </c>
      <c r="J358" s="316">
        <f t="shared" si="235"/>
        <v>0</v>
      </c>
      <c r="K358" s="316">
        <f t="shared" si="235"/>
        <v>0</v>
      </c>
      <c r="L358" s="316">
        <f t="shared" si="235"/>
        <v>0</v>
      </c>
      <c r="M358" s="316">
        <f t="shared" si="235"/>
        <v>0</v>
      </c>
      <c r="N358" s="316">
        <f t="shared" si="235"/>
        <v>0</v>
      </c>
      <c r="O358" s="316">
        <f t="shared" si="235"/>
        <v>0</v>
      </c>
      <c r="P358" s="316">
        <f t="shared" si="235"/>
        <v>0</v>
      </c>
      <c r="Q358" s="316">
        <f t="shared" si="235"/>
        <v>0</v>
      </c>
      <c r="R358" s="316">
        <f t="shared" si="235"/>
        <v>0</v>
      </c>
      <c r="S358" s="316">
        <f t="shared" si="235"/>
        <v>0</v>
      </c>
      <c r="T358" s="316">
        <f t="shared" si="235"/>
        <v>0</v>
      </c>
      <c r="U358" s="316">
        <f t="shared" si="235"/>
        <v>0</v>
      </c>
      <c r="V358" s="316" t="str">
        <f t="shared" si="235"/>
        <v/>
      </c>
      <c r="W358" s="316" t="str">
        <f t="shared" si="235"/>
        <v/>
      </c>
      <c r="X358" s="316" t="str">
        <f t="shared" si="235"/>
        <v/>
      </c>
      <c r="Y358" s="316" t="str">
        <f t="shared" si="235"/>
        <v/>
      </c>
      <c r="Z358" s="316" t="str">
        <f t="shared" si="235"/>
        <v/>
      </c>
      <c r="AA358" s="316" t="str">
        <f t="shared" si="235"/>
        <v/>
      </c>
      <c r="AB358" s="316" t="str">
        <f t="shared" si="235"/>
        <v/>
      </c>
      <c r="AC358" s="316" t="str">
        <f t="shared" si="235"/>
        <v/>
      </c>
      <c r="AD358" s="316" t="str">
        <f t="shared" si="235"/>
        <v/>
      </c>
      <c r="AE358" s="316" t="str">
        <f t="shared" si="235"/>
        <v/>
      </c>
      <c r="AF358" s="316" t="str">
        <f t="shared" si="235"/>
        <v/>
      </c>
      <c r="AG358" s="316" t="str">
        <f t="shared" si="235"/>
        <v/>
      </c>
      <c r="AH358" s="316" t="str">
        <f t="shared" si="235"/>
        <v/>
      </c>
      <c r="AI358" s="316" t="str">
        <f t="shared" si="235"/>
        <v/>
      </c>
      <c r="AJ358" s="316" t="str">
        <f t="shared" si="235"/>
        <v/>
      </c>
      <c r="AK358" s="316" t="str">
        <f t="shared" si="235"/>
        <v/>
      </c>
      <c r="AL358" s="316" t="str">
        <f t="shared" si="235"/>
        <v/>
      </c>
      <c r="AM358" s="316" t="str">
        <f t="shared" si="235"/>
        <v/>
      </c>
      <c r="AN358" s="316" t="str">
        <f t="shared" si="235"/>
        <v/>
      </c>
      <c r="AO358" s="316" t="str">
        <f t="shared" si="235"/>
        <v/>
      </c>
      <c r="AP358" s="316" t="str">
        <f t="shared" si="235"/>
        <v/>
      </c>
      <c r="AQ358" s="316" t="str">
        <f t="shared" si="235"/>
        <v/>
      </c>
      <c r="AR358" s="316" t="str">
        <f t="shared" si="235"/>
        <v/>
      </c>
      <c r="AS358" s="316" t="str">
        <f t="shared" si="235"/>
        <v/>
      </c>
      <c r="AT358" s="316" t="str">
        <f t="shared" si="235"/>
        <v/>
      </c>
      <c r="AU358" s="316" t="str">
        <f t="shared" si="235"/>
        <v/>
      </c>
      <c r="AV358" s="316" t="str">
        <f t="shared" si="235"/>
        <v/>
      </c>
      <c r="AW358" s="316" t="str">
        <f t="shared" si="235"/>
        <v/>
      </c>
      <c r="AX358" s="316" t="str">
        <f t="shared" si="235"/>
        <v/>
      </c>
      <c r="AY358" s="316" t="str">
        <f t="shared" si="235"/>
        <v/>
      </c>
      <c r="AZ358" s="316" t="str">
        <f t="shared" si="235"/>
        <v/>
      </c>
      <c r="BA358" s="316" t="str">
        <f t="shared" si="235"/>
        <v/>
      </c>
      <c r="BB358" s="316" t="str">
        <f t="shared" si="235"/>
        <v/>
      </c>
      <c r="BC358" s="316" t="str">
        <f t="shared" si="235"/>
        <v/>
      </c>
      <c r="BD358" s="316" t="str">
        <f t="shared" si="235"/>
        <v/>
      </c>
      <c r="BE358" s="316" t="str">
        <f t="shared" si="235"/>
        <v/>
      </c>
      <c r="BF358" s="316" t="str">
        <f t="shared" si="235"/>
        <v/>
      </c>
      <c r="BG358" s="316" t="str">
        <f t="shared" si="235"/>
        <v/>
      </c>
      <c r="BH358" s="316" t="str">
        <f t="shared" si="235"/>
        <v/>
      </c>
      <c r="BI358" s="316" t="str">
        <f t="shared" si="235"/>
        <v/>
      </c>
      <c r="BJ358" s="316" t="str">
        <f t="shared" si="235"/>
        <v/>
      </c>
      <c r="BK358" s="316" t="str">
        <f t="shared" si="235"/>
        <v/>
      </c>
      <c r="BL358" s="316" t="str">
        <f t="shared" si="235"/>
        <v/>
      </c>
      <c r="BM358" s="316" t="str">
        <f t="shared" si="235"/>
        <v/>
      </c>
      <c r="BN358" s="316" t="str">
        <f t="shared" si="235"/>
        <v/>
      </c>
      <c r="BO358" s="316" t="str">
        <f t="shared" si="235"/>
        <v/>
      </c>
      <c r="BP358" s="316" t="str">
        <f t="shared" si="235"/>
        <v/>
      </c>
      <c r="BQ358" s="316" t="str">
        <f t="shared" si="235"/>
        <v/>
      </c>
      <c r="BR358" s="316" t="str">
        <f t="shared" si="235"/>
        <v/>
      </c>
      <c r="BS358" s="316" t="str">
        <f t="shared" si="235"/>
        <v/>
      </c>
      <c r="BT358" s="316" t="str">
        <f t="shared" si="235"/>
        <v/>
      </c>
      <c r="BU358" s="316" t="str">
        <f>IF($C128="NON-QALY",IF(BU$115="-","",BU$158*BU357),IF($C128="QALY",IF(BU$115="-","",BU357*BU$159),"N/A"))</f>
        <v/>
      </c>
      <c r="BV358" s="316" t="str">
        <f>IF($C128="NON-QALY",IF(BV$115="-","",BV$158*BV357),IF($C128="QALY",IF(BV$115="-","",BV357*BV$159),"N/A"))</f>
        <v/>
      </c>
      <c r="BW358" s="316" t="str">
        <f>IF($C128="NON-QALY",IF(BW$115="-","",BW$158*BW357),IF($C128="QALY",IF(BW$115="-","",BW357*BW$159),"N/A"))</f>
        <v/>
      </c>
      <c r="BX358" s="316" t="str">
        <f>IF($C128="NON-QALY",IF(BX$115="-","",BX$158*BX357),IF($C128="QALY",IF(BX$115="-","",BX357*BX$159),"N/A"))</f>
        <v/>
      </c>
    </row>
    <row r="359" spans="1:76">
      <c r="A359" s="728" t="s">
        <v>629</v>
      </c>
      <c r="B359" s="715">
        <f>B129</f>
        <v>0</v>
      </c>
      <c r="C359" s="715" t="str">
        <f>C129</f>
        <v>Non-QALY</v>
      </c>
      <c r="D359" s="711">
        <f>E359/(IF(C129="QALY",Factors!$BU$83,Factors!$BU$82))</f>
        <v>0</v>
      </c>
      <c r="E359" s="711">
        <f>SUM(G360:BX360)</f>
        <v>0</v>
      </c>
      <c r="F359" s="34" t="s">
        <v>325</v>
      </c>
      <c r="G359" s="316">
        <f>G129</f>
        <v>0</v>
      </c>
      <c r="H359" s="316">
        <f t="shared" ref="H359:BS359" si="236">H129</f>
        <v>0</v>
      </c>
      <c r="I359" s="316">
        <f t="shared" si="236"/>
        <v>0</v>
      </c>
      <c r="J359" s="316">
        <f t="shared" si="236"/>
        <v>0</v>
      </c>
      <c r="K359" s="316">
        <f t="shared" si="236"/>
        <v>0</v>
      </c>
      <c r="L359" s="316">
        <f t="shared" si="236"/>
        <v>0</v>
      </c>
      <c r="M359" s="316">
        <f t="shared" si="236"/>
        <v>0</v>
      </c>
      <c r="N359" s="316">
        <f t="shared" si="236"/>
        <v>0</v>
      </c>
      <c r="O359" s="316">
        <f t="shared" si="236"/>
        <v>0</v>
      </c>
      <c r="P359" s="316">
        <f t="shared" si="236"/>
        <v>0</v>
      </c>
      <c r="Q359" s="316">
        <f t="shared" si="236"/>
        <v>0</v>
      </c>
      <c r="R359" s="316">
        <f t="shared" si="236"/>
        <v>0</v>
      </c>
      <c r="S359" s="316">
        <f t="shared" si="236"/>
        <v>0</v>
      </c>
      <c r="T359" s="316">
        <f t="shared" si="236"/>
        <v>0</v>
      </c>
      <c r="U359" s="316">
        <f t="shared" si="236"/>
        <v>0</v>
      </c>
      <c r="V359" s="316">
        <f t="shared" si="236"/>
        <v>0</v>
      </c>
      <c r="W359" s="316">
        <f t="shared" si="236"/>
        <v>0</v>
      </c>
      <c r="X359" s="316">
        <f t="shared" si="236"/>
        <v>0</v>
      </c>
      <c r="Y359" s="316">
        <f t="shared" si="236"/>
        <v>0</v>
      </c>
      <c r="Z359" s="316">
        <f t="shared" si="236"/>
        <v>0</v>
      </c>
      <c r="AA359" s="316">
        <f t="shared" si="236"/>
        <v>0</v>
      </c>
      <c r="AB359" s="316">
        <f t="shared" si="236"/>
        <v>0</v>
      </c>
      <c r="AC359" s="316">
        <f t="shared" si="236"/>
        <v>0</v>
      </c>
      <c r="AD359" s="316">
        <f t="shared" si="236"/>
        <v>0</v>
      </c>
      <c r="AE359" s="316">
        <f t="shared" si="236"/>
        <v>0</v>
      </c>
      <c r="AF359" s="316">
        <f t="shared" si="236"/>
        <v>0</v>
      </c>
      <c r="AG359" s="316">
        <f t="shared" si="236"/>
        <v>0</v>
      </c>
      <c r="AH359" s="316">
        <f t="shared" si="236"/>
        <v>0</v>
      </c>
      <c r="AI359" s="316">
        <f t="shared" si="236"/>
        <v>0</v>
      </c>
      <c r="AJ359" s="316">
        <f t="shared" si="236"/>
        <v>0</v>
      </c>
      <c r="AK359" s="316">
        <f t="shared" si="236"/>
        <v>0</v>
      </c>
      <c r="AL359" s="316">
        <f t="shared" si="236"/>
        <v>0</v>
      </c>
      <c r="AM359" s="316">
        <f t="shared" si="236"/>
        <v>0</v>
      </c>
      <c r="AN359" s="316">
        <f t="shared" si="236"/>
        <v>0</v>
      </c>
      <c r="AO359" s="316">
        <f t="shared" si="236"/>
        <v>0</v>
      </c>
      <c r="AP359" s="316">
        <f t="shared" si="236"/>
        <v>0</v>
      </c>
      <c r="AQ359" s="316">
        <f t="shared" si="236"/>
        <v>0</v>
      </c>
      <c r="AR359" s="316">
        <f t="shared" si="236"/>
        <v>0</v>
      </c>
      <c r="AS359" s="316">
        <f t="shared" si="236"/>
        <v>0</v>
      </c>
      <c r="AT359" s="316">
        <f t="shared" si="236"/>
        <v>0</v>
      </c>
      <c r="AU359" s="316">
        <f t="shared" si="236"/>
        <v>0</v>
      </c>
      <c r="AV359" s="316">
        <f t="shared" si="236"/>
        <v>0</v>
      </c>
      <c r="AW359" s="316">
        <f t="shared" si="236"/>
        <v>0</v>
      </c>
      <c r="AX359" s="316">
        <f t="shared" si="236"/>
        <v>0</v>
      </c>
      <c r="AY359" s="316">
        <f t="shared" si="236"/>
        <v>0</v>
      </c>
      <c r="AZ359" s="316">
        <f t="shared" si="236"/>
        <v>0</v>
      </c>
      <c r="BA359" s="316">
        <f t="shared" si="236"/>
        <v>0</v>
      </c>
      <c r="BB359" s="316">
        <f t="shared" si="236"/>
        <v>0</v>
      </c>
      <c r="BC359" s="316">
        <f t="shared" si="236"/>
        <v>0</v>
      </c>
      <c r="BD359" s="316">
        <f t="shared" si="236"/>
        <v>0</v>
      </c>
      <c r="BE359" s="316">
        <f t="shared" si="236"/>
        <v>0</v>
      </c>
      <c r="BF359" s="316">
        <f t="shared" si="236"/>
        <v>0</v>
      </c>
      <c r="BG359" s="316">
        <f t="shared" si="236"/>
        <v>0</v>
      </c>
      <c r="BH359" s="316">
        <f t="shared" si="236"/>
        <v>0</v>
      </c>
      <c r="BI359" s="316">
        <f t="shared" si="236"/>
        <v>0</v>
      </c>
      <c r="BJ359" s="316">
        <f t="shared" si="236"/>
        <v>0</v>
      </c>
      <c r="BK359" s="316">
        <f t="shared" si="236"/>
        <v>0</v>
      </c>
      <c r="BL359" s="316">
        <f t="shared" si="236"/>
        <v>0</v>
      </c>
      <c r="BM359" s="316">
        <f t="shared" si="236"/>
        <v>0</v>
      </c>
      <c r="BN359" s="316">
        <f t="shared" si="236"/>
        <v>0</v>
      </c>
      <c r="BO359" s="316">
        <f t="shared" si="236"/>
        <v>0</v>
      </c>
      <c r="BP359" s="316">
        <f t="shared" si="236"/>
        <v>0</v>
      </c>
      <c r="BQ359" s="316">
        <f t="shared" si="236"/>
        <v>0</v>
      </c>
      <c r="BR359" s="316">
        <f t="shared" si="236"/>
        <v>0</v>
      </c>
      <c r="BS359" s="316">
        <f t="shared" si="236"/>
        <v>0</v>
      </c>
      <c r="BT359" s="316">
        <f>BT129</f>
        <v>0</v>
      </c>
      <c r="BU359" s="316">
        <f>BU129</f>
        <v>0</v>
      </c>
      <c r="BV359" s="316">
        <f>BV129</f>
        <v>0</v>
      </c>
      <c r="BW359" s="316">
        <f>BW129</f>
        <v>0</v>
      </c>
      <c r="BX359" s="316">
        <f>BX129</f>
        <v>0</v>
      </c>
    </row>
    <row r="360" spans="1:76">
      <c r="A360" s="729"/>
      <c r="B360" s="716"/>
      <c r="C360" s="716"/>
      <c r="D360" s="712"/>
      <c r="E360" s="712"/>
      <c r="F360" s="90" t="s">
        <v>324</v>
      </c>
      <c r="G360" s="316">
        <f>IF($C129="","N/A",G359)</f>
        <v>0</v>
      </c>
      <c r="H360" s="316">
        <f>IF($C129="NON-QALY",IF(H$115="-","",H$158*H359),IF($C129="QALY",IF(H$115="-","",H359*H$159),"N/A"))</f>
        <v>0</v>
      </c>
      <c r="I360" s="316">
        <f t="shared" ref="I360:BT360" si="237">IF($C129="NON-QALY",IF(I$115="-","",I$158*I359),IF($C129="QALY",IF(I$115="-","",I359*I$159),"N/A"))</f>
        <v>0</v>
      </c>
      <c r="J360" s="316">
        <f t="shared" si="237"/>
        <v>0</v>
      </c>
      <c r="K360" s="316">
        <f t="shared" si="237"/>
        <v>0</v>
      </c>
      <c r="L360" s="316">
        <f t="shared" si="237"/>
        <v>0</v>
      </c>
      <c r="M360" s="316">
        <f t="shared" si="237"/>
        <v>0</v>
      </c>
      <c r="N360" s="316">
        <f t="shared" si="237"/>
        <v>0</v>
      </c>
      <c r="O360" s="316">
        <f t="shared" si="237"/>
        <v>0</v>
      </c>
      <c r="P360" s="316">
        <f t="shared" si="237"/>
        <v>0</v>
      </c>
      <c r="Q360" s="316">
        <f t="shared" si="237"/>
        <v>0</v>
      </c>
      <c r="R360" s="316">
        <f t="shared" si="237"/>
        <v>0</v>
      </c>
      <c r="S360" s="316">
        <f t="shared" si="237"/>
        <v>0</v>
      </c>
      <c r="T360" s="316">
        <f t="shared" si="237"/>
        <v>0</v>
      </c>
      <c r="U360" s="316">
        <f t="shared" si="237"/>
        <v>0</v>
      </c>
      <c r="V360" s="316" t="str">
        <f t="shared" si="237"/>
        <v/>
      </c>
      <c r="W360" s="316" t="str">
        <f t="shared" si="237"/>
        <v/>
      </c>
      <c r="X360" s="316" t="str">
        <f t="shared" si="237"/>
        <v/>
      </c>
      <c r="Y360" s="316" t="str">
        <f t="shared" si="237"/>
        <v/>
      </c>
      <c r="Z360" s="316" t="str">
        <f t="shared" si="237"/>
        <v/>
      </c>
      <c r="AA360" s="316" t="str">
        <f t="shared" si="237"/>
        <v/>
      </c>
      <c r="AB360" s="316" t="str">
        <f t="shared" si="237"/>
        <v/>
      </c>
      <c r="AC360" s="316" t="str">
        <f t="shared" si="237"/>
        <v/>
      </c>
      <c r="AD360" s="316" t="str">
        <f t="shared" si="237"/>
        <v/>
      </c>
      <c r="AE360" s="316" t="str">
        <f t="shared" si="237"/>
        <v/>
      </c>
      <c r="AF360" s="316" t="str">
        <f t="shared" si="237"/>
        <v/>
      </c>
      <c r="AG360" s="316" t="str">
        <f t="shared" si="237"/>
        <v/>
      </c>
      <c r="AH360" s="316" t="str">
        <f t="shared" si="237"/>
        <v/>
      </c>
      <c r="AI360" s="316" t="str">
        <f t="shared" si="237"/>
        <v/>
      </c>
      <c r="AJ360" s="316" t="str">
        <f t="shared" si="237"/>
        <v/>
      </c>
      <c r="AK360" s="316" t="str">
        <f t="shared" si="237"/>
        <v/>
      </c>
      <c r="AL360" s="316" t="str">
        <f t="shared" si="237"/>
        <v/>
      </c>
      <c r="AM360" s="316" t="str">
        <f t="shared" si="237"/>
        <v/>
      </c>
      <c r="AN360" s="316" t="str">
        <f t="shared" si="237"/>
        <v/>
      </c>
      <c r="AO360" s="316" t="str">
        <f t="shared" si="237"/>
        <v/>
      </c>
      <c r="AP360" s="316" t="str">
        <f t="shared" si="237"/>
        <v/>
      </c>
      <c r="AQ360" s="316" t="str">
        <f t="shared" si="237"/>
        <v/>
      </c>
      <c r="AR360" s="316" t="str">
        <f t="shared" si="237"/>
        <v/>
      </c>
      <c r="AS360" s="316" t="str">
        <f t="shared" si="237"/>
        <v/>
      </c>
      <c r="AT360" s="316" t="str">
        <f t="shared" si="237"/>
        <v/>
      </c>
      <c r="AU360" s="316" t="str">
        <f t="shared" si="237"/>
        <v/>
      </c>
      <c r="AV360" s="316" t="str">
        <f t="shared" si="237"/>
        <v/>
      </c>
      <c r="AW360" s="316" t="str">
        <f t="shared" si="237"/>
        <v/>
      </c>
      <c r="AX360" s="316" t="str">
        <f t="shared" si="237"/>
        <v/>
      </c>
      <c r="AY360" s="316" t="str">
        <f t="shared" si="237"/>
        <v/>
      </c>
      <c r="AZ360" s="316" t="str">
        <f t="shared" si="237"/>
        <v/>
      </c>
      <c r="BA360" s="316" t="str">
        <f t="shared" si="237"/>
        <v/>
      </c>
      <c r="BB360" s="316" t="str">
        <f t="shared" si="237"/>
        <v/>
      </c>
      <c r="BC360" s="316" t="str">
        <f t="shared" si="237"/>
        <v/>
      </c>
      <c r="BD360" s="316" t="str">
        <f t="shared" si="237"/>
        <v/>
      </c>
      <c r="BE360" s="316" t="str">
        <f t="shared" si="237"/>
        <v/>
      </c>
      <c r="BF360" s="316" t="str">
        <f t="shared" si="237"/>
        <v/>
      </c>
      <c r="BG360" s="316" t="str">
        <f t="shared" si="237"/>
        <v/>
      </c>
      <c r="BH360" s="316" t="str">
        <f t="shared" si="237"/>
        <v/>
      </c>
      <c r="BI360" s="316" t="str">
        <f t="shared" si="237"/>
        <v/>
      </c>
      <c r="BJ360" s="316" t="str">
        <f t="shared" si="237"/>
        <v/>
      </c>
      <c r="BK360" s="316" t="str">
        <f t="shared" si="237"/>
        <v/>
      </c>
      <c r="BL360" s="316" t="str">
        <f t="shared" si="237"/>
        <v/>
      </c>
      <c r="BM360" s="316" t="str">
        <f t="shared" si="237"/>
        <v/>
      </c>
      <c r="BN360" s="316" t="str">
        <f t="shared" si="237"/>
        <v/>
      </c>
      <c r="BO360" s="316" t="str">
        <f t="shared" si="237"/>
        <v/>
      </c>
      <c r="BP360" s="316" t="str">
        <f t="shared" si="237"/>
        <v/>
      </c>
      <c r="BQ360" s="316" t="str">
        <f t="shared" si="237"/>
        <v/>
      </c>
      <c r="BR360" s="316" t="str">
        <f t="shared" si="237"/>
        <v/>
      </c>
      <c r="BS360" s="316" t="str">
        <f t="shared" si="237"/>
        <v/>
      </c>
      <c r="BT360" s="316" t="str">
        <f t="shared" si="237"/>
        <v/>
      </c>
      <c r="BU360" s="316" t="str">
        <f>IF($C129="NON-QALY",IF(BU$115="-","",BU$158*BU359),IF($C129="QALY",IF(BU$115="-","",BU359*BU$159),"N/A"))</f>
        <v/>
      </c>
      <c r="BV360" s="316" t="str">
        <f>IF($C129="NON-QALY",IF(BV$115="-","",BV$158*BV359),IF($C129="QALY",IF(BV$115="-","",BV359*BV$159),"N/A"))</f>
        <v/>
      </c>
      <c r="BW360" s="316" t="str">
        <f>IF($C129="NON-QALY",IF(BW$115="-","",BW$158*BW359),IF($C129="QALY",IF(BW$115="-","",BW359*BW$159),"N/A"))</f>
        <v/>
      </c>
      <c r="BX360" s="316" t="str">
        <f>IF($C129="NON-QALY",IF(BX$115="-","",BX$158*BX359),IF($C129="QALY",IF(BX$115="-","",BX359*BX$159),"N/A"))</f>
        <v/>
      </c>
    </row>
    <row r="361" spans="1:76">
      <c r="A361" s="728" t="s">
        <v>630</v>
      </c>
      <c r="B361" s="715">
        <f>B130</f>
        <v>0</v>
      </c>
      <c r="C361" s="715" t="str">
        <f>C130</f>
        <v>Non-QALY</v>
      </c>
      <c r="D361" s="711">
        <f>E361/(IF(C130="QALY",Factors!$BU$83,Factors!$BU$82))</f>
        <v>0</v>
      </c>
      <c r="E361" s="711">
        <f>SUM(G362:BX362)</f>
        <v>0</v>
      </c>
      <c r="F361" s="34" t="s">
        <v>325</v>
      </c>
      <c r="G361" s="316">
        <f>G130</f>
        <v>0</v>
      </c>
      <c r="H361" s="316">
        <f t="shared" ref="H361:BS361" si="238">H130</f>
        <v>0</v>
      </c>
      <c r="I361" s="316">
        <f t="shared" si="238"/>
        <v>0</v>
      </c>
      <c r="J361" s="316">
        <f t="shared" si="238"/>
        <v>0</v>
      </c>
      <c r="K361" s="316">
        <f t="shared" si="238"/>
        <v>0</v>
      </c>
      <c r="L361" s="316">
        <f t="shared" si="238"/>
        <v>0</v>
      </c>
      <c r="M361" s="316">
        <f t="shared" si="238"/>
        <v>0</v>
      </c>
      <c r="N361" s="316">
        <f t="shared" si="238"/>
        <v>0</v>
      </c>
      <c r="O361" s="316">
        <f t="shared" si="238"/>
        <v>0</v>
      </c>
      <c r="P361" s="316">
        <f t="shared" si="238"/>
        <v>0</v>
      </c>
      <c r="Q361" s="316">
        <f t="shared" si="238"/>
        <v>0</v>
      </c>
      <c r="R361" s="316">
        <f t="shared" si="238"/>
        <v>0</v>
      </c>
      <c r="S361" s="316">
        <f t="shared" si="238"/>
        <v>0</v>
      </c>
      <c r="T361" s="316">
        <f t="shared" si="238"/>
        <v>0</v>
      </c>
      <c r="U361" s="316">
        <f t="shared" si="238"/>
        <v>0</v>
      </c>
      <c r="V361" s="316">
        <f t="shared" si="238"/>
        <v>0</v>
      </c>
      <c r="W361" s="316">
        <f t="shared" si="238"/>
        <v>0</v>
      </c>
      <c r="X361" s="316">
        <f t="shared" si="238"/>
        <v>0</v>
      </c>
      <c r="Y361" s="316">
        <f t="shared" si="238"/>
        <v>0</v>
      </c>
      <c r="Z361" s="316">
        <f t="shared" si="238"/>
        <v>0</v>
      </c>
      <c r="AA361" s="316">
        <f t="shared" si="238"/>
        <v>0</v>
      </c>
      <c r="AB361" s="316">
        <f t="shared" si="238"/>
        <v>0</v>
      </c>
      <c r="AC361" s="316">
        <f t="shared" si="238"/>
        <v>0</v>
      </c>
      <c r="AD361" s="316">
        <f t="shared" si="238"/>
        <v>0</v>
      </c>
      <c r="AE361" s="316">
        <f t="shared" si="238"/>
        <v>0</v>
      </c>
      <c r="AF361" s="316">
        <f t="shared" si="238"/>
        <v>0</v>
      </c>
      <c r="AG361" s="316">
        <f t="shared" si="238"/>
        <v>0</v>
      </c>
      <c r="AH361" s="316">
        <f t="shared" si="238"/>
        <v>0</v>
      </c>
      <c r="AI361" s="316">
        <f t="shared" si="238"/>
        <v>0</v>
      </c>
      <c r="AJ361" s="316">
        <f t="shared" si="238"/>
        <v>0</v>
      </c>
      <c r="AK361" s="316">
        <f t="shared" si="238"/>
        <v>0</v>
      </c>
      <c r="AL361" s="316">
        <f t="shared" si="238"/>
        <v>0</v>
      </c>
      <c r="AM361" s="316">
        <f t="shared" si="238"/>
        <v>0</v>
      </c>
      <c r="AN361" s="316">
        <f t="shared" si="238"/>
        <v>0</v>
      </c>
      <c r="AO361" s="316">
        <f t="shared" si="238"/>
        <v>0</v>
      </c>
      <c r="AP361" s="316">
        <f t="shared" si="238"/>
        <v>0</v>
      </c>
      <c r="AQ361" s="316">
        <f t="shared" si="238"/>
        <v>0</v>
      </c>
      <c r="AR361" s="316">
        <f t="shared" si="238"/>
        <v>0</v>
      </c>
      <c r="AS361" s="316">
        <f t="shared" si="238"/>
        <v>0</v>
      </c>
      <c r="AT361" s="316">
        <f t="shared" si="238"/>
        <v>0</v>
      </c>
      <c r="AU361" s="316">
        <f t="shared" si="238"/>
        <v>0</v>
      </c>
      <c r="AV361" s="316">
        <f t="shared" si="238"/>
        <v>0</v>
      </c>
      <c r="AW361" s="316">
        <f t="shared" si="238"/>
        <v>0</v>
      </c>
      <c r="AX361" s="316">
        <f t="shared" si="238"/>
        <v>0</v>
      </c>
      <c r="AY361" s="316">
        <f t="shared" si="238"/>
        <v>0</v>
      </c>
      <c r="AZ361" s="316">
        <f t="shared" si="238"/>
        <v>0</v>
      </c>
      <c r="BA361" s="316">
        <f t="shared" si="238"/>
        <v>0</v>
      </c>
      <c r="BB361" s="316">
        <f t="shared" si="238"/>
        <v>0</v>
      </c>
      <c r="BC361" s="316">
        <f t="shared" si="238"/>
        <v>0</v>
      </c>
      <c r="BD361" s="316">
        <f t="shared" si="238"/>
        <v>0</v>
      </c>
      <c r="BE361" s="316">
        <f t="shared" si="238"/>
        <v>0</v>
      </c>
      <c r="BF361" s="316">
        <f t="shared" si="238"/>
        <v>0</v>
      </c>
      <c r="BG361" s="316">
        <f t="shared" si="238"/>
        <v>0</v>
      </c>
      <c r="BH361" s="316">
        <f t="shared" si="238"/>
        <v>0</v>
      </c>
      <c r="BI361" s="316">
        <f t="shared" si="238"/>
        <v>0</v>
      </c>
      <c r="BJ361" s="316">
        <f t="shared" si="238"/>
        <v>0</v>
      </c>
      <c r="BK361" s="316">
        <f t="shared" si="238"/>
        <v>0</v>
      </c>
      <c r="BL361" s="316">
        <f t="shared" si="238"/>
        <v>0</v>
      </c>
      <c r="BM361" s="316">
        <f t="shared" si="238"/>
        <v>0</v>
      </c>
      <c r="BN361" s="316">
        <f t="shared" si="238"/>
        <v>0</v>
      </c>
      <c r="BO361" s="316">
        <f t="shared" si="238"/>
        <v>0</v>
      </c>
      <c r="BP361" s="316">
        <f t="shared" si="238"/>
        <v>0</v>
      </c>
      <c r="BQ361" s="316">
        <f t="shared" si="238"/>
        <v>0</v>
      </c>
      <c r="BR361" s="316">
        <f t="shared" si="238"/>
        <v>0</v>
      </c>
      <c r="BS361" s="316">
        <f t="shared" si="238"/>
        <v>0</v>
      </c>
      <c r="BT361" s="316">
        <f>BT130</f>
        <v>0</v>
      </c>
      <c r="BU361" s="316">
        <f>BU130</f>
        <v>0</v>
      </c>
      <c r="BV361" s="316">
        <f>BV130</f>
        <v>0</v>
      </c>
      <c r="BW361" s="316">
        <f>BW130</f>
        <v>0</v>
      </c>
      <c r="BX361" s="316">
        <f>BX130</f>
        <v>0</v>
      </c>
    </row>
    <row r="362" spans="1:76">
      <c r="A362" s="729"/>
      <c r="B362" s="716"/>
      <c r="C362" s="716"/>
      <c r="D362" s="712"/>
      <c r="E362" s="712"/>
      <c r="F362" s="90" t="s">
        <v>324</v>
      </c>
      <c r="G362" s="316">
        <f>IF($C130="","N/A",G361)</f>
        <v>0</v>
      </c>
      <c r="H362" s="316">
        <f>IF($C130="NON-QALY",IF(H$115="-","",H$158*H361),IF($C130="QALY",IF(H$115="-","",H361*H$159),"N/A"))</f>
        <v>0</v>
      </c>
      <c r="I362" s="316">
        <f t="shared" ref="I362:BT362" si="239">IF($C130="NON-QALY",IF(I$115="-","",I$158*I361),IF($C130="QALY",IF(I$115="-","",I361*I$159),"N/A"))</f>
        <v>0</v>
      </c>
      <c r="J362" s="316">
        <f t="shared" si="239"/>
        <v>0</v>
      </c>
      <c r="K362" s="316">
        <f t="shared" si="239"/>
        <v>0</v>
      </c>
      <c r="L362" s="316">
        <f t="shared" si="239"/>
        <v>0</v>
      </c>
      <c r="M362" s="316">
        <f t="shared" si="239"/>
        <v>0</v>
      </c>
      <c r="N362" s="316">
        <f t="shared" si="239"/>
        <v>0</v>
      </c>
      <c r="O362" s="316">
        <f t="shared" si="239"/>
        <v>0</v>
      </c>
      <c r="P362" s="316">
        <f t="shared" si="239"/>
        <v>0</v>
      </c>
      <c r="Q362" s="316">
        <f t="shared" si="239"/>
        <v>0</v>
      </c>
      <c r="R362" s="316">
        <f t="shared" si="239"/>
        <v>0</v>
      </c>
      <c r="S362" s="316">
        <f t="shared" si="239"/>
        <v>0</v>
      </c>
      <c r="T362" s="316">
        <f t="shared" si="239"/>
        <v>0</v>
      </c>
      <c r="U362" s="316">
        <f t="shared" si="239"/>
        <v>0</v>
      </c>
      <c r="V362" s="316" t="str">
        <f t="shared" si="239"/>
        <v/>
      </c>
      <c r="W362" s="316" t="str">
        <f t="shared" si="239"/>
        <v/>
      </c>
      <c r="X362" s="316" t="str">
        <f t="shared" si="239"/>
        <v/>
      </c>
      <c r="Y362" s="316" t="str">
        <f t="shared" si="239"/>
        <v/>
      </c>
      <c r="Z362" s="316" t="str">
        <f t="shared" si="239"/>
        <v/>
      </c>
      <c r="AA362" s="316" t="str">
        <f t="shared" si="239"/>
        <v/>
      </c>
      <c r="AB362" s="316" t="str">
        <f t="shared" si="239"/>
        <v/>
      </c>
      <c r="AC362" s="316" t="str">
        <f t="shared" si="239"/>
        <v/>
      </c>
      <c r="AD362" s="316" t="str">
        <f t="shared" si="239"/>
        <v/>
      </c>
      <c r="AE362" s="316" t="str">
        <f t="shared" si="239"/>
        <v/>
      </c>
      <c r="AF362" s="316" t="str">
        <f t="shared" si="239"/>
        <v/>
      </c>
      <c r="AG362" s="316" t="str">
        <f t="shared" si="239"/>
        <v/>
      </c>
      <c r="AH362" s="316" t="str">
        <f t="shared" si="239"/>
        <v/>
      </c>
      <c r="AI362" s="316" t="str">
        <f t="shared" si="239"/>
        <v/>
      </c>
      <c r="AJ362" s="316" t="str">
        <f t="shared" si="239"/>
        <v/>
      </c>
      <c r="AK362" s="316" t="str">
        <f t="shared" si="239"/>
        <v/>
      </c>
      <c r="AL362" s="316" t="str">
        <f t="shared" si="239"/>
        <v/>
      </c>
      <c r="AM362" s="316" t="str">
        <f t="shared" si="239"/>
        <v/>
      </c>
      <c r="AN362" s="316" t="str">
        <f t="shared" si="239"/>
        <v/>
      </c>
      <c r="AO362" s="316" t="str">
        <f t="shared" si="239"/>
        <v/>
      </c>
      <c r="AP362" s="316" t="str">
        <f t="shared" si="239"/>
        <v/>
      </c>
      <c r="AQ362" s="316" t="str">
        <f t="shared" si="239"/>
        <v/>
      </c>
      <c r="AR362" s="316" t="str">
        <f t="shared" si="239"/>
        <v/>
      </c>
      <c r="AS362" s="316" t="str">
        <f t="shared" si="239"/>
        <v/>
      </c>
      <c r="AT362" s="316" t="str">
        <f t="shared" si="239"/>
        <v/>
      </c>
      <c r="AU362" s="316" t="str">
        <f t="shared" si="239"/>
        <v/>
      </c>
      <c r="AV362" s="316" t="str">
        <f t="shared" si="239"/>
        <v/>
      </c>
      <c r="AW362" s="316" t="str">
        <f t="shared" si="239"/>
        <v/>
      </c>
      <c r="AX362" s="316" t="str">
        <f t="shared" si="239"/>
        <v/>
      </c>
      <c r="AY362" s="316" t="str">
        <f t="shared" si="239"/>
        <v/>
      </c>
      <c r="AZ362" s="316" t="str">
        <f t="shared" si="239"/>
        <v/>
      </c>
      <c r="BA362" s="316" t="str">
        <f t="shared" si="239"/>
        <v/>
      </c>
      <c r="BB362" s="316" t="str">
        <f t="shared" si="239"/>
        <v/>
      </c>
      <c r="BC362" s="316" t="str">
        <f t="shared" si="239"/>
        <v/>
      </c>
      <c r="BD362" s="316" t="str">
        <f t="shared" si="239"/>
        <v/>
      </c>
      <c r="BE362" s="316" t="str">
        <f t="shared" si="239"/>
        <v/>
      </c>
      <c r="BF362" s="316" t="str">
        <f t="shared" si="239"/>
        <v/>
      </c>
      <c r="BG362" s="316" t="str">
        <f t="shared" si="239"/>
        <v/>
      </c>
      <c r="BH362" s="316" t="str">
        <f t="shared" si="239"/>
        <v/>
      </c>
      <c r="BI362" s="316" t="str">
        <f t="shared" si="239"/>
        <v/>
      </c>
      <c r="BJ362" s="316" t="str">
        <f t="shared" si="239"/>
        <v/>
      </c>
      <c r="BK362" s="316" t="str">
        <f t="shared" si="239"/>
        <v/>
      </c>
      <c r="BL362" s="316" t="str">
        <f t="shared" si="239"/>
        <v/>
      </c>
      <c r="BM362" s="316" t="str">
        <f t="shared" si="239"/>
        <v/>
      </c>
      <c r="BN362" s="316" t="str">
        <f t="shared" si="239"/>
        <v/>
      </c>
      <c r="BO362" s="316" t="str">
        <f t="shared" si="239"/>
        <v/>
      </c>
      <c r="BP362" s="316" t="str">
        <f t="shared" si="239"/>
        <v/>
      </c>
      <c r="BQ362" s="316" t="str">
        <f t="shared" si="239"/>
        <v/>
      </c>
      <c r="BR362" s="316" t="str">
        <f t="shared" si="239"/>
        <v/>
      </c>
      <c r="BS362" s="316" t="str">
        <f t="shared" si="239"/>
        <v/>
      </c>
      <c r="BT362" s="316" t="str">
        <f t="shared" si="239"/>
        <v/>
      </c>
      <c r="BU362" s="316" t="str">
        <f>IF($C130="NON-QALY",IF(BU$115="-","",BU$158*BU361),IF($C130="QALY",IF(BU$115="-","",BU361*BU$159),"N/A"))</f>
        <v/>
      </c>
      <c r="BV362" s="316" t="str">
        <f>IF($C130="NON-QALY",IF(BV$115="-","",BV$158*BV361),IF($C130="QALY",IF(BV$115="-","",BV361*BV$159),"N/A"))</f>
        <v/>
      </c>
      <c r="BW362" s="316" t="str">
        <f>IF($C130="NON-QALY",IF(BW$115="-","",BW$158*BW361),IF($C130="QALY",IF(BW$115="-","",BW361*BW$159),"N/A"))</f>
        <v/>
      </c>
      <c r="BX362" s="316" t="str">
        <f>IF($C130="NON-QALY",IF(BX$115="-","",BX$158*BX361),IF($C130="QALY",IF(BX$115="-","",BX361*BX$159),"N/A"))</f>
        <v/>
      </c>
    </row>
    <row r="363" spans="1:76" ht="13">
      <c r="A363" s="31"/>
      <c r="B363" s="31"/>
      <c r="C363" s="490" t="s">
        <v>55</v>
      </c>
      <c r="D363" s="317">
        <f>SUM(D333:D362)</f>
        <v>0</v>
      </c>
      <c r="E363" s="317">
        <f>SUM(E333:E362)</f>
        <v>0</v>
      </c>
      <c r="F363" s="317">
        <f>SUM(G363:BX363)</f>
        <v>0</v>
      </c>
      <c r="G363" s="317">
        <f t="shared" ref="G363:BR363" si="240">SUM(G362,G360,G358,G356,G354,G352,G350,G348,G346,G344,G342,G340,G338,G336,G334)</f>
        <v>0</v>
      </c>
      <c r="H363" s="317">
        <f t="shared" si="240"/>
        <v>0</v>
      </c>
      <c r="I363" s="317">
        <f t="shared" si="240"/>
        <v>0</v>
      </c>
      <c r="J363" s="317">
        <f t="shared" si="240"/>
        <v>0</v>
      </c>
      <c r="K363" s="317">
        <f t="shared" si="240"/>
        <v>0</v>
      </c>
      <c r="L363" s="317">
        <f t="shared" si="240"/>
        <v>0</v>
      </c>
      <c r="M363" s="317">
        <f t="shared" si="240"/>
        <v>0</v>
      </c>
      <c r="N363" s="317">
        <f t="shared" si="240"/>
        <v>0</v>
      </c>
      <c r="O363" s="317">
        <f t="shared" si="240"/>
        <v>0</v>
      </c>
      <c r="P363" s="317">
        <f t="shared" si="240"/>
        <v>0</v>
      </c>
      <c r="Q363" s="317">
        <f t="shared" si="240"/>
        <v>0</v>
      </c>
      <c r="R363" s="317">
        <f t="shared" si="240"/>
        <v>0</v>
      </c>
      <c r="S363" s="317">
        <f t="shared" si="240"/>
        <v>0</v>
      </c>
      <c r="T363" s="317">
        <f t="shared" si="240"/>
        <v>0</v>
      </c>
      <c r="U363" s="317">
        <f t="shared" si="240"/>
        <v>0</v>
      </c>
      <c r="V363" s="317">
        <f t="shared" si="240"/>
        <v>0</v>
      </c>
      <c r="W363" s="317">
        <f t="shared" si="240"/>
        <v>0</v>
      </c>
      <c r="X363" s="317">
        <f t="shared" si="240"/>
        <v>0</v>
      </c>
      <c r="Y363" s="317">
        <f t="shared" si="240"/>
        <v>0</v>
      </c>
      <c r="Z363" s="317">
        <f t="shared" si="240"/>
        <v>0</v>
      </c>
      <c r="AA363" s="317">
        <f t="shared" si="240"/>
        <v>0</v>
      </c>
      <c r="AB363" s="317">
        <f t="shared" si="240"/>
        <v>0</v>
      </c>
      <c r="AC363" s="317">
        <f t="shared" si="240"/>
        <v>0</v>
      </c>
      <c r="AD363" s="317">
        <f t="shared" si="240"/>
        <v>0</v>
      </c>
      <c r="AE363" s="317">
        <f t="shared" si="240"/>
        <v>0</v>
      </c>
      <c r="AF363" s="317">
        <f t="shared" si="240"/>
        <v>0</v>
      </c>
      <c r="AG363" s="317">
        <f t="shared" si="240"/>
        <v>0</v>
      </c>
      <c r="AH363" s="317">
        <f t="shared" si="240"/>
        <v>0</v>
      </c>
      <c r="AI363" s="317">
        <f t="shared" si="240"/>
        <v>0</v>
      </c>
      <c r="AJ363" s="317">
        <f t="shared" si="240"/>
        <v>0</v>
      </c>
      <c r="AK363" s="317">
        <f t="shared" si="240"/>
        <v>0</v>
      </c>
      <c r="AL363" s="317">
        <f t="shared" si="240"/>
        <v>0</v>
      </c>
      <c r="AM363" s="317">
        <f t="shared" si="240"/>
        <v>0</v>
      </c>
      <c r="AN363" s="317">
        <f t="shared" si="240"/>
        <v>0</v>
      </c>
      <c r="AO363" s="317">
        <f t="shared" si="240"/>
        <v>0</v>
      </c>
      <c r="AP363" s="317">
        <f t="shared" si="240"/>
        <v>0</v>
      </c>
      <c r="AQ363" s="317">
        <f t="shared" si="240"/>
        <v>0</v>
      </c>
      <c r="AR363" s="317">
        <f t="shared" si="240"/>
        <v>0</v>
      </c>
      <c r="AS363" s="317">
        <f t="shared" si="240"/>
        <v>0</v>
      </c>
      <c r="AT363" s="317">
        <f t="shared" si="240"/>
        <v>0</v>
      </c>
      <c r="AU363" s="317">
        <f t="shared" si="240"/>
        <v>0</v>
      </c>
      <c r="AV363" s="317">
        <f t="shared" si="240"/>
        <v>0</v>
      </c>
      <c r="AW363" s="317">
        <f t="shared" si="240"/>
        <v>0</v>
      </c>
      <c r="AX363" s="317">
        <f t="shared" si="240"/>
        <v>0</v>
      </c>
      <c r="AY363" s="317">
        <f t="shared" si="240"/>
        <v>0</v>
      </c>
      <c r="AZ363" s="317">
        <f t="shared" si="240"/>
        <v>0</v>
      </c>
      <c r="BA363" s="317">
        <f t="shared" si="240"/>
        <v>0</v>
      </c>
      <c r="BB363" s="317">
        <f t="shared" si="240"/>
        <v>0</v>
      </c>
      <c r="BC363" s="317">
        <f t="shared" si="240"/>
        <v>0</v>
      </c>
      <c r="BD363" s="317">
        <f t="shared" si="240"/>
        <v>0</v>
      </c>
      <c r="BE363" s="317">
        <f t="shared" si="240"/>
        <v>0</v>
      </c>
      <c r="BF363" s="317">
        <f t="shared" si="240"/>
        <v>0</v>
      </c>
      <c r="BG363" s="317">
        <f t="shared" si="240"/>
        <v>0</v>
      </c>
      <c r="BH363" s="317">
        <f t="shared" si="240"/>
        <v>0</v>
      </c>
      <c r="BI363" s="317">
        <f t="shared" si="240"/>
        <v>0</v>
      </c>
      <c r="BJ363" s="317">
        <f t="shared" si="240"/>
        <v>0</v>
      </c>
      <c r="BK363" s="317">
        <f t="shared" si="240"/>
        <v>0</v>
      </c>
      <c r="BL363" s="317">
        <f t="shared" si="240"/>
        <v>0</v>
      </c>
      <c r="BM363" s="317">
        <f t="shared" si="240"/>
        <v>0</v>
      </c>
      <c r="BN363" s="317">
        <f t="shared" si="240"/>
        <v>0</v>
      </c>
      <c r="BO363" s="317">
        <f t="shared" si="240"/>
        <v>0</v>
      </c>
      <c r="BP363" s="317">
        <f t="shared" si="240"/>
        <v>0</v>
      </c>
      <c r="BQ363" s="317">
        <f t="shared" si="240"/>
        <v>0</v>
      </c>
      <c r="BR363" s="317">
        <f t="shared" si="240"/>
        <v>0</v>
      </c>
      <c r="BS363" s="317">
        <f t="shared" ref="BS363:BX363" si="241">SUM(BS362,BS360,BS358,BS356,BS354,BS352,BS350,BS348,BS346,BS344,BS342,BS340,BS338,BS336,BS334)</f>
        <v>0</v>
      </c>
      <c r="BT363" s="317">
        <f t="shared" si="241"/>
        <v>0</v>
      </c>
      <c r="BU363" s="317">
        <f t="shared" si="241"/>
        <v>0</v>
      </c>
      <c r="BV363" s="317">
        <f t="shared" si="241"/>
        <v>0</v>
      </c>
      <c r="BW363" s="317">
        <f t="shared" si="241"/>
        <v>0</v>
      </c>
      <c r="BX363" s="317">
        <f t="shared" si="241"/>
        <v>0</v>
      </c>
    </row>
    <row r="364" spans="1:76">
      <c r="D364" s="318"/>
      <c r="E364" s="318"/>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c r="AC364" s="264"/>
      <c r="AD364" s="264"/>
      <c r="AE364" s="264"/>
      <c r="AF364" s="264"/>
      <c r="AG364" s="264"/>
      <c r="AH364" s="264"/>
      <c r="AI364" s="264"/>
      <c r="AJ364" s="264"/>
      <c r="AK364" s="264"/>
      <c r="AL364" s="264"/>
      <c r="AM364" s="264"/>
      <c r="AN364" s="264"/>
      <c r="AO364" s="264"/>
      <c r="AP364" s="264"/>
      <c r="AQ364" s="264"/>
      <c r="AR364" s="264"/>
      <c r="AS364" s="264"/>
      <c r="AT364" s="264"/>
      <c r="AU364" s="264"/>
      <c r="AV364" s="264"/>
      <c r="AW364" s="264"/>
      <c r="AX364" s="264"/>
      <c r="AY364" s="264"/>
      <c r="AZ364" s="264"/>
      <c r="BA364" s="264"/>
      <c r="BB364" s="264"/>
      <c r="BC364" s="264"/>
      <c r="BD364" s="264"/>
      <c r="BE364" s="264"/>
      <c r="BF364" s="264"/>
      <c r="BG364" s="264"/>
      <c r="BH364" s="264"/>
      <c r="BI364" s="264"/>
      <c r="BJ364" s="264"/>
      <c r="BK364" s="264"/>
      <c r="BL364" s="264"/>
      <c r="BM364" s="264"/>
      <c r="BN364" s="264"/>
      <c r="BO364" s="264"/>
      <c r="BP364" s="264"/>
      <c r="BQ364" s="264"/>
      <c r="BR364" s="264"/>
      <c r="BS364" s="264"/>
      <c r="BT364" s="264"/>
      <c r="BU364" s="264"/>
      <c r="BV364" s="264"/>
      <c r="BW364" s="264"/>
      <c r="BX364" s="264"/>
    </row>
    <row r="365" spans="1:76">
      <c r="A365" s="737" t="str">
        <f>A135</f>
        <v xml:space="preserve">Option 6 - </v>
      </c>
      <c r="B365" s="737"/>
      <c r="C365" s="737"/>
      <c r="D365" s="737"/>
      <c r="E365" s="318"/>
      <c r="G365" s="264"/>
      <c r="H365" s="264"/>
      <c r="I365" s="264"/>
      <c r="J365" s="264"/>
      <c r="K365" s="264"/>
      <c r="L365" s="264"/>
      <c r="M365" s="264"/>
      <c r="N365" s="264"/>
      <c r="O365" s="264"/>
      <c r="P365" s="264"/>
      <c r="Q365" s="264"/>
      <c r="R365" s="264"/>
      <c r="S365" s="264"/>
      <c r="T365" s="264"/>
      <c r="U365" s="264"/>
      <c r="V365" s="264"/>
      <c r="W365" s="264"/>
      <c r="X365" s="264"/>
      <c r="Y365" s="264"/>
      <c r="Z365" s="264"/>
      <c r="AA365" s="264"/>
      <c r="AB365" s="264"/>
      <c r="AC365" s="264"/>
      <c r="AD365" s="264"/>
      <c r="AE365" s="264"/>
      <c r="AF365" s="264"/>
      <c r="AG365" s="264"/>
      <c r="AH365" s="264"/>
      <c r="AI365" s="264"/>
      <c r="AJ365" s="264"/>
      <c r="AK365" s="264"/>
      <c r="AL365" s="264"/>
      <c r="AM365" s="264"/>
      <c r="AN365" s="264"/>
      <c r="AO365" s="264"/>
      <c r="AP365" s="264"/>
      <c r="AQ365" s="264"/>
      <c r="AR365" s="264"/>
      <c r="AS365" s="264"/>
      <c r="AT365" s="264"/>
      <c r="AU365" s="264"/>
      <c r="AV365" s="264"/>
      <c r="AW365" s="264"/>
      <c r="AX365" s="264"/>
      <c r="AY365" s="264"/>
      <c r="AZ365" s="264"/>
      <c r="BA365" s="264"/>
      <c r="BB365" s="264"/>
      <c r="BC365" s="264"/>
      <c r="BD365" s="264"/>
      <c r="BE365" s="264"/>
      <c r="BF365" s="264"/>
      <c r="BG365" s="264"/>
      <c r="BH365" s="264"/>
      <c r="BI365" s="264"/>
      <c r="BJ365" s="264"/>
      <c r="BK365" s="264"/>
      <c r="BL365" s="264"/>
      <c r="BM365" s="264"/>
      <c r="BN365" s="264"/>
      <c r="BO365" s="264"/>
      <c r="BP365" s="264"/>
      <c r="BQ365" s="264"/>
      <c r="BR365" s="264"/>
      <c r="BS365" s="264"/>
      <c r="BT365" s="264"/>
      <c r="BU365" s="264"/>
      <c r="BV365" s="264"/>
      <c r="BW365" s="264"/>
      <c r="BX365" s="264"/>
    </row>
    <row r="366" spans="1:76">
      <c r="A366" s="728" t="s">
        <v>41</v>
      </c>
      <c r="B366" s="715">
        <f>B138</f>
        <v>0</v>
      </c>
      <c r="C366" s="715" t="str">
        <f>C138</f>
        <v>Non-QALY</v>
      </c>
      <c r="D366" s="711">
        <f>E366/(IF(C138="QALY",Factors!$BU$91,Factors!$BU$90))</f>
        <v>0</v>
      </c>
      <c r="E366" s="711">
        <f>SUM(G367:BX367)</f>
        <v>0</v>
      </c>
      <c r="F366" s="34" t="s">
        <v>325</v>
      </c>
      <c r="G366" s="316">
        <f t="shared" ref="G366:AL366" si="242">G138</f>
        <v>0</v>
      </c>
      <c r="H366" s="316">
        <f t="shared" si="242"/>
        <v>0</v>
      </c>
      <c r="I366" s="316">
        <f t="shared" si="242"/>
        <v>0</v>
      </c>
      <c r="J366" s="316">
        <f t="shared" si="242"/>
        <v>0</v>
      </c>
      <c r="K366" s="316">
        <f t="shared" si="242"/>
        <v>0</v>
      </c>
      <c r="L366" s="316">
        <f t="shared" si="242"/>
        <v>0</v>
      </c>
      <c r="M366" s="316">
        <f t="shared" si="242"/>
        <v>0</v>
      </c>
      <c r="N366" s="316">
        <f t="shared" si="242"/>
        <v>0</v>
      </c>
      <c r="O366" s="316">
        <f t="shared" si="242"/>
        <v>0</v>
      </c>
      <c r="P366" s="316">
        <f t="shared" si="242"/>
        <v>0</v>
      </c>
      <c r="Q366" s="316">
        <f t="shared" si="242"/>
        <v>0</v>
      </c>
      <c r="R366" s="316">
        <f t="shared" si="242"/>
        <v>0</v>
      </c>
      <c r="S366" s="316">
        <f t="shared" si="242"/>
        <v>0</v>
      </c>
      <c r="T366" s="316">
        <f t="shared" si="242"/>
        <v>0</v>
      </c>
      <c r="U366" s="316">
        <f t="shared" si="242"/>
        <v>0</v>
      </c>
      <c r="V366" s="316">
        <f t="shared" si="242"/>
        <v>0</v>
      </c>
      <c r="W366" s="316">
        <f t="shared" si="242"/>
        <v>0</v>
      </c>
      <c r="X366" s="316">
        <f t="shared" si="242"/>
        <v>0</v>
      </c>
      <c r="Y366" s="316">
        <f t="shared" si="242"/>
        <v>0</v>
      </c>
      <c r="Z366" s="316">
        <f t="shared" si="242"/>
        <v>0</v>
      </c>
      <c r="AA366" s="316">
        <f t="shared" si="242"/>
        <v>0</v>
      </c>
      <c r="AB366" s="316">
        <f t="shared" si="242"/>
        <v>0</v>
      </c>
      <c r="AC366" s="316">
        <f t="shared" si="242"/>
        <v>0</v>
      </c>
      <c r="AD366" s="316">
        <f t="shared" si="242"/>
        <v>0</v>
      </c>
      <c r="AE366" s="316">
        <f t="shared" si="242"/>
        <v>0</v>
      </c>
      <c r="AF366" s="316">
        <f t="shared" si="242"/>
        <v>0</v>
      </c>
      <c r="AG366" s="316">
        <f t="shared" si="242"/>
        <v>0</v>
      </c>
      <c r="AH366" s="316">
        <f t="shared" si="242"/>
        <v>0</v>
      </c>
      <c r="AI366" s="316">
        <f t="shared" si="242"/>
        <v>0</v>
      </c>
      <c r="AJ366" s="316">
        <f t="shared" si="242"/>
        <v>0</v>
      </c>
      <c r="AK366" s="316">
        <f t="shared" si="242"/>
        <v>0</v>
      </c>
      <c r="AL366" s="316">
        <f t="shared" si="242"/>
        <v>0</v>
      </c>
      <c r="AM366" s="316">
        <f t="shared" ref="AM366:BR366" si="243">AM138</f>
        <v>0</v>
      </c>
      <c r="AN366" s="316">
        <f t="shared" si="243"/>
        <v>0</v>
      </c>
      <c r="AO366" s="316">
        <f t="shared" si="243"/>
        <v>0</v>
      </c>
      <c r="AP366" s="316">
        <f t="shared" si="243"/>
        <v>0</v>
      </c>
      <c r="AQ366" s="316">
        <f t="shared" si="243"/>
        <v>0</v>
      </c>
      <c r="AR366" s="316">
        <f t="shared" si="243"/>
        <v>0</v>
      </c>
      <c r="AS366" s="316">
        <f t="shared" si="243"/>
        <v>0</v>
      </c>
      <c r="AT366" s="316">
        <f t="shared" si="243"/>
        <v>0</v>
      </c>
      <c r="AU366" s="316">
        <f t="shared" si="243"/>
        <v>0</v>
      </c>
      <c r="AV366" s="316">
        <f t="shared" si="243"/>
        <v>0</v>
      </c>
      <c r="AW366" s="316">
        <f t="shared" si="243"/>
        <v>0</v>
      </c>
      <c r="AX366" s="316">
        <f t="shared" si="243"/>
        <v>0</v>
      </c>
      <c r="AY366" s="316">
        <f t="shared" si="243"/>
        <v>0</v>
      </c>
      <c r="AZ366" s="316">
        <f t="shared" si="243"/>
        <v>0</v>
      </c>
      <c r="BA366" s="316">
        <f t="shared" si="243"/>
        <v>0</v>
      </c>
      <c r="BB366" s="316">
        <f t="shared" si="243"/>
        <v>0</v>
      </c>
      <c r="BC366" s="316">
        <f t="shared" si="243"/>
        <v>0</v>
      </c>
      <c r="BD366" s="316">
        <f t="shared" si="243"/>
        <v>0</v>
      </c>
      <c r="BE366" s="316">
        <f t="shared" si="243"/>
        <v>0</v>
      </c>
      <c r="BF366" s="316">
        <f t="shared" si="243"/>
        <v>0</v>
      </c>
      <c r="BG366" s="316">
        <f t="shared" si="243"/>
        <v>0</v>
      </c>
      <c r="BH366" s="316">
        <f t="shared" si="243"/>
        <v>0</v>
      </c>
      <c r="BI366" s="316">
        <f t="shared" si="243"/>
        <v>0</v>
      </c>
      <c r="BJ366" s="316">
        <f t="shared" si="243"/>
        <v>0</v>
      </c>
      <c r="BK366" s="316">
        <f t="shared" si="243"/>
        <v>0</v>
      </c>
      <c r="BL366" s="316">
        <f t="shared" si="243"/>
        <v>0</v>
      </c>
      <c r="BM366" s="316">
        <f t="shared" si="243"/>
        <v>0</v>
      </c>
      <c r="BN366" s="316">
        <f t="shared" si="243"/>
        <v>0</v>
      </c>
      <c r="BO366" s="316">
        <f t="shared" si="243"/>
        <v>0</v>
      </c>
      <c r="BP366" s="316">
        <f t="shared" si="243"/>
        <v>0</v>
      </c>
      <c r="BQ366" s="316">
        <f t="shared" si="243"/>
        <v>0</v>
      </c>
      <c r="BR366" s="316">
        <f t="shared" si="243"/>
        <v>0</v>
      </c>
      <c r="BS366" s="316">
        <f t="shared" ref="BS366:BX366" si="244">BS138</f>
        <v>0</v>
      </c>
      <c r="BT366" s="316">
        <f t="shared" si="244"/>
        <v>0</v>
      </c>
      <c r="BU366" s="316">
        <f t="shared" si="244"/>
        <v>0</v>
      </c>
      <c r="BV366" s="316">
        <f t="shared" si="244"/>
        <v>0</v>
      </c>
      <c r="BW366" s="316">
        <f t="shared" si="244"/>
        <v>0</v>
      </c>
      <c r="BX366" s="316">
        <f t="shared" si="244"/>
        <v>0</v>
      </c>
    </row>
    <row r="367" spans="1:76">
      <c r="A367" s="729"/>
      <c r="B367" s="716"/>
      <c r="C367" s="716"/>
      <c r="D367" s="712"/>
      <c r="E367" s="712"/>
      <c r="F367" s="90" t="s">
        <v>324</v>
      </c>
      <c r="G367" s="316">
        <f>IF($C138="","N/A",G366)</f>
        <v>0</v>
      </c>
      <c r="H367" s="316">
        <f t="shared" ref="H367:AM367" si="245">IF($C138="NON-QALY",IF(H$137="-","",H$158*H366),IF($C138="QALY",IF(H$137="-","",H366*H$159),"N/A"))</f>
        <v>0</v>
      </c>
      <c r="I367" s="316">
        <f t="shared" si="245"/>
        <v>0</v>
      </c>
      <c r="J367" s="316">
        <f t="shared" si="245"/>
        <v>0</v>
      </c>
      <c r="K367" s="316">
        <f t="shared" si="245"/>
        <v>0</v>
      </c>
      <c r="L367" s="316">
        <f t="shared" si="245"/>
        <v>0</v>
      </c>
      <c r="M367" s="316">
        <f t="shared" si="245"/>
        <v>0</v>
      </c>
      <c r="N367" s="316">
        <f t="shared" si="245"/>
        <v>0</v>
      </c>
      <c r="O367" s="316">
        <f t="shared" si="245"/>
        <v>0</v>
      </c>
      <c r="P367" s="316">
        <f t="shared" si="245"/>
        <v>0</v>
      </c>
      <c r="Q367" s="316">
        <f t="shared" si="245"/>
        <v>0</v>
      </c>
      <c r="R367" s="316">
        <f t="shared" si="245"/>
        <v>0</v>
      </c>
      <c r="S367" s="316">
        <f t="shared" si="245"/>
        <v>0</v>
      </c>
      <c r="T367" s="316">
        <f t="shared" si="245"/>
        <v>0</v>
      </c>
      <c r="U367" s="316">
        <f t="shared" si="245"/>
        <v>0</v>
      </c>
      <c r="V367" s="316" t="str">
        <f t="shared" si="245"/>
        <v/>
      </c>
      <c r="W367" s="316" t="str">
        <f t="shared" si="245"/>
        <v/>
      </c>
      <c r="X367" s="316" t="str">
        <f t="shared" si="245"/>
        <v/>
      </c>
      <c r="Y367" s="316" t="str">
        <f t="shared" si="245"/>
        <v/>
      </c>
      <c r="Z367" s="316" t="str">
        <f t="shared" si="245"/>
        <v/>
      </c>
      <c r="AA367" s="316" t="str">
        <f t="shared" si="245"/>
        <v/>
      </c>
      <c r="AB367" s="316" t="str">
        <f t="shared" si="245"/>
        <v/>
      </c>
      <c r="AC367" s="316" t="str">
        <f t="shared" si="245"/>
        <v/>
      </c>
      <c r="AD367" s="316" t="str">
        <f t="shared" si="245"/>
        <v/>
      </c>
      <c r="AE367" s="316" t="str">
        <f t="shared" si="245"/>
        <v/>
      </c>
      <c r="AF367" s="316" t="str">
        <f t="shared" si="245"/>
        <v/>
      </c>
      <c r="AG367" s="316" t="str">
        <f t="shared" si="245"/>
        <v/>
      </c>
      <c r="AH367" s="316" t="str">
        <f t="shared" si="245"/>
        <v/>
      </c>
      <c r="AI367" s="316" t="str">
        <f t="shared" si="245"/>
        <v/>
      </c>
      <c r="AJ367" s="316" t="str">
        <f t="shared" si="245"/>
        <v/>
      </c>
      <c r="AK367" s="316" t="str">
        <f t="shared" si="245"/>
        <v/>
      </c>
      <c r="AL367" s="316" t="str">
        <f t="shared" si="245"/>
        <v/>
      </c>
      <c r="AM367" s="316" t="str">
        <f t="shared" si="245"/>
        <v/>
      </c>
      <c r="AN367" s="316" t="str">
        <f t="shared" ref="AN367:BS367" si="246">IF($C138="NON-QALY",IF(AN$137="-","",AN$158*AN366),IF($C138="QALY",IF(AN$137="-","",AN366*AN$159),"N/A"))</f>
        <v/>
      </c>
      <c r="AO367" s="316" t="str">
        <f t="shared" si="246"/>
        <v/>
      </c>
      <c r="AP367" s="316" t="str">
        <f t="shared" si="246"/>
        <v/>
      </c>
      <c r="AQ367" s="316" t="str">
        <f t="shared" si="246"/>
        <v/>
      </c>
      <c r="AR367" s="316" t="str">
        <f t="shared" si="246"/>
        <v/>
      </c>
      <c r="AS367" s="316" t="str">
        <f t="shared" si="246"/>
        <v/>
      </c>
      <c r="AT367" s="316" t="str">
        <f t="shared" si="246"/>
        <v/>
      </c>
      <c r="AU367" s="316" t="str">
        <f t="shared" si="246"/>
        <v/>
      </c>
      <c r="AV367" s="316" t="str">
        <f t="shared" si="246"/>
        <v/>
      </c>
      <c r="AW367" s="316" t="str">
        <f t="shared" si="246"/>
        <v/>
      </c>
      <c r="AX367" s="316" t="str">
        <f t="shared" si="246"/>
        <v/>
      </c>
      <c r="AY367" s="316" t="str">
        <f t="shared" si="246"/>
        <v/>
      </c>
      <c r="AZ367" s="316" t="str">
        <f t="shared" si="246"/>
        <v/>
      </c>
      <c r="BA367" s="316" t="str">
        <f t="shared" si="246"/>
        <v/>
      </c>
      <c r="BB367" s="316" t="str">
        <f t="shared" si="246"/>
        <v/>
      </c>
      <c r="BC367" s="316" t="str">
        <f t="shared" si="246"/>
        <v/>
      </c>
      <c r="BD367" s="316" t="str">
        <f t="shared" si="246"/>
        <v/>
      </c>
      <c r="BE367" s="316" t="str">
        <f t="shared" si="246"/>
        <v/>
      </c>
      <c r="BF367" s="316" t="str">
        <f t="shared" si="246"/>
        <v/>
      </c>
      <c r="BG367" s="316" t="str">
        <f t="shared" si="246"/>
        <v/>
      </c>
      <c r="BH367" s="316" t="str">
        <f t="shared" si="246"/>
        <v/>
      </c>
      <c r="BI367" s="316" t="str">
        <f t="shared" si="246"/>
        <v/>
      </c>
      <c r="BJ367" s="316" t="str">
        <f t="shared" si="246"/>
        <v/>
      </c>
      <c r="BK367" s="316" t="str">
        <f t="shared" si="246"/>
        <v/>
      </c>
      <c r="BL367" s="316" t="str">
        <f t="shared" si="246"/>
        <v/>
      </c>
      <c r="BM367" s="316" t="str">
        <f t="shared" si="246"/>
        <v/>
      </c>
      <c r="BN367" s="316" t="str">
        <f t="shared" si="246"/>
        <v/>
      </c>
      <c r="BO367" s="316" t="str">
        <f t="shared" si="246"/>
        <v/>
      </c>
      <c r="BP367" s="316" t="str">
        <f t="shared" si="246"/>
        <v/>
      </c>
      <c r="BQ367" s="316" t="str">
        <f t="shared" si="246"/>
        <v/>
      </c>
      <c r="BR367" s="316" t="str">
        <f t="shared" si="246"/>
        <v/>
      </c>
      <c r="BS367" s="316" t="str">
        <f t="shared" si="246"/>
        <v/>
      </c>
      <c r="BT367" s="316" t="str">
        <f>IF($C138="NON-QALY",IF(BT$137="-","",BT$158*BT366),IF($C138="QALY",IF(BT$137="-","",BT366*BT$159),"N/A"))</f>
        <v/>
      </c>
      <c r="BU367" s="316" t="str">
        <f>IF($C138="NON-QALY",IF(BU$137="-","",BU$158*BU366),IF($C138="QALY",IF(BU$137="-","",BU366*BU$159),"N/A"))</f>
        <v/>
      </c>
      <c r="BV367" s="316" t="str">
        <f>IF($C138="NON-QALY",IF(BV$137="-","",BV$158*BV366),IF($C138="QALY",IF(BV$137="-","",BV366*BV$159),"N/A"))</f>
        <v/>
      </c>
      <c r="BW367" s="316" t="str">
        <f>IF($C138="NON-QALY",IF(BW$137="-","",BW$158*BW366),IF($C138="QALY",IF(BW$137="-","",BW366*BW$159),"N/A"))</f>
        <v/>
      </c>
      <c r="BX367" s="316" t="str">
        <f>IF($C138="NON-QALY",IF(BX$137="-","",BX$158*BX366),IF($C138="QALY",IF(BX$137="-","",BX366*BX$159),"N/A"))</f>
        <v/>
      </c>
    </row>
    <row r="368" spans="1:76">
      <c r="A368" s="728" t="s">
        <v>42</v>
      </c>
      <c r="B368" s="715">
        <f>B139</f>
        <v>0</v>
      </c>
      <c r="C368" s="715" t="str">
        <f>C139</f>
        <v>Non-QALY</v>
      </c>
      <c r="D368" s="711">
        <f>E368/(IF(C139="QALY",Factors!$BU$91,Factors!$BU$90))</f>
        <v>0</v>
      </c>
      <c r="E368" s="711">
        <f>SUM(G369:BX369)</f>
        <v>0</v>
      </c>
      <c r="F368" s="34" t="s">
        <v>325</v>
      </c>
      <c r="G368" s="316">
        <f>G139</f>
        <v>0</v>
      </c>
      <c r="H368" s="316">
        <f t="shared" ref="H368:BS368" si="247">H139</f>
        <v>0</v>
      </c>
      <c r="I368" s="316">
        <f t="shared" si="247"/>
        <v>0</v>
      </c>
      <c r="J368" s="316">
        <f t="shared" si="247"/>
        <v>0</v>
      </c>
      <c r="K368" s="316">
        <f t="shared" si="247"/>
        <v>0</v>
      </c>
      <c r="L368" s="316">
        <f t="shared" si="247"/>
        <v>0</v>
      </c>
      <c r="M368" s="316">
        <f t="shared" si="247"/>
        <v>0</v>
      </c>
      <c r="N368" s="316">
        <f t="shared" si="247"/>
        <v>0</v>
      </c>
      <c r="O368" s="316">
        <f t="shared" si="247"/>
        <v>0</v>
      </c>
      <c r="P368" s="316">
        <f t="shared" si="247"/>
        <v>0</v>
      </c>
      <c r="Q368" s="316">
        <f t="shared" si="247"/>
        <v>0</v>
      </c>
      <c r="R368" s="316">
        <f t="shared" si="247"/>
        <v>0</v>
      </c>
      <c r="S368" s="316">
        <f t="shared" si="247"/>
        <v>0</v>
      </c>
      <c r="T368" s="316">
        <f t="shared" si="247"/>
        <v>0</v>
      </c>
      <c r="U368" s="316">
        <f t="shared" si="247"/>
        <v>0</v>
      </c>
      <c r="V368" s="316">
        <f t="shared" si="247"/>
        <v>0</v>
      </c>
      <c r="W368" s="316">
        <f t="shared" si="247"/>
        <v>0</v>
      </c>
      <c r="X368" s="316">
        <f t="shared" si="247"/>
        <v>0</v>
      </c>
      <c r="Y368" s="316">
        <f t="shared" si="247"/>
        <v>0</v>
      </c>
      <c r="Z368" s="316">
        <f t="shared" si="247"/>
        <v>0</v>
      </c>
      <c r="AA368" s="316">
        <f t="shared" si="247"/>
        <v>0</v>
      </c>
      <c r="AB368" s="316">
        <f t="shared" si="247"/>
        <v>0</v>
      </c>
      <c r="AC368" s="316">
        <f t="shared" si="247"/>
        <v>0</v>
      </c>
      <c r="AD368" s="316">
        <f t="shared" si="247"/>
        <v>0</v>
      </c>
      <c r="AE368" s="316">
        <f t="shared" si="247"/>
        <v>0</v>
      </c>
      <c r="AF368" s="316">
        <f t="shared" si="247"/>
        <v>0</v>
      </c>
      <c r="AG368" s="316">
        <f t="shared" si="247"/>
        <v>0</v>
      </c>
      <c r="AH368" s="316">
        <f t="shared" si="247"/>
        <v>0</v>
      </c>
      <c r="AI368" s="316">
        <f t="shared" si="247"/>
        <v>0</v>
      </c>
      <c r="AJ368" s="316">
        <f t="shared" si="247"/>
        <v>0</v>
      </c>
      <c r="AK368" s="316">
        <f t="shared" si="247"/>
        <v>0</v>
      </c>
      <c r="AL368" s="316">
        <f t="shared" si="247"/>
        <v>0</v>
      </c>
      <c r="AM368" s="316">
        <f t="shared" si="247"/>
        <v>0</v>
      </c>
      <c r="AN368" s="316">
        <f t="shared" si="247"/>
        <v>0</v>
      </c>
      <c r="AO368" s="316">
        <f t="shared" si="247"/>
        <v>0</v>
      </c>
      <c r="AP368" s="316">
        <f t="shared" si="247"/>
        <v>0</v>
      </c>
      <c r="AQ368" s="316">
        <f t="shared" si="247"/>
        <v>0</v>
      </c>
      <c r="AR368" s="316">
        <f t="shared" si="247"/>
        <v>0</v>
      </c>
      <c r="AS368" s="316">
        <f t="shared" si="247"/>
        <v>0</v>
      </c>
      <c r="AT368" s="316">
        <f t="shared" si="247"/>
        <v>0</v>
      </c>
      <c r="AU368" s="316">
        <f t="shared" si="247"/>
        <v>0</v>
      </c>
      <c r="AV368" s="316">
        <f t="shared" si="247"/>
        <v>0</v>
      </c>
      <c r="AW368" s="316">
        <f t="shared" si="247"/>
        <v>0</v>
      </c>
      <c r="AX368" s="316">
        <f t="shared" si="247"/>
        <v>0</v>
      </c>
      <c r="AY368" s="316">
        <f t="shared" si="247"/>
        <v>0</v>
      </c>
      <c r="AZ368" s="316">
        <f t="shared" si="247"/>
        <v>0</v>
      </c>
      <c r="BA368" s="316">
        <f t="shared" si="247"/>
        <v>0</v>
      </c>
      <c r="BB368" s="316">
        <f t="shared" si="247"/>
        <v>0</v>
      </c>
      <c r="BC368" s="316">
        <f t="shared" si="247"/>
        <v>0</v>
      </c>
      <c r="BD368" s="316">
        <f t="shared" si="247"/>
        <v>0</v>
      </c>
      <c r="BE368" s="316">
        <f t="shared" si="247"/>
        <v>0</v>
      </c>
      <c r="BF368" s="316">
        <f t="shared" si="247"/>
        <v>0</v>
      </c>
      <c r="BG368" s="316">
        <f t="shared" si="247"/>
        <v>0</v>
      </c>
      <c r="BH368" s="316">
        <f t="shared" si="247"/>
        <v>0</v>
      </c>
      <c r="BI368" s="316">
        <f t="shared" si="247"/>
        <v>0</v>
      </c>
      <c r="BJ368" s="316">
        <f t="shared" si="247"/>
        <v>0</v>
      </c>
      <c r="BK368" s="316">
        <f t="shared" si="247"/>
        <v>0</v>
      </c>
      <c r="BL368" s="316">
        <f t="shared" si="247"/>
        <v>0</v>
      </c>
      <c r="BM368" s="316">
        <f t="shared" si="247"/>
        <v>0</v>
      </c>
      <c r="BN368" s="316">
        <f t="shared" si="247"/>
        <v>0</v>
      </c>
      <c r="BO368" s="316">
        <f t="shared" si="247"/>
        <v>0</v>
      </c>
      <c r="BP368" s="316">
        <f t="shared" si="247"/>
        <v>0</v>
      </c>
      <c r="BQ368" s="316">
        <f t="shared" si="247"/>
        <v>0</v>
      </c>
      <c r="BR368" s="316">
        <f t="shared" si="247"/>
        <v>0</v>
      </c>
      <c r="BS368" s="316">
        <f t="shared" si="247"/>
        <v>0</v>
      </c>
      <c r="BT368" s="316">
        <f>BT139</f>
        <v>0</v>
      </c>
      <c r="BU368" s="316">
        <f>BU139</f>
        <v>0</v>
      </c>
      <c r="BV368" s="316">
        <f>BV139</f>
        <v>0</v>
      </c>
      <c r="BW368" s="316">
        <f>BW139</f>
        <v>0</v>
      </c>
      <c r="BX368" s="316">
        <f>BX139</f>
        <v>0</v>
      </c>
    </row>
    <row r="369" spans="1:76">
      <c r="A369" s="729"/>
      <c r="B369" s="716"/>
      <c r="C369" s="716"/>
      <c r="D369" s="712"/>
      <c r="E369" s="712"/>
      <c r="F369" s="90" t="s">
        <v>324</v>
      </c>
      <c r="G369" s="316">
        <f>IF($C139="","N/A",G368)</f>
        <v>0</v>
      </c>
      <c r="H369" s="316">
        <f>IF($C139="NON-QALY",IF(H$137="-","",H$158*H368),IF($C139="QALY",IF(H$137="-","",H368*H$159),"N/A"))</f>
        <v>0</v>
      </c>
      <c r="I369" s="316">
        <f t="shared" ref="I369:BT369" si="248">IF($C139="NON-QALY",IF(I$137="-","",I$158*I368),IF($C139="QALY",IF(I$137="-","",I368*I$159),"N/A"))</f>
        <v>0</v>
      </c>
      <c r="J369" s="316">
        <f t="shared" si="248"/>
        <v>0</v>
      </c>
      <c r="K369" s="316">
        <f t="shared" si="248"/>
        <v>0</v>
      </c>
      <c r="L369" s="316">
        <f t="shared" si="248"/>
        <v>0</v>
      </c>
      <c r="M369" s="316">
        <f t="shared" si="248"/>
        <v>0</v>
      </c>
      <c r="N369" s="316">
        <f t="shared" si="248"/>
        <v>0</v>
      </c>
      <c r="O369" s="316">
        <f t="shared" si="248"/>
        <v>0</v>
      </c>
      <c r="P369" s="316">
        <f t="shared" si="248"/>
        <v>0</v>
      </c>
      <c r="Q369" s="316">
        <f t="shared" si="248"/>
        <v>0</v>
      </c>
      <c r="R369" s="316">
        <f t="shared" si="248"/>
        <v>0</v>
      </c>
      <c r="S369" s="316">
        <f t="shared" si="248"/>
        <v>0</v>
      </c>
      <c r="T369" s="316">
        <f t="shared" si="248"/>
        <v>0</v>
      </c>
      <c r="U369" s="316">
        <f t="shared" si="248"/>
        <v>0</v>
      </c>
      <c r="V369" s="316" t="str">
        <f t="shared" si="248"/>
        <v/>
      </c>
      <c r="W369" s="316" t="str">
        <f t="shared" si="248"/>
        <v/>
      </c>
      <c r="X369" s="316" t="str">
        <f t="shared" si="248"/>
        <v/>
      </c>
      <c r="Y369" s="316" t="str">
        <f t="shared" si="248"/>
        <v/>
      </c>
      <c r="Z369" s="316" t="str">
        <f t="shared" si="248"/>
        <v/>
      </c>
      <c r="AA369" s="316" t="str">
        <f t="shared" si="248"/>
        <v/>
      </c>
      <c r="AB369" s="316" t="str">
        <f t="shared" si="248"/>
        <v/>
      </c>
      <c r="AC369" s="316" t="str">
        <f t="shared" si="248"/>
        <v/>
      </c>
      <c r="AD369" s="316" t="str">
        <f t="shared" si="248"/>
        <v/>
      </c>
      <c r="AE369" s="316" t="str">
        <f t="shared" si="248"/>
        <v/>
      </c>
      <c r="AF369" s="316" t="str">
        <f t="shared" si="248"/>
        <v/>
      </c>
      <c r="AG369" s="316" t="str">
        <f t="shared" si="248"/>
        <v/>
      </c>
      <c r="AH369" s="316" t="str">
        <f t="shared" si="248"/>
        <v/>
      </c>
      <c r="AI369" s="316" t="str">
        <f t="shared" si="248"/>
        <v/>
      </c>
      <c r="AJ369" s="316" t="str">
        <f t="shared" si="248"/>
        <v/>
      </c>
      <c r="AK369" s="316" t="str">
        <f t="shared" si="248"/>
        <v/>
      </c>
      <c r="AL369" s="316" t="str">
        <f t="shared" si="248"/>
        <v/>
      </c>
      <c r="AM369" s="316" t="str">
        <f t="shared" si="248"/>
        <v/>
      </c>
      <c r="AN369" s="316" t="str">
        <f t="shared" si="248"/>
        <v/>
      </c>
      <c r="AO369" s="316" t="str">
        <f t="shared" si="248"/>
        <v/>
      </c>
      <c r="AP369" s="316" t="str">
        <f t="shared" si="248"/>
        <v/>
      </c>
      <c r="AQ369" s="316" t="str">
        <f t="shared" si="248"/>
        <v/>
      </c>
      <c r="AR369" s="316" t="str">
        <f t="shared" si="248"/>
        <v/>
      </c>
      <c r="AS369" s="316" t="str">
        <f t="shared" si="248"/>
        <v/>
      </c>
      <c r="AT369" s="316" t="str">
        <f t="shared" si="248"/>
        <v/>
      </c>
      <c r="AU369" s="316" t="str">
        <f t="shared" si="248"/>
        <v/>
      </c>
      <c r="AV369" s="316" t="str">
        <f t="shared" si="248"/>
        <v/>
      </c>
      <c r="AW369" s="316" t="str">
        <f t="shared" si="248"/>
        <v/>
      </c>
      <c r="AX369" s="316" t="str">
        <f t="shared" si="248"/>
        <v/>
      </c>
      <c r="AY369" s="316" t="str">
        <f t="shared" si="248"/>
        <v/>
      </c>
      <c r="AZ369" s="316" t="str">
        <f t="shared" si="248"/>
        <v/>
      </c>
      <c r="BA369" s="316" t="str">
        <f t="shared" si="248"/>
        <v/>
      </c>
      <c r="BB369" s="316" t="str">
        <f t="shared" si="248"/>
        <v/>
      </c>
      <c r="BC369" s="316" t="str">
        <f t="shared" si="248"/>
        <v/>
      </c>
      <c r="BD369" s="316" t="str">
        <f t="shared" si="248"/>
        <v/>
      </c>
      <c r="BE369" s="316" t="str">
        <f t="shared" si="248"/>
        <v/>
      </c>
      <c r="BF369" s="316" t="str">
        <f t="shared" si="248"/>
        <v/>
      </c>
      <c r="BG369" s="316" t="str">
        <f t="shared" si="248"/>
        <v/>
      </c>
      <c r="BH369" s="316" t="str">
        <f t="shared" si="248"/>
        <v/>
      </c>
      <c r="BI369" s="316" t="str">
        <f t="shared" si="248"/>
        <v/>
      </c>
      <c r="BJ369" s="316" t="str">
        <f t="shared" si="248"/>
        <v/>
      </c>
      <c r="BK369" s="316" t="str">
        <f t="shared" si="248"/>
        <v/>
      </c>
      <c r="BL369" s="316" t="str">
        <f t="shared" si="248"/>
        <v/>
      </c>
      <c r="BM369" s="316" t="str">
        <f t="shared" si="248"/>
        <v/>
      </c>
      <c r="BN369" s="316" t="str">
        <f t="shared" si="248"/>
        <v/>
      </c>
      <c r="BO369" s="316" t="str">
        <f t="shared" si="248"/>
        <v/>
      </c>
      <c r="BP369" s="316" t="str">
        <f t="shared" si="248"/>
        <v/>
      </c>
      <c r="BQ369" s="316" t="str">
        <f t="shared" si="248"/>
        <v/>
      </c>
      <c r="BR369" s="316" t="str">
        <f t="shared" si="248"/>
        <v/>
      </c>
      <c r="BS369" s="316" t="str">
        <f t="shared" si="248"/>
        <v/>
      </c>
      <c r="BT369" s="316" t="str">
        <f t="shared" si="248"/>
        <v/>
      </c>
      <c r="BU369" s="316" t="str">
        <f>IF($C139="NON-QALY",IF(BU$137="-","",BU$158*BU368),IF($C139="QALY",IF(BU$137="-","",BU368*BU$159),"N/A"))</f>
        <v/>
      </c>
      <c r="BV369" s="316" t="str">
        <f>IF($C139="NON-QALY",IF(BV$137="-","",BV$158*BV368),IF($C139="QALY",IF(BV$137="-","",BV368*BV$159),"N/A"))</f>
        <v/>
      </c>
      <c r="BW369" s="316" t="str">
        <f>IF($C139="NON-QALY",IF(BW$137="-","",BW$158*BW368),IF($C139="QALY",IF(BW$137="-","",BW368*BW$159),"N/A"))</f>
        <v/>
      </c>
      <c r="BX369" s="316" t="str">
        <f>IF($C139="NON-QALY",IF(BX$137="-","",BX$158*BX368),IF($C139="QALY",IF(BX$137="-","",BX368*BX$159),"N/A"))</f>
        <v/>
      </c>
    </row>
    <row r="370" spans="1:76" s="31" customFormat="1" ht="12" customHeight="1">
      <c r="A370" s="728" t="s">
        <v>43</v>
      </c>
      <c r="B370" s="715">
        <f>B140</f>
        <v>0</v>
      </c>
      <c r="C370" s="715" t="str">
        <f>C140</f>
        <v>Non-QALY</v>
      </c>
      <c r="D370" s="711">
        <f>E370/(IF(C140="QALY",Factors!$BU$91,Factors!$BU$90))</f>
        <v>0</v>
      </c>
      <c r="E370" s="711">
        <f>SUM(G371:BX371)</f>
        <v>0</v>
      </c>
      <c r="F370" s="34" t="s">
        <v>325</v>
      </c>
      <c r="G370" s="316">
        <f>G140</f>
        <v>0</v>
      </c>
      <c r="H370" s="316">
        <f t="shared" ref="H370:BS370" si="249">H140</f>
        <v>0</v>
      </c>
      <c r="I370" s="316">
        <f t="shared" si="249"/>
        <v>0</v>
      </c>
      <c r="J370" s="316">
        <f t="shared" si="249"/>
        <v>0</v>
      </c>
      <c r="K370" s="316">
        <f t="shared" si="249"/>
        <v>0</v>
      </c>
      <c r="L370" s="316">
        <f t="shared" si="249"/>
        <v>0</v>
      </c>
      <c r="M370" s="316">
        <f t="shared" si="249"/>
        <v>0</v>
      </c>
      <c r="N370" s="316">
        <f t="shared" si="249"/>
        <v>0</v>
      </c>
      <c r="O370" s="316">
        <f t="shared" si="249"/>
        <v>0</v>
      </c>
      <c r="P370" s="316">
        <f t="shared" si="249"/>
        <v>0</v>
      </c>
      <c r="Q370" s="316">
        <f t="shared" si="249"/>
        <v>0</v>
      </c>
      <c r="R370" s="316">
        <f t="shared" si="249"/>
        <v>0</v>
      </c>
      <c r="S370" s="316">
        <f t="shared" si="249"/>
        <v>0</v>
      </c>
      <c r="T370" s="316">
        <f t="shared" si="249"/>
        <v>0</v>
      </c>
      <c r="U370" s="316">
        <f t="shared" si="249"/>
        <v>0</v>
      </c>
      <c r="V370" s="316">
        <f t="shared" si="249"/>
        <v>0</v>
      </c>
      <c r="W370" s="316">
        <f t="shared" si="249"/>
        <v>0</v>
      </c>
      <c r="X370" s="316">
        <f t="shared" si="249"/>
        <v>0</v>
      </c>
      <c r="Y370" s="316">
        <f t="shared" si="249"/>
        <v>0</v>
      </c>
      <c r="Z370" s="316">
        <f t="shared" si="249"/>
        <v>0</v>
      </c>
      <c r="AA370" s="316">
        <f t="shared" si="249"/>
        <v>0</v>
      </c>
      <c r="AB370" s="316">
        <f t="shared" si="249"/>
        <v>0</v>
      </c>
      <c r="AC370" s="316">
        <f t="shared" si="249"/>
        <v>0</v>
      </c>
      <c r="AD370" s="316">
        <f t="shared" si="249"/>
        <v>0</v>
      </c>
      <c r="AE370" s="316">
        <f t="shared" si="249"/>
        <v>0</v>
      </c>
      <c r="AF370" s="316">
        <f t="shared" si="249"/>
        <v>0</v>
      </c>
      <c r="AG370" s="316">
        <f t="shared" si="249"/>
        <v>0</v>
      </c>
      <c r="AH370" s="316">
        <f t="shared" si="249"/>
        <v>0</v>
      </c>
      <c r="AI370" s="316">
        <f t="shared" si="249"/>
        <v>0</v>
      </c>
      <c r="AJ370" s="316">
        <f t="shared" si="249"/>
        <v>0</v>
      </c>
      <c r="AK370" s="316">
        <f t="shared" si="249"/>
        <v>0</v>
      </c>
      <c r="AL370" s="316">
        <f t="shared" si="249"/>
        <v>0</v>
      </c>
      <c r="AM370" s="316">
        <f t="shared" si="249"/>
        <v>0</v>
      </c>
      <c r="AN370" s="316">
        <f t="shared" si="249"/>
        <v>0</v>
      </c>
      <c r="AO370" s="316">
        <f t="shared" si="249"/>
        <v>0</v>
      </c>
      <c r="AP370" s="316">
        <f t="shared" si="249"/>
        <v>0</v>
      </c>
      <c r="AQ370" s="316">
        <f t="shared" si="249"/>
        <v>0</v>
      </c>
      <c r="AR370" s="316">
        <f t="shared" si="249"/>
        <v>0</v>
      </c>
      <c r="AS370" s="316">
        <f t="shared" si="249"/>
        <v>0</v>
      </c>
      <c r="AT370" s="316">
        <f t="shared" si="249"/>
        <v>0</v>
      </c>
      <c r="AU370" s="316">
        <f t="shared" si="249"/>
        <v>0</v>
      </c>
      <c r="AV370" s="316">
        <f t="shared" si="249"/>
        <v>0</v>
      </c>
      <c r="AW370" s="316">
        <f t="shared" si="249"/>
        <v>0</v>
      </c>
      <c r="AX370" s="316">
        <f t="shared" si="249"/>
        <v>0</v>
      </c>
      <c r="AY370" s="316">
        <f t="shared" si="249"/>
        <v>0</v>
      </c>
      <c r="AZ370" s="316">
        <f t="shared" si="249"/>
        <v>0</v>
      </c>
      <c r="BA370" s="316">
        <f t="shared" si="249"/>
        <v>0</v>
      </c>
      <c r="BB370" s="316">
        <f t="shared" si="249"/>
        <v>0</v>
      </c>
      <c r="BC370" s="316">
        <f t="shared" si="249"/>
        <v>0</v>
      </c>
      <c r="BD370" s="316">
        <f t="shared" si="249"/>
        <v>0</v>
      </c>
      <c r="BE370" s="316">
        <f t="shared" si="249"/>
        <v>0</v>
      </c>
      <c r="BF370" s="316">
        <f t="shared" si="249"/>
        <v>0</v>
      </c>
      <c r="BG370" s="316">
        <f t="shared" si="249"/>
        <v>0</v>
      </c>
      <c r="BH370" s="316">
        <f t="shared" si="249"/>
        <v>0</v>
      </c>
      <c r="BI370" s="316">
        <f t="shared" si="249"/>
        <v>0</v>
      </c>
      <c r="BJ370" s="316">
        <f t="shared" si="249"/>
        <v>0</v>
      </c>
      <c r="BK370" s="316">
        <f t="shared" si="249"/>
        <v>0</v>
      </c>
      <c r="BL370" s="316">
        <f t="shared" si="249"/>
        <v>0</v>
      </c>
      <c r="BM370" s="316">
        <f t="shared" si="249"/>
        <v>0</v>
      </c>
      <c r="BN370" s="316">
        <f t="shared" si="249"/>
        <v>0</v>
      </c>
      <c r="BO370" s="316">
        <f t="shared" si="249"/>
        <v>0</v>
      </c>
      <c r="BP370" s="316">
        <f t="shared" si="249"/>
        <v>0</v>
      </c>
      <c r="BQ370" s="316">
        <f t="shared" si="249"/>
        <v>0</v>
      </c>
      <c r="BR370" s="316">
        <f t="shared" si="249"/>
        <v>0</v>
      </c>
      <c r="BS370" s="316">
        <f t="shared" si="249"/>
        <v>0</v>
      </c>
      <c r="BT370" s="316">
        <f>BT140</f>
        <v>0</v>
      </c>
      <c r="BU370" s="316">
        <f>BU140</f>
        <v>0</v>
      </c>
      <c r="BV370" s="316">
        <f>BV140</f>
        <v>0</v>
      </c>
      <c r="BW370" s="316">
        <f>BW140</f>
        <v>0</v>
      </c>
      <c r="BX370" s="316">
        <f>BX140</f>
        <v>0</v>
      </c>
    </row>
    <row r="371" spans="1:76">
      <c r="A371" s="729"/>
      <c r="B371" s="716"/>
      <c r="C371" s="716"/>
      <c r="D371" s="712"/>
      <c r="E371" s="712"/>
      <c r="F371" s="90" t="s">
        <v>324</v>
      </c>
      <c r="G371" s="316">
        <f>IF($C140="","N/A",G370)</f>
        <v>0</v>
      </c>
      <c r="H371" s="316">
        <f>IF($C140="NON-QALY",IF(H$137="-","",H$158*H370),IF($C140="QALY",IF(H$137="-","",H370*H$159),"N/A"))</f>
        <v>0</v>
      </c>
      <c r="I371" s="316">
        <f t="shared" ref="I371:BT371" si="250">IF($C140="NON-QALY",IF(I$137="-","",I$158*I370),IF($C140="QALY",IF(I$137="-","",I370*I$159),"N/A"))</f>
        <v>0</v>
      </c>
      <c r="J371" s="316">
        <f t="shared" si="250"/>
        <v>0</v>
      </c>
      <c r="K371" s="316">
        <f t="shared" si="250"/>
        <v>0</v>
      </c>
      <c r="L371" s="316">
        <f t="shared" si="250"/>
        <v>0</v>
      </c>
      <c r="M371" s="316">
        <f t="shared" si="250"/>
        <v>0</v>
      </c>
      <c r="N371" s="316">
        <f t="shared" si="250"/>
        <v>0</v>
      </c>
      <c r="O371" s="316">
        <f t="shared" si="250"/>
        <v>0</v>
      </c>
      <c r="P371" s="316">
        <f t="shared" si="250"/>
        <v>0</v>
      </c>
      <c r="Q371" s="316">
        <f t="shared" si="250"/>
        <v>0</v>
      </c>
      <c r="R371" s="316">
        <f t="shared" si="250"/>
        <v>0</v>
      </c>
      <c r="S371" s="316">
        <f t="shared" si="250"/>
        <v>0</v>
      </c>
      <c r="T371" s="316">
        <f t="shared" si="250"/>
        <v>0</v>
      </c>
      <c r="U371" s="316">
        <f t="shared" si="250"/>
        <v>0</v>
      </c>
      <c r="V371" s="316" t="str">
        <f t="shared" si="250"/>
        <v/>
      </c>
      <c r="W371" s="316" t="str">
        <f t="shared" si="250"/>
        <v/>
      </c>
      <c r="X371" s="316" t="str">
        <f t="shared" si="250"/>
        <v/>
      </c>
      <c r="Y371" s="316" t="str">
        <f t="shared" si="250"/>
        <v/>
      </c>
      <c r="Z371" s="316" t="str">
        <f t="shared" si="250"/>
        <v/>
      </c>
      <c r="AA371" s="316" t="str">
        <f t="shared" si="250"/>
        <v/>
      </c>
      <c r="AB371" s="316" t="str">
        <f t="shared" si="250"/>
        <v/>
      </c>
      <c r="AC371" s="316" t="str">
        <f t="shared" si="250"/>
        <v/>
      </c>
      <c r="AD371" s="316" t="str">
        <f t="shared" si="250"/>
        <v/>
      </c>
      <c r="AE371" s="316" t="str">
        <f t="shared" si="250"/>
        <v/>
      </c>
      <c r="AF371" s="316" t="str">
        <f t="shared" si="250"/>
        <v/>
      </c>
      <c r="AG371" s="316" t="str">
        <f t="shared" si="250"/>
        <v/>
      </c>
      <c r="AH371" s="316" t="str">
        <f t="shared" si="250"/>
        <v/>
      </c>
      <c r="AI371" s="316" t="str">
        <f t="shared" si="250"/>
        <v/>
      </c>
      <c r="AJ371" s="316" t="str">
        <f t="shared" si="250"/>
        <v/>
      </c>
      <c r="AK371" s="316" t="str">
        <f t="shared" si="250"/>
        <v/>
      </c>
      <c r="AL371" s="316" t="str">
        <f t="shared" si="250"/>
        <v/>
      </c>
      <c r="AM371" s="316" t="str">
        <f t="shared" si="250"/>
        <v/>
      </c>
      <c r="AN371" s="316" t="str">
        <f t="shared" si="250"/>
        <v/>
      </c>
      <c r="AO371" s="316" t="str">
        <f t="shared" si="250"/>
        <v/>
      </c>
      <c r="AP371" s="316" t="str">
        <f t="shared" si="250"/>
        <v/>
      </c>
      <c r="AQ371" s="316" t="str">
        <f t="shared" si="250"/>
        <v/>
      </c>
      <c r="AR371" s="316" t="str">
        <f t="shared" si="250"/>
        <v/>
      </c>
      <c r="AS371" s="316" t="str">
        <f t="shared" si="250"/>
        <v/>
      </c>
      <c r="AT371" s="316" t="str">
        <f t="shared" si="250"/>
        <v/>
      </c>
      <c r="AU371" s="316" t="str">
        <f t="shared" si="250"/>
        <v/>
      </c>
      <c r="AV371" s="316" t="str">
        <f t="shared" si="250"/>
        <v/>
      </c>
      <c r="AW371" s="316" t="str">
        <f t="shared" si="250"/>
        <v/>
      </c>
      <c r="AX371" s="316" t="str">
        <f t="shared" si="250"/>
        <v/>
      </c>
      <c r="AY371" s="316" t="str">
        <f t="shared" si="250"/>
        <v/>
      </c>
      <c r="AZ371" s="316" t="str">
        <f t="shared" si="250"/>
        <v/>
      </c>
      <c r="BA371" s="316" t="str">
        <f t="shared" si="250"/>
        <v/>
      </c>
      <c r="BB371" s="316" t="str">
        <f t="shared" si="250"/>
        <v/>
      </c>
      <c r="BC371" s="316" t="str">
        <f t="shared" si="250"/>
        <v/>
      </c>
      <c r="BD371" s="316" t="str">
        <f t="shared" si="250"/>
        <v/>
      </c>
      <c r="BE371" s="316" t="str">
        <f t="shared" si="250"/>
        <v/>
      </c>
      <c r="BF371" s="316" t="str">
        <f t="shared" si="250"/>
        <v/>
      </c>
      <c r="BG371" s="316" t="str">
        <f t="shared" si="250"/>
        <v/>
      </c>
      <c r="BH371" s="316" t="str">
        <f t="shared" si="250"/>
        <v/>
      </c>
      <c r="BI371" s="316" t="str">
        <f t="shared" si="250"/>
        <v/>
      </c>
      <c r="BJ371" s="316" t="str">
        <f t="shared" si="250"/>
        <v/>
      </c>
      <c r="BK371" s="316" t="str">
        <f t="shared" si="250"/>
        <v/>
      </c>
      <c r="BL371" s="316" t="str">
        <f t="shared" si="250"/>
        <v/>
      </c>
      <c r="BM371" s="316" t="str">
        <f t="shared" si="250"/>
        <v/>
      </c>
      <c r="BN371" s="316" t="str">
        <f t="shared" si="250"/>
        <v/>
      </c>
      <c r="BO371" s="316" t="str">
        <f t="shared" si="250"/>
        <v/>
      </c>
      <c r="BP371" s="316" t="str">
        <f t="shared" si="250"/>
        <v/>
      </c>
      <c r="BQ371" s="316" t="str">
        <f t="shared" si="250"/>
        <v/>
      </c>
      <c r="BR371" s="316" t="str">
        <f t="shared" si="250"/>
        <v/>
      </c>
      <c r="BS371" s="316" t="str">
        <f t="shared" si="250"/>
        <v/>
      </c>
      <c r="BT371" s="316" t="str">
        <f t="shared" si="250"/>
        <v/>
      </c>
      <c r="BU371" s="316" t="str">
        <f>IF($C140="NON-QALY",IF(BU$137="-","",BU$158*BU370),IF($C140="QALY",IF(BU$137="-","",BU370*BU$159),"N/A"))</f>
        <v/>
      </c>
      <c r="BV371" s="316" t="str">
        <f>IF($C140="NON-QALY",IF(BV$137="-","",BV$158*BV370),IF($C140="QALY",IF(BV$137="-","",BV370*BV$159),"N/A"))</f>
        <v/>
      </c>
      <c r="BW371" s="316" t="str">
        <f>IF($C140="NON-QALY",IF(BW$137="-","",BW$158*BW370),IF($C140="QALY",IF(BW$137="-","",BW370*BW$159),"N/A"))</f>
        <v/>
      </c>
      <c r="BX371" s="316" t="str">
        <f>IF($C140="NON-QALY",IF(BX$137="-","",BX$158*BX370),IF($C140="QALY",IF(BX$137="-","",BX370*BX$159),"N/A"))</f>
        <v/>
      </c>
    </row>
    <row r="372" spans="1:76">
      <c r="A372" s="728" t="s">
        <v>44</v>
      </c>
      <c r="B372" s="715">
        <f>B141</f>
        <v>0</v>
      </c>
      <c r="C372" s="715" t="str">
        <f>C141</f>
        <v>Non-QALY</v>
      </c>
      <c r="D372" s="711">
        <f>E372/(IF(C141="QALY",Factors!$BU$91,Factors!$BU$90))</f>
        <v>0</v>
      </c>
      <c r="E372" s="711">
        <f>SUM(G373:BX373)</f>
        <v>0</v>
      </c>
      <c r="F372" s="34" t="s">
        <v>325</v>
      </c>
      <c r="G372" s="316">
        <f>G141</f>
        <v>0</v>
      </c>
      <c r="H372" s="316">
        <f t="shared" ref="H372:BS372" si="251">H141</f>
        <v>0</v>
      </c>
      <c r="I372" s="316">
        <f t="shared" si="251"/>
        <v>0</v>
      </c>
      <c r="J372" s="316">
        <f t="shared" si="251"/>
        <v>0</v>
      </c>
      <c r="K372" s="316">
        <f t="shared" si="251"/>
        <v>0</v>
      </c>
      <c r="L372" s="316">
        <f t="shared" si="251"/>
        <v>0</v>
      </c>
      <c r="M372" s="316">
        <f t="shared" si="251"/>
        <v>0</v>
      </c>
      <c r="N372" s="316">
        <f t="shared" si="251"/>
        <v>0</v>
      </c>
      <c r="O372" s="316">
        <f t="shared" si="251"/>
        <v>0</v>
      </c>
      <c r="P372" s="316">
        <f t="shared" si="251"/>
        <v>0</v>
      </c>
      <c r="Q372" s="316">
        <f t="shared" si="251"/>
        <v>0</v>
      </c>
      <c r="R372" s="316">
        <f t="shared" si="251"/>
        <v>0</v>
      </c>
      <c r="S372" s="316">
        <f t="shared" si="251"/>
        <v>0</v>
      </c>
      <c r="T372" s="316">
        <f t="shared" si="251"/>
        <v>0</v>
      </c>
      <c r="U372" s="316">
        <f t="shared" si="251"/>
        <v>0</v>
      </c>
      <c r="V372" s="316">
        <f t="shared" si="251"/>
        <v>0</v>
      </c>
      <c r="W372" s="316">
        <f t="shared" si="251"/>
        <v>0</v>
      </c>
      <c r="X372" s="316">
        <f t="shared" si="251"/>
        <v>0</v>
      </c>
      <c r="Y372" s="316">
        <f t="shared" si="251"/>
        <v>0</v>
      </c>
      <c r="Z372" s="316">
        <f t="shared" si="251"/>
        <v>0</v>
      </c>
      <c r="AA372" s="316">
        <f t="shared" si="251"/>
        <v>0</v>
      </c>
      <c r="AB372" s="316">
        <f t="shared" si="251"/>
        <v>0</v>
      </c>
      <c r="AC372" s="316">
        <f t="shared" si="251"/>
        <v>0</v>
      </c>
      <c r="AD372" s="316">
        <f t="shared" si="251"/>
        <v>0</v>
      </c>
      <c r="AE372" s="316">
        <f t="shared" si="251"/>
        <v>0</v>
      </c>
      <c r="AF372" s="316">
        <f t="shared" si="251"/>
        <v>0</v>
      </c>
      <c r="AG372" s="316">
        <f t="shared" si="251"/>
        <v>0</v>
      </c>
      <c r="AH372" s="316">
        <f t="shared" si="251"/>
        <v>0</v>
      </c>
      <c r="AI372" s="316">
        <f t="shared" si="251"/>
        <v>0</v>
      </c>
      <c r="AJ372" s="316">
        <f t="shared" si="251"/>
        <v>0</v>
      </c>
      <c r="AK372" s="316">
        <f t="shared" si="251"/>
        <v>0</v>
      </c>
      <c r="AL372" s="316">
        <f t="shared" si="251"/>
        <v>0</v>
      </c>
      <c r="AM372" s="316">
        <f t="shared" si="251"/>
        <v>0</v>
      </c>
      <c r="AN372" s="316">
        <f t="shared" si="251"/>
        <v>0</v>
      </c>
      <c r="AO372" s="316">
        <f t="shared" si="251"/>
        <v>0</v>
      </c>
      <c r="AP372" s="316">
        <f t="shared" si="251"/>
        <v>0</v>
      </c>
      <c r="AQ372" s="316">
        <f t="shared" si="251"/>
        <v>0</v>
      </c>
      <c r="AR372" s="316">
        <f t="shared" si="251"/>
        <v>0</v>
      </c>
      <c r="AS372" s="316">
        <f t="shared" si="251"/>
        <v>0</v>
      </c>
      <c r="AT372" s="316">
        <f t="shared" si="251"/>
        <v>0</v>
      </c>
      <c r="AU372" s="316">
        <f t="shared" si="251"/>
        <v>0</v>
      </c>
      <c r="AV372" s="316">
        <f t="shared" si="251"/>
        <v>0</v>
      </c>
      <c r="AW372" s="316">
        <f t="shared" si="251"/>
        <v>0</v>
      </c>
      <c r="AX372" s="316">
        <f t="shared" si="251"/>
        <v>0</v>
      </c>
      <c r="AY372" s="316">
        <f t="shared" si="251"/>
        <v>0</v>
      </c>
      <c r="AZ372" s="316">
        <f t="shared" si="251"/>
        <v>0</v>
      </c>
      <c r="BA372" s="316">
        <f t="shared" si="251"/>
        <v>0</v>
      </c>
      <c r="BB372" s="316">
        <f t="shared" si="251"/>
        <v>0</v>
      </c>
      <c r="BC372" s="316">
        <f t="shared" si="251"/>
        <v>0</v>
      </c>
      <c r="BD372" s="316">
        <f t="shared" si="251"/>
        <v>0</v>
      </c>
      <c r="BE372" s="316">
        <f t="shared" si="251"/>
        <v>0</v>
      </c>
      <c r="BF372" s="316">
        <f t="shared" si="251"/>
        <v>0</v>
      </c>
      <c r="BG372" s="316">
        <f t="shared" si="251"/>
        <v>0</v>
      </c>
      <c r="BH372" s="316">
        <f t="shared" si="251"/>
        <v>0</v>
      </c>
      <c r="BI372" s="316">
        <f t="shared" si="251"/>
        <v>0</v>
      </c>
      <c r="BJ372" s="316">
        <f t="shared" si="251"/>
        <v>0</v>
      </c>
      <c r="BK372" s="316">
        <f t="shared" si="251"/>
        <v>0</v>
      </c>
      <c r="BL372" s="316">
        <f t="shared" si="251"/>
        <v>0</v>
      </c>
      <c r="BM372" s="316">
        <f t="shared" si="251"/>
        <v>0</v>
      </c>
      <c r="BN372" s="316">
        <f t="shared" si="251"/>
        <v>0</v>
      </c>
      <c r="BO372" s="316">
        <f t="shared" si="251"/>
        <v>0</v>
      </c>
      <c r="BP372" s="316">
        <f t="shared" si="251"/>
        <v>0</v>
      </c>
      <c r="BQ372" s="316">
        <f t="shared" si="251"/>
        <v>0</v>
      </c>
      <c r="BR372" s="316">
        <f t="shared" si="251"/>
        <v>0</v>
      </c>
      <c r="BS372" s="316">
        <f t="shared" si="251"/>
        <v>0</v>
      </c>
      <c r="BT372" s="316">
        <f>BT141</f>
        <v>0</v>
      </c>
      <c r="BU372" s="316">
        <f>BU141</f>
        <v>0</v>
      </c>
      <c r="BV372" s="316">
        <f>BV141</f>
        <v>0</v>
      </c>
      <c r="BW372" s="316">
        <f>BW141</f>
        <v>0</v>
      </c>
      <c r="BX372" s="316">
        <f>BX141</f>
        <v>0</v>
      </c>
    </row>
    <row r="373" spans="1:76">
      <c r="A373" s="729"/>
      <c r="B373" s="716"/>
      <c r="C373" s="716"/>
      <c r="D373" s="712"/>
      <c r="E373" s="712"/>
      <c r="F373" s="90" t="s">
        <v>324</v>
      </c>
      <c r="G373" s="316">
        <f>IF($C141="","N/A",G372)</f>
        <v>0</v>
      </c>
      <c r="H373" s="316">
        <f>IF($C141="NON-QALY",IF(H$137="-","",H$158*H372),IF($C141="QALY",IF(H$137="-","",H372*H$159),"N/A"))</f>
        <v>0</v>
      </c>
      <c r="I373" s="316">
        <f t="shared" ref="I373:BT373" si="252">IF($C141="NON-QALY",IF(I$137="-","",I$158*I372),IF($C141="QALY",IF(I$137="-","",I372*I$159),"N/A"))</f>
        <v>0</v>
      </c>
      <c r="J373" s="316">
        <f t="shared" si="252"/>
        <v>0</v>
      </c>
      <c r="K373" s="316">
        <f t="shared" si="252"/>
        <v>0</v>
      </c>
      <c r="L373" s="316">
        <f t="shared" si="252"/>
        <v>0</v>
      </c>
      <c r="M373" s="316">
        <f t="shared" si="252"/>
        <v>0</v>
      </c>
      <c r="N373" s="316">
        <f t="shared" si="252"/>
        <v>0</v>
      </c>
      <c r="O373" s="316">
        <f t="shared" si="252"/>
        <v>0</v>
      </c>
      <c r="P373" s="316">
        <f t="shared" si="252"/>
        <v>0</v>
      </c>
      <c r="Q373" s="316">
        <f t="shared" si="252"/>
        <v>0</v>
      </c>
      <c r="R373" s="316">
        <f t="shared" si="252"/>
        <v>0</v>
      </c>
      <c r="S373" s="316">
        <f t="shared" si="252"/>
        <v>0</v>
      </c>
      <c r="T373" s="316">
        <f t="shared" si="252"/>
        <v>0</v>
      </c>
      <c r="U373" s="316">
        <f t="shared" si="252"/>
        <v>0</v>
      </c>
      <c r="V373" s="316" t="str">
        <f t="shared" si="252"/>
        <v/>
      </c>
      <c r="W373" s="316" t="str">
        <f t="shared" si="252"/>
        <v/>
      </c>
      <c r="X373" s="316" t="str">
        <f t="shared" si="252"/>
        <v/>
      </c>
      <c r="Y373" s="316" t="str">
        <f t="shared" si="252"/>
        <v/>
      </c>
      <c r="Z373" s="316" t="str">
        <f t="shared" si="252"/>
        <v/>
      </c>
      <c r="AA373" s="316" t="str">
        <f t="shared" si="252"/>
        <v/>
      </c>
      <c r="AB373" s="316" t="str">
        <f t="shared" si="252"/>
        <v/>
      </c>
      <c r="AC373" s="316" t="str">
        <f t="shared" si="252"/>
        <v/>
      </c>
      <c r="AD373" s="316" t="str">
        <f t="shared" si="252"/>
        <v/>
      </c>
      <c r="AE373" s="316" t="str">
        <f t="shared" si="252"/>
        <v/>
      </c>
      <c r="AF373" s="316" t="str">
        <f t="shared" si="252"/>
        <v/>
      </c>
      <c r="AG373" s="316" t="str">
        <f t="shared" si="252"/>
        <v/>
      </c>
      <c r="AH373" s="316" t="str">
        <f t="shared" si="252"/>
        <v/>
      </c>
      <c r="AI373" s="316" t="str">
        <f t="shared" si="252"/>
        <v/>
      </c>
      <c r="AJ373" s="316" t="str">
        <f t="shared" si="252"/>
        <v/>
      </c>
      <c r="AK373" s="316" t="str">
        <f t="shared" si="252"/>
        <v/>
      </c>
      <c r="AL373" s="316" t="str">
        <f t="shared" si="252"/>
        <v/>
      </c>
      <c r="AM373" s="316" t="str">
        <f t="shared" si="252"/>
        <v/>
      </c>
      <c r="AN373" s="316" t="str">
        <f t="shared" si="252"/>
        <v/>
      </c>
      <c r="AO373" s="316" t="str">
        <f t="shared" si="252"/>
        <v/>
      </c>
      <c r="AP373" s="316" t="str">
        <f t="shared" si="252"/>
        <v/>
      </c>
      <c r="AQ373" s="316" t="str">
        <f t="shared" si="252"/>
        <v/>
      </c>
      <c r="AR373" s="316" t="str">
        <f t="shared" si="252"/>
        <v/>
      </c>
      <c r="AS373" s="316" t="str">
        <f t="shared" si="252"/>
        <v/>
      </c>
      <c r="AT373" s="316" t="str">
        <f t="shared" si="252"/>
        <v/>
      </c>
      <c r="AU373" s="316" t="str">
        <f t="shared" si="252"/>
        <v/>
      </c>
      <c r="AV373" s="316" t="str">
        <f t="shared" si="252"/>
        <v/>
      </c>
      <c r="AW373" s="316" t="str">
        <f t="shared" si="252"/>
        <v/>
      </c>
      <c r="AX373" s="316" t="str">
        <f t="shared" si="252"/>
        <v/>
      </c>
      <c r="AY373" s="316" t="str">
        <f t="shared" si="252"/>
        <v/>
      </c>
      <c r="AZ373" s="316" t="str">
        <f t="shared" si="252"/>
        <v/>
      </c>
      <c r="BA373" s="316" t="str">
        <f t="shared" si="252"/>
        <v/>
      </c>
      <c r="BB373" s="316" t="str">
        <f t="shared" si="252"/>
        <v/>
      </c>
      <c r="BC373" s="316" t="str">
        <f t="shared" si="252"/>
        <v/>
      </c>
      <c r="BD373" s="316" t="str">
        <f t="shared" si="252"/>
        <v/>
      </c>
      <c r="BE373" s="316" t="str">
        <f t="shared" si="252"/>
        <v/>
      </c>
      <c r="BF373" s="316" t="str">
        <f t="shared" si="252"/>
        <v/>
      </c>
      <c r="BG373" s="316" t="str">
        <f t="shared" si="252"/>
        <v/>
      </c>
      <c r="BH373" s="316" t="str">
        <f t="shared" si="252"/>
        <v/>
      </c>
      <c r="BI373" s="316" t="str">
        <f t="shared" si="252"/>
        <v/>
      </c>
      <c r="BJ373" s="316" t="str">
        <f t="shared" si="252"/>
        <v/>
      </c>
      <c r="BK373" s="316" t="str">
        <f t="shared" si="252"/>
        <v/>
      </c>
      <c r="BL373" s="316" t="str">
        <f t="shared" si="252"/>
        <v/>
      </c>
      <c r="BM373" s="316" t="str">
        <f t="shared" si="252"/>
        <v/>
      </c>
      <c r="BN373" s="316" t="str">
        <f t="shared" si="252"/>
        <v/>
      </c>
      <c r="BO373" s="316" t="str">
        <f t="shared" si="252"/>
        <v/>
      </c>
      <c r="BP373" s="316" t="str">
        <f t="shared" si="252"/>
        <v/>
      </c>
      <c r="BQ373" s="316" t="str">
        <f t="shared" si="252"/>
        <v/>
      </c>
      <c r="BR373" s="316" t="str">
        <f t="shared" si="252"/>
        <v/>
      </c>
      <c r="BS373" s="316" t="str">
        <f t="shared" si="252"/>
        <v/>
      </c>
      <c r="BT373" s="316" t="str">
        <f t="shared" si="252"/>
        <v/>
      </c>
      <c r="BU373" s="316" t="str">
        <f>IF($C141="NON-QALY",IF(BU$137="-","",BU$158*BU372),IF($C141="QALY",IF(BU$137="-","",BU372*BU$159),"N/A"))</f>
        <v/>
      </c>
      <c r="BV373" s="316" t="str">
        <f>IF($C141="NON-QALY",IF(BV$137="-","",BV$158*BV372),IF($C141="QALY",IF(BV$137="-","",BV372*BV$159),"N/A"))</f>
        <v/>
      </c>
      <c r="BW373" s="316" t="str">
        <f>IF($C141="NON-QALY",IF(BW$137="-","",BW$158*BW372),IF($C141="QALY",IF(BW$137="-","",BW372*BW$159),"N/A"))</f>
        <v/>
      </c>
      <c r="BX373" s="316" t="str">
        <f>IF($C141="NON-QALY",IF(BX$137="-","",BX$158*BX372),IF($C141="QALY",IF(BX$137="-","",BX372*BX$159),"N/A"))</f>
        <v/>
      </c>
    </row>
    <row r="374" spans="1:76">
      <c r="A374" s="728" t="s">
        <v>45</v>
      </c>
      <c r="B374" s="715">
        <f>B142</f>
        <v>0</v>
      </c>
      <c r="C374" s="715" t="str">
        <f>C142</f>
        <v>Non-QALY</v>
      </c>
      <c r="D374" s="711">
        <f>E374/(IF(C142="QALY",Factors!$BU$91,Factors!$BU$90))</f>
        <v>0</v>
      </c>
      <c r="E374" s="711">
        <f>SUM(G375:BX375)</f>
        <v>0</v>
      </c>
      <c r="F374" s="34" t="s">
        <v>325</v>
      </c>
      <c r="G374" s="316">
        <f>G142</f>
        <v>0</v>
      </c>
      <c r="H374" s="316">
        <f t="shared" ref="H374:BS374" si="253">H142</f>
        <v>0</v>
      </c>
      <c r="I374" s="316">
        <f t="shared" si="253"/>
        <v>0</v>
      </c>
      <c r="J374" s="316">
        <f t="shared" si="253"/>
        <v>0</v>
      </c>
      <c r="K374" s="316">
        <f t="shared" si="253"/>
        <v>0</v>
      </c>
      <c r="L374" s="316">
        <f t="shared" si="253"/>
        <v>0</v>
      </c>
      <c r="M374" s="316">
        <f t="shared" si="253"/>
        <v>0</v>
      </c>
      <c r="N374" s="316">
        <f t="shared" si="253"/>
        <v>0</v>
      </c>
      <c r="O374" s="316">
        <f t="shared" si="253"/>
        <v>0</v>
      </c>
      <c r="P374" s="316">
        <f t="shared" si="253"/>
        <v>0</v>
      </c>
      <c r="Q374" s="316">
        <f t="shared" si="253"/>
        <v>0</v>
      </c>
      <c r="R374" s="316">
        <f t="shared" si="253"/>
        <v>0</v>
      </c>
      <c r="S374" s="316">
        <f t="shared" si="253"/>
        <v>0</v>
      </c>
      <c r="T374" s="316">
        <f t="shared" si="253"/>
        <v>0</v>
      </c>
      <c r="U374" s="316">
        <f t="shared" si="253"/>
        <v>0</v>
      </c>
      <c r="V374" s="316">
        <f t="shared" si="253"/>
        <v>0</v>
      </c>
      <c r="W374" s="316">
        <f t="shared" si="253"/>
        <v>0</v>
      </c>
      <c r="X374" s="316">
        <f t="shared" si="253"/>
        <v>0</v>
      </c>
      <c r="Y374" s="316">
        <f t="shared" si="253"/>
        <v>0</v>
      </c>
      <c r="Z374" s="316">
        <f t="shared" si="253"/>
        <v>0</v>
      </c>
      <c r="AA374" s="316">
        <f t="shared" si="253"/>
        <v>0</v>
      </c>
      <c r="AB374" s="316">
        <f t="shared" si="253"/>
        <v>0</v>
      </c>
      <c r="AC374" s="316">
        <f t="shared" si="253"/>
        <v>0</v>
      </c>
      <c r="AD374" s="316">
        <f t="shared" si="253"/>
        <v>0</v>
      </c>
      <c r="AE374" s="316">
        <f t="shared" si="253"/>
        <v>0</v>
      </c>
      <c r="AF374" s="316">
        <f t="shared" si="253"/>
        <v>0</v>
      </c>
      <c r="AG374" s="316">
        <f t="shared" si="253"/>
        <v>0</v>
      </c>
      <c r="AH374" s="316">
        <f t="shared" si="253"/>
        <v>0</v>
      </c>
      <c r="AI374" s="316">
        <f t="shared" si="253"/>
        <v>0</v>
      </c>
      <c r="AJ374" s="316">
        <f t="shared" si="253"/>
        <v>0</v>
      </c>
      <c r="AK374" s="316">
        <f t="shared" si="253"/>
        <v>0</v>
      </c>
      <c r="AL374" s="316">
        <f t="shared" si="253"/>
        <v>0</v>
      </c>
      <c r="AM374" s="316">
        <f t="shared" si="253"/>
        <v>0</v>
      </c>
      <c r="AN374" s="316">
        <f t="shared" si="253"/>
        <v>0</v>
      </c>
      <c r="AO374" s="316">
        <f t="shared" si="253"/>
        <v>0</v>
      </c>
      <c r="AP374" s="316">
        <f t="shared" si="253"/>
        <v>0</v>
      </c>
      <c r="AQ374" s="316">
        <f t="shared" si="253"/>
        <v>0</v>
      </c>
      <c r="AR374" s="316">
        <f t="shared" si="253"/>
        <v>0</v>
      </c>
      <c r="AS374" s="316">
        <f t="shared" si="253"/>
        <v>0</v>
      </c>
      <c r="AT374" s="316">
        <f t="shared" si="253"/>
        <v>0</v>
      </c>
      <c r="AU374" s="316">
        <f t="shared" si="253"/>
        <v>0</v>
      </c>
      <c r="AV374" s="316">
        <f t="shared" si="253"/>
        <v>0</v>
      </c>
      <c r="AW374" s="316">
        <f t="shared" si="253"/>
        <v>0</v>
      </c>
      <c r="AX374" s="316">
        <f t="shared" si="253"/>
        <v>0</v>
      </c>
      <c r="AY374" s="316">
        <f t="shared" si="253"/>
        <v>0</v>
      </c>
      <c r="AZ374" s="316">
        <f t="shared" si="253"/>
        <v>0</v>
      </c>
      <c r="BA374" s="316">
        <f t="shared" si="253"/>
        <v>0</v>
      </c>
      <c r="BB374" s="316">
        <f t="shared" si="253"/>
        <v>0</v>
      </c>
      <c r="BC374" s="316">
        <f t="shared" si="253"/>
        <v>0</v>
      </c>
      <c r="BD374" s="316">
        <f t="shared" si="253"/>
        <v>0</v>
      </c>
      <c r="BE374" s="316">
        <f t="shared" si="253"/>
        <v>0</v>
      </c>
      <c r="BF374" s="316">
        <f t="shared" si="253"/>
        <v>0</v>
      </c>
      <c r="BG374" s="316">
        <f t="shared" si="253"/>
        <v>0</v>
      </c>
      <c r="BH374" s="316">
        <f t="shared" si="253"/>
        <v>0</v>
      </c>
      <c r="BI374" s="316">
        <f t="shared" si="253"/>
        <v>0</v>
      </c>
      <c r="BJ374" s="316">
        <f t="shared" si="253"/>
        <v>0</v>
      </c>
      <c r="BK374" s="316">
        <f t="shared" si="253"/>
        <v>0</v>
      </c>
      <c r="BL374" s="316">
        <f t="shared" si="253"/>
        <v>0</v>
      </c>
      <c r="BM374" s="316">
        <f t="shared" si="253"/>
        <v>0</v>
      </c>
      <c r="BN374" s="316">
        <f t="shared" si="253"/>
        <v>0</v>
      </c>
      <c r="BO374" s="316">
        <f t="shared" si="253"/>
        <v>0</v>
      </c>
      <c r="BP374" s="316">
        <f t="shared" si="253"/>
        <v>0</v>
      </c>
      <c r="BQ374" s="316">
        <f t="shared" si="253"/>
        <v>0</v>
      </c>
      <c r="BR374" s="316">
        <f t="shared" si="253"/>
        <v>0</v>
      </c>
      <c r="BS374" s="316">
        <f t="shared" si="253"/>
        <v>0</v>
      </c>
      <c r="BT374" s="316">
        <f>BT142</f>
        <v>0</v>
      </c>
      <c r="BU374" s="316">
        <f>BU142</f>
        <v>0</v>
      </c>
      <c r="BV374" s="316">
        <f>BV142</f>
        <v>0</v>
      </c>
      <c r="BW374" s="316">
        <f>BW142</f>
        <v>0</v>
      </c>
      <c r="BX374" s="316">
        <f>BX142</f>
        <v>0</v>
      </c>
    </row>
    <row r="375" spans="1:76">
      <c r="A375" s="729"/>
      <c r="B375" s="716"/>
      <c r="C375" s="716"/>
      <c r="D375" s="712"/>
      <c r="E375" s="712"/>
      <c r="F375" s="90" t="s">
        <v>324</v>
      </c>
      <c r="G375" s="316">
        <f>IF($C142="","N/A",G374)</f>
        <v>0</v>
      </c>
      <c r="H375" s="316">
        <f>IF($C142="NON-QALY",IF(H$137="-","",H$158*H374),IF($C142="QALY",IF(H$137="-","",H374*H$159),"N/A"))</f>
        <v>0</v>
      </c>
      <c r="I375" s="316">
        <f t="shared" ref="I375:BT375" si="254">IF($C142="NON-QALY",IF(I$137="-","",I$158*I374),IF($C142="QALY",IF(I$137="-","",I374*I$159),"N/A"))</f>
        <v>0</v>
      </c>
      <c r="J375" s="316">
        <f t="shared" si="254"/>
        <v>0</v>
      </c>
      <c r="K375" s="316">
        <f t="shared" si="254"/>
        <v>0</v>
      </c>
      <c r="L375" s="316">
        <f t="shared" si="254"/>
        <v>0</v>
      </c>
      <c r="M375" s="316">
        <f t="shared" si="254"/>
        <v>0</v>
      </c>
      <c r="N375" s="316">
        <f t="shared" si="254"/>
        <v>0</v>
      </c>
      <c r="O375" s="316">
        <f t="shared" si="254"/>
        <v>0</v>
      </c>
      <c r="P375" s="316">
        <f t="shared" si="254"/>
        <v>0</v>
      </c>
      <c r="Q375" s="316">
        <f t="shared" si="254"/>
        <v>0</v>
      </c>
      <c r="R375" s="316">
        <f t="shared" si="254"/>
        <v>0</v>
      </c>
      <c r="S375" s="316">
        <f t="shared" si="254"/>
        <v>0</v>
      </c>
      <c r="T375" s="316">
        <f t="shared" si="254"/>
        <v>0</v>
      </c>
      <c r="U375" s="316">
        <f t="shared" si="254"/>
        <v>0</v>
      </c>
      <c r="V375" s="316" t="str">
        <f t="shared" si="254"/>
        <v/>
      </c>
      <c r="W375" s="316" t="str">
        <f t="shared" si="254"/>
        <v/>
      </c>
      <c r="X375" s="316" t="str">
        <f t="shared" si="254"/>
        <v/>
      </c>
      <c r="Y375" s="316" t="str">
        <f t="shared" si="254"/>
        <v/>
      </c>
      <c r="Z375" s="316" t="str">
        <f t="shared" si="254"/>
        <v/>
      </c>
      <c r="AA375" s="316" t="str">
        <f t="shared" si="254"/>
        <v/>
      </c>
      <c r="AB375" s="316" t="str">
        <f t="shared" si="254"/>
        <v/>
      </c>
      <c r="AC375" s="316" t="str">
        <f t="shared" si="254"/>
        <v/>
      </c>
      <c r="AD375" s="316" t="str">
        <f t="shared" si="254"/>
        <v/>
      </c>
      <c r="AE375" s="316" t="str">
        <f t="shared" si="254"/>
        <v/>
      </c>
      <c r="AF375" s="316" t="str">
        <f t="shared" si="254"/>
        <v/>
      </c>
      <c r="AG375" s="316" t="str">
        <f t="shared" si="254"/>
        <v/>
      </c>
      <c r="AH375" s="316" t="str">
        <f t="shared" si="254"/>
        <v/>
      </c>
      <c r="AI375" s="316" t="str">
        <f t="shared" si="254"/>
        <v/>
      </c>
      <c r="AJ375" s="316" t="str">
        <f t="shared" si="254"/>
        <v/>
      </c>
      <c r="AK375" s="316" t="str">
        <f t="shared" si="254"/>
        <v/>
      </c>
      <c r="AL375" s="316" t="str">
        <f t="shared" si="254"/>
        <v/>
      </c>
      <c r="AM375" s="316" t="str">
        <f t="shared" si="254"/>
        <v/>
      </c>
      <c r="AN375" s="316" t="str">
        <f t="shared" si="254"/>
        <v/>
      </c>
      <c r="AO375" s="316" t="str">
        <f t="shared" si="254"/>
        <v/>
      </c>
      <c r="AP375" s="316" t="str">
        <f t="shared" si="254"/>
        <v/>
      </c>
      <c r="AQ375" s="316" t="str">
        <f t="shared" si="254"/>
        <v/>
      </c>
      <c r="AR375" s="316" t="str">
        <f t="shared" si="254"/>
        <v/>
      </c>
      <c r="AS375" s="316" t="str">
        <f t="shared" si="254"/>
        <v/>
      </c>
      <c r="AT375" s="316" t="str">
        <f t="shared" si="254"/>
        <v/>
      </c>
      <c r="AU375" s="316" t="str">
        <f t="shared" si="254"/>
        <v/>
      </c>
      <c r="AV375" s="316" t="str">
        <f t="shared" si="254"/>
        <v/>
      </c>
      <c r="AW375" s="316" t="str">
        <f t="shared" si="254"/>
        <v/>
      </c>
      <c r="AX375" s="316" t="str">
        <f t="shared" si="254"/>
        <v/>
      </c>
      <c r="AY375" s="316" t="str">
        <f t="shared" si="254"/>
        <v/>
      </c>
      <c r="AZ375" s="316" t="str">
        <f t="shared" si="254"/>
        <v/>
      </c>
      <c r="BA375" s="316" t="str">
        <f t="shared" si="254"/>
        <v/>
      </c>
      <c r="BB375" s="316" t="str">
        <f t="shared" si="254"/>
        <v/>
      </c>
      <c r="BC375" s="316" t="str">
        <f t="shared" si="254"/>
        <v/>
      </c>
      <c r="BD375" s="316" t="str">
        <f t="shared" si="254"/>
        <v/>
      </c>
      <c r="BE375" s="316" t="str">
        <f t="shared" si="254"/>
        <v/>
      </c>
      <c r="BF375" s="316" t="str">
        <f t="shared" si="254"/>
        <v/>
      </c>
      <c r="BG375" s="316" t="str">
        <f t="shared" si="254"/>
        <v/>
      </c>
      <c r="BH375" s="316" t="str">
        <f t="shared" si="254"/>
        <v/>
      </c>
      <c r="BI375" s="316" t="str">
        <f t="shared" si="254"/>
        <v/>
      </c>
      <c r="BJ375" s="316" t="str">
        <f t="shared" si="254"/>
        <v/>
      </c>
      <c r="BK375" s="316" t="str">
        <f t="shared" si="254"/>
        <v/>
      </c>
      <c r="BL375" s="316" t="str">
        <f t="shared" si="254"/>
        <v/>
      </c>
      <c r="BM375" s="316" t="str">
        <f t="shared" si="254"/>
        <v/>
      </c>
      <c r="BN375" s="316" t="str">
        <f t="shared" si="254"/>
        <v/>
      </c>
      <c r="BO375" s="316" t="str">
        <f t="shared" si="254"/>
        <v/>
      </c>
      <c r="BP375" s="316" t="str">
        <f t="shared" si="254"/>
        <v/>
      </c>
      <c r="BQ375" s="316" t="str">
        <f t="shared" si="254"/>
        <v/>
      </c>
      <c r="BR375" s="316" t="str">
        <f t="shared" si="254"/>
        <v/>
      </c>
      <c r="BS375" s="316" t="str">
        <f t="shared" si="254"/>
        <v/>
      </c>
      <c r="BT375" s="316" t="str">
        <f t="shared" si="254"/>
        <v/>
      </c>
      <c r="BU375" s="316" t="str">
        <f>IF($C142="NON-QALY",IF(BU$137="-","",BU$158*BU374),IF($C142="QALY",IF(BU$137="-","",BU374*BU$159),"N/A"))</f>
        <v/>
      </c>
      <c r="BV375" s="316" t="str">
        <f>IF($C142="NON-QALY",IF(BV$137="-","",BV$158*BV374),IF($C142="QALY",IF(BV$137="-","",BV374*BV$159),"N/A"))</f>
        <v/>
      </c>
      <c r="BW375" s="316" t="str">
        <f>IF($C142="NON-QALY",IF(BW$137="-","",BW$158*BW374),IF($C142="QALY",IF(BW$137="-","",BW374*BW$159),"N/A"))</f>
        <v/>
      </c>
      <c r="BX375" s="316" t="str">
        <f>IF($C142="NON-QALY",IF(BX$137="-","",BX$158*BX374),IF($C142="QALY",IF(BX$137="-","",BX374*BX$159),"N/A"))</f>
        <v/>
      </c>
    </row>
    <row r="376" spans="1:76">
      <c r="A376" s="728" t="s">
        <v>46</v>
      </c>
      <c r="B376" s="715">
        <f>B143</f>
        <v>0</v>
      </c>
      <c r="C376" s="715" t="str">
        <f>C143</f>
        <v>Non-QALY</v>
      </c>
      <c r="D376" s="711">
        <f>E376/(IF(C143="QALY",Factors!$BU$91,Factors!$BU$90))</f>
        <v>0</v>
      </c>
      <c r="E376" s="711">
        <f>SUM(G377:BX377)</f>
        <v>0</v>
      </c>
      <c r="F376" s="34" t="s">
        <v>325</v>
      </c>
      <c r="G376" s="316">
        <f>G143</f>
        <v>0</v>
      </c>
      <c r="H376" s="316">
        <f t="shared" ref="H376:BS376" si="255">H143</f>
        <v>0</v>
      </c>
      <c r="I376" s="316">
        <f t="shared" si="255"/>
        <v>0</v>
      </c>
      <c r="J376" s="316">
        <f t="shared" si="255"/>
        <v>0</v>
      </c>
      <c r="K376" s="316">
        <f t="shared" si="255"/>
        <v>0</v>
      </c>
      <c r="L376" s="316">
        <f t="shared" si="255"/>
        <v>0</v>
      </c>
      <c r="M376" s="316">
        <f t="shared" si="255"/>
        <v>0</v>
      </c>
      <c r="N376" s="316">
        <f t="shared" si="255"/>
        <v>0</v>
      </c>
      <c r="O376" s="316">
        <f t="shared" si="255"/>
        <v>0</v>
      </c>
      <c r="P376" s="316">
        <f t="shared" si="255"/>
        <v>0</v>
      </c>
      <c r="Q376" s="316">
        <f t="shared" si="255"/>
        <v>0</v>
      </c>
      <c r="R376" s="316">
        <f t="shared" si="255"/>
        <v>0</v>
      </c>
      <c r="S376" s="316">
        <f t="shared" si="255"/>
        <v>0</v>
      </c>
      <c r="T376" s="316">
        <f t="shared" si="255"/>
        <v>0</v>
      </c>
      <c r="U376" s="316">
        <f t="shared" si="255"/>
        <v>0</v>
      </c>
      <c r="V376" s="316">
        <f t="shared" si="255"/>
        <v>0</v>
      </c>
      <c r="W376" s="316">
        <f t="shared" si="255"/>
        <v>0</v>
      </c>
      <c r="X376" s="316">
        <f t="shared" si="255"/>
        <v>0</v>
      </c>
      <c r="Y376" s="316">
        <f t="shared" si="255"/>
        <v>0</v>
      </c>
      <c r="Z376" s="316">
        <f t="shared" si="255"/>
        <v>0</v>
      </c>
      <c r="AA376" s="316">
        <f t="shared" si="255"/>
        <v>0</v>
      </c>
      <c r="AB376" s="316">
        <f t="shared" si="255"/>
        <v>0</v>
      </c>
      <c r="AC376" s="316">
        <f t="shared" si="255"/>
        <v>0</v>
      </c>
      <c r="AD376" s="316">
        <f t="shared" si="255"/>
        <v>0</v>
      </c>
      <c r="AE376" s="316">
        <f t="shared" si="255"/>
        <v>0</v>
      </c>
      <c r="AF376" s="316">
        <f t="shared" si="255"/>
        <v>0</v>
      </c>
      <c r="AG376" s="316">
        <f t="shared" si="255"/>
        <v>0</v>
      </c>
      <c r="AH376" s="316">
        <f t="shared" si="255"/>
        <v>0</v>
      </c>
      <c r="AI376" s="316">
        <f t="shared" si="255"/>
        <v>0</v>
      </c>
      <c r="AJ376" s="316">
        <f t="shared" si="255"/>
        <v>0</v>
      </c>
      <c r="AK376" s="316">
        <f t="shared" si="255"/>
        <v>0</v>
      </c>
      <c r="AL376" s="316">
        <f t="shared" si="255"/>
        <v>0</v>
      </c>
      <c r="AM376" s="316">
        <f t="shared" si="255"/>
        <v>0</v>
      </c>
      <c r="AN376" s="316">
        <f t="shared" si="255"/>
        <v>0</v>
      </c>
      <c r="AO376" s="316">
        <f t="shared" si="255"/>
        <v>0</v>
      </c>
      <c r="AP376" s="316">
        <f t="shared" si="255"/>
        <v>0</v>
      </c>
      <c r="AQ376" s="316">
        <f t="shared" si="255"/>
        <v>0</v>
      </c>
      <c r="AR376" s="316">
        <f t="shared" si="255"/>
        <v>0</v>
      </c>
      <c r="AS376" s="316">
        <f t="shared" si="255"/>
        <v>0</v>
      </c>
      <c r="AT376" s="316">
        <f t="shared" si="255"/>
        <v>0</v>
      </c>
      <c r="AU376" s="316">
        <f t="shared" si="255"/>
        <v>0</v>
      </c>
      <c r="AV376" s="316">
        <f t="shared" si="255"/>
        <v>0</v>
      </c>
      <c r="AW376" s="316">
        <f t="shared" si="255"/>
        <v>0</v>
      </c>
      <c r="AX376" s="316">
        <f t="shared" si="255"/>
        <v>0</v>
      </c>
      <c r="AY376" s="316">
        <f t="shared" si="255"/>
        <v>0</v>
      </c>
      <c r="AZ376" s="316">
        <f t="shared" si="255"/>
        <v>0</v>
      </c>
      <c r="BA376" s="316">
        <f t="shared" si="255"/>
        <v>0</v>
      </c>
      <c r="BB376" s="316">
        <f t="shared" si="255"/>
        <v>0</v>
      </c>
      <c r="BC376" s="316">
        <f t="shared" si="255"/>
        <v>0</v>
      </c>
      <c r="BD376" s="316">
        <f t="shared" si="255"/>
        <v>0</v>
      </c>
      <c r="BE376" s="316">
        <f t="shared" si="255"/>
        <v>0</v>
      </c>
      <c r="BF376" s="316">
        <f t="shared" si="255"/>
        <v>0</v>
      </c>
      <c r="BG376" s="316">
        <f t="shared" si="255"/>
        <v>0</v>
      </c>
      <c r="BH376" s="316">
        <f t="shared" si="255"/>
        <v>0</v>
      </c>
      <c r="BI376" s="316">
        <f t="shared" si="255"/>
        <v>0</v>
      </c>
      <c r="BJ376" s="316">
        <f t="shared" si="255"/>
        <v>0</v>
      </c>
      <c r="BK376" s="316">
        <f t="shared" si="255"/>
        <v>0</v>
      </c>
      <c r="BL376" s="316">
        <f t="shared" si="255"/>
        <v>0</v>
      </c>
      <c r="BM376" s="316">
        <f t="shared" si="255"/>
        <v>0</v>
      </c>
      <c r="BN376" s="316">
        <f t="shared" si="255"/>
        <v>0</v>
      </c>
      <c r="BO376" s="316">
        <f t="shared" si="255"/>
        <v>0</v>
      </c>
      <c r="BP376" s="316">
        <f t="shared" si="255"/>
        <v>0</v>
      </c>
      <c r="BQ376" s="316">
        <f t="shared" si="255"/>
        <v>0</v>
      </c>
      <c r="BR376" s="316">
        <f t="shared" si="255"/>
        <v>0</v>
      </c>
      <c r="BS376" s="316">
        <f t="shared" si="255"/>
        <v>0</v>
      </c>
      <c r="BT376" s="316">
        <f>BT143</f>
        <v>0</v>
      </c>
      <c r="BU376" s="316">
        <f>BU143</f>
        <v>0</v>
      </c>
      <c r="BV376" s="316">
        <f>BV143</f>
        <v>0</v>
      </c>
      <c r="BW376" s="316">
        <f>BW143</f>
        <v>0</v>
      </c>
      <c r="BX376" s="316">
        <f>BX143</f>
        <v>0</v>
      </c>
    </row>
    <row r="377" spans="1:76">
      <c r="A377" s="729"/>
      <c r="B377" s="716"/>
      <c r="C377" s="716"/>
      <c r="D377" s="712"/>
      <c r="E377" s="712"/>
      <c r="F377" s="90" t="s">
        <v>324</v>
      </c>
      <c r="G377" s="316">
        <f>IF($C143="","N/A",G376)</f>
        <v>0</v>
      </c>
      <c r="H377" s="316">
        <f>IF($C143="NON-QALY",IF(H$137="-","",H$158*H376),IF($C143="QALY",IF(H$137="-","",H376*H$159),"N/A"))</f>
        <v>0</v>
      </c>
      <c r="I377" s="316">
        <f t="shared" ref="I377:BT377" si="256">IF($C143="NON-QALY",IF(I$137="-","",I$158*I376),IF($C143="QALY",IF(I$137="-","",I376*I$159),"N/A"))</f>
        <v>0</v>
      </c>
      <c r="J377" s="316">
        <f t="shared" si="256"/>
        <v>0</v>
      </c>
      <c r="K377" s="316">
        <f t="shared" si="256"/>
        <v>0</v>
      </c>
      <c r="L377" s="316">
        <f t="shared" si="256"/>
        <v>0</v>
      </c>
      <c r="M377" s="316">
        <f t="shared" si="256"/>
        <v>0</v>
      </c>
      <c r="N377" s="316">
        <f t="shared" si="256"/>
        <v>0</v>
      </c>
      <c r="O377" s="316">
        <f t="shared" si="256"/>
        <v>0</v>
      </c>
      <c r="P377" s="316">
        <f t="shared" si="256"/>
        <v>0</v>
      </c>
      <c r="Q377" s="316">
        <f t="shared" si="256"/>
        <v>0</v>
      </c>
      <c r="R377" s="316">
        <f t="shared" si="256"/>
        <v>0</v>
      </c>
      <c r="S377" s="316">
        <f t="shared" si="256"/>
        <v>0</v>
      </c>
      <c r="T377" s="316">
        <f t="shared" si="256"/>
        <v>0</v>
      </c>
      <c r="U377" s="316">
        <f t="shared" si="256"/>
        <v>0</v>
      </c>
      <c r="V377" s="316" t="str">
        <f t="shared" si="256"/>
        <v/>
      </c>
      <c r="W377" s="316" t="str">
        <f t="shared" si="256"/>
        <v/>
      </c>
      <c r="X377" s="316" t="str">
        <f t="shared" si="256"/>
        <v/>
      </c>
      <c r="Y377" s="316" t="str">
        <f t="shared" si="256"/>
        <v/>
      </c>
      <c r="Z377" s="316" t="str">
        <f t="shared" si="256"/>
        <v/>
      </c>
      <c r="AA377" s="316" t="str">
        <f t="shared" si="256"/>
        <v/>
      </c>
      <c r="AB377" s="316" t="str">
        <f t="shared" si="256"/>
        <v/>
      </c>
      <c r="AC377" s="316" t="str">
        <f t="shared" si="256"/>
        <v/>
      </c>
      <c r="AD377" s="316" t="str">
        <f t="shared" si="256"/>
        <v/>
      </c>
      <c r="AE377" s="316" t="str">
        <f t="shared" si="256"/>
        <v/>
      </c>
      <c r="AF377" s="316" t="str">
        <f t="shared" si="256"/>
        <v/>
      </c>
      <c r="AG377" s="316" t="str">
        <f t="shared" si="256"/>
        <v/>
      </c>
      <c r="AH377" s="316" t="str">
        <f t="shared" si="256"/>
        <v/>
      </c>
      <c r="AI377" s="316" t="str">
        <f t="shared" si="256"/>
        <v/>
      </c>
      <c r="AJ377" s="316" t="str">
        <f t="shared" si="256"/>
        <v/>
      </c>
      <c r="AK377" s="316" t="str">
        <f t="shared" si="256"/>
        <v/>
      </c>
      <c r="AL377" s="316" t="str">
        <f t="shared" si="256"/>
        <v/>
      </c>
      <c r="AM377" s="316" t="str">
        <f t="shared" si="256"/>
        <v/>
      </c>
      <c r="AN377" s="316" t="str">
        <f t="shared" si="256"/>
        <v/>
      </c>
      <c r="AO377" s="316" t="str">
        <f t="shared" si="256"/>
        <v/>
      </c>
      <c r="AP377" s="316" t="str">
        <f t="shared" si="256"/>
        <v/>
      </c>
      <c r="AQ377" s="316" t="str">
        <f t="shared" si="256"/>
        <v/>
      </c>
      <c r="AR377" s="316" t="str">
        <f t="shared" si="256"/>
        <v/>
      </c>
      <c r="AS377" s="316" t="str">
        <f t="shared" si="256"/>
        <v/>
      </c>
      <c r="AT377" s="316" t="str">
        <f t="shared" si="256"/>
        <v/>
      </c>
      <c r="AU377" s="316" t="str">
        <f t="shared" si="256"/>
        <v/>
      </c>
      <c r="AV377" s="316" t="str">
        <f t="shared" si="256"/>
        <v/>
      </c>
      <c r="AW377" s="316" t="str">
        <f t="shared" si="256"/>
        <v/>
      </c>
      <c r="AX377" s="316" t="str">
        <f t="shared" si="256"/>
        <v/>
      </c>
      <c r="AY377" s="316" t="str">
        <f t="shared" si="256"/>
        <v/>
      </c>
      <c r="AZ377" s="316" t="str">
        <f t="shared" si="256"/>
        <v/>
      </c>
      <c r="BA377" s="316" t="str">
        <f t="shared" si="256"/>
        <v/>
      </c>
      <c r="BB377" s="316" t="str">
        <f t="shared" si="256"/>
        <v/>
      </c>
      <c r="BC377" s="316" t="str">
        <f t="shared" si="256"/>
        <v/>
      </c>
      <c r="BD377" s="316" t="str">
        <f t="shared" si="256"/>
        <v/>
      </c>
      <c r="BE377" s="316" t="str">
        <f t="shared" si="256"/>
        <v/>
      </c>
      <c r="BF377" s="316" t="str">
        <f t="shared" si="256"/>
        <v/>
      </c>
      <c r="BG377" s="316" t="str">
        <f t="shared" si="256"/>
        <v/>
      </c>
      <c r="BH377" s="316" t="str">
        <f t="shared" si="256"/>
        <v/>
      </c>
      <c r="BI377" s="316" t="str">
        <f t="shared" si="256"/>
        <v/>
      </c>
      <c r="BJ377" s="316" t="str">
        <f t="shared" si="256"/>
        <v/>
      </c>
      <c r="BK377" s="316" t="str">
        <f t="shared" si="256"/>
        <v/>
      </c>
      <c r="BL377" s="316" t="str">
        <f t="shared" si="256"/>
        <v/>
      </c>
      <c r="BM377" s="316" t="str">
        <f t="shared" si="256"/>
        <v/>
      </c>
      <c r="BN377" s="316" t="str">
        <f t="shared" si="256"/>
        <v/>
      </c>
      <c r="BO377" s="316" t="str">
        <f t="shared" si="256"/>
        <v/>
      </c>
      <c r="BP377" s="316" t="str">
        <f t="shared" si="256"/>
        <v/>
      </c>
      <c r="BQ377" s="316" t="str">
        <f t="shared" si="256"/>
        <v/>
      </c>
      <c r="BR377" s="316" t="str">
        <f t="shared" si="256"/>
        <v/>
      </c>
      <c r="BS377" s="316" t="str">
        <f t="shared" si="256"/>
        <v/>
      </c>
      <c r="BT377" s="316" t="str">
        <f t="shared" si="256"/>
        <v/>
      </c>
      <c r="BU377" s="316" t="str">
        <f>IF($C143="NON-QALY",IF(BU$137="-","",BU$158*BU376),IF($C143="QALY",IF(BU$137="-","",BU376*BU$159),"N/A"))</f>
        <v/>
      </c>
      <c r="BV377" s="316" t="str">
        <f>IF($C143="NON-QALY",IF(BV$137="-","",BV$158*BV376),IF($C143="QALY",IF(BV$137="-","",BV376*BV$159),"N/A"))</f>
        <v/>
      </c>
      <c r="BW377" s="316" t="str">
        <f>IF($C143="NON-QALY",IF(BW$137="-","",BW$158*BW376),IF($C143="QALY",IF(BW$137="-","",BW376*BW$159),"N/A"))</f>
        <v/>
      </c>
      <c r="BX377" s="316" t="str">
        <f>IF($C143="NON-QALY",IF(BX$137="-","",BX$158*BX376),IF($C143="QALY",IF(BX$137="-","",BX376*BX$159),"N/A"))</f>
        <v/>
      </c>
    </row>
    <row r="378" spans="1:76">
      <c r="A378" s="728" t="s">
        <v>47</v>
      </c>
      <c r="B378" s="715">
        <f>B144</f>
        <v>0</v>
      </c>
      <c r="C378" s="715" t="str">
        <f>C144</f>
        <v>Non-QALY</v>
      </c>
      <c r="D378" s="711">
        <f>E378/(IF(C144="QALY",Factors!$BU$91,Factors!$BU$90))</f>
        <v>0</v>
      </c>
      <c r="E378" s="711">
        <f>SUM(G379:BX379)</f>
        <v>0</v>
      </c>
      <c r="F378" s="34" t="s">
        <v>325</v>
      </c>
      <c r="G378" s="316">
        <f>G144</f>
        <v>0</v>
      </c>
      <c r="H378" s="316">
        <f t="shared" ref="H378:BS378" si="257">H144</f>
        <v>0</v>
      </c>
      <c r="I378" s="316">
        <f t="shared" si="257"/>
        <v>0</v>
      </c>
      <c r="J378" s="316">
        <f t="shared" si="257"/>
        <v>0</v>
      </c>
      <c r="K378" s="316">
        <f t="shared" si="257"/>
        <v>0</v>
      </c>
      <c r="L378" s="316">
        <f t="shared" si="257"/>
        <v>0</v>
      </c>
      <c r="M378" s="316">
        <f t="shared" si="257"/>
        <v>0</v>
      </c>
      <c r="N378" s="316">
        <f t="shared" si="257"/>
        <v>0</v>
      </c>
      <c r="O378" s="316">
        <f t="shared" si="257"/>
        <v>0</v>
      </c>
      <c r="P378" s="316">
        <f t="shared" si="257"/>
        <v>0</v>
      </c>
      <c r="Q378" s="316">
        <f t="shared" si="257"/>
        <v>0</v>
      </c>
      <c r="R378" s="316">
        <f t="shared" si="257"/>
        <v>0</v>
      </c>
      <c r="S378" s="316">
        <f t="shared" si="257"/>
        <v>0</v>
      </c>
      <c r="T378" s="316">
        <f t="shared" si="257"/>
        <v>0</v>
      </c>
      <c r="U378" s="316">
        <f t="shared" si="257"/>
        <v>0</v>
      </c>
      <c r="V378" s="316">
        <f t="shared" si="257"/>
        <v>0</v>
      </c>
      <c r="W378" s="316">
        <f t="shared" si="257"/>
        <v>0</v>
      </c>
      <c r="X378" s="316">
        <f t="shared" si="257"/>
        <v>0</v>
      </c>
      <c r="Y378" s="316">
        <f t="shared" si="257"/>
        <v>0</v>
      </c>
      <c r="Z378" s="316">
        <f t="shared" si="257"/>
        <v>0</v>
      </c>
      <c r="AA378" s="316">
        <f t="shared" si="257"/>
        <v>0</v>
      </c>
      <c r="AB378" s="316">
        <f t="shared" si="257"/>
        <v>0</v>
      </c>
      <c r="AC378" s="316">
        <f t="shared" si="257"/>
        <v>0</v>
      </c>
      <c r="AD378" s="316">
        <f t="shared" si="257"/>
        <v>0</v>
      </c>
      <c r="AE378" s="316">
        <f t="shared" si="257"/>
        <v>0</v>
      </c>
      <c r="AF378" s="316">
        <f t="shared" si="257"/>
        <v>0</v>
      </c>
      <c r="AG378" s="316">
        <f t="shared" si="257"/>
        <v>0</v>
      </c>
      <c r="AH378" s="316">
        <f t="shared" si="257"/>
        <v>0</v>
      </c>
      <c r="AI378" s="316">
        <f t="shared" si="257"/>
        <v>0</v>
      </c>
      <c r="AJ378" s="316">
        <f t="shared" si="257"/>
        <v>0</v>
      </c>
      <c r="AK378" s="316">
        <f t="shared" si="257"/>
        <v>0</v>
      </c>
      <c r="AL378" s="316">
        <f t="shared" si="257"/>
        <v>0</v>
      </c>
      <c r="AM378" s="316">
        <f t="shared" si="257"/>
        <v>0</v>
      </c>
      <c r="AN378" s="316">
        <f t="shared" si="257"/>
        <v>0</v>
      </c>
      <c r="AO378" s="316">
        <f t="shared" si="257"/>
        <v>0</v>
      </c>
      <c r="AP378" s="316">
        <f t="shared" si="257"/>
        <v>0</v>
      </c>
      <c r="AQ378" s="316">
        <f t="shared" si="257"/>
        <v>0</v>
      </c>
      <c r="AR378" s="316">
        <f t="shared" si="257"/>
        <v>0</v>
      </c>
      <c r="AS378" s="316">
        <f t="shared" si="257"/>
        <v>0</v>
      </c>
      <c r="AT378" s="316">
        <f t="shared" si="257"/>
        <v>0</v>
      </c>
      <c r="AU378" s="316">
        <f t="shared" si="257"/>
        <v>0</v>
      </c>
      <c r="AV378" s="316">
        <f t="shared" si="257"/>
        <v>0</v>
      </c>
      <c r="AW378" s="316">
        <f t="shared" si="257"/>
        <v>0</v>
      </c>
      <c r="AX378" s="316">
        <f t="shared" si="257"/>
        <v>0</v>
      </c>
      <c r="AY378" s="316">
        <f t="shared" si="257"/>
        <v>0</v>
      </c>
      <c r="AZ378" s="316">
        <f t="shared" si="257"/>
        <v>0</v>
      </c>
      <c r="BA378" s="316">
        <f t="shared" si="257"/>
        <v>0</v>
      </c>
      <c r="BB378" s="316">
        <f t="shared" si="257"/>
        <v>0</v>
      </c>
      <c r="BC378" s="316">
        <f t="shared" si="257"/>
        <v>0</v>
      </c>
      <c r="BD378" s="316">
        <f t="shared" si="257"/>
        <v>0</v>
      </c>
      <c r="BE378" s="316">
        <f t="shared" si="257"/>
        <v>0</v>
      </c>
      <c r="BF378" s="316">
        <f t="shared" si="257"/>
        <v>0</v>
      </c>
      <c r="BG378" s="316">
        <f t="shared" si="257"/>
        <v>0</v>
      </c>
      <c r="BH378" s="316">
        <f t="shared" si="257"/>
        <v>0</v>
      </c>
      <c r="BI378" s="316">
        <f t="shared" si="257"/>
        <v>0</v>
      </c>
      <c r="BJ378" s="316">
        <f t="shared" si="257"/>
        <v>0</v>
      </c>
      <c r="BK378" s="316">
        <f t="shared" si="257"/>
        <v>0</v>
      </c>
      <c r="BL378" s="316">
        <f t="shared" si="257"/>
        <v>0</v>
      </c>
      <c r="BM378" s="316">
        <f t="shared" si="257"/>
        <v>0</v>
      </c>
      <c r="BN378" s="316">
        <f t="shared" si="257"/>
        <v>0</v>
      </c>
      <c r="BO378" s="316">
        <f t="shared" si="257"/>
        <v>0</v>
      </c>
      <c r="BP378" s="316">
        <f t="shared" si="257"/>
        <v>0</v>
      </c>
      <c r="BQ378" s="316">
        <f t="shared" si="257"/>
        <v>0</v>
      </c>
      <c r="BR378" s="316">
        <f t="shared" si="257"/>
        <v>0</v>
      </c>
      <c r="BS378" s="316">
        <f t="shared" si="257"/>
        <v>0</v>
      </c>
      <c r="BT378" s="316">
        <f>BT144</f>
        <v>0</v>
      </c>
      <c r="BU378" s="316">
        <f>BU144</f>
        <v>0</v>
      </c>
      <c r="BV378" s="316">
        <f>BV144</f>
        <v>0</v>
      </c>
      <c r="BW378" s="316">
        <f>BW144</f>
        <v>0</v>
      </c>
      <c r="BX378" s="316">
        <f>BX144</f>
        <v>0</v>
      </c>
    </row>
    <row r="379" spans="1:76">
      <c r="A379" s="729"/>
      <c r="B379" s="716"/>
      <c r="C379" s="716"/>
      <c r="D379" s="712"/>
      <c r="E379" s="712"/>
      <c r="F379" s="90" t="s">
        <v>324</v>
      </c>
      <c r="G379" s="316">
        <f>IF($C144="","N/A",G378)</f>
        <v>0</v>
      </c>
      <c r="H379" s="316">
        <f>IF($C144="NON-QALY",IF(H$137="-","",H$158*H378),IF($C144="QALY",IF(H$137="-","",H378*H$159),"N/A"))</f>
        <v>0</v>
      </c>
      <c r="I379" s="316">
        <f t="shared" ref="I379:BT379" si="258">IF($C144="NON-QALY",IF(I$137="-","",I$158*I378),IF($C144="QALY",IF(I$137="-","",I378*I$159),"N/A"))</f>
        <v>0</v>
      </c>
      <c r="J379" s="316">
        <f t="shared" si="258"/>
        <v>0</v>
      </c>
      <c r="K379" s="316">
        <f t="shared" si="258"/>
        <v>0</v>
      </c>
      <c r="L379" s="316">
        <f t="shared" si="258"/>
        <v>0</v>
      </c>
      <c r="M379" s="316">
        <f t="shared" si="258"/>
        <v>0</v>
      </c>
      <c r="N379" s="316">
        <f t="shared" si="258"/>
        <v>0</v>
      </c>
      <c r="O379" s="316">
        <f t="shared" si="258"/>
        <v>0</v>
      </c>
      <c r="P379" s="316">
        <f t="shared" si="258"/>
        <v>0</v>
      </c>
      <c r="Q379" s="316">
        <f t="shared" si="258"/>
        <v>0</v>
      </c>
      <c r="R379" s="316">
        <f t="shared" si="258"/>
        <v>0</v>
      </c>
      <c r="S379" s="316">
        <f t="shared" si="258"/>
        <v>0</v>
      </c>
      <c r="T379" s="316">
        <f t="shared" si="258"/>
        <v>0</v>
      </c>
      <c r="U379" s="316">
        <f t="shared" si="258"/>
        <v>0</v>
      </c>
      <c r="V379" s="316" t="str">
        <f t="shared" si="258"/>
        <v/>
      </c>
      <c r="W379" s="316" t="str">
        <f t="shared" si="258"/>
        <v/>
      </c>
      <c r="X379" s="316" t="str">
        <f t="shared" si="258"/>
        <v/>
      </c>
      <c r="Y379" s="316" t="str">
        <f t="shared" si="258"/>
        <v/>
      </c>
      <c r="Z379" s="316" t="str">
        <f t="shared" si="258"/>
        <v/>
      </c>
      <c r="AA379" s="316" t="str">
        <f t="shared" si="258"/>
        <v/>
      </c>
      <c r="AB379" s="316" t="str">
        <f t="shared" si="258"/>
        <v/>
      </c>
      <c r="AC379" s="316" t="str">
        <f t="shared" si="258"/>
        <v/>
      </c>
      <c r="AD379" s="316" t="str">
        <f t="shared" si="258"/>
        <v/>
      </c>
      <c r="AE379" s="316" t="str">
        <f t="shared" si="258"/>
        <v/>
      </c>
      <c r="AF379" s="316" t="str">
        <f t="shared" si="258"/>
        <v/>
      </c>
      <c r="AG379" s="316" t="str">
        <f t="shared" si="258"/>
        <v/>
      </c>
      <c r="AH379" s="316" t="str">
        <f t="shared" si="258"/>
        <v/>
      </c>
      <c r="AI379" s="316" t="str">
        <f t="shared" si="258"/>
        <v/>
      </c>
      <c r="AJ379" s="316" t="str">
        <f t="shared" si="258"/>
        <v/>
      </c>
      <c r="AK379" s="316" t="str">
        <f t="shared" si="258"/>
        <v/>
      </c>
      <c r="AL379" s="316" t="str">
        <f t="shared" si="258"/>
        <v/>
      </c>
      <c r="AM379" s="316" t="str">
        <f t="shared" si="258"/>
        <v/>
      </c>
      <c r="AN379" s="316" t="str">
        <f t="shared" si="258"/>
        <v/>
      </c>
      <c r="AO379" s="316" t="str">
        <f t="shared" si="258"/>
        <v/>
      </c>
      <c r="AP379" s="316" t="str">
        <f t="shared" si="258"/>
        <v/>
      </c>
      <c r="AQ379" s="316" t="str">
        <f t="shared" si="258"/>
        <v/>
      </c>
      <c r="AR379" s="316" t="str">
        <f t="shared" si="258"/>
        <v/>
      </c>
      <c r="AS379" s="316" t="str">
        <f t="shared" si="258"/>
        <v/>
      </c>
      <c r="AT379" s="316" t="str">
        <f t="shared" si="258"/>
        <v/>
      </c>
      <c r="AU379" s="316" t="str">
        <f t="shared" si="258"/>
        <v/>
      </c>
      <c r="AV379" s="316" t="str">
        <f t="shared" si="258"/>
        <v/>
      </c>
      <c r="AW379" s="316" t="str">
        <f t="shared" si="258"/>
        <v/>
      </c>
      <c r="AX379" s="316" t="str">
        <f t="shared" si="258"/>
        <v/>
      </c>
      <c r="AY379" s="316" t="str">
        <f t="shared" si="258"/>
        <v/>
      </c>
      <c r="AZ379" s="316" t="str">
        <f t="shared" si="258"/>
        <v/>
      </c>
      <c r="BA379" s="316" t="str">
        <f t="shared" si="258"/>
        <v/>
      </c>
      <c r="BB379" s="316" t="str">
        <f t="shared" si="258"/>
        <v/>
      </c>
      <c r="BC379" s="316" t="str">
        <f t="shared" si="258"/>
        <v/>
      </c>
      <c r="BD379" s="316" t="str">
        <f t="shared" si="258"/>
        <v/>
      </c>
      <c r="BE379" s="316" t="str">
        <f t="shared" si="258"/>
        <v/>
      </c>
      <c r="BF379" s="316" t="str">
        <f t="shared" si="258"/>
        <v/>
      </c>
      <c r="BG379" s="316" t="str">
        <f t="shared" si="258"/>
        <v/>
      </c>
      <c r="BH379" s="316" t="str">
        <f t="shared" si="258"/>
        <v/>
      </c>
      <c r="BI379" s="316" t="str">
        <f t="shared" si="258"/>
        <v/>
      </c>
      <c r="BJ379" s="316" t="str">
        <f t="shared" si="258"/>
        <v/>
      </c>
      <c r="BK379" s="316" t="str">
        <f t="shared" si="258"/>
        <v/>
      </c>
      <c r="BL379" s="316" t="str">
        <f t="shared" si="258"/>
        <v/>
      </c>
      <c r="BM379" s="316" t="str">
        <f t="shared" si="258"/>
        <v/>
      </c>
      <c r="BN379" s="316" t="str">
        <f t="shared" si="258"/>
        <v/>
      </c>
      <c r="BO379" s="316" t="str">
        <f t="shared" si="258"/>
        <v/>
      </c>
      <c r="BP379" s="316" t="str">
        <f t="shared" si="258"/>
        <v/>
      </c>
      <c r="BQ379" s="316" t="str">
        <f t="shared" si="258"/>
        <v/>
      </c>
      <c r="BR379" s="316" t="str">
        <f t="shared" si="258"/>
        <v/>
      </c>
      <c r="BS379" s="316" t="str">
        <f t="shared" si="258"/>
        <v/>
      </c>
      <c r="BT379" s="316" t="str">
        <f t="shared" si="258"/>
        <v/>
      </c>
      <c r="BU379" s="316" t="str">
        <f>IF($C144="NON-QALY",IF(BU$137="-","",BU$158*BU378),IF($C144="QALY",IF(BU$137="-","",BU378*BU$159),"N/A"))</f>
        <v/>
      </c>
      <c r="BV379" s="316" t="str">
        <f>IF($C144="NON-QALY",IF(BV$137="-","",BV$158*BV378),IF($C144="QALY",IF(BV$137="-","",BV378*BV$159),"N/A"))</f>
        <v/>
      </c>
      <c r="BW379" s="316" t="str">
        <f>IF($C144="NON-QALY",IF(BW$137="-","",BW$158*BW378),IF($C144="QALY",IF(BW$137="-","",BW378*BW$159),"N/A"))</f>
        <v/>
      </c>
      <c r="BX379" s="316" t="str">
        <f>IF($C144="NON-QALY",IF(BX$137="-","",BX$158*BX378),IF($C144="QALY",IF(BX$137="-","",BX378*BX$159),"N/A"))</f>
        <v/>
      </c>
    </row>
    <row r="380" spans="1:76">
      <c r="A380" s="728" t="s">
        <v>48</v>
      </c>
      <c r="B380" s="715">
        <f>B145</f>
        <v>0</v>
      </c>
      <c r="C380" s="715" t="str">
        <f>C145</f>
        <v>Non-QALY</v>
      </c>
      <c r="D380" s="711">
        <f>E380/(IF(C145="QALY",Factors!$BU$91,Factors!$BU$90))</f>
        <v>0</v>
      </c>
      <c r="E380" s="711">
        <f>SUM(G381:BX381)</f>
        <v>0</v>
      </c>
      <c r="F380" s="34" t="s">
        <v>325</v>
      </c>
      <c r="G380" s="316">
        <f>G145</f>
        <v>0</v>
      </c>
      <c r="H380" s="316">
        <f t="shared" ref="H380:BS380" si="259">H145</f>
        <v>0</v>
      </c>
      <c r="I380" s="316">
        <f t="shared" si="259"/>
        <v>0</v>
      </c>
      <c r="J380" s="316">
        <f t="shared" si="259"/>
        <v>0</v>
      </c>
      <c r="K380" s="316">
        <f t="shared" si="259"/>
        <v>0</v>
      </c>
      <c r="L380" s="316">
        <f t="shared" si="259"/>
        <v>0</v>
      </c>
      <c r="M380" s="316">
        <f t="shared" si="259"/>
        <v>0</v>
      </c>
      <c r="N380" s="316">
        <f t="shared" si="259"/>
        <v>0</v>
      </c>
      <c r="O380" s="316">
        <f t="shared" si="259"/>
        <v>0</v>
      </c>
      <c r="P380" s="316">
        <f t="shared" si="259"/>
        <v>0</v>
      </c>
      <c r="Q380" s="316">
        <f t="shared" si="259"/>
        <v>0</v>
      </c>
      <c r="R380" s="316">
        <f t="shared" si="259"/>
        <v>0</v>
      </c>
      <c r="S380" s="316">
        <f t="shared" si="259"/>
        <v>0</v>
      </c>
      <c r="T380" s="316">
        <f t="shared" si="259"/>
        <v>0</v>
      </c>
      <c r="U380" s="316">
        <f t="shared" si="259"/>
        <v>0</v>
      </c>
      <c r="V380" s="316">
        <f t="shared" si="259"/>
        <v>0</v>
      </c>
      <c r="W380" s="316">
        <f t="shared" si="259"/>
        <v>0</v>
      </c>
      <c r="X380" s="316">
        <f t="shared" si="259"/>
        <v>0</v>
      </c>
      <c r="Y380" s="316">
        <f t="shared" si="259"/>
        <v>0</v>
      </c>
      <c r="Z380" s="316">
        <f t="shared" si="259"/>
        <v>0</v>
      </c>
      <c r="AA380" s="316">
        <f t="shared" si="259"/>
        <v>0</v>
      </c>
      <c r="AB380" s="316">
        <f t="shared" si="259"/>
        <v>0</v>
      </c>
      <c r="AC380" s="316">
        <f t="shared" si="259"/>
        <v>0</v>
      </c>
      <c r="AD380" s="316">
        <f t="shared" si="259"/>
        <v>0</v>
      </c>
      <c r="AE380" s="316">
        <f t="shared" si="259"/>
        <v>0</v>
      </c>
      <c r="AF380" s="316">
        <f t="shared" si="259"/>
        <v>0</v>
      </c>
      <c r="AG380" s="316">
        <f t="shared" si="259"/>
        <v>0</v>
      </c>
      <c r="AH380" s="316">
        <f t="shared" si="259"/>
        <v>0</v>
      </c>
      <c r="AI380" s="316">
        <f t="shared" si="259"/>
        <v>0</v>
      </c>
      <c r="AJ380" s="316">
        <f t="shared" si="259"/>
        <v>0</v>
      </c>
      <c r="AK380" s="316">
        <f t="shared" si="259"/>
        <v>0</v>
      </c>
      <c r="AL380" s="316">
        <f t="shared" si="259"/>
        <v>0</v>
      </c>
      <c r="AM380" s="316">
        <f t="shared" si="259"/>
        <v>0</v>
      </c>
      <c r="AN380" s="316">
        <f t="shared" si="259"/>
        <v>0</v>
      </c>
      <c r="AO380" s="316">
        <f t="shared" si="259"/>
        <v>0</v>
      </c>
      <c r="AP380" s="316">
        <f t="shared" si="259"/>
        <v>0</v>
      </c>
      <c r="AQ380" s="316">
        <f t="shared" si="259"/>
        <v>0</v>
      </c>
      <c r="AR380" s="316">
        <f t="shared" si="259"/>
        <v>0</v>
      </c>
      <c r="AS380" s="316">
        <f t="shared" si="259"/>
        <v>0</v>
      </c>
      <c r="AT380" s="316">
        <f t="shared" si="259"/>
        <v>0</v>
      </c>
      <c r="AU380" s="316">
        <f t="shared" si="259"/>
        <v>0</v>
      </c>
      <c r="AV380" s="316">
        <f t="shared" si="259"/>
        <v>0</v>
      </c>
      <c r="AW380" s="316">
        <f t="shared" si="259"/>
        <v>0</v>
      </c>
      <c r="AX380" s="316">
        <f t="shared" si="259"/>
        <v>0</v>
      </c>
      <c r="AY380" s="316">
        <f t="shared" si="259"/>
        <v>0</v>
      </c>
      <c r="AZ380" s="316">
        <f t="shared" si="259"/>
        <v>0</v>
      </c>
      <c r="BA380" s="316">
        <f t="shared" si="259"/>
        <v>0</v>
      </c>
      <c r="BB380" s="316">
        <f t="shared" si="259"/>
        <v>0</v>
      </c>
      <c r="BC380" s="316">
        <f t="shared" si="259"/>
        <v>0</v>
      </c>
      <c r="BD380" s="316">
        <f t="shared" si="259"/>
        <v>0</v>
      </c>
      <c r="BE380" s="316">
        <f t="shared" si="259"/>
        <v>0</v>
      </c>
      <c r="BF380" s="316">
        <f t="shared" si="259"/>
        <v>0</v>
      </c>
      <c r="BG380" s="316">
        <f t="shared" si="259"/>
        <v>0</v>
      </c>
      <c r="BH380" s="316">
        <f t="shared" si="259"/>
        <v>0</v>
      </c>
      <c r="BI380" s="316">
        <f t="shared" si="259"/>
        <v>0</v>
      </c>
      <c r="BJ380" s="316">
        <f t="shared" si="259"/>
        <v>0</v>
      </c>
      <c r="BK380" s="316">
        <f t="shared" si="259"/>
        <v>0</v>
      </c>
      <c r="BL380" s="316">
        <f t="shared" si="259"/>
        <v>0</v>
      </c>
      <c r="BM380" s="316">
        <f t="shared" si="259"/>
        <v>0</v>
      </c>
      <c r="BN380" s="316">
        <f t="shared" si="259"/>
        <v>0</v>
      </c>
      <c r="BO380" s="316">
        <f t="shared" si="259"/>
        <v>0</v>
      </c>
      <c r="BP380" s="316">
        <f t="shared" si="259"/>
        <v>0</v>
      </c>
      <c r="BQ380" s="316">
        <f t="shared" si="259"/>
        <v>0</v>
      </c>
      <c r="BR380" s="316">
        <f t="shared" si="259"/>
        <v>0</v>
      </c>
      <c r="BS380" s="316">
        <f t="shared" si="259"/>
        <v>0</v>
      </c>
      <c r="BT380" s="316">
        <f>BT145</f>
        <v>0</v>
      </c>
      <c r="BU380" s="316">
        <f>BU145</f>
        <v>0</v>
      </c>
      <c r="BV380" s="316">
        <f>BV145</f>
        <v>0</v>
      </c>
      <c r="BW380" s="316">
        <f>BW145</f>
        <v>0</v>
      </c>
      <c r="BX380" s="316">
        <f>BX145</f>
        <v>0</v>
      </c>
    </row>
    <row r="381" spans="1:76">
      <c r="A381" s="729"/>
      <c r="B381" s="716"/>
      <c r="C381" s="716"/>
      <c r="D381" s="712"/>
      <c r="E381" s="712"/>
      <c r="F381" s="90" t="s">
        <v>324</v>
      </c>
      <c r="G381" s="316">
        <f>IF($C145="","N/A",G380)</f>
        <v>0</v>
      </c>
      <c r="H381" s="316">
        <f>IF($C145="NON-QALY",IF(H$137="-","",H$158*H380),IF($C145="QALY",IF(H$137="-","",H380*H$159),"N/A"))</f>
        <v>0</v>
      </c>
      <c r="I381" s="316">
        <f t="shared" ref="I381:BT381" si="260">IF($C145="NON-QALY",IF(I$137="-","",I$158*I380),IF($C145="QALY",IF(I$137="-","",I380*I$159),"N/A"))</f>
        <v>0</v>
      </c>
      <c r="J381" s="316">
        <f t="shared" si="260"/>
        <v>0</v>
      </c>
      <c r="K381" s="316">
        <f t="shared" si="260"/>
        <v>0</v>
      </c>
      <c r="L381" s="316">
        <f t="shared" si="260"/>
        <v>0</v>
      </c>
      <c r="M381" s="316">
        <f t="shared" si="260"/>
        <v>0</v>
      </c>
      <c r="N381" s="316">
        <f t="shared" si="260"/>
        <v>0</v>
      </c>
      <c r="O381" s="316">
        <f t="shared" si="260"/>
        <v>0</v>
      </c>
      <c r="P381" s="316">
        <f t="shared" si="260"/>
        <v>0</v>
      </c>
      <c r="Q381" s="316">
        <f t="shared" si="260"/>
        <v>0</v>
      </c>
      <c r="R381" s="316">
        <f t="shared" si="260"/>
        <v>0</v>
      </c>
      <c r="S381" s="316">
        <f t="shared" si="260"/>
        <v>0</v>
      </c>
      <c r="T381" s="316">
        <f t="shared" si="260"/>
        <v>0</v>
      </c>
      <c r="U381" s="316">
        <f t="shared" si="260"/>
        <v>0</v>
      </c>
      <c r="V381" s="316" t="str">
        <f t="shared" si="260"/>
        <v/>
      </c>
      <c r="W381" s="316" t="str">
        <f t="shared" si="260"/>
        <v/>
      </c>
      <c r="X381" s="316" t="str">
        <f t="shared" si="260"/>
        <v/>
      </c>
      <c r="Y381" s="316" t="str">
        <f t="shared" si="260"/>
        <v/>
      </c>
      <c r="Z381" s="316" t="str">
        <f t="shared" si="260"/>
        <v/>
      </c>
      <c r="AA381" s="316" t="str">
        <f t="shared" si="260"/>
        <v/>
      </c>
      <c r="AB381" s="316" t="str">
        <f t="shared" si="260"/>
        <v/>
      </c>
      <c r="AC381" s="316" t="str">
        <f t="shared" si="260"/>
        <v/>
      </c>
      <c r="AD381" s="316" t="str">
        <f t="shared" si="260"/>
        <v/>
      </c>
      <c r="AE381" s="316" t="str">
        <f t="shared" si="260"/>
        <v/>
      </c>
      <c r="AF381" s="316" t="str">
        <f t="shared" si="260"/>
        <v/>
      </c>
      <c r="AG381" s="316" t="str">
        <f t="shared" si="260"/>
        <v/>
      </c>
      <c r="AH381" s="316" t="str">
        <f t="shared" si="260"/>
        <v/>
      </c>
      <c r="AI381" s="316" t="str">
        <f t="shared" si="260"/>
        <v/>
      </c>
      <c r="AJ381" s="316" t="str">
        <f t="shared" si="260"/>
        <v/>
      </c>
      <c r="AK381" s="316" t="str">
        <f t="shared" si="260"/>
        <v/>
      </c>
      <c r="AL381" s="316" t="str">
        <f t="shared" si="260"/>
        <v/>
      </c>
      <c r="AM381" s="316" t="str">
        <f t="shared" si="260"/>
        <v/>
      </c>
      <c r="AN381" s="316" t="str">
        <f t="shared" si="260"/>
        <v/>
      </c>
      <c r="AO381" s="316" t="str">
        <f t="shared" si="260"/>
        <v/>
      </c>
      <c r="AP381" s="316" t="str">
        <f t="shared" si="260"/>
        <v/>
      </c>
      <c r="AQ381" s="316" t="str">
        <f t="shared" si="260"/>
        <v/>
      </c>
      <c r="AR381" s="316" t="str">
        <f t="shared" si="260"/>
        <v/>
      </c>
      <c r="AS381" s="316" t="str">
        <f t="shared" si="260"/>
        <v/>
      </c>
      <c r="AT381" s="316" t="str">
        <f t="shared" si="260"/>
        <v/>
      </c>
      <c r="AU381" s="316" t="str">
        <f t="shared" si="260"/>
        <v/>
      </c>
      <c r="AV381" s="316" t="str">
        <f t="shared" si="260"/>
        <v/>
      </c>
      <c r="AW381" s="316" t="str">
        <f t="shared" si="260"/>
        <v/>
      </c>
      <c r="AX381" s="316" t="str">
        <f t="shared" si="260"/>
        <v/>
      </c>
      <c r="AY381" s="316" t="str">
        <f t="shared" si="260"/>
        <v/>
      </c>
      <c r="AZ381" s="316" t="str">
        <f t="shared" si="260"/>
        <v/>
      </c>
      <c r="BA381" s="316" t="str">
        <f t="shared" si="260"/>
        <v/>
      </c>
      <c r="BB381" s="316" t="str">
        <f t="shared" si="260"/>
        <v/>
      </c>
      <c r="BC381" s="316" t="str">
        <f t="shared" si="260"/>
        <v/>
      </c>
      <c r="BD381" s="316" t="str">
        <f t="shared" si="260"/>
        <v/>
      </c>
      <c r="BE381" s="316" t="str">
        <f t="shared" si="260"/>
        <v/>
      </c>
      <c r="BF381" s="316" t="str">
        <f t="shared" si="260"/>
        <v/>
      </c>
      <c r="BG381" s="316" t="str">
        <f t="shared" si="260"/>
        <v/>
      </c>
      <c r="BH381" s="316" t="str">
        <f t="shared" si="260"/>
        <v/>
      </c>
      <c r="BI381" s="316" t="str">
        <f t="shared" si="260"/>
        <v/>
      </c>
      <c r="BJ381" s="316" t="str">
        <f t="shared" si="260"/>
        <v/>
      </c>
      <c r="BK381" s="316" t="str">
        <f t="shared" si="260"/>
        <v/>
      </c>
      <c r="BL381" s="316" t="str">
        <f t="shared" si="260"/>
        <v/>
      </c>
      <c r="BM381" s="316" t="str">
        <f t="shared" si="260"/>
        <v/>
      </c>
      <c r="BN381" s="316" t="str">
        <f t="shared" si="260"/>
        <v/>
      </c>
      <c r="BO381" s="316" t="str">
        <f t="shared" si="260"/>
        <v/>
      </c>
      <c r="BP381" s="316" t="str">
        <f t="shared" si="260"/>
        <v/>
      </c>
      <c r="BQ381" s="316" t="str">
        <f t="shared" si="260"/>
        <v/>
      </c>
      <c r="BR381" s="316" t="str">
        <f t="shared" si="260"/>
        <v/>
      </c>
      <c r="BS381" s="316" t="str">
        <f t="shared" si="260"/>
        <v/>
      </c>
      <c r="BT381" s="316" t="str">
        <f t="shared" si="260"/>
        <v/>
      </c>
      <c r="BU381" s="316" t="str">
        <f>IF($C145="NON-QALY",IF(BU$137="-","",BU$158*BU380),IF($C145="QALY",IF(BU$137="-","",BU380*BU$159),"N/A"))</f>
        <v/>
      </c>
      <c r="BV381" s="316" t="str">
        <f>IF($C145="NON-QALY",IF(BV$137="-","",BV$158*BV380),IF($C145="QALY",IF(BV$137="-","",BV380*BV$159),"N/A"))</f>
        <v/>
      </c>
      <c r="BW381" s="316" t="str">
        <f>IF($C145="NON-QALY",IF(BW$137="-","",BW$158*BW380),IF($C145="QALY",IF(BW$137="-","",BW380*BW$159),"N/A"))</f>
        <v/>
      </c>
      <c r="BX381" s="316" t="str">
        <f>IF($C145="NON-QALY",IF(BX$137="-","",BX$158*BX380),IF($C145="QALY",IF(BX$137="-","",BX380*BX$159),"N/A"))</f>
        <v/>
      </c>
    </row>
    <row r="382" spans="1:76">
      <c r="A382" s="728" t="s">
        <v>624</v>
      </c>
      <c r="B382" s="715">
        <f>B146</f>
        <v>0</v>
      </c>
      <c r="C382" s="715" t="str">
        <f>C146</f>
        <v>Non-QALY</v>
      </c>
      <c r="D382" s="711">
        <f>E382/(IF(C146="QALY",Factors!$BU$91,Factors!$BU$90))</f>
        <v>0</v>
      </c>
      <c r="E382" s="711">
        <f>SUM(G383:BX383)</f>
        <v>0</v>
      </c>
      <c r="F382" s="34" t="s">
        <v>325</v>
      </c>
      <c r="G382" s="316">
        <f>G146</f>
        <v>0</v>
      </c>
      <c r="H382" s="316">
        <f t="shared" ref="H382:BS382" si="261">H146</f>
        <v>0</v>
      </c>
      <c r="I382" s="316">
        <f t="shared" si="261"/>
        <v>0</v>
      </c>
      <c r="J382" s="316">
        <f t="shared" si="261"/>
        <v>0</v>
      </c>
      <c r="K382" s="316">
        <f t="shared" si="261"/>
        <v>0</v>
      </c>
      <c r="L382" s="316">
        <f t="shared" si="261"/>
        <v>0</v>
      </c>
      <c r="M382" s="316">
        <f t="shared" si="261"/>
        <v>0</v>
      </c>
      <c r="N382" s="316">
        <f t="shared" si="261"/>
        <v>0</v>
      </c>
      <c r="O382" s="316">
        <f t="shared" si="261"/>
        <v>0</v>
      </c>
      <c r="P382" s="316">
        <f t="shared" si="261"/>
        <v>0</v>
      </c>
      <c r="Q382" s="316">
        <f t="shared" si="261"/>
        <v>0</v>
      </c>
      <c r="R382" s="316">
        <f t="shared" si="261"/>
        <v>0</v>
      </c>
      <c r="S382" s="316">
        <f t="shared" si="261"/>
        <v>0</v>
      </c>
      <c r="T382" s="316">
        <f t="shared" si="261"/>
        <v>0</v>
      </c>
      <c r="U382" s="316">
        <f t="shared" si="261"/>
        <v>0</v>
      </c>
      <c r="V382" s="316">
        <f t="shared" si="261"/>
        <v>0</v>
      </c>
      <c r="W382" s="316">
        <f t="shared" si="261"/>
        <v>0</v>
      </c>
      <c r="X382" s="316">
        <f t="shared" si="261"/>
        <v>0</v>
      </c>
      <c r="Y382" s="316">
        <f t="shared" si="261"/>
        <v>0</v>
      </c>
      <c r="Z382" s="316">
        <f t="shared" si="261"/>
        <v>0</v>
      </c>
      <c r="AA382" s="316">
        <f t="shared" si="261"/>
        <v>0</v>
      </c>
      <c r="AB382" s="316">
        <f t="shared" si="261"/>
        <v>0</v>
      </c>
      <c r="AC382" s="316">
        <f t="shared" si="261"/>
        <v>0</v>
      </c>
      <c r="AD382" s="316">
        <f t="shared" si="261"/>
        <v>0</v>
      </c>
      <c r="AE382" s="316">
        <f t="shared" si="261"/>
        <v>0</v>
      </c>
      <c r="AF382" s="316">
        <f t="shared" si="261"/>
        <v>0</v>
      </c>
      <c r="AG382" s="316">
        <f t="shared" si="261"/>
        <v>0</v>
      </c>
      <c r="AH382" s="316">
        <f t="shared" si="261"/>
        <v>0</v>
      </c>
      <c r="AI382" s="316">
        <f t="shared" si="261"/>
        <v>0</v>
      </c>
      <c r="AJ382" s="316">
        <f t="shared" si="261"/>
        <v>0</v>
      </c>
      <c r="AK382" s="316">
        <f t="shared" si="261"/>
        <v>0</v>
      </c>
      <c r="AL382" s="316">
        <f t="shared" si="261"/>
        <v>0</v>
      </c>
      <c r="AM382" s="316">
        <f t="shared" si="261"/>
        <v>0</v>
      </c>
      <c r="AN382" s="316">
        <f t="shared" si="261"/>
        <v>0</v>
      </c>
      <c r="AO382" s="316">
        <f t="shared" si="261"/>
        <v>0</v>
      </c>
      <c r="AP382" s="316">
        <f t="shared" si="261"/>
        <v>0</v>
      </c>
      <c r="AQ382" s="316">
        <f t="shared" si="261"/>
        <v>0</v>
      </c>
      <c r="AR382" s="316">
        <f t="shared" si="261"/>
        <v>0</v>
      </c>
      <c r="AS382" s="316">
        <f t="shared" si="261"/>
        <v>0</v>
      </c>
      <c r="AT382" s="316">
        <f t="shared" si="261"/>
        <v>0</v>
      </c>
      <c r="AU382" s="316">
        <f t="shared" si="261"/>
        <v>0</v>
      </c>
      <c r="AV382" s="316">
        <f t="shared" si="261"/>
        <v>0</v>
      </c>
      <c r="AW382" s="316">
        <f t="shared" si="261"/>
        <v>0</v>
      </c>
      <c r="AX382" s="316">
        <f t="shared" si="261"/>
        <v>0</v>
      </c>
      <c r="AY382" s="316">
        <f t="shared" si="261"/>
        <v>0</v>
      </c>
      <c r="AZ382" s="316">
        <f t="shared" si="261"/>
        <v>0</v>
      </c>
      <c r="BA382" s="316">
        <f t="shared" si="261"/>
        <v>0</v>
      </c>
      <c r="BB382" s="316">
        <f t="shared" si="261"/>
        <v>0</v>
      </c>
      <c r="BC382" s="316">
        <f t="shared" si="261"/>
        <v>0</v>
      </c>
      <c r="BD382" s="316">
        <f t="shared" si="261"/>
        <v>0</v>
      </c>
      <c r="BE382" s="316">
        <f t="shared" si="261"/>
        <v>0</v>
      </c>
      <c r="BF382" s="316">
        <f t="shared" si="261"/>
        <v>0</v>
      </c>
      <c r="BG382" s="316">
        <f t="shared" si="261"/>
        <v>0</v>
      </c>
      <c r="BH382" s="316">
        <f t="shared" si="261"/>
        <v>0</v>
      </c>
      <c r="BI382" s="316">
        <f t="shared" si="261"/>
        <v>0</v>
      </c>
      <c r="BJ382" s="316">
        <f t="shared" si="261"/>
        <v>0</v>
      </c>
      <c r="BK382" s="316">
        <f t="shared" si="261"/>
        <v>0</v>
      </c>
      <c r="BL382" s="316">
        <f t="shared" si="261"/>
        <v>0</v>
      </c>
      <c r="BM382" s="316">
        <f t="shared" si="261"/>
        <v>0</v>
      </c>
      <c r="BN382" s="316">
        <f t="shared" si="261"/>
        <v>0</v>
      </c>
      <c r="BO382" s="316">
        <f t="shared" si="261"/>
        <v>0</v>
      </c>
      <c r="BP382" s="316">
        <f t="shared" si="261"/>
        <v>0</v>
      </c>
      <c r="BQ382" s="316">
        <f t="shared" si="261"/>
        <v>0</v>
      </c>
      <c r="BR382" s="316">
        <f t="shared" si="261"/>
        <v>0</v>
      </c>
      <c r="BS382" s="316">
        <f t="shared" si="261"/>
        <v>0</v>
      </c>
      <c r="BT382" s="316">
        <f>BT146</f>
        <v>0</v>
      </c>
      <c r="BU382" s="316">
        <f>BU146</f>
        <v>0</v>
      </c>
      <c r="BV382" s="316">
        <f>BV146</f>
        <v>0</v>
      </c>
      <c r="BW382" s="316">
        <f>BW146</f>
        <v>0</v>
      </c>
      <c r="BX382" s="316">
        <f>BX146</f>
        <v>0</v>
      </c>
    </row>
    <row r="383" spans="1:76">
      <c r="A383" s="729"/>
      <c r="B383" s="716"/>
      <c r="C383" s="716"/>
      <c r="D383" s="712"/>
      <c r="E383" s="712"/>
      <c r="F383" s="90" t="s">
        <v>324</v>
      </c>
      <c r="G383" s="316">
        <f>IF($C146="","N/A",G382)</f>
        <v>0</v>
      </c>
      <c r="H383" s="316">
        <f>IF($C146="NON-QALY",IF(H$137="-","",H$158*H382),IF($C146="QALY",IF(H$137="-","",H382*H$159),"N/A"))</f>
        <v>0</v>
      </c>
      <c r="I383" s="316">
        <f t="shared" ref="I383:BT383" si="262">IF($C146="NON-QALY",IF(I$137="-","",I$158*I382),IF($C146="QALY",IF(I$137="-","",I382*I$159),"N/A"))</f>
        <v>0</v>
      </c>
      <c r="J383" s="316">
        <f t="shared" si="262"/>
        <v>0</v>
      </c>
      <c r="K383" s="316">
        <f t="shared" si="262"/>
        <v>0</v>
      </c>
      <c r="L383" s="316">
        <f t="shared" si="262"/>
        <v>0</v>
      </c>
      <c r="M383" s="316">
        <f t="shared" si="262"/>
        <v>0</v>
      </c>
      <c r="N383" s="316">
        <f t="shared" si="262"/>
        <v>0</v>
      </c>
      <c r="O383" s="316">
        <f t="shared" si="262"/>
        <v>0</v>
      </c>
      <c r="P383" s="316">
        <f t="shared" si="262"/>
        <v>0</v>
      </c>
      <c r="Q383" s="316">
        <f t="shared" si="262"/>
        <v>0</v>
      </c>
      <c r="R383" s="316">
        <f t="shared" si="262"/>
        <v>0</v>
      </c>
      <c r="S383" s="316">
        <f t="shared" si="262"/>
        <v>0</v>
      </c>
      <c r="T383" s="316">
        <f t="shared" si="262"/>
        <v>0</v>
      </c>
      <c r="U383" s="316">
        <f t="shared" si="262"/>
        <v>0</v>
      </c>
      <c r="V383" s="316" t="str">
        <f t="shared" si="262"/>
        <v/>
      </c>
      <c r="W383" s="316" t="str">
        <f t="shared" si="262"/>
        <v/>
      </c>
      <c r="X383" s="316" t="str">
        <f t="shared" si="262"/>
        <v/>
      </c>
      <c r="Y383" s="316" t="str">
        <f t="shared" si="262"/>
        <v/>
      </c>
      <c r="Z383" s="316" t="str">
        <f t="shared" si="262"/>
        <v/>
      </c>
      <c r="AA383" s="316" t="str">
        <f t="shared" si="262"/>
        <v/>
      </c>
      <c r="AB383" s="316" t="str">
        <f t="shared" si="262"/>
        <v/>
      </c>
      <c r="AC383" s="316" t="str">
        <f t="shared" si="262"/>
        <v/>
      </c>
      <c r="AD383" s="316" t="str">
        <f t="shared" si="262"/>
        <v/>
      </c>
      <c r="AE383" s="316" t="str">
        <f t="shared" si="262"/>
        <v/>
      </c>
      <c r="AF383" s="316" t="str">
        <f t="shared" si="262"/>
        <v/>
      </c>
      <c r="AG383" s="316" t="str">
        <f t="shared" si="262"/>
        <v/>
      </c>
      <c r="AH383" s="316" t="str">
        <f t="shared" si="262"/>
        <v/>
      </c>
      <c r="AI383" s="316" t="str">
        <f t="shared" si="262"/>
        <v/>
      </c>
      <c r="AJ383" s="316" t="str">
        <f t="shared" si="262"/>
        <v/>
      </c>
      <c r="AK383" s="316" t="str">
        <f t="shared" si="262"/>
        <v/>
      </c>
      <c r="AL383" s="316" t="str">
        <f t="shared" si="262"/>
        <v/>
      </c>
      <c r="AM383" s="316" t="str">
        <f t="shared" si="262"/>
        <v/>
      </c>
      <c r="AN383" s="316" t="str">
        <f t="shared" si="262"/>
        <v/>
      </c>
      <c r="AO383" s="316" t="str">
        <f t="shared" si="262"/>
        <v/>
      </c>
      <c r="AP383" s="316" t="str">
        <f t="shared" si="262"/>
        <v/>
      </c>
      <c r="AQ383" s="316" t="str">
        <f t="shared" si="262"/>
        <v/>
      </c>
      <c r="AR383" s="316" t="str">
        <f t="shared" si="262"/>
        <v/>
      </c>
      <c r="AS383" s="316" t="str">
        <f t="shared" si="262"/>
        <v/>
      </c>
      <c r="AT383" s="316" t="str">
        <f t="shared" si="262"/>
        <v/>
      </c>
      <c r="AU383" s="316" t="str">
        <f t="shared" si="262"/>
        <v/>
      </c>
      <c r="AV383" s="316" t="str">
        <f t="shared" si="262"/>
        <v/>
      </c>
      <c r="AW383" s="316" t="str">
        <f t="shared" si="262"/>
        <v/>
      </c>
      <c r="AX383" s="316" t="str">
        <f t="shared" si="262"/>
        <v/>
      </c>
      <c r="AY383" s="316" t="str">
        <f t="shared" si="262"/>
        <v/>
      </c>
      <c r="AZ383" s="316" t="str">
        <f t="shared" si="262"/>
        <v/>
      </c>
      <c r="BA383" s="316" t="str">
        <f t="shared" si="262"/>
        <v/>
      </c>
      <c r="BB383" s="316" t="str">
        <f t="shared" si="262"/>
        <v/>
      </c>
      <c r="BC383" s="316" t="str">
        <f t="shared" si="262"/>
        <v/>
      </c>
      <c r="BD383" s="316" t="str">
        <f t="shared" si="262"/>
        <v/>
      </c>
      <c r="BE383" s="316" t="str">
        <f t="shared" si="262"/>
        <v/>
      </c>
      <c r="BF383" s="316" t="str">
        <f t="shared" si="262"/>
        <v/>
      </c>
      <c r="BG383" s="316" t="str">
        <f t="shared" si="262"/>
        <v/>
      </c>
      <c r="BH383" s="316" t="str">
        <f t="shared" si="262"/>
        <v/>
      </c>
      <c r="BI383" s="316" t="str">
        <f t="shared" si="262"/>
        <v/>
      </c>
      <c r="BJ383" s="316" t="str">
        <f t="shared" si="262"/>
        <v/>
      </c>
      <c r="BK383" s="316" t="str">
        <f t="shared" si="262"/>
        <v/>
      </c>
      <c r="BL383" s="316" t="str">
        <f t="shared" si="262"/>
        <v/>
      </c>
      <c r="BM383" s="316" t="str">
        <f t="shared" si="262"/>
        <v/>
      </c>
      <c r="BN383" s="316" t="str">
        <f t="shared" si="262"/>
        <v/>
      </c>
      <c r="BO383" s="316" t="str">
        <f t="shared" si="262"/>
        <v/>
      </c>
      <c r="BP383" s="316" t="str">
        <f t="shared" si="262"/>
        <v/>
      </c>
      <c r="BQ383" s="316" t="str">
        <f t="shared" si="262"/>
        <v/>
      </c>
      <c r="BR383" s="316" t="str">
        <f t="shared" si="262"/>
        <v/>
      </c>
      <c r="BS383" s="316" t="str">
        <f t="shared" si="262"/>
        <v/>
      </c>
      <c r="BT383" s="316" t="str">
        <f t="shared" si="262"/>
        <v/>
      </c>
      <c r="BU383" s="316" t="str">
        <f>IF($C146="NON-QALY",IF(BU$137="-","",BU$158*BU382),IF($C146="QALY",IF(BU$137="-","",BU382*BU$159),"N/A"))</f>
        <v/>
      </c>
      <c r="BV383" s="316" t="str">
        <f>IF($C146="NON-QALY",IF(BV$137="-","",BV$158*BV382),IF($C146="QALY",IF(BV$137="-","",BV382*BV$159),"N/A"))</f>
        <v/>
      </c>
      <c r="BW383" s="316" t="str">
        <f>IF($C146="NON-QALY",IF(BW$137="-","",BW$158*BW382),IF($C146="QALY",IF(BW$137="-","",BW382*BW$159),"N/A"))</f>
        <v/>
      </c>
      <c r="BX383" s="316" t="str">
        <f>IF($C146="NON-QALY",IF(BX$137="-","",BX$158*BX382),IF($C146="QALY",IF(BX$137="-","",BX382*BX$159),"N/A"))</f>
        <v/>
      </c>
    </row>
    <row r="384" spans="1:76">
      <c r="A384" s="728" t="s">
        <v>625</v>
      </c>
      <c r="B384" s="715">
        <f>B147</f>
        <v>0</v>
      </c>
      <c r="C384" s="715" t="str">
        <f>C147</f>
        <v>Non-QALY</v>
      </c>
      <c r="D384" s="711">
        <f>E384/(IF(C147="QALY",Factors!$BU$91,Factors!$BU$90))</f>
        <v>0</v>
      </c>
      <c r="E384" s="711">
        <f>SUM(G385:BX385)</f>
        <v>0</v>
      </c>
      <c r="F384" s="34" t="s">
        <v>325</v>
      </c>
      <c r="G384" s="316">
        <f>G147</f>
        <v>0</v>
      </c>
      <c r="H384" s="316">
        <f t="shared" ref="H384:BS384" si="263">H147</f>
        <v>0</v>
      </c>
      <c r="I384" s="316">
        <f t="shared" si="263"/>
        <v>0</v>
      </c>
      <c r="J384" s="316">
        <f t="shared" si="263"/>
        <v>0</v>
      </c>
      <c r="K384" s="316">
        <f t="shared" si="263"/>
        <v>0</v>
      </c>
      <c r="L384" s="316">
        <f t="shared" si="263"/>
        <v>0</v>
      </c>
      <c r="M384" s="316">
        <f t="shared" si="263"/>
        <v>0</v>
      </c>
      <c r="N384" s="316">
        <f t="shared" si="263"/>
        <v>0</v>
      </c>
      <c r="O384" s="316">
        <f t="shared" si="263"/>
        <v>0</v>
      </c>
      <c r="P384" s="316">
        <f t="shared" si="263"/>
        <v>0</v>
      </c>
      <c r="Q384" s="316">
        <f t="shared" si="263"/>
        <v>0</v>
      </c>
      <c r="R384" s="316">
        <f t="shared" si="263"/>
        <v>0</v>
      </c>
      <c r="S384" s="316">
        <f t="shared" si="263"/>
        <v>0</v>
      </c>
      <c r="T384" s="316">
        <f t="shared" si="263"/>
        <v>0</v>
      </c>
      <c r="U384" s="316">
        <f t="shared" si="263"/>
        <v>0</v>
      </c>
      <c r="V384" s="316">
        <f t="shared" si="263"/>
        <v>0</v>
      </c>
      <c r="W384" s="316">
        <f t="shared" si="263"/>
        <v>0</v>
      </c>
      <c r="X384" s="316">
        <f t="shared" si="263"/>
        <v>0</v>
      </c>
      <c r="Y384" s="316">
        <f t="shared" si="263"/>
        <v>0</v>
      </c>
      <c r="Z384" s="316">
        <f t="shared" si="263"/>
        <v>0</v>
      </c>
      <c r="AA384" s="316">
        <f t="shared" si="263"/>
        <v>0</v>
      </c>
      <c r="AB384" s="316">
        <f t="shared" si="263"/>
        <v>0</v>
      </c>
      <c r="AC384" s="316">
        <f t="shared" si="263"/>
        <v>0</v>
      </c>
      <c r="AD384" s="316">
        <f t="shared" si="263"/>
        <v>0</v>
      </c>
      <c r="AE384" s="316">
        <f t="shared" si="263"/>
        <v>0</v>
      </c>
      <c r="AF384" s="316">
        <f t="shared" si="263"/>
        <v>0</v>
      </c>
      <c r="AG384" s="316">
        <f t="shared" si="263"/>
        <v>0</v>
      </c>
      <c r="AH384" s="316">
        <f t="shared" si="263"/>
        <v>0</v>
      </c>
      <c r="AI384" s="316">
        <f t="shared" si="263"/>
        <v>0</v>
      </c>
      <c r="AJ384" s="316">
        <f t="shared" si="263"/>
        <v>0</v>
      </c>
      <c r="AK384" s="316">
        <f t="shared" si="263"/>
        <v>0</v>
      </c>
      <c r="AL384" s="316">
        <f t="shared" si="263"/>
        <v>0</v>
      </c>
      <c r="AM384" s="316">
        <f t="shared" si="263"/>
        <v>0</v>
      </c>
      <c r="AN384" s="316">
        <f t="shared" si="263"/>
        <v>0</v>
      </c>
      <c r="AO384" s="316">
        <f t="shared" si="263"/>
        <v>0</v>
      </c>
      <c r="AP384" s="316">
        <f t="shared" si="263"/>
        <v>0</v>
      </c>
      <c r="AQ384" s="316">
        <f t="shared" si="263"/>
        <v>0</v>
      </c>
      <c r="AR384" s="316">
        <f t="shared" si="263"/>
        <v>0</v>
      </c>
      <c r="AS384" s="316">
        <f t="shared" si="263"/>
        <v>0</v>
      </c>
      <c r="AT384" s="316">
        <f t="shared" si="263"/>
        <v>0</v>
      </c>
      <c r="AU384" s="316">
        <f t="shared" si="263"/>
        <v>0</v>
      </c>
      <c r="AV384" s="316">
        <f t="shared" si="263"/>
        <v>0</v>
      </c>
      <c r="AW384" s="316">
        <f t="shared" si="263"/>
        <v>0</v>
      </c>
      <c r="AX384" s="316">
        <f t="shared" si="263"/>
        <v>0</v>
      </c>
      <c r="AY384" s="316">
        <f t="shared" si="263"/>
        <v>0</v>
      </c>
      <c r="AZ384" s="316">
        <f t="shared" si="263"/>
        <v>0</v>
      </c>
      <c r="BA384" s="316">
        <f t="shared" si="263"/>
        <v>0</v>
      </c>
      <c r="BB384" s="316">
        <f t="shared" si="263"/>
        <v>0</v>
      </c>
      <c r="BC384" s="316">
        <f t="shared" si="263"/>
        <v>0</v>
      </c>
      <c r="BD384" s="316">
        <f t="shared" si="263"/>
        <v>0</v>
      </c>
      <c r="BE384" s="316">
        <f t="shared" si="263"/>
        <v>0</v>
      </c>
      <c r="BF384" s="316">
        <f t="shared" si="263"/>
        <v>0</v>
      </c>
      <c r="BG384" s="316">
        <f t="shared" si="263"/>
        <v>0</v>
      </c>
      <c r="BH384" s="316">
        <f t="shared" si="263"/>
        <v>0</v>
      </c>
      <c r="BI384" s="316">
        <f t="shared" si="263"/>
        <v>0</v>
      </c>
      <c r="BJ384" s="316">
        <f t="shared" si="263"/>
        <v>0</v>
      </c>
      <c r="BK384" s="316">
        <f t="shared" si="263"/>
        <v>0</v>
      </c>
      <c r="BL384" s="316">
        <f t="shared" si="263"/>
        <v>0</v>
      </c>
      <c r="BM384" s="316">
        <f t="shared" si="263"/>
        <v>0</v>
      </c>
      <c r="BN384" s="316">
        <f t="shared" si="263"/>
        <v>0</v>
      </c>
      <c r="BO384" s="316">
        <f t="shared" si="263"/>
        <v>0</v>
      </c>
      <c r="BP384" s="316">
        <f t="shared" si="263"/>
        <v>0</v>
      </c>
      <c r="BQ384" s="316">
        <f t="shared" si="263"/>
        <v>0</v>
      </c>
      <c r="BR384" s="316">
        <f t="shared" si="263"/>
        <v>0</v>
      </c>
      <c r="BS384" s="316">
        <f t="shared" si="263"/>
        <v>0</v>
      </c>
      <c r="BT384" s="316">
        <f>BT147</f>
        <v>0</v>
      </c>
      <c r="BU384" s="316">
        <f>BU147</f>
        <v>0</v>
      </c>
      <c r="BV384" s="316">
        <f>BV147</f>
        <v>0</v>
      </c>
      <c r="BW384" s="316">
        <f>BW147</f>
        <v>0</v>
      </c>
      <c r="BX384" s="316">
        <f>BX147</f>
        <v>0</v>
      </c>
    </row>
    <row r="385" spans="1:76">
      <c r="A385" s="729"/>
      <c r="B385" s="716"/>
      <c r="C385" s="716"/>
      <c r="D385" s="712"/>
      <c r="E385" s="712"/>
      <c r="F385" s="90" t="s">
        <v>324</v>
      </c>
      <c r="G385" s="316">
        <f>IF($C147="","N/A",G384)</f>
        <v>0</v>
      </c>
      <c r="H385" s="316">
        <f>IF($C147="NON-QALY",IF(H$137="-","",H$158*H384),IF($C147="QALY",IF(H$137="-","",H384*H$159),"N/A"))</f>
        <v>0</v>
      </c>
      <c r="I385" s="316">
        <f t="shared" ref="I385:BT385" si="264">IF($C147="NON-QALY",IF(I$137="-","",I$158*I384),IF($C147="QALY",IF(I$137="-","",I384*I$159),"N/A"))</f>
        <v>0</v>
      </c>
      <c r="J385" s="316">
        <f t="shared" si="264"/>
        <v>0</v>
      </c>
      <c r="K385" s="316">
        <f t="shared" si="264"/>
        <v>0</v>
      </c>
      <c r="L385" s="316">
        <f t="shared" si="264"/>
        <v>0</v>
      </c>
      <c r="M385" s="316">
        <f t="shared" si="264"/>
        <v>0</v>
      </c>
      <c r="N385" s="316">
        <f t="shared" si="264"/>
        <v>0</v>
      </c>
      <c r="O385" s="316">
        <f t="shared" si="264"/>
        <v>0</v>
      </c>
      <c r="P385" s="316">
        <f t="shared" si="264"/>
        <v>0</v>
      </c>
      <c r="Q385" s="316">
        <f t="shared" si="264"/>
        <v>0</v>
      </c>
      <c r="R385" s="316">
        <f t="shared" si="264"/>
        <v>0</v>
      </c>
      <c r="S385" s="316">
        <f t="shared" si="264"/>
        <v>0</v>
      </c>
      <c r="T385" s="316">
        <f t="shared" si="264"/>
        <v>0</v>
      </c>
      <c r="U385" s="316">
        <f t="shared" si="264"/>
        <v>0</v>
      </c>
      <c r="V385" s="316" t="str">
        <f t="shared" si="264"/>
        <v/>
      </c>
      <c r="W385" s="316" t="str">
        <f t="shared" si="264"/>
        <v/>
      </c>
      <c r="X385" s="316" t="str">
        <f t="shared" si="264"/>
        <v/>
      </c>
      <c r="Y385" s="316" t="str">
        <f t="shared" si="264"/>
        <v/>
      </c>
      <c r="Z385" s="316" t="str">
        <f t="shared" si="264"/>
        <v/>
      </c>
      <c r="AA385" s="316" t="str">
        <f t="shared" si="264"/>
        <v/>
      </c>
      <c r="AB385" s="316" t="str">
        <f t="shared" si="264"/>
        <v/>
      </c>
      <c r="AC385" s="316" t="str">
        <f t="shared" si="264"/>
        <v/>
      </c>
      <c r="AD385" s="316" t="str">
        <f t="shared" si="264"/>
        <v/>
      </c>
      <c r="AE385" s="316" t="str">
        <f t="shared" si="264"/>
        <v/>
      </c>
      <c r="AF385" s="316" t="str">
        <f t="shared" si="264"/>
        <v/>
      </c>
      <c r="AG385" s="316" t="str">
        <f t="shared" si="264"/>
        <v/>
      </c>
      <c r="AH385" s="316" t="str">
        <f t="shared" si="264"/>
        <v/>
      </c>
      <c r="AI385" s="316" t="str">
        <f t="shared" si="264"/>
        <v/>
      </c>
      <c r="AJ385" s="316" t="str">
        <f t="shared" si="264"/>
        <v/>
      </c>
      <c r="AK385" s="316" t="str">
        <f t="shared" si="264"/>
        <v/>
      </c>
      <c r="AL385" s="316" t="str">
        <f t="shared" si="264"/>
        <v/>
      </c>
      <c r="AM385" s="316" t="str">
        <f t="shared" si="264"/>
        <v/>
      </c>
      <c r="AN385" s="316" t="str">
        <f t="shared" si="264"/>
        <v/>
      </c>
      <c r="AO385" s="316" t="str">
        <f t="shared" si="264"/>
        <v/>
      </c>
      <c r="AP385" s="316" t="str">
        <f t="shared" si="264"/>
        <v/>
      </c>
      <c r="AQ385" s="316" t="str">
        <f t="shared" si="264"/>
        <v/>
      </c>
      <c r="AR385" s="316" t="str">
        <f t="shared" si="264"/>
        <v/>
      </c>
      <c r="AS385" s="316" t="str">
        <f t="shared" si="264"/>
        <v/>
      </c>
      <c r="AT385" s="316" t="str">
        <f t="shared" si="264"/>
        <v/>
      </c>
      <c r="AU385" s="316" t="str">
        <f t="shared" si="264"/>
        <v/>
      </c>
      <c r="AV385" s="316" t="str">
        <f t="shared" si="264"/>
        <v/>
      </c>
      <c r="AW385" s="316" t="str">
        <f t="shared" si="264"/>
        <v/>
      </c>
      <c r="AX385" s="316" t="str">
        <f t="shared" si="264"/>
        <v/>
      </c>
      <c r="AY385" s="316" t="str">
        <f t="shared" si="264"/>
        <v/>
      </c>
      <c r="AZ385" s="316" t="str">
        <f t="shared" si="264"/>
        <v/>
      </c>
      <c r="BA385" s="316" t="str">
        <f t="shared" si="264"/>
        <v/>
      </c>
      <c r="BB385" s="316" t="str">
        <f t="shared" si="264"/>
        <v/>
      </c>
      <c r="BC385" s="316" t="str">
        <f t="shared" si="264"/>
        <v/>
      </c>
      <c r="BD385" s="316" t="str">
        <f t="shared" si="264"/>
        <v/>
      </c>
      <c r="BE385" s="316" t="str">
        <f t="shared" si="264"/>
        <v/>
      </c>
      <c r="BF385" s="316" t="str">
        <f t="shared" si="264"/>
        <v/>
      </c>
      <c r="BG385" s="316" t="str">
        <f t="shared" si="264"/>
        <v/>
      </c>
      <c r="BH385" s="316" t="str">
        <f t="shared" si="264"/>
        <v/>
      </c>
      <c r="BI385" s="316" t="str">
        <f t="shared" si="264"/>
        <v/>
      </c>
      <c r="BJ385" s="316" t="str">
        <f t="shared" si="264"/>
        <v/>
      </c>
      <c r="BK385" s="316" t="str">
        <f t="shared" si="264"/>
        <v/>
      </c>
      <c r="BL385" s="316" t="str">
        <f t="shared" si="264"/>
        <v/>
      </c>
      <c r="BM385" s="316" t="str">
        <f t="shared" si="264"/>
        <v/>
      </c>
      <c r="BN385" s="316" t="str">
        <f t="shared" si="264"/>
        <v/>
      </c>
      <c r="BO385" s="316" t="str">
        <f t="shared" si="264"/>
        <v/>
      </c>
      <c r="BP385" s="316" t="str">
        <f t="shared" si="264"/>
        <v/>
      </c>
      <c r="BQ385" s="316" t="str">
        <f t="shared" si="264"/>
        <v/>
      </c>
      <c r="BR385" s="316" t="str">
        <f t="shared" si="264"/>
        <v/>
      </c>
      <c r="BS385" s="316" t="str">
        <f t="shared" si="264"/>
        <v/>
      </c>
      <c r="BT385" s="316" t="str">
        <f t="shared" si="264"/>
        <v/>
      </c>
      <c r="BU385" s="316" t="str">
        <f>IF($C147="NON-QALY",IF(BU$137="-","",BU$158*BU384),IF($C147="QALY",IF(BU$137="-","",BU384*BU$159),"N/A"))</f>
        <v/>
      </c>
      <c r="BV385" s="316" t="str">
        <f>IF($C147="NON-QALY",IF(BV$137="-","",BV$158*BV384),IF($C147="QALY",IF(BV$137="-","",BV384*BV$159),"N/A"))</f>
        <v/>
      </c>
      <c r="BW385" s="316" t="str">
        <f>IF($C147="NON-QALY",IF(BW$137="-","",BW$158*BW384),IF($C147="QALY",IF(BW$137="-","",BW384*BW$159),"N/A"))</f>
        <v/>
      </c>
      <c r="BX385" s="316" t="str">
        <f>IF($C147="NON-QALY",IF(BX$137="-","",BX$158*BX384),IF($C147="QALY",IF(BX$137="-","",BX384*BX$159),"N/A"))</f>
        <v/>
      </c>
    </row>
    <row r="386" spans="1:76">
      <c r="A386" s="728" t="s">
        <v>626</v>
      </c>
      <c r="B386" s="715">
        <f>B148</f>
        <v>0</v>
      </c>
      <c r="C386" s="715" t="str">
        <f>C148</f>
        <v>Non-QALY</v>
      </c>
      <c r="D386" s="711">
        <f>E386/(IF(C148="QALY",Factors!$BU$91,Factors!$BU$90))</f>
        <v>0</v>
      </c>
      <c r="E386" s="711">
        <f>SUM(G387:BX387)</f>
        <v>0</v>
      </c>
      <c r="F386" s="34" t="s">
        <v>325</v>
      </c>
      <c r="G386" s="316">
        <f>G148</f>
        <v>0</v>
      </c>
      <c r="H386" s="316">
        <f t="shared" ref="H386:BS386" si="265">H148</f>
        <v>0</v>
      </c>
      <c r="I386" s="316">
        <f t="shared" si="265"/>
        <v>0</v>
      </c>
      <c r="J386" s="316">
        <f t="shared" si="265"/>
        <v>0</v>
      </c>
      <c r="K386" s="316">
        <f t="shared" si="265"/>
        <v>0</v>
      </c>
      <c r="L386" s="316">
        <f t="shared" si="265"/>
        <v>0</v>
      </c>
      <c r="M386" s="316">
        <f t="shared" si="265"/>
        <v>0</v>
      </c>
      <c r="N386" s="316">
        <f t="shared" si="265"/>
        <v>0</v>
      </c>
      <c r="O386" s="316">
        <f t="shared" si="265"/>
        <v>0</v>
      </c>
      <c r="P386" s="316">
        <f t="shared" si="265"/>
        <v>0</v>
      </c>
      <c r="Q386" s="316">
        <f t="shared" si="265"/>
        <v>0</v>
      </c>
      <c r="R386" s="316">
        <f t="shared" si="265"/>
        <v>0</v>
      </c>
      <c r="S386" s="316">
        <f t="shared" si="265"/>
        <v>0</v>
      </c>
      <c r="T386" s="316">
        <f t="shared" si="265"/>
        <v>0</v>
      </c>
      <c r="U386" s="316">
        <f t="shared" si="265"/>
        <v>0</v>
      </c>
      <c r="V386" s="316">
        <f t="shared" si="265"/>
        <v>0</v>
      </c>
      <c r="W386" s="316">
        <f t="shared" si="265"/>
        <v>0</v>
      </c>
      <c r="X386" s="316">
        <f t="shared" si="265"/>
        <v>0</v>
      </c>
      <c r="Y386" s="316">
        <f t="shared" si="265"/>
        <v>0</v>
      </c>
      <c r="Z386" s="316">
        <f t="shared" si="265"/>
        <v>0</v>
      </c>
      <c r="AA386" s="316">
        <f t="shared" si="265"/>
        <v>0</v>
      </c>
      <c r="AB386" s="316">
        <f t="shared" si="265"/>
        <v>0</v>
      </c>
      <c r="AC386" s="316">
        <f t="shared" si="265"/>
        <v>0</v>
      </c>
      <c r="AD386" s="316">
        <f t="shared" si="265"/>
        <v>0</v>
      </c>
      <c r="AE386" s="316">
        <f t="shared" si="265"/>
        <v>0</v>
      </c>
      <c r="AF386" s="316">
        <f t="shared" si="265"/>
        <v>0</v>
      </c>
      <c r="AG386" s="316">
        <f t="shared" si="265"/>
        <v>0</v>
      </c>
      <c r="AH386" s="316">
        <f t="shared" si="265"/>
        <v>0</v>
      </c>
      <c r="AI386" s="316">
        <f t="shared" si="265"/>
        <v>0</v>
      </c>
      <c r="AJ386" s="316">
        <f t="shared" si="265"/>
        <v>0</v>
      </c>
      <c r="AK386" s="316">
        <f t="shared" si="265"/>
        <v>0</v>
      </c>
      <c r="AL386" s="316">
        <f t="shared" si="265"/>
        <v>0</v>
      </c>
      <c r="AM386" s="316">
        <f t="shared" si="265"/>
        <v>0</v>
      </c>
      <c r="AN386" s="316">
        <f t="shared" si="265"/>
        <v>0</v>
      </c>
      <c r="AO386" s="316">
        <f t="shared" si="265"/>
        <v>0</v>
      </c>
      <c r="AP386" s="316">
        <f t="shared" si="265"/>
        <v>0</v>
      </c>
      <c r="AQ386" s="316">
        <f t="shared" si="265"/>
        <v>0</v>
      </c>
      <c r="AR386" s="316">
        <f t="shared" si="265"/>
        <v>0</v>
      </c>
      <c r="AS386" s="316">
        <f t="shared" si="265"/>
        <v>0</v>
      </c>
      <c r="AT386" s="316">
        <f t="shared" si="265"/>
        <v>0</v>
      </c>
      <c r="AU386" s="316">
        <f t="shared" si="265"/>
        <v>0</v>
      </c>
      <c r="AV386" s="316">
        <f t="shared" si="265"/>
        <v>0</v>
      </c>
      <c r="AW386" s="316">
        <f t="shared" si="265"/>
        <v>0</v>
      </c>
      <c r="AX386" s="316">
        <f t="shared" si="265"/>
        <v>0</v>
      </c>
      <c r="AY386" s="316">
        <f t="shared" si="265"/>
        <v>0</v>
      </c>
      <c r="AZ386" s="316">
        <f t="shared" si="265"/>
        <v>0</v>
      </c>
      <c r="BA386" s="316">
        <f t="shared" si="265"/>
        <v>0</v>
      </c>
      <c r="BB386" s="316">
        <f t="shared" si="265"/>
        <v>0</v>
      </c>
      <c r="BC386" s="316">
        <f t="shared" si="265"/>
        <v>0</v>
      </c>
      <c r="BD386" s="316">
        <f t="shared" si="265"/>
        <v>0</v>
      </c>
      <c r="BE386" s="316">
        <f t="shared" si="265"/>
        <v>0</v>
      </c>
      <c r="BF386" s="316">
        <f t="shared" si="265"/>
        <v>0</v>
      </c>
      <c r="BG386" s="316">
        <f t="shared" si="265"/>
        <v>0</v>
      </c>
      <c r="BH386" s="316">
        <f t="shared" si="265"/>
        <v>0</v>
      </c>
      <c r="BI386" s="316">
        <f t="shared" si="265"/>
        <v>0</v>
      </c>
      <c r="BJ386" s="316">
        <f t="shared" si="265"/>
        <v>0</v>
      </c>
      <c r="BK386" s="316">
        <f t="shared" si="265"/>
        <v>0</v>
      </c>
      <c r="BL386" s="316">
        <f t="shared" si="265"/>
        <v>0</v>
      </c>
      <c r="BM386" s="316">
        <f t="shared" si="265"/>
        <v>0</v>
      </c>
      <c r="BN386" s="316">
        <f t="shared" si="265"/>
        <v>0</v>
      </c>
      <c r="BO386" s="316">
        <f t="shared" si="265"/>
        <v>0</v>
      </c>
      <c r="BP386" s="316">
        <f t="shared" si="265"/>
        <v>0</v>
      </c>
      <c r="BQ386" s="316">
        <f t="shared" si="265"/>
        <v>0</v>
      </c>
      <c r="BR386" s="316">
        <f t="shared" si="265"/>
        <v>0</v>
      </c>
      <c r="BS386" s="316">
        <f t="shared" si="265"/>
        <v>0</v>
      </c>
      <c r="BT386" s="316">
        <f>BT148</f>
        <v>0</v>
      </c>
      <c r="BU386" s="316">
        <f>BU148</f>
        <v>0</v>
      </c>
      <c r="BV386" s="316">
        <f>BV148</f>
        <v>0</v>
      </c>
      <c r="BW386" s="316">
        <f>BW148</f>
        <v>0</v>
      </c>
      <c r="BX386" s="316">
        <f>BX148</f>
        <v>0</v>
      </c>
    </row>
    <row r="387" spans="1:76">
      <c r="A387" s="729"/>
      <c r="B387" s="716"/>
      <c r="C387" s="716"/>
      <c r="D387" s="712"/>
      <c r="E387" s="712"/>
      <c r="F387" s="90" t="s">
        <v>324</v>
      </c>
      <c r="G387" s="316">
        <f>IF($C148="","N/A",G386)</f>
        <v>0</v>
      </c>
      <c r="H387" s="316">
        <f>IF($C148="NON-QALY",IF(H$137="-","",H$158*H386),IF($C148="QALY",IF(H$137="-","",H386*H$159),"N/A"))</f>
        <v>0</v>
      </c>
      <c r="I387" s="316">
        <f t="shared" ref="I387:BT387" si="266">IF($C148="NON-QALY",IF(I$137="-","",I$158*I386),IF($C148="QALY",IF(I$137="-","",I386*I$159),"N/A"))</f>
        <v>0</v>
      </c>
      <c r="J387" s="316">
        <f t="shared" si="266"/>
        <v>0</v>
      </c>
      <c r="K387" s="316">
        <f t="shared" si="266"/>
        <v>0</v>
      </c>
      <c r="L387" s="316">
        <f t="shared" si="266"/>
        <v>0</v>
      </c>
      <c r="M387" s="316">
        <f t="shared" si="266"/>
        <v>0</v>
      </c>
      <c r="N387" s="316">
        <f t="shared" si="266"/>
        <v>0</v>
      </c>
      <c r="O387" s="316">
        <f t="shared" si="266"/>
        <v>0</v>
      </c>
      <c r="P387" s="316">
        <f t="shared" si="266"/>
        <v>0</v>
      </c>
      <c r="Q387" s="316">
        <f t="shared" si="266"/>
        <v>0</v>
      </c>
      <c r="R387" s="316">
        <f t="shared" si="266"/>
        <v>0</v>
      </c>
      <c r="S387" s="316">
        <f t="shared" si="266"/>
        <v>0</v>
      </c>
      <c r="T387" s="316">
        <f t="shared" si="266"/>
        <v>0</v>
      </c>
      <c r="U387" s="316">
        <f t="shared" si="266"/>
        <v>0</v>
      </c>
      <c r="V387" s="316" t="str">
        <f t="shared" si="266"/>
        <v/>
      </c>
      <c r="W387" s="316" t="str">
        <f t="shared" si="266"/>
        <v/>
      </c>
      <c r="X387" s="316" t="str">
        <f t="shared" si="266"/>
        <v/>
      </c>
      <c r="Y387" s="316" t="str">
        <f t="shared" si="266"/>
        <v/>
      </c>
      <c r="Z387" s="316" t="str">
        <f t="shared" si="266"/>
        <v/>
      </c>
      <c r="AA387" s="316" t="str">
        <f t="shared" si="266"/>
        <v/>
      </c>
      <c r="AB387" s="316" t="str">
        <f t="shared" si="266"/>
        <v/>
      </c>
      <c r="AC387" s="316" t="str">
        <f t="shared" si="266"/>
        <v/>
      </c>
      <c r="AD387" s="316" t="str">
        <f t="shared" si="266"/>
        <v/>
      </c>
      <c r="AE387" s="316" t="str">
        <f t="shared" si="266"/>
        <v/>
      </c>
      <c r="AF387" s="316" t="str">
        <f t="shared" si="266"/>
        <v/>
      </c>
      <c r="AG387" s="316" t="str">
        <f t="shared" si="266"/>
        <v/>
      </c>
      <c r="AH387" s="316" t="str">
        <f t="shared" si="266"/>
        <v/>
      </c>
      <c r="AI387" s="316" t="str">
        <f t="shared" si="266"/>
        <v/>
      </c>
      <c r="AJ387" s="316" t="str">
        <f t="shared" si="266"/>
        <v/>
      </c>
      <c r="AK387" s="316" t="str">
        <f t="shared" si="266"/>
        <v/>
      </c>
      <c r="AL387" s="316" t="str">
        <f t="shared" si="266"/>
        <v/>
      </c>
      <c r="AM387" s="316" t="str">
        <f t="shared" si="266"/>
        <v/>
      </c>
      <c r="AN387" s="316" t="str">
        <f t="shared" si="266"/>
        <v/>
      </c>
      <c r="AO387" s="316" t="str">
        <f t="shared" si="266"/>
        <v/>
      </c>
      <c r="AP387" s="316" t="str">
        <f t="shared" si="266"/>
        <v/>
      </c>
      <c r="AQ387" s="316" t="str">
        <f t="shared" si="266"/>
        <v/>
      </c>
      <c r="AR387" s="316" t="str">
        <f t="shared" si="266"/>
        <v/>
      </c>
      <c r="AS387" s="316" t="str">
        <f t="shared" si="266"/>
        <v/>
      </c>
      <c r="AT387" s="316" t="str">
        <f t="shared" si="266"/>
        <v/>
      </c>
      <c r="AU387" s="316" t="str">
        <f t="shared" si="266"/>
        <v/>
      </c>
      <c r="AV387" s="316" t="str">
        <f t="shared" si="266"/>
        <v/>
      </c>
      <c r="AW387" s="316" t="str">
        <f t="shared" si="266"/>
        <v/>
      </c>
      <c r="AX387" s="316" t="str">
        <f t="shared" si="266"/>
        <v/>
      </c>
      <c r="AY387" s="316" t="str">
        <f t="shared" si="266"/>
        <v/>
      </c>
      <c r="AZ387" s="316" t="str">
        <f t="shared" si="266"/>
        <v/>
      </c>
      <c r="BA387" s="316" t="str">
        <f t="shared" si="266"/>
        <v/>
      </c>
      <c r="BB387" s="316" t="str">
        <f t="shared" si="266"/>
        <v/>
      </c>
      <c r="BC387" s="316" t="str">
        <f t="shared" si="266"/>
        <v/>
      </c>
      <c r="BD387" s="316" t="str">
        <f t="shared" si="266"/>
        <v/>
      </c>
      <c r="BE387" s="316" t="str">
        <f t="shared" si="266"/>
        <v/>
      </c>
      <c r="BF387" s="316" t="str">
        <f t="shared" si="266"/>
        <v/>
      </c>
      <c r="BG387" s="316" t="str">
        <f t="shared" si="266"/>
        <v/>
      </c>
      <c r="BH387" s="316" t="str">
        <f t="shared" si="266"/>
        <v/>
      </c>
      <c r="BI387" s="316" t="str">
        <f t="shared" si="266"/>
        <v/>
      </c>
      <c r="BJ387" s="316" t="str">
        <f t="shared" si="266"/>
        <v/>
      </c>
      <c r="BK387" s="316" t="str">
        <f t="shared" si="266"/>
        <v/>
      </c>
      <c r="BL387" s="316" t="str">
        <f t="shared" si="266"/>
        <v/>
      </c>
      <c r="BM387" s="316" t="str">
        <f t="shared" si="266"/>
        <v/>
      </c>
      <c r="BN387" s="316" t="str">
        <f t="shared" si="266"/>
        <v/>
      </c>
      <c r="BO387" s="316" t="str">
        <f t="shared" si="266"/>
        <v/>
      </c>
      <c r="BP387" s="316" t="str">
        <f t="shared" si="266"/>
        <v/>
      </c>
      <c r="BQ387" s="316" t="str">
        <f t="shared" si="266"/>
        <v/>
      </c>
      <c r="BR387" s="316" t="str">
        <f t="shared" si="266"/>
        <v/>
      </c>
      <c r="BS387" s="316" t="str">
        <f t="shared" si="266"/>
        <v/>
      </c>
      <c r="BT387" s="316" t="str">
        <f t="shared" si="266"/>
        <v/>
      </c>
      <c r="BU387" s="316" t="str">
        <f>IF($C148="NON-QALY",IF(BU$137="-","",BU$158*BU386),IF($C148="QALY",IF(BU$137="-","",BU386*BU$159),"N/A"))</f>
        <v/>
      </c>
      <c r="BV387" s="316" t="str">
        <f>IF($C148="NON-QALY",IF(BV$137="-","",BV$158*BV386),IF($C148="QALY",IF(BV$137="-","",BV386*BV$159),"N/A"))</f>
        <v/>
      </c>
      <c r="BW387" s="316" t="str">
        <f>IF($C148="NON-QALY",IF(BW$137="-","",BW$158*BW386),IF($C148="QALY",IF(BW$137="-","",BW386*BW$159),"N/A"))</f>
        <v/>
      </c>
      <c r="BX387" s="316" t="str">
        <f>IF($C148="NON-QALY",IF(BX$137="-","",BX$158*BX386),IF($C148="QALY",IF(BX$137="-","",BX386*BX$159),"N/A"))</f>
        <v/>
      </c>
    </row>
    <row r="388" spans="1:76">
      <c r="A388" s="728" t="s">
        <v>627</v>
      </c>
      <c r="B388" s="715">
        <f>B149</f>
        <v>0</v>
      </c>
      <c r="C388" s="715" t="str">
        <f>C149</f>
        <v>Non-QALY</v>
      </c>
      <c r="D388" s="711">
        <f>E388/(IF(C149="QALY",Factors!$BU$91,Factors!$BU$90))</f>
        <v>0</v>
      </c>
      <c r="E388" s="711">
        <f>SUM(G389:BX389)</f>
        <v>0</v>
      </c>
      <c r="F388" s="34" t="s">
        <v>325</v>
      </c>
      <c r="G388" s="316">
        <f>G149</f>
        <v>0</v>
      </c>
      <c r="H388" s="316">
        <f t="shared" ref="H388:BS388" si="267">H149</f>
        <v>0</v>
      </c>
      <c r="I388" s="316">
        <f t="shared" si="267"/>
        <v>0</v>
      </c>
      <c r="J388" s="316">
        <f t="shared" si="267"/>
        <v>0</v>
      </c>
      <c r="K388" s="316">
        <f t="shared" si="267"/>
        <v>0</v>
      </c>
      <c r="L388" s="316">
        <f t="shared" si="267"/>
        <v>0</v>
      </c>
      <c r="M388" s="316">
        <f t="shared" si="267"/>
        <v>0</v>
      </c>
      <c r="N388" s="316">
        <f t="shared" si="267"/>
        <v>0</v>
      </c>
      <c r="O388" s="316">
        <f t="shared" si="267"/>
        <v>0</v>
      </c>
      <c r="P388" s="316">
        <f t="shared" si="267"/>
        <v>0</v>
      </c>
      <c r="Q388" s="316">
        <f t="shared" si="267"/>
        <v>0</v>
      </c>
      <c r="R388" s="316">
        <f t="shared" si="267"/>
        <v>0</v>
      </c>
      <c r="S388" s="316">
        <f t="shared" si="267"/>
        <v>0</v>
      </c>
      <c r="T388" s="316">
        <f t="shared" si="267"/>
        <v>0</v>
      </c>
      <c r="U388" s="316">
        <f t="shared" si="267"/>
        <v>0</v>
      </c>
      <c r="V388" s="316">
        <f t="shared" si="267"/>
        <v>0</v>
      </c>
      <c r="W388" s="316">
        <f t="shared" si="267"/>
        <v>0</v>
      </c>
      <c r="X388" s="316">
        <f t="shared" si="267"/>
        <v>0</v>
      </c>
      <c r="Y388" s="316">
        <f t="shared" si="267"/>
        <v>0</v>
      </c>
      <c r="Z388" s="316">
        <f t="shared" si="267"/>
        <v>0</v>
      </c>
      <c r="AA388" s="316">
        <f t="shared" si="267"/>
        <v>0</v>
      </c>
      <c r="AB388" s="316">
        <f t="shared" si="267"/>
        <v>0</v>
      </c>
      <c r="AC388" s="316">
        <f t="shared" si="267"/>
        <v>0</v>
      </c>
      <c r="AD388" s="316">
        <f t="shared" si="267"/>
        <v>0</v>
      </c>
      <c r="AE388" s="316">
        <f t="shared" si="267"/>
        <v>0</v>
      </c>
      <c r="AF388" s="316">
        <f t="shared" si="267"/>
        <v>0</v>
      </c>
      <c r="AG388" s="316">
        <f t="shared" si="267"/>
        <v>0</v>
      </c>
      <c r="AH388" s="316">
        <f t="shared" si="267"/>
        <v>0</v>
      </c>
      <c r="AI388" s="316">
        <f t="shared" si="267"/>
        <v>0</v>
      </c>
      <c r="AJ388" s="316">
        <f t="shared" si="267"/>
        <v>0</v>
      </c>
      <c r="AK388" s="316">
        <f t="shared" si="267"/>
        <v>0</v>
      </c>
      <c r="AL388" s="316">
        <f t="shared" si="267"/>
        <v>0</v>
      </c>
      <c r="AM388" s="316">
        <f t="shared" si="267"/>
        <v>0</v>
      </c>
      <c r="AN388" s="316">
        <f t="shared" si="267"/>
        <v>0</v>
      </c>
      <c r="AO388" s="316">
        <f t="shared" si="267"/>
        <v>0</v>
      </c>
      <c r="AP388" s="316">
        <f t="shared" si="267"/>
        <v>0</v>
      </c>
      <c r="AQ388" s="316">
        <f t="shared" si="267"/>
        <v>0</v>
      </c>
      <c r="AR388" s="316">
        <f t="shared" si="267"/>
        <v>0</v>
      </c>
      <c r="AS388" s="316">
        <f t="shared" si="267"/>
        <v>0</v>
      </c>
      <c r="AT388" s="316">
        <f t="shared" si="267"/>
        <v>0</v>
      </c>
      <c r="AU388" s="316">
        <f t="shared" si="267"/>
        <v>0</v>
      </c>
      <c r="AV388" s="316">
        <f t="shared" si="267"/>
        <v>0</v>
      </c>
      <c r="AW388" s="316">
        <f t="shared" si="267"/>
        <v>0</v>
      </c>
      <c r="AX388" s="316">
        <f t="shared" si="267"/>
        <v>0</v>
      </c>
      <c r="AY388" s="316">
        <f t="shared" si="267"/>
        <v>0</v>
      </c>
      <c r="AZ388" s="316">
        <f t="shared" si="267"/>
        <v>0</v>
      </c>
      <c r="BA388" s="316">
        <f t="shared" si="267"/>
        <v>0</v>
      </c>
      <c r="BB388" s="316">
        <f t="shared" si="267"/>
        <v>0</v>
      </c>
      <c r="BC388" s="316">
        <f t="shared" si="267"/>
        <v>0</v>
      </c>
      <c r="BD388" s="316">
        <f t="shared" si="267"/>
        <v>0</v>
      </c>
      <c r="BE388" s="316">
        <f t="shared" si="267"/>
        <v>0</v>
      </c>
      <c r="BF388" s="316">
        <f t="shared" si="267"/>
        <v>0</v>
      </c>
      <c r="BG388" s="316">
        <f t="shared" si="267"/>
        <v>0</v>
      </c>
      <c r="BH388" s="316">
        <f t="shared" si="267"/>
        <v>0</v>
      </c>
      <c r="BI388" s="316">
        <f t="shared" si="267"/>
        <v>0</v>
      </c>
      <c r="BJ388" s="316">
        <f t="shared" si="267"/>
        <v>0</v>
      </c>
      <c r="BK388" s="316">
        <f t="shared" si="267"/>
        <v>0</v>
      </c>
      <c r="BL388" s="316">
        <f t="shared" si="267"/>
        <v>0</v>
      </c>
      <c r="BM388" s="316">
        <f t="shared" si="267"/>
        <v>0</v>
      </c>
      <c r="BN388" s="316">
        <f t="shared" si="267"/>
        <v>0</v>
      </c>
      <c r="BO388" s="316">
        <f t="shared" si="267"/>
        <v>0</v>
      </c>
      <c r="BP388" s="316">
        <f t="shared" si="267"/>
        <v>0</v>
      </c>
      <c r="BQ388" s="316">
        <f t="shared" si="267"/>
        <v>0</v>
      </c>
      <c r="BR388" s="316">
        <f t="shared" si="267"/>
        <v>0</v>
      </c>
      <c r="BS388" s="316">
        <f t="shared" si="267"/>
        <v>0</v>
      </c>
      <c r="BT388" s="316">
        <f>BT149</f>
        <v>0</v>
      </c>
      <c r="BU388" s="316">
        <f>BU149</f>
        <v>0</v>
      </c>
      <c r="BV388" s="316">
        <f>BV149</f>
        <v>0</v>
      </c>
      <c r="BW388" s="316">
        <f>BW149</f>
        <v>0</v>
      </c>
      <c r="BX388" s="316">
        <f>BX149</f>
        <v>0</v>
      </c>
    </row>
    <row r="389" spans="1:76">
      <c r="A389" s="729"/>
      <c r="B389" s="716"/>
      <c r="C389" s="716"/>
      <c r="D389" s="712"/>
      <c r="E389" s="712"/>
      <c r="F389" s="90" t="s">
        <v>324</v>
      </c>
      <c r="G389" s="316">
        <f>IF($C149="","N/A",G388)</f>
        <v>0</v>
      </c>
      <c r="H389" s="316">
        <f>IF($C149="NON-QALY",IF(H$137="-","",H$158*H388),IF($C149="QALY",IF(H$137="-","",H388*H$159),"N/A"))</f>
        <v>0</v>
      </c>
      <c r="I389" s="316">
        <f t="shared" ref="I389:BT389" si="268">IF($C149="NON-QALY",IF(I$137="-","",I$158*I388),IF($C149="QALY",IF(I$137="-","",I388*I$159),"N/A"))</f>
        <v>0</v>
      </c>
      <c r="J389" s="316">
        <f t="shared" si="268"/>
        <v>0</v>
      </c>
      <c r="K389" s="316">
        <f t="shared" si="268"/>
        <v>0</v>
      </c>
      <c r="L389" s="316">
        <f t="shared" si="268"/>
        <v>0</v>
      </c>
      <c r="M389" s="316">
        <f t="shared" si="268"/>
        <v>0</v>
      </c>
      <c r="N389" s="316">
        <f t="shared" si="268"/>
        <v>0</v>
      </c>
      <c r="O389" s="316">
        <f t="shared" si="268"/>
        <v>0</v>
      </c>
      <c r="P389" s="316">
        <f t="shared" si="268"/>
        <v>0</v>
      </c>
      <c r="Q389" s="316">
        <f t="shared" si="268"/>
        <v>0</v>
      </c>
      <c r="R389" s="316">
        <f t="shared" si="268"/>
        <v>0</v>
      </c>
      <c r="S389" s="316">
        <f t="shared" si="268"/>
        <v>0</v>
      </c>
      <c r="T389" s="316">
        <f t="shared" si="268"/>
        <v>0</v>
      </c>
      <c r="U389" s="316">
        <f t="shared" si="268"/>
        <v>0</v>
      </c>
      <c r="V389" s="316" t="str">
        <f t="shared" si="268"/>
        <v/>
      </c>
      <c r="W389" s="316" t="str">
        <f t="shared" si="268"/>
        <v/>
      </c>
      <c r="X389" s="316" t="str">
        <f t="shared" si="268"/>
        <v/>
      </c>
      <c r="Y389" s="316" t="str">
        <f t="shared" si="268"/>
        <v/>
      </c>
      <c r="Z389" s="316" t="str">
        <f t="shared" si="268"/>
        <v/>
      </c>
      <c r="AA389" s="316" t="str">
        <f t="shared" si="268"/>
        <v/>
      </c>
      <c r="AB389" s="316" t="str">
        <f t="shared" si="268"/>
        <v/>
      </c>
      <c r="AC389" s="316" t="str">
        <f t="shared" si="268"/>
        <v/>
      </c>
      <c r="AD389" s="316" t="str">
        <f t="shared" si="268"/>
        <v/>
      </c>
      <c r="AE389" s="316" t="str">
        <f t="shared" si="268"/>
        <v/>
      </c>
      <c r="AF389" s="316" t="str">
        <f t="shared" si="268"/>
        <v/>
      </c>
      <c r="AG389" s="316" t="str">
        <f t="shared" si="268"/>
        <v/>
      </c>
      <c r="AH389" s="316" t="str">
        <f t="shared" si="268"/>
        <v/>
      </c>
      <c r="AI389" s="316" t="str">
        <f t="shared" si="268"/>
        <v/>
      </c>
      <c r="AJ389" s="316" t="str">
        <f t="shared" si="268"/>
        <v/>
      </c>
      <c r="AK389" s="316" t="str">
        <f t="shared" si="268"/>
        <v/>
      </c>
      <c r="AL389" s="316" t="str">
        <f t="shared" si="268"/>
        <v/>
      </c>
      <c r="AM389" s="316" t="str">
        <f t="shared" si="268"/>
        <v/>
      </c>
      <c r="AN389" s="316" t="str">
        <f t="shared" si="268"/>
        <v/>
      </c>
      <c r="AO389" s="316" t="str">
        <f t="shared" si="268"/>
        <v/>
      </c>
      <c r="AP389" s="316" t="str">
        <f t="shared" si="268"/>
        <v/>
      </c>
      <c r="AQ389" s="316" t="str">
        <f t="shared" si="268"/>
        <v/>
      </c>
      <c r="AR389" s="316" t="str">
        <f t="shared" si="268"/>
        <v/>
      </c>
      <c r="AS389" s="316" t="str">
        <f t="shared" si="268"/>
        <v/>
      </c>
      <c r="AT389" s="316" t="str">
        <f t="shared" si="268"/>
        <v/>
      </c>
      <c r="AU389" s="316" t="str">
        <f t="shared" si="268"/>
        <v/>
      </c>
      <c r="AV389" s="316" t="str">
        <f t="shared" si="268"/>
        <v/>
      </c>
      <c r="AW389" s="316" t="str">
        <f t="shared" si="268"/>
        <v/>
      </c>
      <c r="AX389" s="316" t="str">
        <f t="shared" si="268"/>
        <v/>
      </c>
      <c r="AY389" s="316" t="str">
        <f t="shared" si="268"/>
        <v/>
      </c>
      <c r="AZ389" s="316" t="str">
        <f t="shared" si="268"/>
        <v/>
      </c>
      <c r="BA389" s="316" t="str">
        <f t="shared" si="268"/>
        <v/>
      </c>
      <c r="BB389" s="316" t="str">
        <f t="shared" si="268"/>
        <v/>
      </c>
      <c r="BC389" s="316" t="str">
        <f t="shared" si="268"/>
        <v/>
      </c>
      <c r="BD389" s="316" t="str">
        <f t="shared" si="268"/>
        <v/>
      </c>
      <c r="BE389" s="316" t="str">
        <f t="shared" si="268"/>
        <v/>
      </c>
      <c r="BF389" s="316" t="str">
        <f t="shared" si="268"/>
        <v/>
      </c>
      <c r="BG389" s="316" t="str">
        <f t="shared" si="268"/>
        <v/>
      </c>
      <c r="BH389" s="316" t="str">
        <f t="shared" si="268"/>
        <v/>
      </c>
      <c r="BI389" s="316" t="str">
        <f t="shared" si="268"/>
        <v/>
      </c>
      <c r="BJ389" s="316" t="str">
        <f t="shared" si="268"/>
        <v/>
      </c>
      <c r="BK389" s="316" t="str">
        <f t="shared" si="268"/>
        <v/>
      </c>
      <c r="BL389" s="316" t="str">
        <f t="shared" si="268"/>
        <v/>
      </c>
      <c r="BM389" s="316" t="str">
        <f t="shared" si="268"/>
        <v/>
      </c>
      <c r="BN389" s="316" t="str">
        <f t="shared" si="268"/>
        <v/>
      </c>
      <c r="BO389" s="316" t="str">
        <f t="shared" si="268"/>
        <v/>
      </c>
      <c r="BP389" s="316" t="str">
        <f t="shared" si="268"/>
        <v/>
      </c>
      <c r="BQ389" s="316" t="str">
        <f t="shared" si="268"/>
        <v/>
      </c>
      <c r="BR389" s="316" t="str">
        <f t="shared" si="268"/>
        <v/>
      </c>
      <c r="BS389" s="316" t="str">
        <f t="shared" si="268"/>
        <v/>
      </c>
      <c r="BT389" s="316" t="str">
        <f t="shared" si="268"/>
        <v/>
      </c>
      <c r="BU389" s="316" t="str">
        <f>IF($C149="NON-QALY",IF(BU$137="-","",BU$158*BU388),IF($C149="QALY",IF(BU$137="-","",BU388*BU$159),"N/A"))</f>
        <v/>
      </c>
      <c r="BV389" s="316" t="str">
        <f>IF($C149="NON-QALY",IF(BV$137="-","",BV$158*BV388),IF($C149="QALY",IF(BV$137="-","",BV388*BV$159),"N/A"))</f>
        <v/>
      </c>
      <c r="BW389" s="316" t="str">
        <f>IF($C149="NON-QALY",IF(BW$137="-","",BW$158*BW388),IF($C149="QALY",IF(BW$137="-","",BW388*BW$159),"N/A"))</f>
        <v/>
      </c>
      <c r="BX389" s="316" t="str">
        <f>IF($C149="NON-QALY",IF(BX$137="-","",BX$158*BX388),IF($C149="QALY",IF(BX$137="-","",BX388*BX$159),"N/A"))</f>
        <v/>
      </c>
    </row>
    <row r="390" spans="1:76">
      <c r="A390" s="728" t="s">
        <v>628</v>
      </c>
      <c r="B390" s="715">
        <f>B150</f>
        <v>0</v>
      </c>
      <c r="C390" s="715" t="str">
        <f>C150</f>
        <v>Non-QALY</v>
      </c>
      <c r="D390" s="711">
        <f>E390/(IF(C150="QALY",Factors!$BU$91,Factors!$BU$90))</f>
        <v>0</v>
      </c>
      <c r="E390" s="711">
        <f>SUM(G391:BX391)</f>
        <v>0</v>
      </c>
      <c r="F390" s="34" t="s">
        <v>325</v>
      </c>
      <c r="G390" s="316">
        <f>G150</f>
        <v>0</v>
      </c>
      <c r="H390" s="316">
        <f t="shared" ref="H390:BS390" si="269">H150</f>
        <v>0</v>
      </c>
      <c r="I390" s="316">
        <f t="shared" si="269"/>
        <v>0</v>
      </c>
      <c r="J390" s="316">
        <f t="shared" si="269"/>
        <v>0</v>
      </c>
      <c r="K390" s="316">
        <f t="shared" si="269"/>
        <v>0</v>
      </c>
      <c r="L390" s="316">
        <f t="shared" si="269"/>
        <v>0</v>
      </c>
      <c r="M390" s="316">
        <f t="shared" si="269"/>
        <v>0</v>
      </c>
      <c r="N390" s="316">
        <f t="shared" si="269"/>
        <v>0</v>
      </c>
      <c r="O390" s="316">
        <f t="shared" si="269"/>
        <v>0</v>
      </c>
      <c r="P390" s="316">
        <f t="shared" si="269"/>
        <v>0</v>
      </c>
      <c r="Q390" s="316">
        <f t="shared" si="269"/>
        <v>0</v>
      </c>
      <c r="R390" s="316">
        <f t="shared" si="269"/>
        <v>0</v>
      </c>
      <c r="S390" s="316">
        <f t="shared" si="269"/>
        <v>0</v>
      </c>
      <c r="T390" s="316">
        <f t="shared" si="269"/>
        <v>0</v>
      </c>
      <c r="U390" s="316">
        <f t="shared" si="269"/>
        <v>0</v>
      </c>
      <c r="V390" s="316">
        <f t="shared" si="269"/>
        <v>0</v>
      </c>
      <c r="W390" s="316">
        <f t="shared" si="269"/>
        <v>0</v>
      </c>
      <c r="X390" s="316">
        <f t="shared" si="269"/>
        <v>0</v>
      </c>
      <c r="Y390" s="316">
        <f t="shared" si="269"/>
        <v>0</v>
      </c>
      <c r="Z390" s="316">
        <f t="shared" si="269"/>
        <v>0</v>
      </c>
      <c r="AA390" s="316">
        <f t="shared" si="269"/>
        <v>0</v>
      </c>
      <c r="AB390" s="316">
        <f t="shared" si="269"/>
        <v>0</v>
      </c>
      <c r="AC390" s="316">
        <f t="shared" si="269"/>
        <v>0</v>
      </c>
      <c r="AD390" s="316">
        <f t="shared" si="269"/>
        <v>0</v>
      </c>
      <c r="AE390" s="316">
        <f t="shared" si="269"/>
        <v>0</v>
      </c>
      <c r="AF390" s="316">
        <f t="shared" si="269"/>
        <v>0</v>
      </c>
      <c r="AG390" s="316">
        <f t="shared" si="269"/>
        <v>0</v>
      </c>
      <c r="AH390" s="316">
        <f t="shared" si="269"/>
        <v>0</v>
      </c>
      <c r="AI390" s="316">
        <f t="shared" si="269"/>
        <v>0</v>
      </c>
      <c r="AJ390" s="316">
        <f t="shared" si="269"/>
        <v>0</v>
      </c>
      <c r="AK390" s="316">
        <f t="shared" si="269"/>
        <v>0</v>
      </c>
      <c r="AL390" s="316">
        <f t="shared" si="269"/>
        <v>0</v>
      </c>
      <c r="AM390" s="316">
        <f t="shared" si="269"/>
        <v>0</v>
      </c>
      <c r="AN390" s="316">
        <f t="shared" si="269"/>
        <v>0</v>
      </c>
      <c r="AO390" s="316">
        <f t="shared" si="269"/>
        <v>0</v>
      </c>
      <c r="AP390" s="316">
        <f t="shared" si="269"/>
        <v>0</v>
      </c>
      <c r="AQ390" s="316">
        <f t="shared" si="269"/>
        <v>0</v>
      </c>
      <c r="AR390" s="316">
        <f t="shared" si="269"/>
        <v>0</v>
      </c>
      <c r="AS390" s="316">
        <f t="shared" si="269"/>
        <v>0</v>
      </c>
      <c r="AT390" s="316">
        <f t="shared" si="269"/>
        <v>0</v>
      </c>
      <c r="AU390" s="316">
        <f t="shared" si="269"/>
        <v>0</v>
      </c>
      <c r="AV390" s="316">
        <f t="shared" si="269"/>
        <v>0</v>
      </c>
      <c r="AW390" s="316">
        <f t="shared" si="269"/>
        <v>0</v>
      </c>
      <c r="AX390" s="316">
        <f t="shared" si="269"/>
        <v>0</v>
      </c>
      <c r="AY390" s="316">
        <f t="shared" si="269"/>
        <v>0</v>
      </c>
      <c r="AZ390" s="316">
        <f t="shared" si="269"/>
        <v>0</v>
      </c>
      <c r="BA390" s="316">
        <f t="shared" si="269"/>
        <v>0</v>
      </c>
      <c r="BB390" s="316">
        <f t="shared" si="269"/>
        <v>0</v>
      </c>
      <c r="BC390" s="316">
        <f t="shared" si="269"/>
        <v>0</v>
      </c>
      <c r="BD390" s="316">
        <f t="shared" si="269"/>
        <v>0</v>
      </c>
      <c r="BE390" s="316">
        <f t="shared" si="269"/>
        <v>0</v>
      </c>
      <c r="BF390" s="316">
        <f t="shared" si="269"/>
        <v>0</v>
      </c>
      <c r="BG390" s="316">
        <f t="shared" si="269"/>
        <v>0</v>
      </c>
      <c r="BH390" s="316">
        <f t="shared" si="269"/>
        <v>0</v>
      </c>
      <c r="BI390" s="316">
        <f t="shared" si="269"/>
        <v>0</v>
      </c>
      <c r="BJ390" s="316">
        <f t="shared" si="269"/>
        <v>0</v>
      </c>
      <c r="BK390" s="316">
        <f t="shared" si="269"/>
        <v>0</v>
      </c>
      <c r="BL390" s="316">
        <f t="shared" si="269"/>
        <v>0</v>
      </c>
      <c r="BM390" s="316">
        <f t="shared" si="269"/>
        <v>0</v>
      </c>
      <c r="BN390" s="316">
        <f t="shared" si="269"/>
        <v>0</v>
      </c>
      <c r="BO390" s="316">
        <f t="shared" si="269"/>
        <v>0</v>
      </c>
      <c r="BP390" s="316">
        <f t="shared" si="269"/>
        <v>0</v>
      </c>
      <c r="BQ390" s="316">
        <f t="shared" si="269"/>
        <v>0</v>
      </c>
      <c r="BR390" s="316">
        <f t="shared" si="269"/>
        <v>0</v>
      </c>
      <c r="BS390" s="316">
        <f t="shared" si="269"/>
        <v>0</v>
      </c>
      <c r="BT390" s="316">
        <f>BT150</f>
        <v>0</v>
      </c>
      <c r="BU390" s="316">
        <f>BU150</f>
        <v>0</v>
      </c>
      <c r="BV390" s="316">
        <f>BV150</f>
        <v>0</v>
      </c>
      <c r="BW390" s="316">
        <f>BW150</f>
        <v>0</v>
      </c>
      <c r="BX390" s="316">
        <f>BX150</f>
        <v>0</v>
      </c>
    </row>
    <row r="391" spans="1:76">
      <c r="A391" s="729"/>
      <c r="B391" s="716"/>
      <c r="C391" s="716"/>
      <c r="D391" s="712"/>
      <c r="E391" s="712"/>
      <c r="F391" s="90" t="s">
        <v>324</v>
      </c>
      <c r="G391" s="316">
        <f>IF($C150="","N/A",G390)</f>
        <v>0</v>
      </c>
      <c r="H391" s="316">
        <f>IF($C150="NON-QALY",IF(H$137="-","",H$158*H390),IF($C150="QALY",IF(H$137="-","",H390*H$159),"N/A"))</f>
        <v>0</v>
      </c>
      <c r="I391" s="316">
        <f t="shared" ref="I391:BT391" si="270">IF($C150="NON-QALY",IF(I$137="-","",I$158*I390),IF($C150="QALY",IF(I$137="-","",I390*I$159),"N/A"))</f>
        <v>0</v>
      </c>
      <c r="J391" s="316">
        <f t="shared" si="270"/>
        <v>0</v>
      </c>
      <c r="K391" s="316">
        <f t="shared" si="270"/>
        <v>0</v>
      </c>
      <c r="L391" s="316">
        <f t="shared" si="270"/>
        <v>0</v>
      </c>
      <c r="M391" s="316">
        <f t="shared" si="270"/>
        <v>0</v>
      </c>
      <c r="N391" s="316">
        <f t="shared" si="270"/>
        <v>0</v>
      </c>
      <c r="O391" s="316">
        <f t="shared" si="270"/>
        <v>0</v>
      </c>
      <c r="P391" s="316">
        <f t="shared" si="270"/>
        <v>0</v>
      </c>
      <c r="Q391" s="316">
        <f t="shared" si="270"/>
        <v>0</v>
      </c>
      <c r="R391" s="316">
        <f t="shared" si="270"/>
        <v>0</v>
      </c>
      <c r="S391" s="316">
        <f t="shared" si="270"/>
        <v>0</v>
      </c>
      <c r="T391" s="316">
        <f t="shared" si="270"/>
        <v>0</v>
      </c>
      <c r="U391" s="316">
        <f t="shared" si="270"/>
        <v>0</v>
      </c>
      <c r="V391" s="316" t="str">
        <f t="shared" si="270"/>
        <v/>
      </c>
      <c r="W391" s="316" t="str">
        <f t="shared" si="270"/>
        <v/>
      </c>
      <c r="X391" s="316" t="str">
        <f t="shared" si="270"/>
        <v/>
      </c>
      <c r="Y391" s="316" t="str">
        <f t="shared" si="270"/>
        <v/>
      </c>
      <c r="Z391" s="316" t="str">
        <f t="shared" si="270"/>
        <v/>
      </c>
      <c r="AA391" s="316" t="str">
        <f t="shared" si="270"/>
        <v/>
      </c>
      <c r="AB391" s="316" t="str">
        <f t="shared" si="270"/>
        <v/>
      </c>
      <c r="AC391" s="316" t="str">
        <f t="shared" si="270"/>
        <v/>
      </c>
      <c r="AD391" s="316" t="str">
        <f t="shared" si="270"/>
        <v/>
      </c>
      <c r="AE391" s="316" t="str">
        <f t="shared" si="270"/>
        <v/>
      </c>
      <c r="AF391" s="316" t="str">
        <f t="shared" si="270"/>
        <v/>
      </c>
      <c r="AG391" s="316" t="str">
        <f t="shared" si="270"/>
        <v/>
      </c>
      <c r="AH391" s="316" t="str">
        <f t="shared" si="270"/>
        <v/>
      </c>
      <c r="AI391" s="316" t="str">
        <f t="shared" si="270"/>
        <v/>
      </c>
      <c r="AJ391" s="316" t="str">
        <f t="shared" si="270"/>
        <v/>
      </c>
      <c r="AK391" s="316" t="str">
        <f t="shared" si="270"/>
        <v/>
      </c>
      <c r="AL391" s="316" t="str">
        <f t="shared" si="270"/>
        <v/>
      </c>
      <c r="AM391" s="316" t="str">
        <f t="shared" si="270"/>
        <v/>
      </c>
      <c r="AN391" s="316" t="str">
        <f t="shared" si="270"/>
        <v/>
      </c>
      <c r="AO391" s="316" t="str">
        <f t="shared" si="270"/>
        <v/>
      </c>
      <c r="AP391" s="316" t="str">
        <f t="shared" si="270"/>
        <v/>
      </c>
      <c r="AQ391" s="316" t="str">
        <f t="shared" si="270"/>
        <v/>
      </c>
      <c r="AR391" s="316" t="str">
        <f t="shared" si="270"/>
        <v/>
      </c>
      <c r="AS391" s="316" t="str">
        <f t="shared" si="270"/>
        <v/>
      </c>
      <c r="AT391" s="316" t="str">
        <f t="shared" si="270"/>
        <v/>
      </c>
      <c r="AU391" s="316" t="str">
        <f t="shared" si="270"/>
        <v/>
      </c>
      <c r="AV391" s="316" t="str">
        <f t="shared" si="270"/>
        <v/>
      </c>
      <c r="AW391" s="316" t="str">
        <f t="shared" si="270"/>
        <v/>
      </c>
      <c r="AX391" s="316" t="str">
        <f t="shared" si="270"/>
        <v/>
      </c>
      <c r="AY391" s="316" t="str">
        <f t="shared" si="270"/>
        <v/>
      </c>
      <c r="AZ391" s="316" t="str">
        <f t="shared" si="270"/>
        <v/>
      </c>
      <c r="BA391" s="316" t="str">
        <f t="shared" si="270"/>
        <v/>
      </c>
      <c r="BB391" s="316" t="str">
        <f t="shared" si="270"/>
        <v/>
      </c>
      <c r="BC391" s="316" t="str">
        <f t="shared" si="270"/>
        <v/>
      </c>
      <c r="BD391" s="316" t="str">
        <f t="shared" si="270"/>
        <v/>
      </c>
      <c r="BE391" s="316" t="str">
        <f t="shared" si="270"/>
        <v/>
      </c>
      <c r="BF391" s="316" t="str">
        <f t="shared" si="270"/>
        <v/>
      </c>
      <c r="BG391" s="316" t="str">
        <f t="shared" si="270"/>
        <v/>
      </c>
      <c r="BH391" s="316" t="str">
        <f t="shared" si="270"/>
        <v/>
      </c>
      <c r="BI391" s="316" t="str">
        <f t="shared" si="270"/>
        <v/>
      </c>
      <c r="BJ391" s="316" t="str">
        <f t="shared" si="270"/>
        <v/>
      </c>
      <c r="BK391" s="316" t="str">
        <f t="shared" si="270"/>
        <v/>
      </c>
      <c r="BL391" s="316" t="str">
        <f t="shared" si="270"/>
        <v/>
      </c>
      <c r="BM391" s="316" t="str">
        <f t="shared" si="270"/>
        <v/>
      </c>
      <c r="BN391" s="316" t="str">
        <f t="shared" si="270"/>
        <v/>
      </c>
      <c r="BO391" s="316" t="str">
        <f t="shared" si="270"/>
        <v/>
      </c>
      <c r="BP391" s="316" t="str">
        <f t="shared" si="270"/>
        <v/>
      </c>
      <c r="BQ391" s="316" t="str">
        <f t="shared" si="270"/>
        <v/>
      </c>
      <c r="BR391" s="316" t="str">
        <f t="shared" si="270"/>
        <v/>
      </c>
      <c r="BS391" s="316" t="str">
        <f t="shared" si="270"/>
        <v/>
      </c>
      <c r="BT391" s="316" t="str">
        <f t="shared" si="270"/>
        <v/>
      </c>
      <c r="BU391" s="316" t="str">
        <f>IF($C150="NON-QALY",IF(BU$137="-","",BU$158*BU390),IF($C150="QALY",IF(BU$137="-","",BU390*BU$159),"N/A"))</f>
        <v/>
      </c>
      <c r="BV391" s="316" t="str">
        <f>IF($C150="NON-QALY",IF(BV$137="-","",BV$158*BV390),IF($C150="QALY",IF(BV$137="-","",BV390*BV$159),"N/A"))</f>
        <v/>
      </c>
      <c r="BW391" s="316" t="str">
        <f>IF($C150="NON-QALY",IF(BW$137="-","",BW$158*BW390),IF($C150="QALY",IF(BW$137="-","",BW390*BW$159),"N/A"))</f>
        <v/>
      </c>
      <c r="BX391" s="316" t="str">
        <f>IF($C150="NON-QALY",IF(BX$137="-","",BX$158*BX390),IF($C150="QALY",IF(BX$137="-","",BX390*BX$159),"N/A"))</f>
        <v/>
      </c>
    </row>
    <row r="392" spans="1:76">
      <c r="A392" s="728" t="s">
        <v>629</v>
      </c>
      <c r="B392" s="715">
        <f>B151</f>
        <v>0</v>
      </c>
      <c r="C392" s="715" t="str">
        <f>C151</f>
        <v>Non-QALY</v>
      </c>
      <c r="D392" s="711">
        <f>E392/(IF(C151="QALY",Factors!$BU$91,Factors!$BU$90))</f>
        <v>0</v>
      </c>
      <c r="E392" s="711">
        <f>SUM(G393:BX393)</f>
        <v>0</v>
      </c>
      <c r="F392" s="34" t="s">
        <v>325</v>
      </c>
      <c r="G392" s="316">
        <f>G151</f>
        <v>0</v>
      </c>
      <c r="H392" s="316">
        <f t="shared" ref="H392:BS392" si="271">H151</f>
        <v>0</v>
      </c>
      <c r="I392" s="316">
        <f t="shared" si="271"/>
        <v>0</v>
      </c>
      <c r="J392" s="316">
        <f t="shared" si="271"/>
        <v>0</v>
      </c>
      <c r="K392" s="316">
        <f t="shared" si="271"/>
        <v>0</v>
      </c>
      <c r="L392" s="316">
        <f t="shared" si="271"/>
        <v>0</v>
      </c>
      <c r="M392" s="316">
        <f t="shared" si="271"/>
        <v>0</v>
      </c>
      <c r="N392" s="316">
        <f t="shared" si="271"/>
        <v>0</v>
      </c>
      <c r="O392" s="316">
        <f t="shared" si="271"/>
        <v>0</v>
      </c>
      <c r="P392" s="316">
        <f t="shared" si="271"/>
        <v>0</v>
      </c>
      <c r="Q392" s="316">
        <f t="shared" si="271"/>
        <v>0</v>
      </c>
      <c r="R392" s="316">
        <f t="shared" si="271"/>
        <v>0</v>
      </c>
      <c r="S392" s="316">
        <f t="shared" si="271"/>
        <v>0</v>
      </c>
      <c r="T392" s="316">
        <f t="shared" si="271"/>
        <v>0</v>
      </c>
      <c r="U392" s="316">
        <f t="shared" si="271"/>
        <v>0</v>
      </c>
      <c r="V392" s="316">
        <f t="shared" si="271"/>
        <v>0</v>
      </c>
      <c r="W392" s="316">
        <f t="shared" si="271"/>
        <v>0</v>
      </c>
      <c r="X392" s="316">
        <f t="shared" si="271"/>
        <v>0</v>
      </c>
      <c r="Y392" s="316">
        <f t="shared" si="271"/>
        <v>0</v>
      </c>
      <c r="Z392" s="316">
        <f t="shared" si="271"/>
        <v>0</v>
      </c>
      <c r="AA392" s="316">
        <f t="shared" si="271"/>
        <v>0</v>
      </c>
      <c r="AB392" s="316">
        <f t="shared" si="271"/>
        <v>0</v>
      </c>
      <c r="AC392" s="316">
        <f t="shared" si="271"/>
        <v>0</v>
      </c>
      <c r="AD392" s="316">
        <f t="shared" si="271"/>
        <v>0</v>
      </c>
      <c r="AE392" s="316">
        <f t="shared" si="271"/>
        <v>0</v>
      </c>
      <c r="AF392" s="316">
        <f t="shared" si="271"/>
        <v>0</v>
      </c>
      <c r="AG392" s="316">
        <f t="shared" si="271"/>
        <v>0</v>
      </c>
      <c r="AH392" s="316">
        <f t="shared" si="271"/>
        <v>0</v>
      </c>
      <c r="AI392" s="316">
        <f t="shared" si="271"/>
        <v>0</v>
      </c>
      <c r="AJ392" s="316">
        <f t="shared" si="271"/>
        <v>0</v>
      </c>
      <c r="AK392" s="316">
        <f t="shared" si="271"/>
        <v>0</v>
      </c>
      <c r="AL392" s="316">
        <f t="shared" si="271"/>
        <v>0</v>
      </c>
      <c r="AM392" s="316">
        <f t="shared" si="271"/>
        <v>0</v>
      </c>
      <c r="AN392" s="316">
        <f t="shared" si="271"/>
        <v>0</v>
      </c>
      <c r="AO392" s="316">
        <f t="shared" si="271"/>
        <v>0</v>
      </c>
      <c r="AP392" s="316">
        <f t="shared" si="271"/>
        <v>0</v>
      </c>
      <c r="AQ392" s="316">
        <f t="shared" si="271"/>
        <v>0</v>
      </c>
      <c r="AR392" s="316">
        <f t="shared" si="271"/>
        <v>0</v>
      </c>
      <c r="AS392" s="316">
        <f t="shared" si="271"/>
        <v>0</v>
      </c>
      <c r="AT392" s="316">
        <f t="shared" si="271"/>
        <v>0</v>
      </c>
      <c r="AU392" s="316">
        <f t="shared" si="271"/>
        <v>0</v>
      </c>
      <c r="AV392" s="316">
        <f t="shared" si="271"/>
        <v>0</v>
      </c>
      <c r="AW392" s="316">
        <f t="shared" si="271"/>
        <v>0</v>
      </c>
      <c r="AX392" s="316">
        <f t="shared" si="271"/>
        <v>0</v>
      </c>
      <c r="AY392" s="316">
        <f t="shared" si="271"/>
        <v>0</v>
      </c>
      <c r="AZ392" s="316">
        <f t="shared" si="271"/>
        <v>0</v>
      </c>
      <c r="BA392" s="316">
        <f t="shared" si="271"/>
        <v>0</v>
      </c>
      <c r="BB392" s="316">
        <f t="shared" si="271"/>
        <v>0</v>
      </c>
      <c r="BC392" s="316">
        <f t="shared" si="271"/>
        <v>0</v>
      </c>
      <c r="BD392" s="316">
        <f t="shared" si="271"/>
        <v>0</v>
      </c>
      <c r="BE392" s="316">
        <f t="shared" si="271"/>
        <v>0</v>
      </c>
      <c r="BF392" s="316">
        <f t="shared" si="271"/>
        <v>0</v>
      </c>
      <c r="BG392" s="316">
        <f t="shared" si="271"/>
        <v>0</v>
      </c>
      <c r="BH392" s="316">
        <f t="shared" si="271"/>
        <v>0</v>
      </c>
      <c r="BI392" s="316">
        <f t="shared" si="271"/>
        <v>0</v>
      </c>
      <c r="BJ392" s="316">
        <f t="shared" si="271"/>
        <v>0</v>
      </c>
      <c r="BK392" s="316">
        <f t="shared" si="271"/>
        <v>0</v>
      </c>
      <c r="BL392" s="316">
        <f t="shared" si="271"/>
        <v>0</v>
      </c>
      <c r="BM392" s="316">
        <f t="shared" si="271"/>
        <v>0</v>
      </c>
      <c r="BN392" s="316">
        <f t="shared" si="271"/>
        <v>0</v>
      </c>
      <c r="BO392" s="316">
        <f t="shared" si="271"/>
        <v>0</v>
      </c>
      <c r="BP392" s="316">
        <f t="shared" si="271"/>
        <v>0</v>
      </c>
      <c r="BQ392" s="316">
        <f t="shared" si="271"/>
        <v>0</v>
      </c>
      <c r="BR392" s="316">
        <f t="shared" si="271"/>
        <v>0</v>
      </c>
      <c r="BS392" s="316">
        <f t="shared" si="271"/>
        <v>0</v>
      </c>
      <c r="BT392" s="316">
        <f>BT151</f>
        <v>0</v>
      </c>
      <c r="BU392" s="316">
        <f>BU151</f>
        <v>0</v>
      </c>
      <c r="BV392" s="316">
        <f>BV151</f>
        <v>0</v>
      </c>
      <c r="BW392" s="316">
        <f>BW151</f>
        <v>0</v>
      </c>
      <c r="BX392" s="316">
        <f>BX151</f>
        <v>0</v>
      </c>
    </row>
    <row r="393" spans="1:76">
      <c r="A393" s="729"/>
      <c r="B393" s="716"/>
      <c r="C393" s="716"/>
      <c r="D393" s="712"/>
      <c r="E393" s="712"/>
      <c r="F393" s="90" t="s">
        <v>324</v>
      </c>
      <c r="G393" s="316">
        <f>IF($C151="","N/A",G392)</f>
        <v>0</v>
      </c>
      <c r="H393" s="316">
        <f>IF($C151="NON-QALY",IF(H$137="-","",H$158*H392),IF($C151="QALY",IF(H$137="-","",H392*H$159),"N/A"))</f>
        <v>0</v>
      </c>
      <c r="I393" s="316">
        <f t="shared" ref="I393:BT393" si="272">IF($C151="NON-QALY",IF(I$137="-","",I$158*I392),IF($C151="QALY",IF(I$137="-","",I392*I$159),"N/A"))</f>
        <v>0</v>
      </c>
      <c r="J393" s="316">
        <f t="shared" si="272"/>
        <v>0</v>
      </c>
      <c r="K393" s="316">
        <f t="shared" si="272"/>
        <v>0</v>
      </c>
      <c r="L393" s="316">
        <f t="shared" si="272"/>
        <v>0</v>
      </c>
      <c r="M393" s="316">
        <f t="shared" si="272"/>
        <v>0</v>
      </c>
      <c r="N393" s="316">
        <f t="shared" si="272"/>
        <v>0</v>
      </c>
      <c r="O393" s="316">
        <f t="shared" si="272"/>
        <v>0</v>
      </c>
      <c r="P393" s="316">
        <f t="shared" si="272"/>
        <v>0</v>
      </c>
      <c r="Q393" s="316">
        <f t="shared" si="272"/>
        <v>0</v>
      </c>
      <c r="R393" s="316">
        <f t="shared" si="272"/>
        <v>0</v>
      </c>
      <c r="S393" s="316">
        <f t="shared" si="272"/>
        <v>0</v>
      </c>
      <c r="T393" s="316">
        <f t="shared" si="272"/>
        <v>0</v>
      </c>
      <c r="U393" s="316">
        <f t="shared" si="272"/>
        <v>0</v>
      </c>
      <c r="V393" s="316" t="str">
        <f t="shared" si="272"/>
        <v/>
      </c>
      <c r="W393" s="316" t="str">
        <f t="shared" si="272"/>
        <v/>
      </c>
      <c r="X393" s="316" t="str">
        <f t="shared" si="272"/>
        <v/>
      </c>
      <c r="Y393" s="316" t="str">
        <f t="shared" si="272"/>
        <v/>
      </c>
      <c r="Z393" s="316" t="str">
        <f t="shared" si="272"/>
        <v/>
      </c>
      <c r="AA393" s="316" t="str">
        <f t="shared" si="272"/>
        <v/>
      </c>
      <c r="AB393" s="316" t="str">
        <f t="shared" si="272"/>
        <v/>
      </c>
      <c r="AC393" s="316" t="str">
        <f t="shared" si="272"/>
        <v/>
      </c>
      <c r="AD393" s="316" t="str">
        <f t="shared" si="272"/>
        <v/>
      </c>
      <c r="AE393" s="316" t="str">
        <f t="shared" si="272"/>
        <v/>
      </c>
      <c r="AF393" s="316" t="str">
        <f t="shared" si="272"/>
        <v/>
      </c>
      <c r="AG393" s="316" t="str">
        <f t="shared" si="272"/>
        <v/>
      </c>
      <c r="AH393" s="316" t="str">
        <f t="shared" si="272"/>
        <v/>
      </c>
      <c r="AI393" s="316" t="str">
        <f t="shared" si="272"/>
        <v/>
      </c>
      <c r="AJ393" s="316" t="str">
        <f t="shared" si="272"/>
        <v/>
      </c>
      <c r="AK393" s="316" t="str">
        <f t="shared" si="272"/>
        <v/>
      </c>
      <c r="AL393" s="316" t="str">
        <f t="shared" si="272"/>
        <v/>
      </c>
      <c r="AM393" s="316" t="str">
        <f t="shared" si="272"/>
        <v/>
      </c>
      <c r="AN393" s="316" t="str">
        <f t="shared" si="272"/>
        <v/>
      </c>
      <c r="AO393" s="316" t="str">
        <f t="shared" si="272"/>
        <v/>
      </c>
      <c r="AP393" s="316" t="str">
        <f t="shared" si="272"/>
        <v/>
      </c>
      <c r="AQ393" s="316" t="str">
        <f t="shared" si="272"/>
        <v/>
      </c>
      <c r="AR393" s="316" t="str">
        <f t="shared" si="272"/>
        <v/>
      </c>
      <c r="AS393" s="316" t="str">
        <f t="shared" si="272"/>
        <v/>
      </c>
      <c r="AT393" s="316" t="str">
        <f t="shared" si="272"/>
        <v/>
      </c>
      <c r="AU393" s="316" t="str">
        <f t="shared" si="272"/>
        <v/>
      </c>
      <c r="AV393" s="316" t="str">
        <f t="shared" si="272"/>
        <v/>
      </c>
      <c r="AW393" s="316" t="str">
        <f t="shared" si="272"/>
        <v/>
      </c>
      <c r="AX393" s="316" t="str">
        <f t="shared" si="272"/>
        <v/>
      </c>
      <c r="AY393" s="316" t="str">
        <f t="shared" si="272"/>
        <v/>
      </c>
      <c r="AZ393" s="316" t="str">
        <f t="shared" si="272"/>
        <v/>
      </c>
      <c r="BA393" s="316" t="str">
        <f t="shared" si="272"/>
        <v/>
      </c>
      <c r="BB393" s="316" t="str">
        <f t="shared" si="272"/>
        <v/>
      </c>
      <c r="BC393" s="316" t="str">
        <f t="shared" si="272"/>
        <v/>
      </c>
      <c r="BD393" s="316" t="str">
        <f t="shared" si="272"/>
        <v/>
      </c>
      <c r="BE393" s="316" t="str">
        <f t="shared" si="272"/>
        <v/>
      </c>
      <c r="BF393" s="316" t="str">
        <f t="shared" si="272"/>
        <v/>
      </c>
      <c r="BG393" s="316" t="str">
        <f t="shared" si="272"/>
        <v/>
      </c>
      <c r="BH393" s="316" t="str">
        <f t="shared" si="272"/>
        <v/>
      </c>
      <c r="BI393" s="316" t="str">
        <f t="shared" si="272"/>
        <v/>
      </c>
      <c r="BJ393" s="316" t="str">
        <f t="shared" si="272"/>
        <v/>
      </c>
      <c r="BK393" s="316" t="str">
        <f t="shared" si="272"/>
        <v/>
      </c>
      <c r="BL393" s="316" t="str">
        <f t="shared" si="272"/>
        <v/>
      </c>
      <c r="BM393" s="316" t="str">
        <f t="shared" si="272"/>
        <v/>
      </c>
      <c r="BN393" s="316" t="str">
        <f t="shared" si="272"/>
        <v/>
      </c>
      <c r="BO393" s="316" t="str">
        <f t="shared" si="272"/>
        <v/>
      </c>
      <c r="BP393" s="316" t="str">
        <f t="shared" si="272"/>
        <v/>
      </c>
      <c r="BQ393" s="316" t="str">
        <f t="shared" si="272"/>
        <v/>
      </c>
      <c r="BR393" s="316" t="str">
        <f t="shared" si="272"/>
        <v/>
      </c>
      <c r="BS393" s="316" t="str">
        <f t="shared" si="272"/>
        <v/>
      </c>
      <c r="BT393" s="316" t="str">
        <f t="shared" si="272"/>
        <v/>
      </c>
      <c r="BU393" s="316" t="str">
        <f>IF($C151="NON-QALY",IF(BU$137="-","",BU$158*BU392),IF($C151="QALY",IF(BU$137="-","",BU392*BU$159),"N/A"))</f>
        <v/>
      </c>
      <c r="BV393" s="316" t="str">
        <f>IF($C151="NON-QALY",IF(BV$137="-","",BV$158*BV392),IF($C151="QALY",IF(BV$137="-","",BV392*BV$159),"N/A"))</f>
        <v/>
      </c>
      <c r="BW393" s="316" t="str">
        <f>IF($C151="NON-QALY",IF(BW$137="-","",BW$158*BW392),IF($C151="QALY",IF(BW$137="-","",BW392*BW$159),"N/A"))</f>
        <v/>
      </c>
      <c r="BX393" s="316" t="str">
        <f>IF($C151="NON-QALY",IF(BX$137="-","",BX$158*BX392),IF($C151="QALY",IF(BX$137="-","",BX392*BX$159),"N/A"))</f>
        <v/>
      </c>
    </row>
    <row r="394" spans="1:76">
      <c r="A394" s="728" t="s">
        <v>630</v>
      </c>
      <c r="B394" s="715">
        <f>B152</f>
        <v>0</v>
      </c>
      <c r="C394" s="715" t="str">
        <f>C152</f>
        <v>Non-QALY</v>
      </c>
      <c r="D394" s="711">
        <f>E394/(IF(C152="QALY",Factors!$BU$91,Factors!$BU$90))</f>
        <v>0</v>
      </c>
      <c r="E394" s="711">
        <f>SUM(G395:BX395)</f>
        <v>0</v>
      </c>
      <c r="F394" s="34" t="s">
        <v>325</v>
      </c>
      <c r="G394" s="316">
        <f>G152</f>
        <v>0</v>
      </c>
      <c r="H394" s="316">
        <f t="shared" ref="H394:BS394" si="273">H152</f>
        <v>0</v>
      </c>
      <c r="I394" s="316">
        <f t="shared" si="273"/>
        <v>0</v>
      </c>
      <c r="J394" s="316">
        <f t="shared" si="273"/>
        <v>0</v>
      </c>
      <c r="K394" s="316">
        <f t="shared" si="273"/>
        <v>0</v>
      </c>
      <c r="L394" s="316">
        <f t="shared" si="273"/>
        <v>0</v>
      </c>
      <c r="M394" s="316">
        <f t="shared" si="273"/>
        <v>0</v>
      </c>
      <c r="N394" s="316">
        <f t="shared" si="273"/>
        <v>0</v>
      </c>
      <c r="O394" s="316">
        <f t="shared" si="273"/>
        <v>0</v>
      </c>
      <c r="P394" s="316">
        <f t="shared" si="273"/>
        <v>0</v>
      </c>
      <c r="Q394" s="316">
        <f t="shared" si="273"/>
        <v>0</v>
      </c>
      <c r="R394" s="316">
        <f t="shared" si="273"/>
        <v>0</v>
      </c>
      <c r="S394" s="316">
        <f t="shared" si="273"/>
        <v>0</v>
      </c>
      <c r="T394" s="316">
        <f t="shared" si="273"/>
        <v>0</v>
      </c>
      <c r="U394" s="316">
        <f t="shared" si="273"/>
        <v>0</v>
      </c>
      <c r="V394" s="316">
        <f t="shared" si="273"/>
        <v>0</v>
      </c>
      <c r="W394" s="316">
        <f t="shared" si="273"/>
        <v>0</v>
      </c>
      <c r="X394" s="316">
        <f t="shared" si="273"/>
        <v>0</v>
      </c>
      <c r="Y394" s="316">
        <f t="shared" si="273"/>
        <v>0</v>
      </c>
      <c r="Z394" s="316">
        <f t="shared" si="273"/>
        <v>0</v>
      </c>
      <c r="AA394" s="316">
        <f t="shared" si="273"/>
        <v>0</v>
      </c>
      <c r="AB394" s="316">
        <f t="shared" si="273"/>
        <v>0</v>
      </c>
      <c r="AC394" s="316">
        <f t="shared" si="273"/>
        <v>0</v>
      </c>
      <c r="AD394" s="316">
        <f t="shared" si="273"/>
        <v>0</v>
      </c>
      <c r="AE394" s="316">
        <f t="shared" si="273"/>
        <v>0</v>
      </c>
      <c r="AF394" s="316">
        <f t="shared" si="273"/>
        <v>0</v>
      </c>
      <c r="AG394" s="316">
        <f t="shared" si="273"/>
        <v>0</v>
      </c>
      <c r="AH394" s="316">
        <f t="shared" si="273"/>
        <v>0</v>
      </c>
      <c r="AI394" s="316">
        <f t="shared" si="273"/>
        <v>0</v>
      </c>
      <c r="AJ394" s="316">
        <f t="shared" si="273"/>
        <v>0</v>
      </c>
      <c r="AK394" s="316">
        <f t="shared" si="273"/>
        <v>0</v>
      </c>
      <c r="AL394" s="316">
        <f t="shared" si="273"/>
        <v>0</v>
      </c>
      <c r="AM394" s="316">
        <f t="shared" si="273"/>
        <v>0</v>
      </c>
      <c r="AN394" s="316">
        <f t="shared" si="273"/>
        <v>0</v>
      </c>
      <c r="AO394" s="316">
        <f t="shared" si="273"/>
        <v>0</v>
      </c>
      <c r="AP394" s="316">
        <f t="shared" si="273"/>
        <v>0</v>
      </c>
      <c r="AQ394" s="316">
        <f t="shared" si="273"/>
        <v>0</v>
      </c>
      <c r="AR394" s="316">
        <f t="shared" si="273"/>
        <v>0</v>
      </c>
      <c r="AS394" s="316">
        <f t="shared" si="273"/>
        <v>0</v>
      </c>
      <c r="AT394" s="316">
        <f t="shared" si="273"/>
        <v>0</v>
      </c>
      <c r="AU394" s="316">
        <f t="shared" si="273"/>
        <v>0</v>
      </c>
      <c r="AV394" s="316">
        <f t="shared" si="273"/>
        <v>0</v>
      </c>
      <c r="AW394" s="316">
        <f t="shared" si="273"/>
        <v>0</v>
      </c>
      <c r="AX394" s="316">
        <f t="shared" si="273"/>
        <v>0</v>
      </c>
      <c r="AY394" s="316">
        <f t="shared" si="273"/>
        <v>0</v>
      </c>
      <c r="AZ394" s="316">
        <f t="shared" si="273"/>
        <v>0</v>
      </c>
      <c r="BA394" s="316">
        <f t="shared" si="273"/>
        <v>0</v>
      </c>
      <c r="BB394" s="316">
        <f t="shared" si="273"/>
        <v>0</v>
      </c>
      <c r="BC394" s="316">
        <f t="shared" si="273"/>
        <v>0</v>
      </c>
      <c r="BD394" s="316">
        <f t="shared" si="273"/>
        <v>0</v>
      </c>
      <c r="BE394" s="316">
        <f t="shared" si="273"/>
        <v>0</v>
      </c>
      <c r="BF394" s="316">
        <f t="shared" si="273"/>
        <v>0</v>
      </c>
      <c r="BG394" s="316">
        <f t="shared" si="273"/>
        <v>0</v>
      </c>
      <c r="BH394" s="316">
        <f t="shared" si="273"/>
        <v>0</v>
      </c>
      <c r="BI394" s="316">
        <f t="shared" si="273"/>
        <v>0</v>
      </c>
      <c r="BJ394" s="316">
        <f t="shared" si="273"/>
        <v>0</v>
      </c>
      <c r="BK394" s="316">
        <f t="shared" si="273"/>
        <v>0</v>
      </c>
      <c r="BL394" s="316">
        <f t="shared" si="273"/>
        <v>0</v>
      </c>
      <c r="BM394" s="316">
        <f t="shared" si="273"/>
        <v>0</v>
      </c>
      <c r="BN394" s="316">
        <f t="shared" si="273"/>
        <v>0</v>
      </c>
      <c r="BO394" s="316">
        <f t="shared" si="273"/>
        <v>0</v>
      </c>
      <c r="BP394" s="316">
        <f t="shared" si="273"/>
        <v>0</v>
      </c>
      <c r="BQ394" s="316">
        <f t="shared" si="273"/>
        <v>0</v>
      </c>
      <c r="BR394" s="316">
        <f t="shared" si="273"/>
        <v>0</v>
      </c>
      <c r="BS394" s="316">
        <f t="shared" si="273"/>
        <v>0</v>
      </c>
      <c r="BT394" s="316">
        <f>BT152</f>
        <v>0</v>
      </c>
      <c r="BU394" s="316">
        <f>BU152</f>
        <v>0</v>
      </c>
      <c r="BV394" s="316">
        <f>BV152</f>
        <v>0</v>
      </c>
      <c r="BW394" s="316">
        <f>BW152</f>
        <v>0</v>
      </c>
      <c r="BX394" s="316">
        <f>BX152</f>
        <v>0</v>
      </c>
    </row>
    <row r="395" spans="1:76">
      <c r="A395" s="729"/>
      <c r="B395" s="716"/>
      <c r="C395" s="716"/>
      <c r="D395" s="712"/>
      <c r="E395" s="712"/>
      <c r="F395" s="90" t="s">
        <v>324</v>
      </c>
      <c r="G395" s="316">
        <f>IF($C152="","N/A",G394)</f>
        <v>0</v>
      </c>
      <c r="H395" s="316">
        <f>IF($C152="NON-QALY",IF(H$137="-","",H$158*H394),IF($C152="QALY",IF(H$137="-","",H394*H$159),"N/A"))</f>
        <v>0</v>
      </c>
      <c r="I395" s="316">
        <f t="shared" ref="I395:BT395" si="274">IF($C152="NON-QALY",IF(I$137="-","",I$158*I394),IF($C152="QALY",IF(I$137="-","",I394*I$159),"N/A"))</f>
        <v>0</v>
      </c>
      <c r="J395" s="316">
        <f t="shared" si="274"/>
        <v>0</v>
      </c>
      <c r="K395" s="316">
        <f t="shared" si="274"/>
        <v>0</v>
      </c>
      <c r="L395" s="316">
        <f t="shared" si="274"/>
        <v>0</v>
      </c>
      <c r="M395" s="316">
        <f t="shared" si="274"/>
        <v>0</v>
      </c>
      <c r="N395" s="316">
        <f t="shared" si="274"/>
        <v>0</v>
      </c>
      <c r="O395" s="316">
        <f t="shared" si="274"/>
        <v>0</v>
      </c>
      <c r="P395" s="316">
        <f t="shared" si="274"/>
        <v>0</v>
      </c>
      <c r="Q395" s="316">
        <f t="shared" si="274"/>
        <v>0</v>
      </c>
      <c r="R395" s="316">
        <f t="shared" si="274"/>
        <v>0</v>
      </c>
      <c r="S395" s="316">
        <f t="shared" si="274"/>
        <v>0</v>
      </c>
      <c r="T395" s="316">
        <f t="shared" si="274"/>
        <v>0</v>
      </c>
      <c r="U395" s="316">
        <f t="shared" si="274"/>
        <v>0</v>
      </c>
      <c r="V395" s="316" t="str">
        <f t="shared" si="274"/>
        <v/>
      </c>
      <c r="W395" s="316" t="str">
        <f t="shared" si="274"/>
        <v/>
      </c>
      <c r="X395" s="316" t="str">
        <f t="shared" si="274"/>
        <v/>
      </c>
      <c r="Y395" s="316" t="str">
        <f t="shared" si="274"/>
        <v/>
      </c>
      <c r="Z395" s="316" t="str">
        <f t="shared" si="274"/>
        <v/>
      </c>
      <c r="AA395" s="316" t="str">
        <f t="shared" si="274"/>
        <v/>
      </c>
      <c r="AB395" s="316" t="str">
        <f t="shared" si="274"/>
        <v/>
      </c>
      <c r="AC395" s="316" t="str">
        <f t="shared" si="274"/>
        <v/>
      </c>
      <c r="AD395" s="316" t="str">
        <f t="shared" si="274"/>
        <v/>
      </c>
      <c r="AE395" s="316" t="str">
        <f t="shared" si="274"/>
        <v/>
      </c>
      <c r="AF395" s="316" t="str">
        <f t="shared" si="274"/>
        <v/>
      </c>
      <c r="AG395" s="316" t="str">
        <f t="shared" si="274"/>
        <v/>
      </c>
      <c r="AH395" s="316" t="str">
        <f t="shared" si="274"/>
        <v/>
      </c>
      <c r="AI395" s="316" t="str">
        <f t="shared" si="274"/>
        <v/>
      </c>
      <c r="AJ395" s="316" t="str">
        <f t="shared" si="274"/>
        <v/>
      </c>
      <c r="AK395" s="316" t="str">
        <f t="shared" si="274"/>
        <v/>
      </c>
      <c r="AL395" s="316" t="str">
        <f t="shared" si="274"/>
        <v/>
      </c>
      <c r="AM395" s="316" t="str">
        <f t="shared" si="274"/>
        <v/>
      </c>
      <c r="AN395" s="316" t="str">
        <f t="shared" si="274"/>
        <v/>
      </c>
      <c r="AO395" s="316" t="str">
        <f t="shared" si="274"/>
        <v/>
      </c>
      <c r="AP395" s="316" t="str">
        <f t="shared" si="274"/>
        <v/>
      </c>
      <c r="AQ395" s="316" t="str">
        <f t="shared" si="274"/>
        <v/>
      </c>
      <c r="AR395" s="316" t="str">
        <f t="shared" si="274"/>
        <v/>
      </c>
      <c r="AS395" s="316" t="str">
        <f t="shared" si="274"/>
        <v/>
      </c>
      <c r="AT395" s="316" t="str">
        <f t="shared" si="274"/>
        <v/>
      </c>
      <c r="AU395" s="316" t="str">
        <f t="shared" si="274"/>
        <v/>
      </c>
      <c r="AV395" s="316" t="str">
        <f t="shared" si="274"/>
        <v/>
      </c>
      <c r="AW395" s="316" t="str">
        <f t="shared" si="274"/>
        <v/>
      </c>
      <c r="AX395" s="316" t="str">
        <f t="shared" si="274"/>
        <v/>
      </c>
      <c r="AY395" s="316" t="str">
        <f t="shared" si="274"/>
        <v/>
      </c>
      <c r="AZ395" s="316" t="str">
        <f t="shared" si="274"/>
        <v/>
      </c>
      <c r="BA395" s="316" t="str">
        <f t="shared" si="274"/>
        <v/>
      </c>
      <c r="BB395" s="316" t="str">
        <f t="shared" si="274"/>
        <v/>
      </c>
      <c r="BC395" s="316" t="str">
        <f t="shared" si="274"/>
        <v/>
      </c>
      <c r="BD395" s="316" t="str">
        <f t="shared" si="274"/>
        <v/>
      </c>
      <c r="BE395" s="316" t="str">
        <f t="shared" si="274"/>
        <v/>
      </c>
      <c r="BF395" s="316" t="str">
        <f t="shared" si="274"/>
        <v/>
      </c>
      <c r="BG395" s="316" t="str">
        <f t="shared" si="274"/>
        <v/>
      </c>
      <c r="BH395" s="316" t="str">
        <f t="shared" si="274"/>
        <v/>
      </c>
      <c r="BI395" s="316" t="str">
        <f t="shared" si="274"/>
        <v/>
      </c>
      <c r="BJ395" s="316" t="str">
        <f t="shared" si="274"/>
        <v/>
      </c>
      <c r="BK395" s="316" t="str">
        <f t="shared" si="274"/>
        <v/>
      </c>
      <c r="BL395" s="316" t="str">
        <f t="shared" si="274"/>
        <v/>
      </c>
      <c r="BM395" s="316" t="str">
        <f t="shared" si="274"/>
        <v/>
      </c>
      <c r="BN395" s="316" t="str">
        <f t="shared" si="274"/>
        <v/>
      </c>
      <c r="BO395" s="316" t="str">
        <f t="shared" si="274"/>
        <v/>
      </c>
      <c r="BP395" s="316" t="str">
        <f t="shared" si="274"/>
        <v/>
      </c>
      <c r="BQ395" s="316" t="str">
        <f t="shared" si="274"/>
        <v/>
      </c>
      <c r="BR395" s="316" t="str">
        <f t="shared" si="274"/>
        <v/>
      </c>
      <c r="BS395" s="316" t="str">
        <f t="shared" si="274"/>
        <v/>
      </c>
      <c r="BT395" s="316" t="str">
        <f t="shared" si="274"/>
        <v/>
      </c>
      <c r="BU395" s="316" t="str">
        <f>IF($C152="NON-QALY",IF(BU$137="-","",BU$158*BU394),IF($C152="QALY",IF(BU$137="-","",BU394*BU$159),"N/A"))</f>
        <v/>
      </c>
      <c r="BV395" s="316" t="str">
        <f>IF($C152="NON-QALY",IF(BV$137="-","",BV$158*BV394),IF($C152="QALY",IF(BV$137="-","",BV394*BV$159),"N/A"))</f>
        <v/>
      </c>
      <c r="BW395" s="316" t="str">
        <f>IF($C152="NON-QALY",IF(BW$137="-","",BW$158*BW394),IF($C152="QALY",IF(BW$137="-","",BW394*BW$159),"N/A"))</f>
        <v/>
      </c>
      <c r="BX395" s="316" t="str">
        <f>IF($C152="NON-QALY",IF(BX$137="-","",BX$158*BX394),IF($C152="QALY",IF(BX$137="-","",BX394*BX$159),"N/A"))</f>
        <v/>
      </c>
    </row>
    <row r="396" spans="1:76" ht="13">
      <c r="A396" s="31"/>
      <c r="B396" s="31"/>
      <c r="C396" s="490" t="s">
        <v>55</v>
      </c>
      <c r="D396" s="317">
        <f>SUM(D366:D395)</f>
        <v>0</v>
      </c>
      <c r="E396" s="317">
        <f>SUM(E366:E395)</f>
        <v>0</v>
      </c>
      <c r="F396" s="317">
        <f>SUM(G396:BX396)</f>
        <v>0</v>
      </c>
      <c r="G396" s="317">
        <f t="shared" ref="G396:AL396" si="275">SUM(G395,G393,G391,G389,G387,G385,G383,G381,G379,G377,G375,G373,G371,G369,G367)</f>
        <v>0</v>
      </c>
      <c r="H396" s="317">
        <f t="shared" si="275"/>
        <v>0</v>
      </c>
      <c r="I396" s="317">
        <f t="shared" si="275"/>
        <v>0</v>
      </c>
      <c r="J396" s="317">
        <f t="shared" si="275"/>
        <v>0</v>
      </c>
      <c r="K396" s="317">
        <f t="shared" si="275"/>
        <v>0</v>
      </c>
      <c r="L396" s="317">
        <f t="shared" si="275"/>
        <v>0</v>
      </c>
      <c r="M396" s="317">
        <f t="shared" si="275"/>
        <v>0</v>
      </c>
      <c r="N396" s="317">
        <f t="shared" si="275"/>
        <v>0</v>
      </c>
      <c r="O396" s="317">
        <f t="shared" si="275"/>
        <v>0</v>
      </c>
      <c r="P396" s="317">
        <f t="shared" si="275"/>
        <v>0</v>
      </c>
      <c r="Q396" s="317">
        <f t="shared" si="275"/>
        <v>0</v>
      </c>
      <c r="R396" s="317">
        <f t="shared" si="275"/>
        <v>0</v>
      </c>
      <c r="S396" s="317">
        <f t="shared" si="275"/>
        <v>0</v>
      </c>
      <c r="T396" s="317">
        <f t="shared" si="275"/>
        <v>0</v>
      </c>
      <c r="U396" s="317">
        <f t="shared" si="275"/>
        <v>0</v>
      </c>
      <c r="V396" s="317">
        <f t="shared" si="275"/>
        <v>0</v>
      </c>
      <c r="W396" s="317">
        <f t="shared" si="275"/>
        <v>0</v>
      </c>
      <c r="X396" s="317">
        <f t="shared" si="275"/>
        <v>0</v>
      </c>
      <c r="Y396" s="317">
        <f t="shared" si="275"/>
        <v>0</v>
      </c>
      <c r="Z396" s="317">
        <f t="shared" si="275"/>
        <v>0</v>
      </c>
      <c r="AA396" s="317">
        <f t="shared" si="275"/>
        <v>0</v>
      </c>
      <c r="AB396" s="317">
        <f t="shared" si="275"/>
        <v>0</v>
      </c>
      <c r="AC396" s="317">
        <f t="shared" si="275"/>
        <v>0</v>
      </c>
      <c r="AD396" s="317">
        <f t="shared" si="275"/>
        <v>0</v>
      </c>
      <c r="AE396" s="317">
        <f t="shared" si="275"/>
        <v>0</v>
      </c>
      <c r="AF396" s="317">
        <f t="shared" si="275"/>
        <v>0</v>
      </c>
      <c r="AG396" s="317">
        <f t="shared" si="275"/>
        <v>0</v>
      </c>
      <c r="AH396" s="317">
        <f t="shared" si="275"/>
        <v>0</v>
      </c>
      <c r="AI396" s="317">
        <f t="shared" si="275"/>
        <v>0</v>
      </c>
      <c r="AJ396" s="317">
        <f t="shared" si="275"/>
        <v>0</v>
      </c>
      <c r="AK396" s="317">
        <f t="shared" si="275"/>
        <v>0</v>
      </c>
      <c r="AL396" s="317">
        <f t="shared" si="275"/>
        <v>0</v>
      </c>
      <c r="AM396" s="317">
        <f t="shared" ref="AM396:BR396" si="276">SUM(AM395,AM393,AM391,AM389,AM387,AM385,AM383,AM381,AM379,AM377,AM375,AM373,AM371,AM369,AM367)</f>
        <v>0</v>
      </c>
      <c r="AN396" s="317">
        <f t="shared" si="276"/>
        <v>0</v>
      </c>
      <c r="AO396" s="317">
        <f t="shared" si="276"/>
        <v>0</v>
      </c>
      <c r="AP396" s="317">
        <f t="shared" si="276"/>
        <v>0</v>
      </c>
      <c r="AQ396" s="317">
        <f t="shared" si="276"/>
        <v>0</v>
      </c>
      <c r="AR396" s="317">
        <f t="shared" si="276"/>
        <v>0</v>
      </c>
      <c r="AS396" s="317">
        <f t="shared" si="276"/>
        <v>0</v>
      </c>
      <c r="AT396" s="317">
        <f t="shared" si="276"/>
        <v>0</v>
      </c>
      <c r="AU396" s="317">
        <f t="shared" si="276"/>
        <v>0</v>
      </c>
      <c r="AV396" s="317">
        <f t="shared" si="276"/>
        <v>0</v>
      </c>
      <c r="AW396" s="317">
        <f t="shared" si="276"/>
        <v>0</v>
      </c>
      <c r="AX396" s="317">
        <f t="shared" si="276"/>
        <v>0</v>
      </c>
      <c r="AY396" s="317">
        <f t="shared" si="276"/>
        <v>0</v>
      </c>
      <c r="AZ396" s="317">
        <f t="shared" si="276"/>
        <v>0</v>
      </c>
      <c r="BA396" s="317">
        <f t="shared" si="276"/>
        <v>0</v>
      </c>
      <c r="BB396" s="317">
        <f t="shared" si="276"/>
        <v>0</v>
      </c>
      <c r="BC396" s="317">
        <f t="shared" si="276"/>
        <v>0</v>
      </c>
      <c r="BD396" s="317">
        <f t="shared" si="276"/>
        <v>0</v>
      </c>
      <c r="BE396" s="317">
        <f t="shared" si="276"/>
        <v>0</v>
      </c>
      <c r="BF396" s="317">
        <f t="shared" si="276"/>
        <v>0</v>
      </c>
      <c r="BG396" s="317">
        <f t="shared" si="276"/>
        <v>0</v>
      </c>
      <c r="BH396" s="317">
        <f t="shared" si="276"/>
        <v>0</v>
      </c>
      <c r="BI396" s="317">
        <f t="shared" si="276"/>
        <v>0</v>
      </c>
      <c r="BJ396" s="317">
        <f t="shared" si="276"/>
        <v>0</v>
      </c>
      <c r="BK396" s="317">
        <f t="shared" si="276"/>
        <v>0</v>
      </c>
      <c r="BL396" s="317">
        <f t="shared" si="276"/>
        <v>0</v>
      </c>
      <c r="BM396" s="317">
        <f t="shared" si="276"/>
        <v>0</v>
      </c>
      <c r="BN396" s="317">
        <f t="shared" si="276"/>
        <v>0</v>
      </c>
      <c r="BO396" s="317">
        <f t="shared" si="276"/>
        <v>0</v>
      </c>
      <c r="BP396" s="317">
        <f t="shared" si="276"/>
        <v>0</v>
      </c>
      <c r="BQ396" s="317">
        <f t="shared" si="276"/>
        <v>0</v>
      </c>
      <c r="BR396" s="317">
        <f t="shared" si="276"/>
        <v>0</v>
      </c>
      <c r="BS396" s="317">
        <f t="shared" ref="BS396:BX396" si="277">SUM(BS395,BS393,BS391,BS389,BS387,BS385,BS383,BS381,BS379,BS377,BS375,BS373,BS371,BS369,BS367)</f>
        <v>0</v>
      </c>
      <c r="BT396" s="317">
        <f t="shared" si="277"/>
        <v>0</v>
      </c>
      <c r="BU396" s="317">
        <f t="shared" si="277"/>
        <v>0</v>
      </c>
      <c r="BV396" s="317">
        <f t="shared" si="277"/>
        <v>0</v>
      </c>
      <c r="BW396" s="317">
        <f t="shared" si="277"/>
        <v>0</v>
      </c>
      <c r="BX396" s="317">
        <f t="shared" si="277"/>
        <v>0</v>
      </c>
    </row>
  </sheetData>
  <sheetProtection algorithmName="SHA-512" hashValue="e0lMdDvKheZsRQM2PbcKPOqChGYZ5LpVbRa7P9qlLXTu8hottYvpao9T0rBoPGT4pCN4KGa1Mt5lTHuHQpca6Q==" saltValue="x7ruHA7fLzqTAEBpXv5cHQ==" spinCount="100000" sheet="1" objects="1" scenarios="1"/>
  <mergeCells count="604">
    <mergeCell ref="A388:A389"/>
    <mergeCell ref="B388:B389"/>
    <mergeCell ref="C388:C389"/>
    <mergeCell ref="D388:D389"/>
    <mergeCell ref="E388:E389"/>
    <mergeCell ref="A390:A391"/>
    <mergeCell ref="B390:B391"/>
    <mergeCell ref="C390:C391"/>
    <mergeCell ref="D390:D391"/>
    <mergeCell ref="E390:E391"/>
    <mergeCell ref="A384:A385"/>
    <mergeCell ref="B384:B385"/>
    <mergeCell ref="C384:C385"/>
    <mergeCell ref="D384:D385"/>
    <mergeCell ref="E384:E385"/>
    <mergeCell ref="A386:A387"/>
    <mergeCell ref="B386:B387"/>
    <mergeCell ref="C386:C387"/>
    <mergeCell ref="D386:D387"/>
    <mergeCell ref="E386:E387"/>
    <mergeCell ref="E378:E379"/>
    <mergeCell ref="A380:A381"/>
    <mergeCell ref="B380:B381"/>
    <mergeCell ref="C380:C381"/>
    <mergeCell ref="D380:D381"/>
    <mergeCell ref="E380:E381"/>
    <mergeCell ref="A382:A383"/>
    <mergeCell ref="B382:B383"/>
    <mergeCell ref="C382:C383"/>
    <mergeCell ref="D382:D383"/>
    <mergeCell ref="E382:E383"/>
    <mergeCell ref="A378:A379"/>
    <mergeCell ref="B378:B379"/>
    <mergeCell ref="C378:C379"/>
    <mergeCell ref="A355:A356"/>
    <mergeCell ref="B355:B356"/>
    <mergeCell ref="C355:C356"/>
    <mergeCell ref="D355:D356"/>
    <mergeCell ref="E355:E356"/>
    <mergeCell ref="A357:A358"/>
    <mergeCell ref="B357:B358"/>
    <mergeCell ref="C357:C358"/>
    <mergeCell ref="D357:D358"/>
    <mergeCell ref="E357:E358"/>
    <mergeCell ref="A351:A352"/>
    <mergeCell ref="B351:B352"/>
    <mergeCell ref="C351:C352"/>
    <mergeCell ref="D351:D352"/>
    <mergeCell ref="E351:E352"/>
    <mergeCell ref="A353:A354"/>
    <mergeCell ref="B353:B354"/>
    <mergeCell ref="C353:C354"/>
    <mergeCell ref="D353:D354"/>
    <mergeCell ref="E353:E354"/>
    <mergeCell ref="A343:A344"/>
    <mergeCell ref="E343:E344"/>
    <mergeCell ref="A347:A348"/>
    <mergeCell ref="B347:B348"/>
    <mergeCell ref="C347:C348"/>
    <mergeCell ref="D347:D348"/>
    <mergeCell ref="E347:E348"/>
    <mergeCell ref="A349:A350"/>
    <mergeCell ref="B349:B350"/>
    <mergeCell ref="C349:C350"/>
    <mergeCell ref="D349:D350"/>
    <mergeCell ref="E349:E350"/>
    <mergeCell ref="D314:D315"/>
    <mergeCell ref="E314:E315"/>
    <mergeCell ref="A324:A325"/>
    <mergeCell ref="B324:B325"/>
    <mergeCell ref="C324:C325"/>
    <mergeCell ref="D324:D325"/>
    <mergeCell ref="E324:E325"/>
    <mergeCell ref="A345:A346"/>
    <mergeCell ref="B345:B346"/>
    <mergeCell ref="C345:C346"/>
    <mergeCell ref="D345:D346"/>
    <mergeCell ref="E345:E346"/>
    <mergeCell ref="E326:E327"/>
    <mergeCell ref="A328:A329"/>
    <mergeCell ref="E328:E329"/>
    <mergeCell ref="D326:D327"/>
    <mergeCell ref="D328:D329"/>
    <mergeCell ref="D333:D334"/>
    <mergeCell ref="D335:D336"/>
    <mergeCell ref="D337:D338"/>
    <mergeCell ref="A337:A338"/>
    <mergeCell ref="E337:E338"/>
    <mergeCell ref="A341:A342"/>
    <mergeCell ref="E341:E342"/>
    <mergeCell ref="D291:D292"/>
    <mergeCell ref="E291:E292"/>
    <mergeCell ref="A287:A288"/>
    <mergeCell ref="B287:B288"/>
    <mergeCell ref="C287:C288"/>
    <mergeCell ref="D287:D288"/>
    <mergeCell ref="E287:E288"/>
    <mergeCell ref="A289:A290"/>
    <mergeCell ref="B289:B290"/>
    <mergeCell ref="C289:C290"/>
    <mergeCell ref="D289:D290"/>
    <mergeCell ref="E289:E290"/>
    <mergeCell ref="A258:A259"/>
    <mergeCell ref="B258:B259"/>
    <mergeCell ref="C258:C259"/>
    <mergeCell ref="D258:D259"/>
    <mergeCell ref="E258:E259"/>
    <mergeCell ref="A279:A280"/>
    <mergeCell ref="B279:B280"/>
    <mergeCell ref="C279:C280"/>
    <mergeCell ref="D279:D280"/>
    <mergeCell ref="E279:E280"/>
    <mergeCell ref="E267:E268"/>
    <mergeCell ref="A269:A270"/>
    <mergeCell ref="E269:E270"/>
    <mergeCell ref="A260:A261"/>
    <mergeCell ref="E260:E261"/>
    <mergeCell ref="A262:A263"/>
    <mergeCell ref="E262:E263"/>
    <mergeCell ref="D260:D261"/>
    <mergeCell ref="D262:D263"/>
    <mergeCell ref="D267:D268"/>
    <mergeCell ref="D269:D270"/>
    <mergeCell ref="B267:B268"/>
    <mergeCell ref="B273:B274"/>
    <mergeCell ref="C273:C274"/>
    <mergeCell ref="A254:A255"/>
    <mergeCell ref="B254:B255"/>
    <mergeCell ref="C254:C255"/>
    <mergeCell ref="D254:D255"/>
    <mergeCell ref="E254:E255"/>
    <mergeCell ref="A256:A257"/>
    <mergeCell ref="B256:B257"/>
    <mergeCell ref="C256:C257"/>
    <mergeCell ref="D256:D257"/>
    <mergeCell ref="E256:E257"/>
    <mergeCell ref="A250:A251"/>
    <mergeCell ref="B250:B251"/>
    <mergeCell ref="C250:C251"/>
    <mergeCell ref="D250:D251"/>
    <mergeCell ref="E250:E251"/>
    <mergeCell ref="A252:A253"/>
    <mergeCell ref="B252:B253"/>
    <mergeCell ref="C252:C253"/>
    <mergeCell ref="D252:D253"/>
    <mergeCell ref="E252:E253"/>
    <mergeCell ref="C207:C208"/>
    <mergeCell ref="C203:C204"/>
    <mergeCell ref="D246:D247"/>
    <mergeCell ref="E246:E247"/>
    <mergeCell ref="A248:A249"/>
    <mergeCell ref="B248:B249"/>
    <mergeCell ref="C248:C249"/>
    <mergeCell ref="D248:D249"/>
    <mergeCell ref="E248:E249"/>
    <mergeCell ref="A242:A243"/>
    <mergeCell ref="E242:E243"/>
    <mergeCell ref="A244:A245"/>
    <mergeCell ref="E244:E245"/>
    <mergeCell ref="D242:D243"/>
    <mergeCell ref="D244:D245"/>
    <mergeCell ref="B242:B243"/>
    <mergeCell ref="C242:C243"/>
    <mergeCell ref="B244:B245"/>
    <mergeCell ref="C244:C245"/>
    <mergeCell ref="A246:A247"/>
    <mergeCell ref="C215:C216"/>
    <mergeCell ref="C217:C218"/>
    <mergeCell ref="C219:C220"/>
    <mergeCell ref="C221:C222"/>
    <mergeCell ref="C223:C224"/>
    <mergeCell ref="C225:C226"/>
    <mergeCell ref="B215:B216"/>
    <mergeCell ref="B217:B218"/>
    <mergeCell ref="B219:B220"/>
    <mergeCell ref="B221:B222"/>
    <mergeCell ref="B223:B224"/>
    <mergeCell ref="B225:B226"/>
    <mergeCell ref="A213:A214"/>
    <mergeCell ref="A215:A216"/>
    <mergeCell ref="A217:A218"/>
    <mergeCell ref="A219:A220"/>
    <mergeCell ref="A221:A222"/>
    <mergeCell ref="A223:A224"/>
    <mergeCell ref="A225:A226"/>
    <mergeCell ref="B213:B214"/>
    <mergeCell ref="B207:B208"/>
    <mergeCell ref="B209:B210"/>
    <mergeCell ref="A3:D3"/>
    <mergeCell ref="A365:D365"/>
    <mergeCell ref="A332:D332"/>
    <mergeCell ref="A299:D299"/>
    <mergeCell ref="A266:D266"/>
    <mergeCell ref="A233:D233"/>
    <mergeCell ref="A200:D200"/>
    <mergeCell ref="A167:D167"/>
    <mergeCell ref="A135:D135"/>
    <mergeCell ref="A113:D113"/>
    <mergeCell ref="A91:D91"/>
    <mergeCell ref="A69:D69"/>
    <mergeCell ref="A47:D47"/>
    <mergeCell ref="A25:D25"/>
    <mergeCell ref="D359:D360"/>
    <mergeCell ref="A326:A327"/>
    <mergeCell ref="A339:A340"/>
    <mergeCell ref="A308:A309"/>
    <mergeCell ref="A304:A305"/>
    <mergeCell ref="A293:A294"/>
    <mergeCell ref="A267:A268"/>
    <mergeCell ref="A238:A239"/>
    <mergeCell ref="A209:A210"/>
    <mergeCell ref="A136:A137"/>
    <mergeCell ref="A392:A393"/>
    <mergeCell ref="E392:E393"/>
    <mergeCell ref="A394:A395"/>
    <mergeCell ref="E394:E395"/>
    <mergeCell ref="A374:A375"/>
    <mergeCell ref="E374:E375"/>
    <mergeCell ref="A376:A377"/>
    <mergeCell ref="E376:E377"/>
    <mergeCell ref="A370:A371"/>
    <mergeCell ref="E370:E371"/>
    <mergeCell ref="A372:A373"/>
    <mergeCell ref="E372:E373"/>
    <mergeCell ref="D370:D371"/>
    <mergeCell ref="D372:D373"/>
    <mergeCell ref="D374:D375"/>
    <mergeCell ref="D376:D377"/>
    <mergeCell ref="D392:D393"/>
    <mergeCell ref="D394:D395"/>
    <mergeCell ref="B370:B371"/>
    <mergeCell ref="C370:C371"/>
    <mergeCell ref="B372:B373"/>
    <mergeCell ref="C372:C373"/>
    <mergeCell ref="B394:B395"/>
    <mergeCell ref="C394:C395"/>
    <mergeCell ref="A368:A369"/>
    <mergeCell ref="E368:E369"/>
    <mergeCell ref="D366:D367"/>
    <mergeCell ref="D368:D369"/>
    <mergeCell ref="A366:A367"/>
    <mergeCell ref="E366:E367"/>
    <mergeCell ref="A359:A360"/>
    <mergeCell ref="E359:E360"/>
    <mergeCell ref="A361:A362"/>
    <mergeCell ref="E361:E362"/>
    <mergeCell ref="D361:D362"/>
    <mergeCell ref="B359:B360"/>
    <mergeCell ref="C359:C360"/>
    <mergeCell ref="B361:B362"/>
    <mergeCell ref="C361:C362"/>
    <mergeCell ref="B366:B367"/>
    <mergeCell ref="C366:C367"/>
    <mergeCell ref="B368:B369"/>
    <mergeCell ref="C368:C369"/>
    <mergeCell ref="B392:B393"/>
    <mergeCell ref="C392:C393"/>
    <mergeCell ref="D378:D379"/>
    <mergeCell ref="A310:A311"/>
    <mergeCell ref="E310:E311"/>
    <mergeCell ref="D308:D309"/>
    <mergeCell ref="D310:D311"/>
    <mergeCell ref="D343:D344"/>
    <mergeCell ref="B308:B309"/>
    <mergeCell ref="C308:C309"/>
    <mergeCell ref="B310:B311"/>
    <mergeCell ref="C310:C311"/>
    <mergeCell ref="B326:B327"/>
    <mergeCell ref="C326:C327"/>
    <mergeCell ref="B328:B329"/>
    <mergeCell ref="C328:C329"/>
    <mergeCell ref="B335:B336"/>
    <mergeCell ref="C335:C336"/>
    <mergeCell ref="B337:B338"/>
    <mergeCell ref="A312:A313"/>
    <mergeCell ref="B312:B313"/>
    <mergeCell ref="C312:C313"/>
    <mergeCell ref="D312:D313"/>
    <mergeCell ref="E312:E313"/>
    <mergeCell ref="A314:A315"/>
    <mergeCell ref="B314:B315"/>
    <mergeCell ref="C314:C315"/>
    <mergeCell ref="A333:A334"/>
    <mergeCell ref="E333:E334"/>
    <mergeCell ref="A335:A336"/>
    <mergeCell ref="E335:E336"/>
    <mergeCell ref="D339:D340"/>
    <mergeCell ref="E304:E305"/>
    <mergeCell ref="A306:A307"/>
    <mergeCell ref="E306:E307"/>
    <mergeCell ref="A320:A321"/>
    <mergeCell ref="B320:B321"/>
    <mergeCell ref="C320:C321"/>
    <mergeCell ref="D320:D321"/>
    <mergeCell ref="E320:E321"/>
    <mergeCell ref="A322:A323"/>
    <mergeCell ref="B322:B323"/>
    <mergeCell ref="C322:C323"/>
    <mergeCell ref="D322:D323"/>
    <mergeCell ref="E322:E323"/>
    <mergeCell ref="A316:A317"/>
    <mergeCell ref="B316:B317"/>
    <mergeCell ref="C316:C317"/>
    <mergeCell ref="D316:D317"/>
    <mergeCell ref="E316:E317"/>
    <mergeCell ref="A318:A319"/>
    <mergeCell ref="A300:A301"/>
    <mergeCell ref="E300:E301"/>
    <mergeCell ref="A302:A303"/>
    <mergeCell ref="E302:E303"/>
    <mergeCell ref="D300:D301"/>
    <mergeCell ref="D302:D303"/>
    <mergeCell ref="A281:A282"/>
    <mergeCell ref="B281:B282"/>
    <mergeCell ref="C281:C282"/>
    <mergeCell ref="D281:D282"/>
    <mergeCell ref="E281:E282"/>
    <mergeCell ref="A283:A284"/>
    <mergeCell ref="B283:B284"/>
    <mergeCell ref="C283:C284"/>
    <mergeCell ref="D283:D284"/>
    <mergeCell ref="E283:E284"/>
    <mergeCell ref="A285:A286"/>
    <mergeCell ref="B285:B286"/>
    <mergeCell ref="C285:C286"/>
    <mergeCell ref="D285:D286"/>
    <mergeCell ref="B302:B303"/>
    <mergeCell ref="C302:C303"/>
    <mergeCell ref="E285:E286"/>
    <mergeCell ref="A291:A292"/>
    <mergeCell ref="A295:A296"/>
    <mergeCell ref="E295:E296"/>
    <mergeCell ref="A275:A276"/>
    <mergeCell ref="E275:E276"/>
    <mergeCell ref="A277:A278"/>
    <mergeCell ref="E277:E278"/>
    <mergeCell ref="A271:A272"/>
    <mergeCell ref="E271:E272"/>
    <mergeCell ref="A273:A274"/>
    <mergeCell ref="E273:E274"/>
    <mergeCell ref="D271:D272"/>
    <mergeCell ref="D273:D274"/>
    <mergeCell ref="D275:D276"/>
    <mergeCell ref="D277:D278"/>
    <mergeCell ref="D293:D294"/>
    <mergeCell ref="D295:D296"/>
    <mergeCell ref="B275:B276"/>
    <mergeCell ref="C275:C276"/>
    <mergeCell ref="B277:B278"/>
    <mergeCell ref="C277:C278"/>
    <mergeCell ref="B293:B294"/>
    <mergeCell ref="B271:B272"/>
    <mergeCell ref="C271:C272"/>
    <mergeCell ref="B291:B292"/>
    <mergeCell ref="A240:A241"/>
    <mergeCell ref="E240:E241"/>
    <mergeCell ref="A234:A235"/>
    <mergeCell ref="E234:E235"/>
    <mergeCell ref="A236:A237"/>
    <mergeCell ref="E236:E237"/>
    <mergeCell ref="A227:A228"/>
    <mergeCell ref="E227:E228"/>
    <mergeCell ref="A229:A230"/>
    <mergeCell ref="E229:E230"/>
    <mergeCell ref="D227:D228"/>
    <mergeCell ref="D229:D230"/>
    <mergeCell ref="D234:D235"/>
    <mergeCell ref="D236:D237"/>
    <mergeCell ref="D238:D239"/>
    <mergeCell ref="D240:D241"/>
    <mergeCell ref="B229:B230"/>
    <mergeCell ref="C229:C230"/>
    <mergeCell ref="B234:B235"/>
    <mergeCell ref="C234:C235"/>
    <mergeCell ref="B238:B239"/>
    <mergeCell ref="C227:C228"/>
    <mergeCell ref="B236:B237"/>
    <mergeCell ref="A182:A183"/>
    <mergeCell ref="A184:A185"/>
    <mergeCell ref="A186:A187"/>
    <mergeCell ref="B182:B183"/>
    <mergeCell ref="B184:B185"/>
    <mergeCell ref="B227:B228"/>
    <mergeCell ref="D182:D183"/>
    <mergeCell ref="D184:D185"/>
    <mergeCell ref="D186:D187"/>
    <mergeCell ref="A211:A212"/>
    <mergeCell ref="A205:A206"/>
    <mergeCell ref="A207:A208"/>
    <mergeCell ref="A201:A202"/>
    <mergeCell ref="A203:A204"/>
    <mergeCell ref="D201:D202"/>
    <mergeCell ref="D203:D204"/>
    <mergeCell ref="D205:D206"/>
    <mergeCell ref="D207:D208"/>
    <mergeCell ref="D209:D210"/>
    <mergeCell ref="D211:D212"/>
    <mergeCell ref="B205:B206"/>
    <mergeCell ref="C205:C206"/>
    <mergeCell ref="A196:A197"/>
    <mergeCell ref="D215:D216"/>
    <mergeCell ref="E178:E179"/>
    <mergeCell ref="D196:D197"/>
    <mergeCell ref="B196:B197"/>
    <mergeCell ref="C196:C197"/>
    <mergeCell ref="A190:A191"/>
    <mergeCell ref="A192:A193"/>
    <mergeCell ref="A194:A195"/>
    <mergeCell ref="C182:C183"/>
    <mergeCell ref="C184:C185"/>
    <mergeCell ref="C186:C187"/>
    <mergeCell ref="C188:C189"/>
    <mergeCell ref="C190:C191"/>
    <mergeCell ref="C192:C193"/>
    <mergeCell ref="C194:C195"/>
    <mergeCell ref="B186:B187"/>
    <mergeCell ref="B188:B189"/>
    <mergeCell ref="B190:B191"/>
    <mergeCell ref="B192:B193"/>
    <mergeCell ref="B194:B195"/>
    <mergeCell ref="E182:E183"/>
    <mergeCell ref="A188:A189"/>
    <mergeCell ref="E184:E185"/>
    <mergeCell ref="E186:E187"/>
    <mergeCell ref="E188:E189"/>
    <mergeCell ref="A172:A173"/>
    <mergeCell ref="E172:E173"/>
    <mergeCell ref="A174:A175"/>
    <mergeCell ref="E174:E175"/>
    <mergeCell ref="D172:D173"/>
    <mergeCell ref="D174:D175"/>
    <mergeCell ref="D176:D177"/>
    <mergeCell ref="D178:D179"/>
    <mergeCell ref="D180:D181"/>
    <mergeCell ref="C176:C177"/>
    <mergeCell ref="B178:B179"/>
    <mergeCell ref="C178:C179"/>
    <mergeCell ref="B180:B181"/>
    <mergeCell ref="C180:C181"/>
    <mergeCell ref="B172:B173"/>
    <mergeCell ref="C172:C173"/>
    <mergeCell ref="A180:A181"/>
    <mergeCell ref="B174:B175"/>
    <mergeCell ref="C174:C175"/>
    <mergeCell ref="B176:B177"/>
    <mergeCell ref="E180:E181"/>
    <mergeCell ref="A176:A177"/>
    <mergeCell ref="E176:E177"/>
    <mergeCell ref="A178:A179"/>
    <mergeCell ref="F165:F166"/>
    <mergeCell ref="D168:D169"/>
    <mergeCell ref="D170:D171"/>
    <mergeCell ref="D155:F155"/>
    <mergeCell ref="A168:A169"/>
    <mergeCell ref="E168:E169"/>
    <mergeCell ref="A170:A171"/>
    <mergeCell ref="E170:E171"/>
    <mergeCell ref="A165:A166"/>
    <mergeCell ref="D165:D166"/>
    <mergeCell ref="E165:E166"/>
    <mergeCell ref="A161:C162"/>
    <mergeCell ref="B168:B169"/>
    <mergeCell ref="C168:C169"/>
    <mergeCell ref="B170:B171"/>
    <mergeCell ref="C170:C171"/>
    <mergeCell ref="B165:B166"/>
    <mergeCell ref="C165:C166"/>
    <mergeCell ref="A114:A115"/>
    <mergeCell ref="B114:B115"/>
    <mergeCell ref="D114:D115"/>
    <mergeCell ref="F114:F115"/>
    <mergeCell ref="E114:E115"/>
    <mergeCell ref="C114:C115"/>
    <mergeCell ref="D133:F133"/>
    <mergeCell ref="B136:B137"/>
    <mergeCell ref="D136:D137"/>
    <mergeCell ref="F136:F137"/>
    <mergeCell ref="E136:E137"/>
    <mergeCell ref="C136:C137"/>
    <mergeCell ref="F4:F5"/>
    <mergeCell ref="C4:C5"/>
    <mergeCell ref="D22:F22"/>
    <mergeCell ref="A26:A27"/>
    <mergeCell ref="B26:B27"/>
    <mergeCell ref="D26:D27"/>
    <mergeCell ref="F26:F27"/>
    <mergeCell ref="E26:E27"/>
    <mergeCell ref="D23:F23"/>
    <mergeCell ref="C26:C27"/>
    <mergeCell ref="E4:E5"/>
    <mergeCell ref="A4:A5"/>
    <mergeCell ref="B4:B5"/>
    <mergeCell ref="D4:D5"/>
    <mergeCell ref="D44:F44"/>
    <mergeCell ref="D45:F45"/>
    <mergeCell ref="A48:A49"/>
    <mergeCell ref="B48:B49"/>
    <mergeCell ref="D48:D49"/>
    <mergeCell ref="F48:F49"/>
    <mergeCell ref="E48:E49"/>
    <mergeCell ref="C48:C49"/>
    <mergeCell ref="D66:F66"/>
    <mergeCell ref="D67:F67"/>
    <mergeCell ref="A70:A71"/>
    <mergeCell ref="B70:B71"/>
    <mergeCell ref="D70:D71"/>
    <mergeCell ref="F70:F71"/>
    <mergeCell ref="E70:E71"/>
    <mergeCell ref="C209:C210"/>
    <mergeCell ref="B211:B212"/>
    <mergeCell ref="C211:C212"/>
    <mergeCell ref="D88:F88"/>
    <mergeCell ref="D110:F110"/>
    <mergeCell ref="D132:F132"/>
    <mergeCell ref="D154:F154"/>
    <mergeCell ref="C158:F158"/>
    <mergeCell ref="C159:F159"/>
    <mergeCell ref="C70:C71"/>
    <mergeCell ref="D89:F89"/>
    <mergeCell ref="A92:A93"/>
    <mergeCell ref="B92:B93"/>
    <mergeCell ref="D92:D93"/>
    <mergeCell ref="F92:F93"/>
    <mergeCell ref="E92:E93"/>
    <mergeCell ref="C92:C93"/>
    <mergeCell ref="D111:F111"/>
    <mergeCell ref="B300:B301"/>
    <mergeCell ref="C300:C301"/>
    <mergeCell ref="B333:B334"/>
    <mergeCell ref="C333:C334"/>
    <mergeCell ref="C337:C338"/>
    <mergeCell ref="B304:B305"/>
    <mergeCell ref="C304:C305"/>
    <mergeCell ref="B306:B307"/>
    <mergeCell ref="C306:C307"/>
    <mergeCell ref="B318:B319"/>
    <mergeCell ref="C318:C319"/>
    <mergeCell ref="B339:B340"/>
    <mergeCell ref="C339:C340"/>
    <mergeCell ref="B341:B342"/>
    <mergeCell ref="C341:C342"/>
    <mergeCell ref="B343:B344"/>
    <mergeCell ref="C343:C344"/>
    <mergeCell ref="C236:C237"/>
    <mergeCell ref="B201:B202"/>
    <mergeCell ref="C201:C202"/>
    <mergeCell ref="B203:B204"/>
    <mergeCell ref="C240:C241"/>
    <mergeCell ref="B260:B261"/>
    <mergeCell ref="C260:C261"/>
    <mergeCell ref="B262:B263"/>
    <mergeCell ref="C262:C263"/>
    <mergeCell ref="C267:C268"/>
    <mergeCell ref="B269:B270"/>
    <mergeCell ref="C269:C270"/>
    <mergeCell ref="C246:C247"/>
    <mergeCell ref="B246:B247"/>
    <mergeCell ref="C291:C292"/>
    <mergeCell ref="C293:C294"/>
    <mergeCell ref="B295:B296"/>
    <mergeCell ref="C295:C296"/>
    <mergeCell ref="D223:D224"/>
    <mergeCell ref="D225:D226"/>
    <mergeCell ref="E225:E226"/>
    <mergeCell ref="D213:D214"/>
    <mergeCell ref="B376:B377"/>
    <mergeCell ref="C376:C377"/>
    <mergeCell ref="E209:E210"/>
    <mergeCell ref="E238:E239"/>
    <mergeCell ref="E223:E224"/>
    <mergeCell ref="E213:E214"/>
    <mergeCell ref="E215:E216"/>
    <mergeCell ref="E293:E294"/>
    <mergeCell ref="D304:D305"/>
    <mergeCell ref="D306:D307"/>
    <mergeCell ref="E339:E340"/>
    <mergeCell ref="D318:D319"/>
    <mergeCell ref="E318:E319"/>
    <mergeCell ref="D341:D342"/>
    <mergeCell ref="E308:E309"/>
    <mergeCell ref="C213:C214"/>
    <mergeCell ref="B374:B375"/>
    <mergeCell ref="C374:C375"/>
    <mergeCell ref="C238:C239"/>
    <mergeCell ref="B240:B241"/>
    <mergeCell ref="D217:D218"/>
    <mergeCell ref="E217:E218"/>
    <mergeCell ref="D219:D220"/>
    <mergeCell ref="E219:E220"/>
    <mergeCell ref="D221:D222"/>
    <mergeCell ref="E221:E222"/>
    <mergeCell ref="E196:E197"/>
    <mergeCell ref="D188:D189"/>
    <mergeCell ref="D190:D191"/>
    <mergeCell ref="D192:D193"/>
    <mergeCell ref="D194:D195"/>
    <mergeCell ref="E211:E212"/>
    <mergeCell ref="E205:E206"/>
    <mergeCell ref="E207:E208"/>
    <mergeCell ref="E201:E202"/>
    <mergeCell ref="E203:E204"/>
    <mergeCell ref="E190:E191"/>
    <mergeCell ref="E192:E193"/>
    <mergeCell ref="E194:E195"/>
  </mergeCells>
  <conditionalFormatting sqref="G6:BX6">
    <cfRule type="expression" dxfId="178" priority="64">
      <formula>G5="-"</formula>
    </cfRule>
  </conditionalFormatting>
  <conditionalFormatting sqref="G7:BX7">
    <cfRule type="expression" dxfId="177" priority="63">
      <formula>G5="-"</formula>
    </cfRule>
  </conditionalFormatting>
  <conditionalFormatting sqref="G8:BX8">
    <cfRule type="expression" dxfId="176" priority="62">
      <formula>G5="-"</formula>
    </cfRule>
  </conditionalFormatting>
  <conditionalFormatting sqref="G9:BX14">
    <cfRule type="expression" dxfId="175" priority="61">
      <formula>G5="-"</formula>
    </cfRule>
  </conditionalFormatting>
  <conditionalFormatting sqref="G17:BX17">
    <cfRule type="expression" dxfId="174" priority="60">
      <formula>G5="-"</formula>
    </cfRule>
  </conditionalFormatting>
  <conditionalFormatting sqref="G18:BX18">
    <cfRule type="expression" dxfId="173" priority="59">
      <formula>G5="-"</formula>
    </cfRule>
  </conditionalFormatting>
  <conditionalFormatting sqref="G19:BX19 G41:BX41">
    <cfRule type="expression" dxfId="172" priority="58">
      <formula>G5="-"</formula>
    </cfRule>
  </conditionalFormatting>
  <conditionalFormatting sqref="G20:BX20">
    <cfRule type="expression" dxfId="171" priority="57">
      <formula>G5="-"</formula>
    </cfRule>
  </conditionalFormatting>
  <conditionalFormatting sqref="G28:BX35">
    <cfRule type="expression" dxfId="170" priority="56">
      <formula>G27="-"</formula>
    </cfRule>
  </conditionalFormatting>
  <conditionalFormatting sqref="G36:BX36">
    <cfRule type="expression" dxfId="169" priority="55">
      <formula>G27="-"</formula>
    </cfRule>
  </conditionalFormatting>
  <conditionalFormatting sqref="G37:BX37">
    <cfRule type="expression" dxfId="168" priority="54">
      <formula>G27="-"</formula>
    </cfRule>
  </conditionalFormatting>
  <conditionalFormatting sqref="G38:BX38">
    <cfRule type="expression" dxfId="167" priority="53">
      <formula>G27="-"</formula>
    </cfRule>
  </conditionalFormatting>
  <conditionalFormatting sqref="G39:BX39">
    <cfRule type="expression" dxfId="166" priority="52">
      <formula>G27="-"</formula>
    </cfRule>
  </conditionalFormatting>
  <conditionalFormatting sqref="G40:BX40">
    <cfRule type="expression" dxfId="165" priority="51">
      <formula>G27="-"</formula>
    </cfRule>
  </conditionalFormatting>
  <conditionalFormatting sqref="G15:BX16">
    <cfRule type="expression" dxfId="164" priority="50">
      <formula>G8="-"</formula>
    </cfRule>
  </conditionalFormatting>
  <conditionalFormatting sqref="J42:BX42">
    <cfRule type="expression" dxfId="163" priority="49">
      <formula>J27="-"</formula>
    </cfRule>
  </conditionalFormatting>
  <conditionalFormatting sqref="G54:BX57 BP50:BX53">
    <cfRule type="expression" dxfId="162" priority="48">
      <formula>G49="-"</formula>
    </cfRule>
  </conditionalFormatting>
  <conditionalFormatting sqref="G58:BX58">
    <cfRule type="expression" dxfId="161" priority="47">
      <formula>G49="-"</formula>
    </cfRule>
  </conditionalFormatting>
  <conditionalFormatting sqref="G59:BX59">
    <cfRule type="expression" dxfId="160" priority="46">
      <formula>G49="-"</formula>
    </cfRule>
  </conditionalFormatting>
  <conditionalFormatting sqref="G60:BX60">
    <cfRule type="expression" dxfId="159" priority="45">
      <formula>G49="-"</formula>
    </cfRule>
  </conditionalFormatting>
  <conditionalFormatting sqref="G61:BX61">
    <cfRule type="expression" dxfId="158" priority="44">
      <formula>G49="-"</formula>
    </cfRule>
  </conditionalFormatting>
  <conditionalFormatting sqref="G62:BX62">
    <cfRule type="expression" dxfId="157" priority="43">
      <formula>G49="-"</formula>
    </cfRule>
  </conditionalFormatting>
  <conditionalFormatting sqref="G63:BX63">
    <cfRule type="expression" dxfId="156" priority="42">
      <formula>G49="-"</formula>
    </cfRule>
  </conditionalFormatting>
  <conditionalFormatting sqref="J64:BX64">
    <cfRule type="expression" dxfId="155" priority="41">
      <formula>J49="-"</formula>
    </cfRule>
  </conditionalFormatting>
  <conditionalFormatting sqref="G76:BX79 BP72:BX75">
    <cfRule type="expression" dxfId="154" priority="40">
      <formula>G71="-"</formula>
    </cfRule>
  </conditionalFormatting>
  <conditionalFormatting sqref="G80:BX80">
    <cfRule type="expression" dxfId="153" priority="39">
      <formula>G71="-"</formula>
    </cfRule>
  </conditionalFormatting>
  <conditionalFormatting sqref="G81:BX81">
    <cfRule type="expression" dxfId="152" priority="38">
      <formula>G71="-"</formula>
    </cfRule>
  </conditionalFormatting>
  <conditionalFormatting sqref="G82:BX82">
    <cfRule type="expression" dxfId="151" priority="37">
      <formula>G71="-"</formula>
    </cfRule>
  </conditionalFormatting>
  <conditionalFormatting sqref="G83:BX83">
    <cfRule type="expression" dxfId="150" priority="36">
      <formula>G71="-"</formula>
    </cfRule>
  </conditionalFormatting>
  <conditionalFormatting sqref="G84:BX84">
    <cfRule type="expression" dxfId="149" priority="35">
      <formula>G71="-"</formula>
    </cfRule>
  </conditionalFormatting>
  <conditionalFormatting sqref="G85:BX85">
    <cfRule type="expression" dxfId="148" priority="34">
      <formula>G71="-"</formula>
    </cfRule>
  </conditionalFormatting>
  <conditionalFormatting sqref="J86:BX86">
    <cfRule type="expression" dxfId="147" priority="33">
      <formula>J71="-"</formula>
    </cfRule>
  </conditionalFormatting>
  <conditionalFormatting sqref="G94:BX101">
    <cfRule type="expression" dxfId="146" priority="32">
      <formula>G93="-"</formula>
    </cfRule>
  </conditionalFormatting>
  <conditionalFormatting sqref="G102:BX102">
    <cfRule type="expression" dxfId="145" priority="31">
      <formula>G93="-"</formula>
    </cfRule>
  </conditionalFormatting>
  <conditionalFormatting sqref="G103:BX103">
    <cfRule type="expression" dxfId="144" priority="30">
      <formula>G93="-"</formula>
    </cfRule>
  </conditionalFormatting>
  <conditionalFormatting sqref="G104:BX104">
    <cfRule type="expression" dxfId="143" priority="29">
      <formula>G93="-"</formula>
    </cfRule>
  </conditionalFormatting>
  <conditionalFormatting sqref="G105:BX105">
    <cfRule type="expression" dxfId="142" priority="28">
      <formula>G93="-"</formula>
    </cfRule>
  </conditionalFormatting>
  <conditionalFormatting sqref="G106:BX106">
    <cfRule type="expression" dxfId="141" priority="27">
      <formula>G93="-"</formula>
    </cfRule>
  </conditionalFormatting>
  <conditionalFormatting sqref="G107:BX107">
    <cfRule type="expression" dxfId="140" priority="26">
      <formula>G93="-"</formula>
    </cfRule>
  </conditionalFormatting>
  <conditionalFormatting sqref="J108:BX108">
    <cfRule type="expression" dxfId="139" priority="25">
      <formula>J93="-"</formula>
    </cfRule>
  </conditionalFormatting>
  <conditionalFormatting sqref="G116:BX123">
    <cfRule type="expression" dxfId="138" priority="24">
      <formula>G115="-"</formula>
    </cfRule>
  </conditionalFormatting>
  <conditionalFormatting sqref="G124:BX124">
    <cfRule type="expression" dxfId="137" priority="23">
      <formula>G115="-"</formula>
    </cfRule>
  </conditionalFormatting>
  <conditionalFormatting sqref="G125:BX125">
    <cfRule type="expression" dxfId="136" priority="22">
      <formula>G115="-"</formula>
    </cfRule>
  </conditionalFormatting>
  <conditionalFormatting sqref="G126:BX126">
    <cfRule type="expression" dxfId="135" priority="21">
      <formula>G115="-"</formula>
    </cfRule>
  </conditionalFormatting>
  <conditionalFormatting sqref="G127:BX127">
    <cfRule type="expression" dxfId="134" priority="20">
      <formula>G115="-"</formula>
    </cfRule>
  </conditionalFormatting>
  <conditionalFormatting sqref="G128:BX128">
    <cfRule type="expression" dxfId="133" priority="19">
      <formula>G115="-"</formula>
    </cfRule>
  </conditionalFormatting>
  <conditionalFormatting sqref="G129:BX129">
    <cfRule type="expression" dxfId="132" priority="18">
      <formula>G115="-"</formula>
    </cfRule>
  </conditionalFormatting>
  <conditionalFormatting sqref="J130:BX130">
    <cfRule type="expression" dxfId="131" priority="17">
      <formula>J115="-"</formula>
    </cfRule>
  </conditionalFormatting>
  <conditionalFormatting sqref="G138:BX145">
    <cfRule type="expression" dxfId="130" priority="16">
      <formula>G137="-"</formula>
    </cfRule>
  </conditionalFormatting>
  <conditionalFormatting sqref="G146:BX146">
    <cfRule type="expression" dxfId="129" priority="15">
      <formula>G137="-"</formula>
    </cfRule>
  </conditionalFormatting>
  <conditionalFormatting sqref="G147:BX147">
    <cfRule type="expression" dxfId="128" priority="14">
      <formula>G137="-"</formula>
    </cfRule>
  </conditionalFormatting>
  <conditionalFormatting sqref="G148:BX148">
    <cfRule type="expression" dxfId="127" priority="13">
      <formula>G137="-"</formula>
    </cfRule>
  </conditionalFormatting>
  <conditionalFormatting sqref="G149:BX149">
    <cfRule type="expression" dxfId="126" priority="12">
      <formula>G137="-"</formula>
    </cfRule>
  </conditionalFormatting>
  <conditionalFormatting sqref="G150:BX150">
    <cfRule type="expression" dxfId="125" priority="11">
      <formula>G137="-"</formula>
    </cfRule>
  </conditionalFormatting>
  <conditionalFormatting sqref="G151:BX151">
    <cfRule type="expression" dxfId="124" priority="10">
      <formula>G137="-"</formula>
    </cfRule>
  </conditionalFormatting>
  <conditionalFormatting sqref="J152:BX152">
    <cfRule type="expression" dxfId="123" priority="9">
      <formula>J137="-"</formula>
    </cfRule>
  </conditionalFormatting>
  <conditionalFormatting sqref="G42:I42">
    <cfRule type="expression" dxfId="122" priority="8">
      <formula>G27="-"</formula>
    </cfRule>
  </conditionalFormatting>
  <conditionalFormatting sqref="G64:I64">
    <cfRule type="expression" dxfId="121" priority="7">
      <formula>G49="-"</formula>
    </cfRule>
  </conditionalFormatting>
  <conditionalFormatting sqref="G86:I86">
    <cfRule type="expression" dxfId="120" priority="6">
      <formula>G71="-"</formula>
    </cfRule>
  </conditionalFormatting>
  <conditionalFormatting sqref="G108:I108">
    <cfRule type="expression" dxfId="119" priority="5">
      <formula>G93="-"</formula>
    </cfRule>
  </conditionalFormatting>
  <conditionalFormatting sqref="G130:I130">
    <cfRule type="expression" dxfId="118" priority="4">
      <formula>G115="-"</formula>
    </cfRule>
  </conditionalFormatting>
  <conditionalFormatting sqref="G152:I152">
    <cfRule type="expression" dxfId="117" priority="3">
      <formula>G137="-"</formula>
    </cfRule>
  </conditionalFormatting>
  <conditionalFormatting sqref="G50:BO53">
    <cfRule type="expression" dxfId="116" priority="2">
      <formula>G49="-"</formula>
    </cfRule>
  </conditionalFormatting>
  <conditionalFormatting sqref="G72:BO75">
    <cfRule type="expression" dxfId="115" priority="1">
      <formula>G71="-"</formula>
    </cfRule>
  </conditionalFormatting>
  <dataValidations count="1">
    <dataValidation type="decimal" allowBlank="1" showInputMessage="1" showErrorMessage="1" error="All values should be entered as a positive number." sqref="G94:BX108 G6:BX20 G116:BX130 G28:BX42 G50:BX64 G72:BX86 G138:BX152" xr:uid="{00000000-0002-0000-2000-000000000000}">
      <formula1>0</formula1>
      <formula2>9.99999999999999E+24</formula2>
    </dataValidation>
  </dataValidations>
  <hyperlinks>
    <hyperlink ref="C1" location="'User Instructions'!A1" display="Back to User Instructions" xr:uid="{00000000-0004-0000-2000-000000000000}"/>
    <hyperlink ref="C2" location="'Model Structure'!A1" display="Back to Model Structure" xr:uid="{00000000-0004-0000-2000-000001000000}"/>
  </hyperlinks>
  <pageMargins left="0.7" right="0.7" top="0.75" bottom="0.75" header="0.3" footer="0.3"/>
  <pageSetup paperSize="9" orientation="landscape" r:id="rId1"/>
  <ignoredErrors>
    <ignoredError sqref="C170" 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8">
    <tabColor rgb="FF00B050"/>
  </sheetPr>
  <dimension ref="A1:BX397"/>
  <sheetViews>
    <sheetView zoomScaleNormal="100" workbookViewId="0">
      <pane xSplit="2" ySplit="5" topLeftCell="C355" activePane="bottomRight" state="frozen"/>
      <selection activeCell="D83" sqref="D83"/>
      <selection pane="topRight" activeCell="D83" sqref="D83"/>
      <selection pane="bottomLeft" activeCell="D83" sqref="D83"/>
      <selection pane="bottomRight" activeCell="D83" sqref="D83"/>
    </sheetView>
  </sheetViews>
  <sheetFormatPr baseColWidth="10" defaultColWidth="9.1640625" defaultRowHeight="12"/>
  <cols>
    <col min="1" max="1" width="11.5" style="11" customWidth="1"/>
    <col min="2" max="2" width="34.33203125" style="11" customWidth="1"/>
    <col min="3" max="3" width="17.1640625" style="7" customWidth="1"/>
    <col min="4" max="4" width="15.6640625" style="42" customWidth="1"/>
    <col min="5" max="5" width="15.6640625" style="31" customWidth="1"/>
    <col min="6" max="76" width="15.6640625" style="11" customWidth="1"/>
    <col min="77" max="16384" width="9.1640625" style="11"/>
  </cols>
  <sheetData>
    <row r="1" spans="1:76" ht="15" customHeight="1">
      <c r="A1" s="432" t="str">
        <f>"NON-CASH RELEASING BENEFITS - " &amp; Factors!$C$10</f>
        <v>NON-CASH RELEASING BENEFITS - £'000</v>
      </c>
      <c r="B1" s="432"/>
      <c r="C1" s="432"/>
      <c r="D1" s="212" t="s">
        <v>421</v>
      </c>
      <c r="F1" s="30"/>
      <c r="G1" s="39"/>
      <c r="H1" s="39"/>
      <c r="I1" s="39"/>
      <c r="J1" s="39"/>
      <c r="K1" s="39"/>
      <c r="L1" s="39"/>
      <c r="M1" s="39"/>
      <c r="N1" s="39"/>
      <c r="O1" s="39"/>
      <c r="P1" s="39"/>
      <c r="Q1" s="39"/>
      <c r="R1" s="30"/>
    </row>
    <row r="2" spans="1:76" ht="15" customHeight="1">
      <c r="A2" s="30"/>
      <c r="B2" s="40"/>
      <c r="D2" s="382" t="s">
        <v>573</v>
      </c>
      <c r="F2" s="30"/>
      <c r="G2" s="39"/>
      <c r="H2" s="39"/>
      <c r="I2" s="39"/>
      <c r="J2" s="39"/>
      <c r="K2" s="39"/>
      <c r="L2" s="39"/>
      <c r="M2" s="39"/>
      <c r="N2" s="39"/>
      <c r="O2" s="39"/>
      <c r="P2" s="39"/>
      <c r="Q2" s="39"/>
      <c r="R2" s="30"/>
    </row>
    <row r="3" spans="1:76">
      <c r="A3" s="736" t="str">
        <f>"Option 0 - " &amp; Factors!$B$15</f>
        <v>Option 0 - Business as Usual</v>
      </c>
      <c r="B3" s="737"/>
      <c r="C3" s="737"/>
      <c r="D3" s="737"/>
      <c r="E3" s="33"/>
      <c r="F3" s="30"/>
      <c r="G3" s="30"/>
      <c r="H3" s="30"/>
      <c r="I3" s="30"/>
      <c r="J3" s="30"/>
      <c r="K3" s="30"/>
      <c r="L3" s="30"/>
      <c r="M3" s="30"/>
      <c r="N3" s="30"/>
      <c r="O3" s="30"/>
      <c r="P3" s="30"/>
      <c r="Q3" s="30"/>
      <c r="R3" s="30"/>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row>
    <row r="4" spans="1:76" s="7" customFormat="1" ht="15" customHeight="1">
      <c r="A4" s="720" t="s">
        <v>32</v>
      </c>
      <c r="B4" s="720" t="s">
        <v>337</v>
      </c>
      <c r="C4" s="721" t="s">
        <v>408</v>
      </c>
      <c r="D4" s="721" t="s">
        <v>423</v>
      </c>
      <c r="E4" s="720" t="s">
        <v>584</v>
      </c>
      <c r="F4" s="720" t="s">
        <v>30</v>
      </c>
      <c r="G4" s="19">
        <v>0</v>
      </c>
      <c r="H4" s="19">
        <v>1</v>
      </c>
      <c r="I4" s="19">
        <v>2</v>
      </c>
      <c r="J4" s="19">
        <v>3</v>
      </c>
      <c r="K4" s="19">
        <v>4</v>
      </c>
      <c r="L4" s="19">
        <v>5</v>
      </c>
      <c r="M4" s="19">
        <v>6</v>
      </c>
      <c r="N4" s="19">
        <v>7</v>
      </c>
      <c r="O4" s="19">
        <v>8</v>
      </c>
      <c r="P4" s="19">
        <v>9</v>
      </c>
      <c r="Q4" s="19">
        <v>10</v>
      </c>
      <c r="R4" s="19">
        <v>11</v>
      </c>
      <c r="S4" s="19">
        <v>12</v>
      </c>
      <c r="T4" s="19">
        <v>13</v>
      </c>
      <c r="U4" s="19">
        <v>14</v>
      </c>
      <c r="V4" s="19">
        <v>15</v>
      </c>
      <c r="W4" s="19">
        <v>16</v>
      </c>
      <c r="X4" s="19">
        <v>17</v>
      </c>
      <c r="Y4" s="19">
        <v>18</v>
      </c>
      <c r="Z4" s="19">
        <v>19</v>
      </c>
      <c r="AA4" s="19">
        <v>20</v>
      </c>
      <c r="AB4" s="19">
        <v>21</v>
      </c>
      <c r="AC4" s="19">
        <v>22</v>
      </c>
      <c r="AD4" s="19">
        <v>23</v>
      </c>
      <c r="AE4" s="19">
        <v>24</v>
      </c>
      <c r="AF4" s="19">
        <v>25</v>
      </c>
      <c r="AG4" s="19">
        <v>26</v>
      </c>
      <c r="AH4" s="19">
        <v>27</v>
      </c>
      <c r="AI4" s="19">
        <v>28</v>
      </c>
      <c r="AJ4" s="19">
        <v>29</v>
      </c>
      <c r="AK4" s="19">
        <v>30</v>
      </c>
      <c r="AL4" s="19">
        <v>31</v>
      </c>
      <c r="AM4" s="19">
        <v>32</v>
      </c>
      <c r="AN4" s="19">
        <v>33</v>
      </c>
      <c r="AO4" s="19">
        <v>34</v>
      </c>
      <c r="AP4" s="19">
        <v>35</v>
      </c>
      <c r="AQ4" s="19">
        <v>36</v>
      </c>
      <c r="AR4" s="19">
        <v>37</v>
      </c>
      <c r="AS4" s="19">
        <v>38</v>
      </c>
      <c r="AT4" s="19">
        <v>39</v>
      </c>
      <c r="AU4" s="19">
        <v>40</v>
      </c>
      <c r="AV4" s="19">
        <v>41</v>
      </c>
      <c r="AW4" s="19">
        <v>42</v>
      </c>
      <c r="AX4" s="19">
        <v>43</v>
      </c>
      <c r="AY4" s="19">
        <v>44</v>
      </c>
      <c r="AZ4" s="19">
        <v>45</v>
      </c>
      <c r="BA4" s="19">
        <v>46</v>
      </c>
      <c r="BB4" s="19">
        <v>47</v>
      </c>
      <c r="BC4" s="19">
        <v>48</v>
      </c>
      <c r="BD4" s="19">
        <v>49</v>
      </c>
      <c r="BE4" s="19">
        <v>50</v>
      </c>
      <c r="BF4" s="19">
        <v>51</v>
      </c>
      <c r="BG4" s="19">
        <v>52</v>
      </c>
      <c r="BH4" s="19">
        <v>53</v>
      </c>
      <c r="BI4" s="19">
        <v>54</v>
      </c>
      <c r="BJ4" s="19">
        <v>55</v>
      </c>
      <c r="BK4" s="19">
        <v>56</v>
      </c>
      <c r="BL4" s="19">
        <v>57</v>
      </c>
      <c r="BM4" s="19">
        <v>58</v>
      </c>
      <c r="BN4" s="19">
        <v>59</v>
      </c>
      <c r="BO4" s="19">
        <v>60</v>
      </c>
      <c r="BP4" s="19">
        <v>61</v>
      </c>
      <c r="BQ4" s="19">
        <v>62</v>
      </c>
      <c r="BR4" s="19">
        <v>63</v>
      </c>
      <c r="BS4" s="19">
        <v>64</v>
      </c>
      <c r="BT4" s="19">
        <v>65</v>
      </c>
      <c r="BU4" s="19">
        <v>66</v>
      </c>
      <c r="BV4" s="19">
        <v>67</v>
      </c>
      <c r="BW4" s="19">
        <v>68</v>
      </c>
      <c r="BX4" s="19">
        <v>69</v>
      </c>
    </row>
    <row r="5" spans="1:76" s="7" customFormat="1">
      <c r="A5" s="720"/>
      <c r="B5" s="720"/>
      <c r="C5" s="722"/>
      <c r="D5" s="722"/>
      <c r="E5" s="723"/>
      <c r="F5" s="720"/>
      <c r="G5" s="22" t="str">
        <f>Factors!C$41</f>
        <v>2021/22</v>
      </c>
      <c r="H5" s="22" t="str">
        <f>Factors!D$41</f>
        <v>2022/23</v>
      </c>
      <c r="I5" s="22" t="str">
        <f>Factors!E$41</f>
        <v>2023/24</v>
      </c>
      <c r="J5" s="22" t="str">
        <f>Factors!F$41</f>
        <v>2024/25</v>
      </c>
      <c r="K5" s="22" t="str">
        <f>Factors!G$41</f>
        <v>2025/26</v>
      </c>
      <c r="L5" s="22" t="str">
        <f>Factors!H$41</f>
        <v>2026/27</v>
      </c>
      <c r="M5" s="22" t="str">
        <f>Factors!I$41</f>
        <v>2027/28</v>
      </c>
      <c r="N5" s="22" t="str">
        <f>Factors!J$41</f>
        <v>2028/29</v>
      </c>
      <c r="O5" s="22" t="str">
        <f>Factors!K$41</f>
        <v>2029/30</v>
      </c>
      <c r="P5" s="22" t="str">
        <f>Factors!L$41</f>
        <v>2030/31</v>
      </c>
      <c r="Q5" s="22" t="str">
        <f>Factors!M$41</f>
        <v>2031/32</v>
      </c>
      <c r="R5" s="22" t="str">
        <f>Factors!N$41</f>
        <v>2032/33</v>
      </c>
      <c r="S5" s="22" t="str">
        <f>Factors!O$41</f>
        <v>2033/34</v>
      </c>
      <c r="T5" s="22" t="str">
        <f>Factors!P$41</f>
        <v>2034/35</v>
      </c>
      <c r="U5" s="22" t="str">
        <f>Factors!Q$41</f>
        <v>2035/36</v>
      </c>
      <c r="V5" s="22" t="str">
        <f>Factors!R$41</f>
        <v>2036/37</v>
      </c>
      <c r="W5" s="22" t="str">
        <f>Factors!S$41</f>
        <v>2037/38</v>
      </c>
      <c r="X5" s="22" t="str">
        <f>Factors!T$41</f>
        <v>2038/39</v>
      </c>
      <c r="Y5" s="22" t="str">
        <f>Factors!U$41</f>
        <v>2039/40</v>
      </c>
      <c r="Z5" s="22" t="str">
        <f>Factors!V$41</f>
        <v>2040/41</v>
      </c>
      <c r="AA5" s="22" t="str">
        <f>Factors!W$41</f>
        <v>2041/42</v>
      </c>
      <c r="AB5" s="22" t="str">
        <f>Factors!X$41</f>
        <v>2042/43</v>
      </c>
      <c r="AC5" s="22" t="str">
        <f>Factors!Y$41</f>
        <v>2043/44</v>
      </c>
      <c r="AD5" s="22" t="str">
        <f>Factors!Z$41</f>
        <v>2044/45</v>
      </c>
      <c r="AE5" s="22" t="str">
        <f>Factors!AA$41</f>
        <v>2045/46</v>
      </c>
      <c r="AF5" s="22" t="str">
        <f>Factors!AB$41</f>
        <v>2046/47</v>
      </c>
      <c r="AG5" s="22" t="str">
        <f>Factors!AC$41</f>
        <v>2047/48</v>
      </c>
      <c r="AH5" s="22" t="str">
        <f>Factors!AD$41</f>
        <v>2048/49</v>
      </c>
      <c r="AI5" s="22" t="str">
        <f>Factors!AE$41</f>
        <v>2049/50</v>
      </c>
      <c r="AJ5" s="22" t="str">
        <f>Factors!AF$41</f>
        <v>2050/51</v>
      </c>
      <c r="AK5" s="22" t="str">
        <f>Factors!AG$41</f>
        <v>2051/52</v>
      </c>
      <c r="AL5" s="22" t="str">
        <f>Factors!AH$41</f>
        <v>-</v>
      </c>
      <c r="AM5" s="22" t="str">
        <f>Factors!AI$41</f>
        <v>-</v>
      </c>
      <c r="AN5" s="22" t="str">
        <f>Factors!AJ$41</f>
        <v>-</v>
      </c>
      <c r="AO5" s="22" t="str">
        <f>Factors!AK$41</f>
        <v>-</v>
      </c>
      <c r="AP5" s="22" t="str">
        <f>Factors!AL$41</f>
        <v>-</v>
      </c>
      <c r="AQ5" s="22" t="str">
        <f>Factors!AM$41</f>
        <v>-</v>
      </c>
      <c r="AR5" s="22" t="str">
        <f>Factors!AN$41</f>
        <v>-</v>
      </c>
      <c r="AS5" s="22" t="str">
        <f>Factors!AO$41</f>
        <v>-</v>
      </c>
      <c r="AT5" s="22" t="str">
        <f>Factors!AP$41</f>
        <v>-</v>
      </c>
      <c r="AU5" s="22" t="str">
        <f>Factors!AQ$41</f>
        <v>-</v>
      </c>
      <c r="AV5" s="22" t="str">
        <f>Factors!AR$41</f>
        <v>-</v>
      </c>
      <c r="AW5" s="22" t="str">
        <f>Factors!AS$41</f>
        <v>-</v>
      </c>
      <c r="AX5" s="22" t="str">
        <f>Factors!AT$41</f>
        <v>-</v>
      </c>
      <c r="AY5" s="22" t="str">
        <f>Factors!AU$41</f>
        <v>-</v>
      </c>
      <c r="AZ5" s="22" t="str">
        <f>Factors!AV$41</f>
        <v>-</v>
      </c>
      <c r="BA5" s="22" t="str">
        <f>Factors!AW$41</f>
        <v>-</v>
      </c>
      <c r="BB5" s="22" t="str">
        <f>Factors!AX$41</f>
        <v>-</v>
      </c>
      <c r="BC5" s="22" t="str">
        <f>Factors!AY$41</f>
        <v>-</v>
      </c>
      <c r="BD5" s="22" t="str">
        <f>Factors!AZ$41</f>
        <v>-</v>
      </c>
      <c r="BE5" s="22" t="str">
        <f>Factors!BA$41</f>
        <v>-</v>
      </c>
      <c r="BF5" s="22" t="str">
        <f>Factors!BB$41</f>
        <v>-</v>
      </c>
      <c r="BG5" s="22" t="str">
        <f>Factors!BC$41</f>
        <v>-</v>
      </c>
      <c r="BH5" s="22" t="str">
        <f>Factors!BD$41</f>
        <v>-</v>
      </c>
      <c r="BI5" s="22" t="str">
        <f>Factors!BE$41</f>
        <v>-</v>
      </c>
      <c r="BJ5" s="22" t="str">
        <f>Factors!BF$41</f>
        <v>-</v>
      </c>
      <c r="BK5" s="22" t="str">
        <f>Factors!BG$41</f>
        <v>-</v>
      </c>
      <c r="BL5" s="22" t="str">
        <f>Factors!BH$41</f>
        <v>-</v>
      </c>
      <c r="BM5" s="22" t="str">
        <f>Factors!BI$41</f>
        <v>-</v>
      </c>
      <c r="BN5" s="22" t="str">
        <f>Factors!BJ$41</f>
        <v>-</v>
      </c>
      <c r="BO5" s="22" t="str">
        <f>Factors!BK$41</f>
        <v>-</v>
      </c>
      <c r="BP5" s="22" t="str">
        <f>Factors!BL$41</f>
        <v>-</v>
      </c>
      <c r="BQ5" s="22" t="str">
        <f>Factors!BM$41</f>
        <v>-</v>
      </c>
      <c r="BR5" s="22" t="str">
        <f>Factors!BN$41</f>
        <v>-</v>
      </c>
      <c r="BS5" s="22" t="str">
        <f>Factors!BO$41</f>
        <v>-</v>
      </c>
      <c r="BT5" s="22" t="str">
        <f>Factors!BP$41</f>
        <v>-</v>
      </c>
      <c r="BU5" s="22" t="str">
        <f>Factors!BQ$41</f>
        <v>-</v>
      </c>
      <c r="BV5" s="22" t="str">
        <f>Factors!BR$41</f>
        <v>-</v>
      </c>
      <c r="BW5" s="22" t="str">
        <f>Factors!BS$41</f>
        <v>-</v>
      </c>
      <c r="BX5" s="22" t="str">
        <f>Factors!BT$41</f>
        <v>-</v>
      </c>
    </row>
    <row r="6" spans="1:76" s="394" customFormat="1" ht="13">
      <c r="A6" s="488" t="s">
        <v>33</v>
      </c>
      <c r="B6" s="492">
        <f>'Benefit Log'!B$22</f>
        <v>0</v>
      </c>
      <c r="C6" s="489" t="str">
        <f>'Benefit Log'!E22</f>
        <v>Non-QALY</v>
      </c>
      <c r="D6" s="431">
        <f>D168</f>
        <v>0</v>
      </c>
      <c r="E6" s="316">
        <f>SUM(G6:BX6)</f>
        <v>0</v>
      </c>
      <c r="F6" s="431">
        <f>E168</f>
        <v>0</v>
      </c>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c r="BV6" s="433"/>
      <c r="BW6" s="433"/>
      <c r="BX6" s="433"/>
    </row>
    <row r="7" spans="1:76" s="394" customFormat="1" ht="13">
      <c r="A7" s="488" t="s">
        <v>34</v>
      </c>
      <c r="B7" s="492">
        <f>'Benefit Log'!B$23</f>
        <v>0</v>
      </c>
      <c r="C7" s="489" t="str">
        <f>'Benefit Log'!E23</f>
        <v>Non-QALY</v>
      </c>
      <c r="D7" s="431">
        <f>D170</f>
        <v>0</v>
      </c>
      <c r="E7" s="316">
        <f t="shared" ref="E7:E20" si="0">SUM(G7:BX7)</f>
        <v>0</v>
      </c>
      <c r="F7" s="431">
        <f>E170</f>
        <v>0</v>
      </c>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row>
    <row r="8" spans="1:76" s="394" customFormat="1" ht="13">
      <c r="A8" s="488" t="s">
        <v>35</v>
      </c>
      <c r="B8" s="492">
        <f>'Benefit Log'!B$24</f>
        <v>0</v>
      </c>
      <c r="C8" s="489" t="str">
        <f>'Benefit Log'!E24</f>
        <v>Non-QALY</v>
      </c>
      <c r="D8" s="431">
        <f>D172</f>
        <v>0</v>
      </c>
      <c r="E8" s="316">
        <f t="shared" si="0"/>
        <v>0</v>
      </c>
      <c r="F8" s="431">
        <f>E172</f>
        <v>0</v>
      </c>
      <c r="G8" s="551"/>
      <c r="H8" s="551"/>
      <c r="I8" s="551"/>
      <c r="J8" s="551"/>
      <c r="K8" s="551"/>
      <c r="L8" s="551"/>
      <c r="M8" s="551"/>
      <c r="N8" s="551"/>
      <c r="O8" s="551"/>
      <c r="P8" s="551"/>
      <c r="Q8" s="551"/>
      <c r="R8" s="551"/>
      <c r="S8" s="551"/>
      <c r="T8" s="551"/>
      <c r="U8" s="551"/>
      <c r="V8" s="551"/>
      <c r="W8" s="551"/>
      <c r="X8" s="551"/>
      <c r="Y8" s="551"/>
      <c r="Z8" s="551"/>
      <c r="AA8" s="551"/>
      <c r="AB8" s="551"/>
      <c r="AC8" s="551"/>
      <c r="AD8" s="551"/>
      <c r="AE8" s="551"/>
      <c r="AF8" s="551"/>
      <c r="AG8" s="551"/>
      <c r="AH8" s="551"/>
      <c r="AI8" s="551"/>
      <c r="AJ8" s="551"/>
      <c r="AK8" s="551"/>
      <c r="AL8" s="551"/>
      <c r="AM8" s="551"/>
      <c r="AN8" s="551"/>
      <c r="AO8" s="551"/>
      <c r="AP8" s="551"/>
      <c r="AQ8" s="551"/>
      <c r="AR8" s="551"/>
      <c r="AS8" s="551"/>
      <c r="AT8" s="551"/>
      <c r="AU8" s="551"/>
      <c r="AV8" s="551"/>
      <c r="AW8" s="551"/>
      <c r="AX8" s="551"/>
      <c r="AY8" s="551"/>
      <c r="AZ8" s="551"/>
      <c r="BA8" s="551"/>
      <c r="BB8" s="551"/>
      <c r="BC8" s="551"/>
      <c r="BD8" s="551"/>
      <c r="BE8" s="551"/>
      <c r="BF8" s="551"/>
      <c r="BG8" s="551"/>
      <c r="BH8" s="551"/>
      <c r="BI8" s="551"/>
      <c r="BJ8" s="551"/>
      <c r="BK8" s="551"/>
      <c r="BL8" s="551"/>
      <c r="BM8" s="551"/>
      <c r="BN8" s="551"/>
      <c r="BO8" s="551"/>
      <c r="BP8" s="551"/>
      <c r="BQ8" s="551"/>
      <c r="BR8" s="551"/>
      <c r="BS8" s="551"/>
      <c r="BT8" s="551"/>
      <c r="BU8" s="551"/>
      <c r="BV8" s="551"/>
      <c r="BW8" s="551"/>
      <c r="BX8" s="551"/>
    </row>
    <row r="9" spans="1:76" s="394" customFormat="1" ht="13">
      <c r="A9" s="488" t="s">
        <v>36</v>
      </c>
      <c r="B9" s="492">
        <f>'Benefit Log'!B$25</f>
        <v>0</v>
      </c>
      <c r="C9" s="489" t="str">
        <f>'Benefit Log'!E25</f>
        <v>Non-QALY</v>
      </c>
      <c r="D9" s="431">
        <f>D174</f>
        <v>0</v>
      </c>
      <c r="E9" s="316">
        <f t="shared" si="0"/>
        <v>0</v>
      </c>
      <c r="F9" s="431">
        <f>E174</f>
        <v>0</v>
      </c>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c r="AW9" s="551"/>
      <c r="AX9" s="551"/>
      <c r="AY9" s="551"/>
      <c r="AZ9" s="551"/>
      <c r="BA9" s="551"/>
      <c r="BB9" s="551"/>
      <c r="BC9" s="551"/>
      <c r="BD9" s="551"/>
      <c r="BE9" s="551"/>
      <c r="BF9" s="551"/>
      <c r="BG9" s="551"/>
      <c r="BH9" s="551"/>
      <c r="BI9" s="551"/>
      <c r="BJ9" s="551"/>
      <c r="BK9" s="551"/>
      <c r="BL9" s="551"/>
      <c r="BM9" s="551"/>
      <c r="BN9" s="551"/>
      <c r="BO9" s="551"/>
      <c r="BP9" s="551"/>
      <c r="BQ9" s="551"/>
      <c r="BR9" s="551"/>
      <c r="BS9" s="551"/>
      <c r="BT9" s="551"/>
      <c r="BU9" s="551"/>
      <c r="BV9" s="551"/>
      <c r="BW9" s="551"/>
      <c r="BX9" s="551"/>
    </row>
    <row r="10" spans="1:76" s="394" customFormat="1" ht="13">
      <c r="A10" s="488" t="s">
        <v>37</v>
      </c>
      <c r="B10" s="492">
        <f>'Benefit Log'!B$26</f>
        <v>0</v>
      </c>
      <c r="C10" s="489" t="str">
        <f>'Benefit Log'!E26</f>
        <v>Non-QALY</v>
      </c>
      <c r="D10" s="431">
        <f>D176</f>
        <v>0</v>
      </c>
      <c r="E10" s="316">
        <f t="shared" si="0"/>
        <v>0</v>
      </c>
      <c r="F10" s="431">
        <f>E176</f>
        <v>0</v>
      </c>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1"/>
      <c r="BN10" s="551"/>
      <c r="BO10" s="551"/>
      <c r="BP10" s="551"/>
      <c r="BQ10" s="551"/>
      <c r="BR10" s="551"/>
      <c r="BS10" s="551"/>
      <c r="BT10" s="551"/>
      <c r="BU10" s="551"/>
      <c r="BV10" s="551"/>
      <c r="BW10" s="551"/>
      <c r="BX10" s="551"/>
    </row>
    <row r="11" spans="1:76" s="394" customFormat="1" ht="13">
      <c r="A11" s="488" t="s">
        <v>38</v>
      </c>
      <c r="B11" s="492">
        <f>'Benefit Log'!B$27</f>
        <v>0</v>
      </c>
      <c r="C11" s="489" t="str">
        <f>'Benefit Log'!E27</f>
        <v>Non-QALY</v>
      </c>
      <c r="D11" s="431">
        <f>D178</f>
        <v>0</v>
      </c>
      <c r="E11" s="316">
        <f t="shared" si="0"/>
        <v>0</v>
      </c>
      <c r="F11" s="431">
        <f>E178</f>
        <v>0</v>
      </c>
      <c r="G11" s="551"/>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c r="BB11" s="551"/>
      <c r="BC11" s="551"/>
      <c r="BD11" s="551"/>
      <c r="BE11" s="551"/>
      <c r="BF11" s="551"/>
      <c r="BG11" s="551"/>
      <c r="BH11" s="551"/>
      <c r="BI11" s="551"/>
      <c r="BJ11" s="551"/>
      <c r="BK11" s="551"/>
      <c r="BL11" s="551"/>
      <c r="BM11" s="551"/>
      <c r="BN11" s="551"/>
      <c r="BO11" s="551"/>
      <c r="BP11" s="551"/>
      <c r="BQ11" s="551"/>
      <c r="BR11" s="551"/>
      <c r="BS11" s="551"/>
      <c r="BT11" s="551"/>
      <c r="BU11" s="551"/>
      <c r="BV11" s="551"/>
      <c r="BW11" s="551"/>
      <c r="BX11" s="551"/>
    </row>
    <row r="12" spans="1:76" s="394" customFormat="1" ht="13">
      <c r="A12" s="488" t="s">
        <v>39</v>
      </c>
      <c r="B12" s="492">
        <f>'Benefit Log'!B$28</f>
        <v>0</v>
      </c>
      <c r="C12" s="489" t="str">
        <f>'Benefit Log'!E28</f>
        <v>Non-QALY</v>
      </c>
      <c r="D12" s="431">
        <f>D180</f>
        <v>0</v>
      </c>
      <c r="E12" s="316">
        <f t="shared" si="0"/>
        <v>0</v>
      </c>
      <c r="F12" s="431">
        <f>E180</f>
        <v>0</v>
      </c>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1"/>
      <c r="AY12" s="551"/>
      <c r="AZ12" s="551"/>
      <c r="BA12" s="551"/>
      <c r="BB12" s="551"/>
      <c r="BC12" s="551"/>
      <c r="BD12" s="551"/>
      <c r="BE12" s="551"/>
      <c r="BF12" s="551"/>
      <c r="BG12" s="551"/>
      <c r="BH12" s="551"/>
      <c r="BI12" s="551"/>
      <c r="BJ12" s="551"/>
      <c r="BK12" s="551"/>
      <c r="BL12" s="551"/>
      <c r="BM12" s="551"/>
      <c r="BN12" s="551"/>
      <c r="BO12" s="551"/>
      <c r="BP12" s="551"/>
      <c r="BQ12" s="551"/>
      <c r="BR12" s="551"/>
      <c r="BS12" s="551"/>
      <c r="BT12" s="551"/>
      <c r="BU12" s="551"/>
      <c r="BV12" s="551"/>
      <c r="BW12" s="551"/>
      <c r="BX12" s="551"/>
    </row>
    <row r="13" spans="1:76" s="394" customFormat="1" ht="13">
      <c r="A13" s="488" t="s">
        <v>40</v>
      </c>
      <c r="B13" s="492">
        <f>'Benefit Log'!B$29</f>
        <v>0</v>
      </c>
      <c r="C13" s="489" t="str">
        <f>'Benefit Log'!E29</f>
        <v>Non-QALY</v>
      </c>
      <c r="D13" s="431">
        <f>D182</f>
        <v>0</v>
      </c>
      <c r="E13" s="316">
        <f t="shared" si="0"/>
        <v>0</v>
      </c>
      <c r="F13" s="431">
        <f>E182</f>
        <v>0</v>
      </c>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1"/>
      <c r="AX13" s="551"/>
      <c r="AY13" s="551"/>
      <c r="AZ13" s="551"/>
      <c r="BA13" s="551"/>
      <c r="BB13" s="551"/>
      <c r="BC13" s="551"/>
      <c r="BD13" s="551"/>
      <c r="BE13" s="551"/>
      <c r="BF13" s="551"/>
      <c r="BG13" s="551"/>
      <c r="BH13" s="551"/>
      <c r="BI13" s="551"/>
      <c r="BJ13" s="551"/>
      <c r="BK13" s="551"/>
      <c r="BL13" s="551"/>
      <c r="BM13" s="551"/>
      <c r="BN13" s="551"/>
      <c r="BO13" s="551"/>
      <c r="BP13" s="551"/>
      <c r="BQ13" s="551"/>
      <c r="BR13" s="551"/>
      <c r="BS13" s="551"/>
      <c r="BT13" s="551"/>
      <c r="BU13" s="551"/>
      <c r="BV13" s="551"/>
      <c r="BW13" s="551"/>
      <c r="BX13" s="551"/>
    </row>
    <row r="14" spans="1:76" s="394" customFormat="1" ht="13">
      <c r="A14" s="488" t="s">
        <v>631</v>
      </c>
      <c r="B14" s="492">
        <f>'Benefit Log'!B$30</f>
        <v>0</v>
      </c>
      <c r="C14" s="489" t="str">
        <f>'Benefit Log'!E30</f>
        <v>Non-QALY</v>
      </c>
      <c r="D14" s="431">
        <f>D184</f>
        <v>0</v>
      </c>
      <c r="E14" s="316">
        <f t="shared" si="0"/>
        <v>0</v>
      </c>
      <c r="F14" s="431">
        <f>E184</f>
        <v>0</v>
      </c>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c r="BV14" s="433"/>
      <c r="BW14" s="433"/>
      <c r="BX14" s="433"/>
    </row>
    <row r="15" spans="1:76" s="394" customFormat="1" ht="13">
      <c r="A15" s="488" t="s">
        <v>632</v>
      </c>
      <c r="B15" s="492">
        <f>'Benefit Log'!B$31</f>
        <v>0</v>
      </c>
      <c r="C15" s="489" t="str">
        <f>'Benefit Log'!E31</f>
        <v>Non-QALY</v>
      </c>
      <c r="D15" s="431">
        <f>D186</f>
        <v>0</v>
      </c>
      <c r="E15" s="316">
        <f t="shared" si="0"/>
        <v>0</v>
      </c>
      <c r="F15" s="431">
        <f>E186</f>
        <v>0</v>
      </c>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c r="BV15" s="433"/>
      <c r="BW15" s="433"/>
      <c r="BX15" s="433"/>
    </row>
    <row r="16" spans="1:76" s="394" customFormat="1" ht="13">
      <c r="A16" s="488" t="s">
        <v>633</v>
      </c>
      <c r="B16" s="492">
        <f>'Benefit Log'!B$32</f>
        <v>0</v>
      </c>
      <c r="C16" s="489" t="str">
        <f>'Benefit Log'!E32</f>
        <v>Non-QALY</v>
      </c>
      <c r="D16" s="431">
        <f>D188</f>
        <v>0</v>
      </c>
      <c r="E16" s="316">
        <f t="shared" si="0"/>
        <v>0</v>
      </c>
      <c r="F16" s="431">
        <f>E188</f>
        <v>0</v>
      </c>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c r="BV16" s="433"/>
      <c r="BW16" s="433"/>
      <c r="BX16" s="433"/>
    </row>
    <row r="17" spans="1:76" s="394" customFormat="1" ht="13">
      <c r="A17" s="488" t="s">
        <v>634</v>
      </c>
      <c r="B17" s="492">
        <f>'Benefit Log'!B$33</f>
        <v>0</v>
      </c>
      <c r="C17" s="489" t="str">
        <f>'Benefit Log'!E33</f>
        <v>Non-QALY</v>
      </c>
      <c r="D17" s="431">
        <f>D190</f>
        <v>0</v>
      </c>
      <c r="E17" s="316">
        <f t="shared" si="0"/>
        <v>0</v>
      </c>
      <c r="F17" s="431">
        <f>E190</f>
        <v>0</v>
      </c>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row>
    <row r="18" spans="1:76" s="394" customFormat="1" ht="13">
      <c r="A18" s="488" t="s">
        <v>635</v>
      </c>
      <c r="B18" s="492">
        <f>'Benefit Log'!B$34</f>
        <v>0</v>
      </c>
      <c r="C18" s="489" t="str">
        <f>'Benefit Log'!E34</f>
        <v>Non-QALY</v>
      </c>
      <c r="D18" s="431">
        <f>D192</f>
        <v>0</v>
      </c>
      <c r="E18" s="316">
        <f t="shared" si="0"/>
        <v>0</v>
      </c>
      <c r="F18" s="431">
        <f>E192</f>
        <v>0</v>
      </c>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row>
    <row r="19" spans="1:76" s="394" customFormat="1" ht="13">
      <c r="A19" s="488" t="s">
        <v>636</v>
      </c>
      <c r="B19" s="492">
        <f>'Benefit Log'!B$35</f>
        <v>0</v>
      </c>
      <c r="C19" s="489" t="str">
        <f>'Benefit Log'!E35</f>
        <v>Non-QALY</v>
      </c>
      <c r="D19" s="431">
        <f>D194</f>
        <v>0</v>
      </c>
      <c r="E19" s="316">
        <f t="shared" si="0"/>
        <v>0</v>
      </c>
      <c r="F19" s="431">
        <f>E194</f>
        <v>0</v>
      </c>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433"/>
      <c r="BW19" s="433"/>
      <c r="BX19" s="433"/>
    </row>
    <row r="20" spans="1:76" s="394" customFormat="1" ht="13">
      <c r="A20" s="488" t="s">
        <v>637</v>
      </c>
      <c r="B20" s="492">
        <f>'Benefit Log'!B$36</f>
        <v>0</v>
      </c>
      <c r="C20" s="489" t="str">
        <f>'Benefit Log'!E36</f>
        <v>Non-QALY</v>
      </c>
      <c r="D20" s="431">
        <f>D196</f>
        <v>0</v>
      </c>
      <c r="E20" s="316">
        <f t="shared" si="0"/>
        <v>0</v>
      </c>
      <c r="F20" s="431">
        <f>E196</f>
        <v>0</v>
      </c>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row>
    <row r="21" spans="1:76" s="493" customFormat="1" ht="13">
      <c r="A21" s="11"/>
      <c r="B21" s="11"/>
      <c r="C21" s="490" t="s">
        <v>55</v>
      </c>
      <c r="D21" s="315">
        <f>SUM(D6:D20)</f>
        <v>0</v>
      </c>
      <c r="E21" s="317">
        <f>SUM(E6:E20)</f>
        <v>0</v>
      </c>
      <c r="F21" s="315">
        <f>SUM(F6:F20)</f>
        <v>0</v>
      </c>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317"/>
      <c r="AX21" s="317"/>
      <c r="AY21" s="317"/>
      <c r="AZ21" s="317"/>
      <c r="BA21" s="317"/>
      <c r="BB21" s="317"/>
      <c r="BC21" s="317"/>
      <c r="BD21" s="317"/>
      <c r="BE21" s="317"/>
      <c r="BF21" s="317"/>
      <c r="BG21" s="317"/>
      <c r="BH21" s="317"/>
      <c r="BI21" s="317"/>
      <c r="BJ21" s="317"/>
      <c r="BK21" s="317"/>
      <c r="BL21" s="317"/>
      <c r="BM21" s="317"/>
      <c r="BN21" s="317"/>
      <c r="BO21" s="317"/>
      <c r="BP21" s="317"/>
      <c r="BQ21" s="317"/>
      <c r="BR21" s="317"/>
      <c r="BS21" s="317"/>
      <c r="BT21" s="317"/>
      <c r="BU21" s="317"/>
      <c r="BV21" s="317"/>
      <c r="BW21" s="317"/>
      <c r="BX21" s="317"/>
    </row>
    <row r="22" spans="1:76" s="493" customFormat="1">
      <c r="A22" s="11"/>
      <c r="B22" s="11"/>
      <c r="C22" s="11"/>
      <c r="D22" s="717" t="s">
        <v>584</v>
      </c>
      <c r="E22" s="718"/>
      <c r="F22" s="719"/>
      <c r="G22" s="486">
        <f>SUM(G6:G20)</f>
        <v>0</v>
      </c>
      <c r="H22" s="486">
        <f t="shared" ref="H22:BS22" si="1">SUM(H6:H20)</f>
        <v>0</v>
      </c>
      <c r="I22" s="486">
        <f t="shared" si="1"/>
        <v>0</v>
      </c>
      <c r="J22" s="486">
        <f t="shared" si="1"/>
        <v>0</v>
      </c>
      <c r="K22" s="486">
        <f t="shared" si="1"/>
        <v>0</v>
      </c>
      <c r="L22" s="486">
        <f t="shared" si="1"/>
        <v>0</v>
      </c>
      <c r="M22" s="486">
        <f t="shared" si="1"/>
        <v>0</v>
      </c>
      <c r="N22" s="486">
        <f t="shared" si="1"/>
        <v>0</v>
      </c>
      <c r="O22" s="486">
        <f t="shared" si="1"/>
        <v>0</v>
      </c>
      <c r="P22" s="486">
        <f t="shared" si="1"/>
        <v>0</v>
      </c>
      <c r="Q22" s="486">
        <f t="shared" si="1"/>
        <v>0</v>
      </c>
      <c r="R22" s="486">
        <f t="shared" si="1"/>
        <v>0</v>
      </c>
      <c r="S22" s="486">
        <f t="shared" si="1"/>
        <v>0</v>
      </c>
      <c r="T22" s="486">
        <f t="shared" si="1"/>
        <v>0</v>
      </c>
      <c r="U22" s="486">
        <f t="shared" si="1"/>
        <v>0</v>
      </c>
      <c r="V22" s="486">
        <f t="shared" si="1"/>
        <v>0</v>
      </c>
      <c r="W22" s="486">
        <f t="shared" si="1"/>
        <v>0</v>
      </c>
      <c r="X22" s="486">
        <f t="shared" si="1"/>
        <v>0</v>
      </c>
      <c r="Y22" s="486">
        <f t="shared" si="1"/>
        <v>0</v>
      </c>
      <c r="Z22" s="486">
        <f t="shared" si="1"/>
        <v>0</v>
      </c>
      <c r="AA22" s="486">
        <f t="shared" si="1"/>
        <v>0</v>
      </c>
      <c r="AB22" s="486">
        <f t="shared" si="1"/>
        <v>0</v>
      </c>
      <c r="AC22" s="486">
        <f t="shared" si="1"/>
        <v>0</v>
      </c>
      <c r="AD22" s="486">
        <f t="shared" si="1"/>
        <v>0</v>
      </c>
      <c r="AE22" s="486">
        <f t="shared" si="1"/>
        <v>0</v>
      </c>
      <c r="AF22" s="486">
        <f t="shared" si="1"/>
        <v>0</v>
      </c>
      <c r="AG22" s="486">
        <f t="shared" si="1"/>
        <v>0</v>
      </c>
      <c r="AH22" s="486">
        <f t="shared" si="1"/>
        <v>0</v>
      </c>
      <c r="AI22" s="486">
        <f t="shared" si="1"/>
        <v>0</v>
      </c>
      <c r="AJ22" s="486">
        <f t="shared" si="1"/>
        <v>0</v>
      </c>
      <c r="AK22" s="486">
        <f t="shared" si="1"/>
        <v>0</v>
      </c>
      <c r="AL22" s="486">
        <f t="shared" si="1"/>
        <v>0</v>
      </c>
      <c r="AM22" s="486">
        <f t="shared" si="1"/>
        <v>0</v>
      </c>
      <c r="AN22" s="486">
        <f t="shared" si="1"/>
        <v>0</v>
      </c>
      <c r="AO22" s="486">
        <f t="shared" si="1"/>
        <v>0</v>
      </c>
      <c r="AP22" s="486">
        <f t="shared" si="1"/>
        <v>0</v>
      </c>
      <c r="AQ22" s="486">
        <f t="shared" si="1"/>
        <v>0</v>
      </c>
      <c r="AR22" s="486">
        <f t="shared" si="1"/>
        <v>0</v>
      </c>
      <c r="AS22" s="486">
        <f t="shared" si="1"/>
        <v>0</v>
      </c>
      <c r="AT22" s="486">
        <f t="shared" si="1"/>
        <v>0</v>
      </c>
      <c r="AU22" s="486">
        <f t="shared" si="1"/>
        <v>0</v>
      </c>
      <c r="AV22" s="486">
        <f t="shared" si="1"/>
        <v>0</v>
      </c>
      <c r="AW22" s="486">
        <f t="shared" si="1"/>
        <v>0</v>
      </c>
      <c r="AX22" s="486">
        <f t="shared" si="1"/>
        <v>0</v>
      </c>
      <c r="AY22" s="486">
        <f t="shared" si="1"/>
        <v>0</v>
      </c>
      <c r="AZ22" s="486">
        <f t="shared" si="1"/>
        <v>0</v>
      </c>
      <c r="BA22" s="486">
        <f t="shared" si="1"/>
        <v>0</v>
      </c>
      <c r="BB22" s="486">
        <f t="shared" si="1"/>
        <v>0</v>
      </c>
      <c r="BC22" s="486">
        <f t="shared" si="1"/>
        <v>0</v>
      </c>
      <c r="BD22" s="486">
        <f t="shared" si="1"/>
        <v>0</v>
      </c>
      <c r="BE22" s="486">
        <f t="shared" si="1"/>
        <v>0</v>
      </c>
      <c r="BF22" s="486">
        <f t="shared" si="1"/>
        <v>0</v>
      </c>
      <c r="BG22" s="486">
        <f t="shared" si="1"/>
        <v>0</v>
      </c>
      <c r="BH22" s="486">
        <f t="shared" si="1"/>
        <v>0</v>
      </c>
      <c r="BI22" s="486">
        <f t="shared" si="1"/>
        <v>0</v>
      </c>
      <c r="BJ22" s="486">
        <f t="shared" si="1"/>
        <v>0</v>
      </c>
      <c r="BK22" s="486">
        <f t="shared" si="1"/>
        <v>0</v>
      </c>
      <c r="BL22" s="486">
        <f t="shared" si="1"/>
        <v>0</v>
      </c>
      <c r="BM22" s="486">
        <f t="shared" si="1"/>
        <v>0</v>
      </c>
      <c r="BN22" s="486">
        <f t="shared" si="1"/>
        <v>0</v>
      </c>
      <c r="BO22" s="486">
        <f t="shared" si="1"/>
        <v>0</v>
      </c>
      <c r="BP22" s="486">
        <f t="shared" si="1"/>
        <v>0</v>
      </c>
      <c r="BQ22" s="486">
        <f t="shared" si="1"/>
        <v>0</v>
      </c>
      <c r="BR22" s="486">
        <f t="shared" si="1"/>
        <v>0</v>
      </c>
      <c r="BS22" s="486">
        <f t="shared" si="1"/>
        <v>0</v>
      </c>
      <c r="BT22" s="486">
        <f>SUM(BT6:BT20)</f>
        <v>0</v>
      </c>
      <c r="BU22" s="486">
        <f>SUM(BU6:BU20)</f>
        <v>0</v>
      </c>
      <c r="BV22" s="486">
        <f>SUM(BV6:BV20)</f>
        <v>0</v>
      </c>
      <c r="BW22" s="486">
        <f>SUM(BW6:BW20)</f>
        <v>0</v>
      </c>
      <c r="BX22" s="486">
        <f>SUM(BX6:BX20)</f>
        <v>0</v>
      </c>
    </row>
    <row r="23" spans="1:76" s="24" customFormat="1">
      <c r="D23" s="717" t="s">
        <v>30</v>
      </c>
      <c r="E23" s="718"/>
      <c r="F23" s="719"/>
      <c r="G23" s="487">
        <f>G198</f>
        <v>0</v>
      </c>
      <c r="H23" s="487">
        <f t="shared" ref="H23:BN23" si="2">H198</f>
        <v>0</v>
      </c>
      <c r="I23" s="487">
        <f t="shared" si="2"/>
        <v>0</v>
      </c>
      <c r="J23" s="487">
        <f t="shared" si="2"/>
        <v>0</v>
      </c>
      <c r="K23" s="487">
        <f t="shared" si="2"/>
        <v>0</v>
      </c>
      <c r="L23" s="487">
        <f t="shared" si="2"/>
        <v>0</v>
      </c>
      <c r="M23" s="487">
        <f t="shared" si="2"/>
        <v>0</v>
      </c>
      <c r="N23" s="487">
        <f t="shared" si="2"/>
        <v>0</v>
      </c>
      <c r="O23" s="487">
        <f t="shared" si="2"/>
        <v>0</v>
      </c>
      <c r="P23" s="487">
        <f t="shared" si="2"/>
        <v>0</v>
      </c>
      <c r="Q23" s="487">
        <f t="shared" si="2"/>
        <v>0</v>
      </c>
      <c r="R23" s="487">
        <f t="shared" si="2"/>
        <v>0</v>
      </c>
      <c r="S23" s="487">
        <f t="shared" si="2"/>
        <v>0</v>
      </c>
      <c r="T23" s="487">
        <f t="shared" si="2"/>
        <v>0</v>
      </c>
      <c r="U23" s="487">
        <f t="shared" si="2"/>
        <v>0</v>
      </c>
      <c r="V23" s="487">
        <f t="shared" si="2"/>
        <v>0</v>
      </c>
      <c r="W23" s="487">
        <f t="shared" si="2"/>
        <v>0</v>
      </c>
      <c r="X23" s="487">
        <f t="shared" si="2"/>
        <v>0</v>
      </c>
      <c r="Y23" s="487">
        <f t="shared" si="2"/>
        <v>0</v>
      </c>
      <c r="Z23" s="487">
        <f t="shared" si="2"/>
        <v>0</v>
      </c>
      <c r="AA23" s="487">
        <f t="shared" si="2"/>
        <v>0</v>
      </c>
      <c r="AB23" s="487">
        <f t="shared" si="2"/>
        <v>0</v>
      </c>
      <c r="AC23" s="487">
        <f t="shared" si="2"/>
        <v>0</v>
      </c>
      <c r="AD23" s="487">
        <f t="shared" si="2"/>
        <v>0</v>
      </c>
      <c r="AE23" s="487">
        <f t="shared" si="2"/>
        <v>0</v>
      </c>
      <c r="AF23" s="487">
        <f t="shared" si="2"/>
        <v>0</v>
      </c>
      <c r="AG23" s="487">
        <f t="shared" si="2"/>
        <v>0</v>
      </c>
      <c r="AH23" s="487">
        <f t="shared" si="2"/>
        <v>0</v>
      </c>
      <c r="AI23" s="487">
        <f t="shared" si="2"/>
        <v>0</v>
      </c>
      <c r="AJ23" s="487">
        <f t="shared" si="2"/>
        <v>0</v>
      </c>
      <c r="AK23" s="487">
        <f t="shared" si="2"/>
        <v>0</v>
      </c>
      <c r="AL23" s="487">
        <f t="shared" si="2"/>
        <v>0</v>
      </c>
      <c r="AM23" s="487">
        <f t="shared" si="2"/>
        <v>0</v>
      </c>
      <c r="AN23" s="487">
        <f t="shared" si="2"/>
        <v>0</v>
      </c>
      <c r="AO23" s="487">
        <f t="shared" si="2"/>
        <v>0</v>
      </c>
      <c r="AP23" s="487">
        <f t="shared" si="2"/>
        <v>0</v>
      </c>
      <c r="AQ23" s="487">
        <f t="shared" si="2"/>
        <v>0</v>
      </c>
      <c r="AR23" s="487">
        <f t="shared" si="2"/>
        <v>0</v>
      </c>
      <c r="AS23" s="487">
        <f t="shared" si="2"/>
        <v>0</v>
      </c>
      <c r="AT23" s="487">
        <f t="shared" si="2"/>
        <v>0</v>
      </c>
      <c r="AU23" s="487">
        <f t="shared" si="2"/>
        <v>0</v>
      </c>
      <c r="AV23" s="487">
        <f t="shared" si="2"/>
        <v>0</v>
      </c>
      <c r="AW23" s="487">
        <f t="shared" si="2"/>
        <v>0</v>
      </c>
      <c r="AX23" s="487">
        <f t="shared" si="2"/>
        <v>0</v>
      </c>
      <c r="AY23" s="487">
        <f t="shared" si="2"/>
        <v>0</v>
      </c>
      <c r="AZ23" s="487">
        <f t="shared" si="2"/>
        <v>0</v>
      </c>
      <c r="BA23" s="487">
        <f t="shared" si="2"/>
        <v>0</v>
      </c>
      <c r="BB23" s="487">
        <f t="shared" si="2"/>
        <v>0</v>
      </c>
      <c r="BC23" s="487">
        <f t="shared" si="2"/>
        <v>0</v>
      </c>
      <c r="BD23" s="487">
        <f t="shared" si="2"/>
        <v>0</v>
      </c>
      <c r="BE23" s="487">
        <f t="shared" si="2"/>
        <v>0</v>
      </c>
      <c r="BF23" s="487">
        <f t="shared" si="2"/>
        <v>0</v>
      </c>
      <c r="BG23" s="487">
        <f t="shared" si="2"/>
        <v>0</v>
      </c>
      <c r="BH23" s="487">
        <f t="shared" si="2"/>
        <v>0</v>
      </c>
      <c r="BI23" s="487">
        <f t="shared" si="2"/>
        <v>0</v>
      </c>
      <c r="BJ23" s="487">
        <f t="shared" si="2"/>
        <v>0</v>
      </c>
      <c r="BK23" s="487">
        <f t="shared" si="2"/>
        <v>0</v>
      </c>
      <c r="BL23" s="487">
        <f t="shared" si="2"/>
        <v>0</v>
      </c>
      <c r="BM23" s="487">
        <f t="shared" si="2"/>
        <v>0</v>
      </c>
      <c r="BN23" s="487">
        <f t="shared" si="2"/>
        <v>0</v>
      </c>
      <c r="BO23" s="487">
        <f t="shared" ref="BO23:BX23" si="3">BO198</f>
        <v>0</v>
      </c>
      <c r="BP23" s="487">
        <f t="shared" si="3"/>
        <v>0</v>
      </c>
      <c r="BQ23" s="487">
        <f t="shared" si="3"/>
        <v>0</v>
      </c>
      <c r="BR23" s="487">
        <f t="shared" si="3"/>
        <v>0</v>
      </c>
      <c r="BS23" s="487">
        <f t="shared" si="3"/>
        <v>0</v>
      </c>
      <c r="BT23" s="487">
        <f t="shared" si="3"/>
        <v>0</v>
      </c>
      <c r="BU23" s="487">
        <f t="shared" si="3"/>
        <v>0</v>
      </c>
      <c r="BV23" s="487">
        <f t="shared" si="3"/>
        <v>0</v>
      </c>
      <c r="BW23" s="487">
        <f t="shared" si="3"/>
        <v>0</v>
      </c>
      <c r="BX23" s="487">
        <f t="shared" si="3"/>
        <v>0</v>
      </c>
    </row>
    <row r="25" spans="1:76">
      <c r="A25" s="736" t="str">
        <f>"Option 1 - "&amp; Factors!$B$16</f>
        <v>Option 1 - 2. Do min: Replace 1 fixed + extend capacity of 2 mobile scanners</v>
      </c>
      <c r="B25" s="737"/>
      <c r="C25" s="737"/>
      <c r="D25" s="737"/>
      <c r="E25" s="33"/>
      <c r="F25" s="30"/>
      <c r="G25" s="30"/>
      <c r="H25" s="30"/>
      <c r="I25" s="30"/>
      <c r="J25" s="30"/>
      <c r="K25" s="30"/>
      <c r="L25" s="30"/>
      <c r="M25" s="30"/>
      <c r="N25" s="30"/>
      <c r="O25" s="30"/>
      <c r="P25" s="30"/>
      <c r="Q25" s="30"/>
      <c r="R25" s="30"/>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row>
    <row r="26" spans="1:76" s="7" customFormat="1" ht="15" customHeight="1">
      <c r="A26" s="720" t="s">
        <v>32</v>
      </c>
      <c r="B26" s="720" t="s">
        <v>337</v>
      </c>
      <c r="C26" s="721" t="s">
        <v>408</v>
      </c>
      <c r="D26" s="721" t="s">
        <v>423</v>
      </c>
      <c r="E26" s="720" t="s">
        <v>584</v>
      </c>
      <c r="F26" s="720" t="s">
        <v>30</v>
      </c>
      <c r="G26" s="19">
        <v>0</v>
      </c>
      <c r="H26" s="19">
        <v>1</v>
      </c>
      <c r="I26" s="19">
        <v>2</v>
      </c>
      <c r="J26" s="19">
        <v>3</v>
      </c>
      <c r="K26" s="19">
        <v>4</v>
      </c>
      <c r="L26" s="19">
        <v>5</v>
      </c>
      <c r="M26" s="19">
        <v>6</v>
      </c>
      <c r="N26" s="19">
        <v>7</v>
      </c>
      <c r="O26" s="19">
        <v>8</v>
      </c>
      <c r="P26" s="19">
        <v>9</v>
      </c>
      <c r="Q26" s="19">
        <v>10</v>
      </c>
      <c r="R26" s="19">
        <v>11</v>
      </c>
      <c r="S26" s="19">
        <v>12</v>
      </c>
      <c r="T26" s="19">
        <v>13</v>
      </c>
      <c r="U26" s="19">
        <v>14</v>
      </c>
      <c r="V26" s="19">
        <v>15</v>
      </c>
      <c r="W26" s="19">
        <v>16</v>
      </c>
      <c r="X26" s="19">
        <v>17</v>
      </c>
      <c r="Y26" s="19">
        <v>18</v>
      </c>
      <c r="Z26" s="19">
        <v>19</v>
      </c>
      <c r="AA26" s="19">
        <v>20</v>
      </c>
      <c r="AB26" s="19">
        <v>21</v>
      </c>
      <c r="AC26" s="19">
        <v>22</v>
      </c>
      <c r="AD26" s="19">
        <v>23</v>
      </c>
      <c r="AE26" s="19">
        <v>24</v>
      </c>
      <c r="AF26" s="19">
        <v>25</v>
      </c>
      <c r="AG26" s="19">
        <v>26</v>
      </c>
      <c r="AH26" s="19">
        <v>27</v>
      </c>
      <c r="AI26" s="19">
        <v>28</v>
      </c>
      <c r="AJ26" s="19">
        <v>29</v>
      </c>
      <c r="AK26" s="19">
        <v>30</v>
      </c>
      <c r="AL26" s="19">
        <v>31</v>
      </c>
      <c r="AM26" s="19">
        <v>32</v>
      </c>
      <c r="AN26" s="19">
        <v>33</v>
      </c>
      <c r="AO26" s="19">
        <v>34</v>
      </c>
      <c r="AP26" s="19">
        <v>35</v>
      </c>
      <c r="AQ26" s="19">
        <v>36</v>
      </c>
      <c r="AR26" s="19">
        <v>37</v>
      </c>
      <c r="AS26" s="19">
        <v>38</v>
      </c>
      <c r="AT26" s="19">
        <v>39</v>
      </c>
      <c r="AU26" s="19">
        <v>40</v>
      </c>
      <c r="AV26" s="19">
        <v>41</v>
      </c>
      <c r="AW26" s="19">
        <v>42</v>
      </c>
      <c r="AX26" s="19">
        <v>43</v>
      </c>
      <c r="AY26" s="19">
        <v>44</v>
      </c>
      <c r="AZ26" s="19">
        <v>45</v>
      </c>
      <c r="BA26" s="19">
        <v>46</v>
      </c>
      <c r="BB26" s="19">
        <v>47</v>
      </c>
      <c r="BC26" s="19">
        <v>48</v>
      </c>
      <c r="BD26" s="19">
        <v>49</v>
      </c>
      <c r="BE26" s="19">
        <v>50</v>
      </c>
      <c r="BF26" s="19">
        <v>51</v>
      </c>
      <c r="BG26" s="19">
        <v>52</v>
      </c>
      <c r="BH26" s="19">
        <v>53</v>
      </c>
      <c r="BI26" s="19">
        <v>54</v>
      </c>
      <c r="BJ26" s="19">
        <v>55</v>
      </c>
      <c r="BK26" s="19">
        <v>56</v>
      </c>
      <c r="BL26" s="19">
        <v>57</v>
      </c>
      <c r="BM26" s="19">
        <v>58</v>
      </c>
      <c r="BN26" s="19">
        <v>59</v>
      </c>
      <c r="BO26" s="19">
        <v>60</v>
      </c>
      <c r="BP26" s="19">
        <v>61</v>
      </c>
      <c r="BQ26" s="19">
        <v>62</v>
      </c>
      <c r="BR26" s="19">
        <v>63</v>
      </c>
      <c r="BS26" s="19">
        <v>64</v>
      </c>
      <c r="BT26" s="19">
        <v>65</v>
      </c>
      <c r="BU26" s="19">
        <v>66</v>
      </c>
      <c r="BV26" s="19">
        <v>67</v>
      </c>
      <c r="BW26" s="19">
        <v>68</v>
      </c>
      <c r="BX26" s="19">
        <v>69</v>
      </c>
    </row>
    <row r="27" spans="1:76" s="7" customFormat="1">
      <c r="A27" s="720"/>
      <c r="B27" s="720"/>
      <c r="C27" s="722"/>
      <c r="D27" s="722"/>
      <c r="E27" s="723"/>
      <c r="F27" s="720"/>
      <c r="G27" s="22" t="str">
        <f>Factors!C$49</f>
        <v>2021/22</v>
      </c>
      <c r="H27" s="22" t="str">
        <f>Factors!D$49</f>
        <v>2022/23</v>
      </c>
      <c r="I27" s="22" t="str">
        <f>Factors!E$49</f>
        <v>2023/24</v>
      </c>
      <c r="J27" s="22" t="str">
        <f>Factors!F$49</f>
        <v>2024/25</v>
      </c>
      <c r="K27" s="22" t="str">
        <f>Factors!G$49</f>
        <v>2025/26</v>
      </c>
      <c r="L27" s="22" t="str">
        <f>Factors!H$49</f>
        <v>2026/27</v>
      </c>
      <c r="M27" s="22" t="str">
        <f>Factors!I$49</f>
        <v>2027/28</v>
      </c>
      <c r="N27" s="22" t="str">
        <f>Factors!J$49</f>
        <v>2028/29</v>
      </c>
      <c r="O27" s="22" t="str">
        <f>Factors!K$49</f>
        <v>2029/30</v>
      </c>
      <c r="P27" s="22" t="str">
        <f>Factors!L$49</f>
        <v>2030/31</v>
      </c>
      <c r="Q27" s="22" t="str">
        <f>Factors!M$49</f>
        <v>2031/32</v>
      </c>
      <c r="R27" s="22" t="str">
        <f>Factors!N$49</f>
        <v>2032/33</v>
      </c>
      <c r="S27" s="22" t="str">
        <f>Factors!O$49</f>
        <v>2033/34</v>
      </c>
      <c r="T27" s="22" t="str">
        <f>Factors!P$49</f>
        <v>2034/35</v>
      </c>
      <c r="U27" s="22" t="str">
        <f>Factors!Q$49</f>
        <v>2035/36</v>
      </c>
      <c r="V27" s="22" t="str">
        <f>Factors!R$49</f>
        <v>2036/37</v>
      </c>
      <c r="W27" s="22" t="str">
        <f>Factors!S$49</f>
        <v>2037/38</v>
      </c>
      <c r="X27" s="22" t="str">
        <f>Factors!T$49</f>
        <v>2038/39</v>
      </c>
      <c r="Y27" s="22" t="str">
        <f>Factors!U$49</f>
        <v>2039/40</v>
      </c>
      <c r="Z27" s="22" t="str">
        <f>Factors!V$49</f>
        <v>2040/41</v>
      </c>
      <c r="AA27" s="22" t="str">
        <f>Factors!W$49</f>
        <v>2041/42</v>
      </c>
      <c r="AB27" s="22" t="str">
        <f>Factors!X$49</f>
        <v>2042/43</v>
      </c>
      <c r="AC27" s="22" t="str">
        <f>Factors!Y$49</f>
        <v>2043/44</v>
      </c>
      <c r="AD27" s="22" t="str">
        <f>Factors!Z$49</f>
        <v>2044/45</v>
      </c>
      <c r="AE27" s="22" t="str">
        <f>Factors!AA$49</f>
        <v>2045/46</v>
      </c>
      <c r="AF27" s="22" t="str">
        <f>Factors!AB$49</f>
        <v>2046/47</v>
      </c>
      <c r="AG27" s="22" t="str">
        <f>Factors!AC$49</f>
        <v>2047/48</v>
      </c>
      <c r="AH27" s="22" t="str">
        <f>Factors!AD$49</f>
        <v>2048/49</v>
      </c>
      <c r="AI27" s="22" t="str">
        <f>Factors!AE$49</f>
        <v>2049/50</v>
      </c>
      <c r="AJ27" s="22" t="str">
        <f>Factors!AF$49</f>
        <v>2050/51</v>
      </c>
      <c r="AK27" s="22" t="str">
        <f>Factors!AG$49</f>
        <v>2051/52</v>
      </c>
      <c r="AL27" s="22" t="str">
        <f>Factors!AH$49</f>
        <v>-</v>
      </c>
      <c r="AM27" s="22" t="str">
        <f>Factors!AI$49</f>
        <v>-</v>
      </c>
      <c r="AN27" s="22" t="str">
        <f>Factors!AJ$49</f>
        <v>-</v>
      </c>
      <c r="AO27" s="22" t="str">
        <f>Factors!AK$49</f>
        <v>-</v>
      </c>
      <c r="AP27" s="22" t="str">
        <f>Factors!AL$49</f>
        <v>-</v>
      </c>
      <c r="AQ27" s="22" t="str">
        <f>Factors!AM$49</f>
        <v>-</v>
      </c>
      <c r="AR27" s="22" t="str">
        <f>Factors!AN$49</f>
        <v>-</v>
      </c>
      <c r="AS27" s="22" t="str">
        <f>Factors!AO$49</f>
        <v>-</v>
      </c>
      <c r="AT27" s="22" t="str">
        <f>Factors!AP$49</f>
        <v>-</v>
      </c>
      <c r="AU27" s="22" t="str">
        <f>Factors!AQ$49</f>
        <v>-</v>
      </c>
      <c r="AV27" s="22" t="str">
        <f>Factors!AR$49</f>
        <v>-</v>
      </c>
      <c r="AW27" s="22" t="str">
        <f>Factors!AS$49</f>
        <v>-</v>
      </c>
      <c r="AX27" s="22" t="str">
        <f>Factors!AT$49</f>
        <v>-</v>
      </c>
      <c r="AY27" s="22" t="str">
        <f>Factors!AU$49</f>
        <v>-</v>
      </c>
      <c r="AZ27" s="22" t="str">
        <f>Factors!AV$49</f>
        <v>-</v>
      </c>
      <c r="BA27" s="22" t="str">
        <f>Factors!AW$49</f>
        <v>-</v>
      </c>
      <c r="BB27" s="22" t="str">
        <f>Factors!AX$49</f>
        <v>-</v>
      </c>
      <c r="BC27" s="22" t="str">
        <f>Factors!AY$49</f>
        <v>-</v>
      </c>
      <c r="BD27" s="22" t="str">
        <f>Factors!AZ$49</f>
        <v>-</v>
      </c>
      <c r="BE27" s="22" t="str">
        <f>Factors!BA$49</f>
        <v>-</v>
      </c>
      <c r="BF27" s="22" t="str">
        <f>Factors!BB$49</f>
        <v>-</v>
      </c>
      <c r="BG27" s="22" t="str">
        <f>Factors!BC$49</f>
        <v>-</v>
      </c>
      <c r="BH27" s="22" t="str">
        <f>Factors!BD$49</f>
        <v>-</v>
      </c>
      <c r="BI27" s="22" t="str">
        <f>Factors!BE$49</f>
        <v>-</v>
      </c>
      <c r="BJ27" s="22" t="str">
        <f>Factors!BF$49</f>
        <v>-</v>
      </c>
      <c r="BK27" s="22" t="str">
        <f>Factors!BG$49</f>
        <v>-</v>
      </c>
      <c r="BL27" s="22" t="str">
        <f>Factors!BH$49</f>
        <v>-</v>
      </c>
      <c r="BM27" s="22" t="str">
        <f>Factors!BI$49</f>
        <v>-</v>
      </c>
      <c r="BN27" s="22" t="str">
        <f>Factors!BJ$49</f>
        <v>-</v>
      </c>
      <c r="BO27" s="22" t="str">
        <f>Factors!BK$49</f>
        <v>-</v>
      </c>
      <c r="BP27" s="22" t="str">
        <f>Factors!BL$49</f>
        <v>-</v>
      </c>
      <c r="BQ27" s="22" t="str">
        <f>Factors!BM$49</f>
        <v>-</v>
      </c>
      <c r="BR27" s="22" t="str">
        <f>Factors!BN$49</f>
        <v>-</v>
      </c>
      <c r="BS27" s="22" t="str">
        <f>Factors!BO$49</f>
        <v>-</v>
      </c>
      <c r="BT27" s="22" t="str">
        <f>Factors!BP$49</f>
        <v>-</v>
      </c>
      <c r="BU27" s="22" t="str">
        <f>Factors!BQ$49</f>
        <v>-</v>
      </c>
      <c r="BV27" s="22" t="str">
        <f>Factors!BR$49</f>
        <v>-</v>
      </c>
      <c r="BW27" s="22" t="str">
        <f>Factors!BS$49</f>
        <v>-</v>
      </c>
      <c r="BX27" s="22" t="str">
        <f>Factors!BT$49</f>
        <v>-</v>
      </c>
    </row>
    <row r="28" spans="1:76" s="394" customFormat="1" ht="13">
      <c r="A28" s="481" t="s">
        <v>33</v>
      </c>
      <c r="B28" s="492">
        <f>'Benefit Log'!B$22</f>
        <v>0</v>
      </c>
      <c r="C28" s="483" t="str">
        <f>C6</f>
        <v>Non-QALY</v>
      </c>
      <c r="D28" s="431">
        <f>D201</f>
        <v>0</v>
      </c>
      <c r="E28" s="316">
        <f t="shared" ref="E28:E42" si="4">SUM(G28:BX28)</f>
        <v>0</v>
      </c>
      <c r="F28" s="431">
        <f>E201</f>
        <v>0</v>
      </c>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c r="BV28" s="433"/>
      <c r="BW28" s="433"/>
      <c r="BX28" s="433"/>
    </row>
    <row r="29" spans="1:76" s="394" customFormat="1" ht="13">
      <c r="A29" s="481" t="s">
        <v>34</v>
      </c>
      <c r="B29" s="492">
        <f>'Benefit Log'!B$23</f>
        <v>0</v>
      </c>
      <c r="C29" s="483" t="str">
        <f t="shared" ref="C29:C42" si="5">C7</f>
        <v>Non-QALY</v>
      </c>
      <c r="D29" s="431">
        <f>D203</f>
        <v>0</v>
      </c>
      <c r="E29" s="316">
        <f t="shared" si="4"/>
        <v>0</v>
      </c>
      <c r="F29" s="431">
        <f>E203</f>
        <v>0</v>
      </c>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1"/>
      <c r="BF29" s="551"/>
      <c r="BG29" s="551"/>
      <c r="BH29" s="551"/>
      <c r="BI29" s="551"/>
      <c r="BJ29" s="551"/>
      <c r="BK29" s="551"/>
      <c r="BL29" s="551"/>
      <c r="BM29" s="551"/>
      <c r="BN29" s="551"/>
      <c r="BO29" s="551"/>
      <c r="BP29" s="551"/>
      <c r="BQ29" s="551"/>
      <c r="BR29" s="551"/>
      <c r="BS29" s="551"/>
      <c r="BT29" s="551"/>
      <c r="BU29" s="551"/>
      <c r="BV29" s="551"/>
      <c r="BW29" s="551"/>
      <c r="BX29" s="551"/>
    </row>
    <row r="30" spans="1:76" s="394" customFormat="1" ht="13">
      <c r="A30" s="481" t="s">
        <v>35</v>
      </c>
      <c r="B30" s="492">
        <f>'Benefit Log'!B$24</f>
        <v>0</v>
      </c>
      <c r="C30" s="483" t="str">
        <f t="shared" si="5"/>
        <v>Non-QALY</v>
      </c>
      <c r="D30" s="431">
        <f>D205</f>
        <v>0</v>
      </c>
      <c r="E30" s="316">
        <f t="shared" si="4"/>
        <v>0</v>
      </c>
      <c r="F30" s="431">
        <f>E205</f>
        <v>0</v>
      </c>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1"/>
      <c r="BF30" s="551"/>
      <c r="BG30" s="551"/>
      <c r="BH30" s="551"/>
      <c r="BI30" s="551"/>
      <c r="BJ30" s="551"/>
      <c r="BK30" s="551"/>
      <c r="BL30" s="551"/>
      <c r="BM30" s="551"/>
      <c r="BN30" s="551"/>
      <c r="BO30" s="551"/>
      <c r="BP30" s="551"/>
      <c r="BQ30" s="551"/>
      <c r="BR30" s="551"/>
      <c r="BS30" s="551"/>
      <c r="BT30" s="551"/>
      <c r="BU30" s="551"/>
      <c r="BV30" s="551"/>
      <c r="BW30" s="551"/>
      <c r="BX30" s="551"/>
    </row>
    <row r="31" spans="1:76" s="394" customFormat="1" ht="13">
      <c r="A31" s="481" t="s">
        <v>36</v>
      </c>
      <c r="B31" s="492">
        <f>'Benefit Log'!B$25</f>
        <v>0</v>
      </c>
      <c r="C31" s="483" t="str">
        <f t="shared" si="5"/>
        <v>Non-QALY</v>
      </c>
      <c r="D31" s="431">
        <f>D207</f>
        <v>0</v>
      </c>
      <c r="E31" s="316">
        <f t="shared" si="4"/>
        <v>0</v>
      </c>
      <c r="F31" s="431">
        <f>E207</f>
        <v>0</v>
      </c>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row>
    <row r="32" spans="1:76" s="394" customFormat="1" ht="13">
      <c r="A32" s="481" t="s">
        <v>37</v>
      </c>
      <c r="B32" s="492">
        <f>'Benefit Log'!B$26</f>
        <v>0</v>
      </c>
      <c r="C32" s="483" t="str">
        <f t="shared" si="5"/>
        <v>Non-QALY</v>
      </c>
      <c r="D32" s="431">
        <f>D209</f>
        <v>0</v>
      </c>
      <c r="E32" s="316">
        <f t="shared" si="4"/>
        <v>0</v>
      </c>
      <c r="F32" s="431">
        <f>E209</f>
        <v>0</v>
      </c>
      <c r="G32" s="551"/>
      <c r="H32" s="551"/>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51"/>
      <c r="BB32" s="551"/>
      <c r="BC32" s="551"/>
      <c r="BD32" s="551"/>
      <c r="BE32" s="551"/>
      <c r="BF32" s="551"/>
      <c r="BG32" s="551"/>
      <c r="BH32" s="551"/>
      <c r="BI32" s="551"/>
      <c r="BJ32" s="551"/>
      <c r="BK32" s="551"/>
      <c r="BL32" s="551"/>
      <c r="BM32" s="551"/>
      <c r="BN32" s="551"/>
      <c r="BO32" s="551"/>
      <c r="BP32" s="551"/>
      <c r="BQ32" s="551"/>
      <c r="BR32" s="551"/>
      <c r="BS32" s="551"/>
      <c r="BT32" s="551"/>
      <c r="BU32" s="551"/>
      <c r="BV32" s="551"/>
      <c r="BW32" s="551"/>
      <c r="BX32" s="551"/>
    </row>
    <row r="33" spans="1:76" s="394" customFormat="1" ht="13">
      <c r="A33" s="481" t="s">
        <v>38</v>
      </c>
      <c r="B33" s="492">
        <f>'Benefit Log'!B$27</f>
        <v>0</v>
      </c>
      <c r="C33" s="483" t="str">
        <f t="shared" si="5"/>
        <v>Non-QALY</v>
      </c>
      <c r="D33" s="431">
        <f>D211</f>
        <v>0</v>
      </c>
      <c r="E33" s="316">
        <f t="shared" si="4"/>
        <v>0</v>
      </c>
      <c r="F33" s="431">
        <f>E211</f>
        <v>0</v>
      </c>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1"/>
      <c r="BF33" s="551"/>
      <c r="BG33" s="551"/>
      <c r="BH33" s="551"/>
      <c r="BI33" s="551"/>
      <c r="BJ33" s="551"/>
      <c r="BK33" s="551"/>
      <c r="BL33" s="551"/>
      <c r="BM33" s="551"/>
      <c r="BN33" s="551"/>
      <c r="BO33" s="551"/>
      <c r="BP33" s="551"/>
      <c r="BQ33" s="551"/>
      <c r="BR33" s="551"/>
      <c r="BS33" s="551"/>
      <c r="BT33" s="551"/>
      <c r="BU33" s="551"/>
      <c r="BV33" s="551"/>
      <c r="BW33" s="551"/>
      <c r="BX33" s="551"/>
    </row>
    <row r="34" spans="1:76" s="394" customFormat="1" ht="13">
      <c r="A34" s="481" t="s">
        <v>39</v>
      </c>
      <c r="B34" s="492">
        <f>'Benefit Log'!B$28</f>
        <v>0</v>
      </c>
      <c r="C34" s="483" t="str">
        <f t="shared" si="5"/>
        <v>Non-QALY</v>
      </c>
      <c r="D34" s="431">
        <f>D213</f>
        <v>0</v>
      </c>
      <c r="E34" s="316">
        <f t="shared" si="4"/>
        <v>0</v>
      </c>
      <c r="F34" s="431">
        <f>E213</f>
        <v>0</v>
      </c>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row>
    <row r="35" spans="1:76" s="394" customFormat="1" ht="13">
      <c r="A35" s="481" t="s">
        <v>40</v>
      </c>
      <c r="B35" s="492">
        <f>'Benefit Log'!B$29</f>
        <v>0</v>
      </c>
      <c r="C35" s="483" t="str">
        <f t="shared" si="5"/>
        <v>Non-QALY</v>
      </c>
      <c r="D35" s="431">
        <f>D215</f>
        <v>0</v>
      </c>
      <c r="E35" s="316">
        <f t="shared" si="4"/>
        <v>0</v>
      </c>
      <c r="F35" s="431">
        <f>E215</f>
        <v>0</v>
      </c>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row>
    <row r="36" spans="1:76" s="394" customFormat="1" ht="13">
      <c r="A36" s="481" t="s">
        <v>631</v>
      </c>
      <c r="B36" s="492">
        <f>'Benefit Log'!B$30</f>
        <v>0</v>
      </c>
      <c r="C36" s="483" t="str">
        <f t="shared" si="5"/>
        <v>Non-QALY</v>
      </c>
      <c r="D36" s="431">
        <f>D217</f>
        <v>0</v>
      </c>
      <c r="E36" s="316">
        <f t="shared" si="4"/>
        <v>0</v>
      </c>
      <c r="F36" s="431">
        <f>E217</f>
        <v>0</v>
      </c>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3"/>
      <c r="BF36" s="433"/>
      <c r="BG36" s="433"/>
      <c r="BH36" s="433"/>
      <c r="BI36" s="433"/>
      <c r="BJ36" s="433"/>
      <c r="BK36" s="433"/>
      <c r="BL36" s="433"/>
      <c r="BM36" s="433"/>
      <c r="BN36" s="433"/>
      <c r="BO36" s="433"/>
      <c r="BP36" s="433"/>
      <c r="BQ36" s="433"/>
      <c r="BR36" s="433"/>
      <c r="BS36" s="433"/>
      <c r="BT36" s="433"/>
      <c r="BU36" s="433"/>
      <c r="BV36" s="433"/>
      <c r="BW36" s="433"/>
      <c r="BX36" s="433"/>
    </row>
    <row r="37" spans="1:76" s="394" customFormat="1" ht="13">
      <c r="A37" s="481" t="s">
        <v>632</v>
      </c>
      <c r="B37" s="492">
        <f>'Benefit Log'!B$31</f>
        <v>0</v>
      </c>
      <c r="C37" s="483" t="str">
        <f t="shared" si="5"/>
        <v>Non-QALY</v>
      </c>
      <c r="D37" s="431">
        <f>D219</f>
        <v>0</v>
      </c>
      <c r="E37" s="316">
        <f t="shared" si="4"/>
        <v>0</v>
      </c>
      <c r="F37" s="431">
        <f>E219</f>
        <v>0</v>
      </c>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3"/>
      <c r="AL37" s="433"/>
      <c r="AM37" s="433"/>
      <c r="AN37" s="433"/>
      <c r="AO37" s="433"/>
      <c r="AP37" s="433"/>
      <c r="AQ37" s="433"/>
      <c r="AR37" s="433"/>
      <c r="AS37" s="433"/>
      <c r="AT37" s="433"/>
      <c r="AU37" s="433"/>
      <c r="AV37" s="433"/>
      <c r="AW37" s="433"/>
      <c r="AX37" s="433"/>
      <c r="AY37" s="433"/>
      <c r="AZ37" s="433"/>
      <c r="BA37" s="433"/>
      <c r="BB37" s="433"/>
      <c r="BC37" s="433"/>
      <c r="BD37" s="433"/>
      <c r="BE37" s="433"/>
      <c r="BF37" s="433"/>
      <c r="BG37" s="433"/>
      <c r="BH37" s="433"/>
      <c r="BI37" s="433"/>
      <c r="BJ37" s="433"/>
      <c r="BK37" s="433"/>
      <c r="BL37" s="433"/>
      <c r="BM37" s="433"/>
      <c r="BN37" s="433"/>
      <c r="BO37" s="433"/>
      <c r="BP37" s="433"/>
      <c r="BQ37" s="433"/>
      <c r="BR37" s="433"/>
      <c r="BS37" s="433"/>
      <c r="BT37" s="433"/>
      <c r="BU37" s="433"/>
      <c r="BV37" s="433"/>
      <c r="BW37" s="433"/>
      <c r="BX37" s="433"/>
    </row>
    <row r="38" spans="1:76" s="394" customFormat="1" ht="13">
      <c r="A38" s="481" t="s">
        <v>633</v>
      </c>
      <c r="B38" s="492">
        <f>'Benefit Log'!B$32</f>
        <v>0</v>
      </c>
      <c r="C38" s="483" t="str">
        <f t="shared" si="5"/>
        <v>Non-QALY</v>
      </c>
      <c r="D38" s="431">
        <f>D221</f>
        <v>0</v>
      </c>
      <c r="E38" s="316">
        <f t="shared" si="4"/>
        <v>0</v>
      </c>
      <c r="F38" s="431">
        <f>E221</f>
        <v>0</v>
      </c>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3"/>
      <c r="AL38" s="433"/>
      <c r="AM38" s="433"/>
      <c r="AN38" s="433"/>
      <c r="AO38" s="433"/>
      <c r="AP38" s="433"/>
      <c r="AQ38" s="433"/>
      <c r="AR38" s="433"/>
      <c r="AS38" s="433"/>
      <c r="AT38" s="433"/>
      <c r="AU38" s="433"/>
      <c r="AV38" s="433"/>
      <c r="AW38" s="433"/>
      <c r="AX38" s="433"/>
      <c r="AY38" s="433"/>
      <c r="AZ38" s="433"/>
      <c r="BA38" s="433"/>
      <c r="BB38" s="433"/>
      <c r="BC38" s="433"/>
      <c r="BD38" s="433"/>
      <c r="BE38" s="433"/>
      <c r="BF38" s="433"/>
      <c r="BG38" s="433"/>
      <c r="BH38" s="433"/>
      <c r="BI38" s="433"/>
      <c r="BJ38" s="433"/>
      <c r="BK38" s="433"/>
      <c r="BL38" s="433"/>
      <c r="BM38" s="433"/>
      <c r="BN38" s="433"/>
      <c r="BO38" s="433"/>
      <c r="BP38" s="433"/>
      <c r="BQ38" s="433"/>
      <c r="BR38" s="433"/>
      <c r="BS38" s="433"/>
      <c r="BT38" s="433"/>
      <c r="BU38" s="433"/>
      <c r="BV38" s="433"/>
      <c r="BW38" s="433"/>
      <c r="BX38" s="433"/>
    </row>
    <row r="39" spans="1:76" s="394" customFormat="1" ht="13">
      <c r="A39" s="481" t="s">
        <v>634</v>
      </c>
      <c r="B39" s="492">
        <f>'Benefit Log'!B$33</f>
        <v>0</v>
      </c>
      <c r="C39" s="483" t="str">
        <f t="shared" si="5"/>
        <v>Non-QALY</v>
      </c>
      <c r="D39" s="431">
        <f>D223</f>
        <v>0</v>
      </c>
      <c r="E39" s="316">
        <f t="shared" si="4"/>
        <v>0</v>
      </c>
      <c r="F39" s="431">
        <f>E223</f>
        <v>0</v>
      </c>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3"/>
      <c r="AL39" s="433"/>
      <c r="AM39" s="433"/>
      <c r="AN39" s="433"/>
      <c r="AO39" s="433"/>
      <c r="AP39" s="433"/>
      <c r="AQ39" s="433"/>
      <c r="AR39" s="433"/>
      <c r="AS39" s="433"/>
      <c r="AT39" s="433"/>
      <c r="AU39" s="433"/>
      <c r="AV39" s="433"/>
      <c r="AW39" s="433"/>
      <c r="AX39" s="433"/>
      <c r="AY39" s="433"/>
      <c r="AZ39" s="433"/>
      <c r="BA39" s="433"/>
      <c r="BB39" s="433"/>
      <c r="BC39" s="433"/>
      <c r="BD39" s="433"/>
      <c r="BE39" s="433"/>
      <c r="BF39" s="433"/>
      <c r="BG39" s="433"/>
      <c r="BH39" s="433"/>
      <c r="BI39" s="433"/>
      <c r="BJ39" s="433"/>
      <c r="BK39" s="433"/>
      <c r="BL39" s="433"/>
      <c r="BM39" s="433"/>
      <c r="BN39" s="433"/>
      <c r="BO39" s="433"/>
      <c r="BP39" s="433"/>
      <c r="BQ39" s="433"/>
      <c r="BR39" s="433"/>
      <c r="BS39" s="433"/>
      <c r="BT39" s="433"/>
      <c r="BU39" s="433"/>
      <c r="BV39" s="433"/>
      <c r="BW39" s="433"/>
      <c r="BX39" s="433"/>
    </row>
    <row r="40" spans="1:76" s="394" customFormat="1" ht="13">
      <c r="A40" s="481" t="s">
        <v>635</v>
      </c>
      <c r="B40" s="492">
        <f>'Benefit Log'!B$34</f>
        <v>0</v>
      </c>
      <c r="C40" s="483" t="str">
        <f t="shared" si="5"/>
        <v>Non-QALY</v>
      </c>
      <c r="D40" s="431">
        <f>D225</f>
        <v>0</v>
      </c>
      <c r="E40" s="316">
        <f t="shared" si="4"/>
        <v>0</v>
      </c>
      <c r="F40" s="431">
        <f>E225</f>
        <v>0</v>
      </c>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433"/>
      <c r="AN40" s="433"/>
      <c r="AO40" s="433"/>
      <c r="AP40" s="433"/>
      <c r="AQ40" s="433"/>
      <c r="AR40" s="433"/>
      <c r="AS40" s="433"/>
      <c r="AT40" s="433"/>
      <c r="AU40" s="433"/>
      <c r="AV40" s="433"/>
      <c r="AW40" s="433"/>
      <c r="AX40" s="433"/>
      <c r="AY40" s="433"/>
      <c r="AZ40" s="433"/>
      <c r="BA40" s="433"/>
      <c r="BB40" s="433"/>
      <c r="BC40" s="433"/>
      <c r="BD40" s="433"/>
      <c r="BE40" s="433"/>
      <c r="BF40" s="433"/>
      <c r="BG40" s="433"/>
      <c r="BH40" s="433"/>
      <c r="BI40" s="433"/>
      <c r="BJ40" s="433"/>
      <c r="BK40" s="433"/>
      <c r="BL40" s="433"/>
      <c r="BM40" s="433"/>
      <c r="BN40" s="433"/>
      <c r="BO40" s="433"/>
      <c r="BP40" s="433"/>
      <c r="BQ40" s="433"/>
      <c r="BR40" s="433"/>
      <c r="BS40" s="433"/>
      <c r="BT40" s="433"/>
      <c r="BU40" s="433"/>
      <c r="BV40" s="433"/>
      <c r="BW40" s="433"/>
      <c r="BX40" s="433"/>
    </row>
    <row r="41" spans="1:76" s="394" customFormat="1" ht="13">
      <c r="A41" s="481" t="s">
        <v>636</v>
      </c>
      <c r="B41" s="492">
        <f>'Benefit Log'!B$35</f>
        <v>0</v>
      </c>
      <c r="C41" s="483" t="str">
        <f t="shared" si="5"/>
        <v>Non-QALY</v>
      </c>
      <c r="D41" s="431">
        <f>D227</f>
        <v>0</v>
      </c>
      <c r="E41" s="316">
        <f t="shared" si="4"/>
        <v>0</v>
      </c>
      <c r="F41" s="431">
        <f>E227</f>
        <v>0</v>
      </c>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3"/>
      <c r="AL41" s="433"/>
      <c r="AM41" s="433"/>
      <c r="AN41" s="433"/>
      <c r="AO41" s="433"/>
      <c r="AP41" s="433"/>
      <c r="AQ41" s="433"/>
      <c r="AR41" s="433"/>
      <c r="AS41" s="433"/>
      <c r="AT41" s="433"/>
      <c r="AU41" s="433"/>
      <c r="AV41" s="433"/>
      <c r="AW41" s="433"/>
      <c r="AX41" s="433"/>
      <c r="AY41" s="433"/>
      <c r="AZ41" s="433"/>
      <c r="BA41" s="433"/>
      <c r="BB41" s="433"/>
      <c r="BC41" s="433"/>
      <c r="BD41" s="433"/>
      <c r="BE41" s="433"/>
      <c r="BF41" s="433"/>
      <c r="BG41" s="433"/>
      <c r="BH41" s="433"/>
      <c r="BI41" s="433"/>
      <c r="BJ41" s="433"/>
      <c r="BK41" s="433"/>
      <c r="BL41" s="433"/>
      <c r="BM41" s="433"/>
      <c r="BN41" s="433"/>
      <c r="BO41" s="433"/>
      <c r="BP41" s="433"/>
      <c r="BQ41" s="433"/>
      <c r="BR41" s="433"/>
      <c r="BS41" s="433"/>
      <c r="BT41" s="433"/>
      <c r="BU41" s="433"/>
      <c r="BV41" s="433"/>
      <c r="BW41" s="433"/>
      <c r="BX41" s="433"/>
    </row>
    <row r="42" spans="1:76" s="394" customFormat="1" ht="13">
      <c r="A42" s="488" t="s">
        <v>637</v>
      </c>
      <c r="B42" s="492">
        <f>'Benefit Log'!B$36</f>
        <v>0</v>
      </c>
      <c r="C42" s="483" t="str">
        <f t="shared" si="5"/>
        <v>Non-QALY</v>
      </c>
      <c r="D42" s="431">
        <f>D229</f>
        <v>0</v>
      </c>
      <c r="E42" s="316">
        <f t="shared" si="4"/>
        <v>0</v>
      </c>
      <c r="F42" s="431">
        <f>E229</f>
        <v>0</v>
      </c>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433"/>
      <c r="BR42" s="433"/>
      <c r="BS42" s="433"/>
      <c r="BT42" s="433"/>
      <c r="BU42" s="433"/>
      <c r="BV42" s="433"/>
      <c r="BW42" s="433"/>
      <c r="BX42" s="433"/>
    </row>
    <row r="43" spans="1:76" ht="13">
      <c r="C43" s="490" t="s">
        <v>55</v>
      </c>
      <c r="D43" s="315">
        <f>SUM(D28:D42)</f>
        <v>0</v>
      </c>
      <c r="E43" s="317">
        <f>SUM(E28:E42)</f>
        <v>0</v>
      </c>
      <c r="F43" s="315">
        <f>SUM(F28:F42)</f>
        <v>0</v>
      </c>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c r="BC43" s="317"/>
      <c r="BD43" s="317"/>
      <c r="BE43" s="317"/>
      <c r="BF43" s="317"/>
      <c r="BG43" s="317"/>
      <c r="BH43" s="317"/>
      <c r="BI43" s="317"/>
      <c r="BJ43" s="317"/>
      <c r="BK43" s="317"/>
      <c r="BL43" s="317"/>
      <c r="BM43" s="317"/>
      <c r="BN43" s="317"/>
      <c r="BO43" s="317"/>
      <c r="BP43" s="317"/>
      <c r="BQ43" s="317"/>
      <c r="BR43" s="317"/>
      <c r="BS43" s="317"/>
      <c r="BT43" s="317"/>
      <c r="BU43" s="317"/>
      <c r="BV43" s="317"/>
      <c r="BW43" s="317"/>
      <c r="BX43" s="317"/>
    </row>
    <row r="44" spans="1:76">
      <c r="C44" s="11"/>
      <c r="D44" s="717" t="s">
        <v>584</v>
      </c>
      <c r="E44" s="718"/>
      <c r="F44" s="719"/>
      <c r="G44" s="486">
        <f>SUM(G28:G42)</f>
        <v>0</v>
      </c>
      <c r="H44" s="486">
        <f t="shared" ref="H44:BS44" si="6">SUM(H28:H42)</f>
        <v>0</v>
      </c>
      <c r="I44" s="486">
        <f t="shared" si="6"/>
        <v>0</v>
      </c>
      <c r="J44" s="486">
        <f t="shared" si="6"/>
        <v>0</v>
      </c>
      <c r="K44" s="486">
        <f t="shared" si="6"/>
        <v>0</v>
      </c>
      <c r="L44" s="486">
        <f t="shared" si="6"/>
        <v>0</v>
      </c>
      <c r="M44" s="486">
        <f t="shared" si="6"/>
        <v>0</v>
      </c>
      <c r="N44" s="486">
        <f t="shared" si="6"/>
        <v>0</v>
      </c>
      <c r="O44" s="486">
        <f t="shared" si="6"/>
        <v>0</v>
      </c>
      <c r="P44" s="486">
        <f t="shared" si="6"/>
        <v>0</v>
      </c>
      <c r="Q44" s="486">
        <f t="shared" si="6"/>
        <v>0</v>
      </c>
      <c r="R44" s="486">
        <f t="shared" si="6"/>
        <v>0</v>
      </c>
      <c r="S44" s="486">
        <f t="shared" si="6"/>
        <v>0</v>
      </c>
      <c r="T44" s="486">
        <f t="shared" si="6"/>
        <v>0</v>
      </c>
      <c r="U44" s="486">
        <f t="shared" si="6"/>
        <v>0</v>
      </c>
      <c r="V44" s="486">
        <f t="shared" si="6"/>
        <v>0</v>
      </c>
      <c r="W44" s="486">
        <f t="shared" si="6"/>
        <v>0</v>
      </c>
      <c r="X44" s="486">
        <f t="shared" si="6"/>
        <v>0</v>
      </c>
      <c r="Y44" s="486">
        <f t="shared" si="6"/>
        <v>0</v>
      </c>
      <c r="Z44" s="486">
        <f t="shared" si="6"/>
        <v>0</v>
      </c>
      <c r="AA44" s="486">
        <f t="shared" si="6"/>
        <v>0</v>
      </c>
      <c r="AB44" s="486">
        <f t="shared" si="6"/>
        <v>0</v>
      </c>
      <c r="AC44" s="486">
        <f t="shared" si="6"/>
        <v>0</v>
      </c>
      <c r="AD44" s="486">
        <f t="shared" si="6"/>
        <v>0</v>
      </c>
      <c r="AE44" s="486">
        <f t="shared" si="6"/>
        <v>0</v>
      </c>
      <c r="AF44" s="486">
        <f t="shared" si="6"/>
        <v>0</v>
      </c>
      <c r="AG44" s="486">
        <f t="shared" si="6"/>
        <v>0</v>
      </c>
      <c r="AH44" s="486">
        <f t="shared" si="6"/>
        <v>0</v>
      </c>
      <c r="AI44" s="486">
        <f t="shared" si="6"/>
        <v>0</v>
      </c>
      <c r="AJ44" s="486">
        <f t="shared" si="6"/>
        <v>0</v>
      </c>
      <c r="AK44" s="486">
        <f t="shared" si="6"/>
        <v>0</v>
      </c>
      <c r="AL44" s="486">
        <f t="shared" si="6"/>
        <v>0</v>
      </c>
      <c r="AM44" s="486">
        <f t="shared" si="6"/>
        <v>0</v>
      </c>
      <c r="AN44" s="486">
        <f t="shared" si="6"/>
        <v>0</v>
      </c>
      <c r="AO44" s="486">
        <f t="shared" si="6"/>
        <v>0</v>
      </c>
      <c r="AP44" s="486">
        <f t="shared" si="6"/>
        <v>0</v>
      </c>
      <c r="AQ44" s="486">
        <f t="shared" si="6"/>
        <v>0</v>
      </c>
      <c r="AR44" s="486">
        <f t="shared" si="6"/>
        <v>0</v>
      </c>
      <c r="AS44" s="486">
        <f t="shared" si="6"/>
        <v>0</v>
      </c>
      <c r="AT44" s="486">
        <f t="shared" si="6"/>
        <v>0</v>
      </c>
      <c r="AU44" s="486">
        <f t="shared" si="6"/>
        <v>0</v>
      </c>
      <c r="AV44" s="486">
        <f t="shared" si="6"/>
        <v>0</v>
      </c>
      <c r="AW44" s="486">
        <f t="shared" si="6"/>
        <v>0</v>
      </c>
      <c r="AX44" s="486">
        <f t="shared" si="6"/>
        <v>0</v>
      </c>
      <c r="AY44" s="486">
        <f t="shared" si="6"/>
        <v>0</v>
      </c>
      <c r="AZ44" s="486">
        <f t="shared" si="6"/>
        <v>0</v>
      </c>
      <c r="BA44" s="486">
        <f t="shared" si="6"/>
        <v>0</v>
      </c>
      <c r="BB44" s="486">
        <f t="shared" si="6"/>
        <v>0</v>
      </c>
      <c r="BC44" s="486">
        <f t="shared" si="6"/>
        <v>0</v>
      </c>
      <c r="BD44" s="486">
        <f t="shared" si="6"/>
        <v>0</v>
      </c>
      <c r="BE44" s="486">
        <f t="shared" si="6"/>
        <v>0</v>
      </c>
      <c r="BF44" s="486">
        <f t="shared" si="6"/>
        <v>0</v>
      </c>
      <c r="BG44" s="486">
        <f t="shared" si="6"/>
        <v>0</v>
      </c>
      <c r="BH44" s="486">
        <f t="shared" si="6"/>
        <v>0</v>
      </c>
      <c r="BI44" s="486">
        <f t="shared" si="6"/>
        <v>0</v>
      </c>
      <c r="BJ44" s="486">
        <f t="shared" si="6"/>
        <v>0</v>
      </c>
      <c r="BK44" s="486">
        <f t="shared" si="6"/>
        <v>0</v>
      </c>
      <c r="BL44" s="486">
        <f t="shared" si="6"/>
        <v>0</v>
      </c>
      <c r="BM44" s="486">
        <f t="shared" si="6"/>
        <v>0</v>
      </c>
      <c r="BN44" s="486">
        <f t="shared" si="6"/>
        <v>0</v>
      </c>
      <c r="BO44" s="486">
        <f t="shared" si="6"/>
        <v>0</v>
      </c>
      <c r="BP44" s="486">
        <f t="shared" si="6"/>
        <v>0</v>
      </c>
      <c r="BQ44" s="486">
        <f t="shared" si="6"/>
        <v>0</v>
      </c>
      <c r="BR44" s="486">
        <f t="shared" si="6"/>
        <v>0</v>
      </c>
      <c r="BS44" s="486">
        <f t="shared" si="6"/>
        <v>0</v>
      </c>
      <c r="BT44" s="486">
        <f>SUM(BT28:BT42)</f>
        <v>0</v>
      </c>
      <c r="BU44" s="486">
        <f>SUM(BU28:BU42)</f>
        <v>0</v>
      </c>
      <c r="BV44" s="486">
        <f>SUM(BV28:BV42)</f>
        <v>0</v>
      </c>
      <c r="BW44" s="486">
        <f>SUM(BW28:BW42)</f>
        <v>0</v>
      </c>
      <c r="BX44" s="486">
        <f>SUM(BX28:BX42)</f>
        <v>0</v>
      </c>
    </row>
    <row r="45" spans="1:76" s="24" customFormat="1">
      <c r="D45" s="717" t="s">
        <v>30</v>
      </c>
      <c r="E45" s="718"/>
      <c r="F45" s="719"/>
      <c r="G45" s="487">
        <f>G231</f>
        <v>0</v>
      </c>
      <c r="H45" s="487">
        <f t="shared" ref="H45:BN45" si="7">H231</f>
        <v>0</v>
      </c>
      <c r="I45" s="487">
        <f t="shared" si="7"/>
        <v>0</v>
      </c>
      <c r="J45" s="487">
        <f t="shared" si="7"/>
        <v>0</v>
      </c>
      <c r="K45" s="487">
        <f t="shared" si="7"/>
        <v>0</v>
      </c>
      <c r="L45" s="487">
        <f t="shared" si="7"/>
        <v>0</v>
      </c>
      <c r="M45" s="487">
        <f t="shared" si="7"/>
        <v>0</v>
      </c>
      <c r="N45" s="487">
        <f t="shared" si="7"/>
        <v>0</v>
      </c>
      <c r="O45" s="487">
        <f t="shared" si="7"/>
        <v>0</v>
      </c>
      <c r="P45" s="487">
        <f t="shared" si="7"/>
        <v>0</v>
      </c>
      <c r="Q45" s="487">
        <f t="shared" si="7"/>
        <v>0</v>
      </c>
      <c r="R45" s="487">
        <f t="shared" si="7"/>
        <v>0</v>
      </c>
      <c r="S45" s="487">
        <f t="shared" si="7"/>
        <v>0</v>
      </c>
      <c r="T45" s="487">
        <f t="shared" si="7"/>
        <v>0</v>
      </c>
      <c r="U45" s="487">
        <f t="shared" si="7"/>
        <v>0</v>
      </c>
      <c r="V45" s="487">
        <f t="shared" si="7"/>
        <v>0</v>
      </c>
      <c r="W45" s="487">
        <f t="shared" si="7"/>
        <v>0</v>
      </c>
      <c r="X45" s="487">
        <f t="shared" si="7"/>
        <v>0</v>
      </c>
      <c r="Y45" s="487">
        <f t="shared" si="7"/>
        <v>0</v>
      </c>
      <c r="Z45" s="487">
        <f t="shared" si="7"/>
        <v>0</v>
      </c>
      <c r="AA45" s="487">
        <f t="shared" si="7"/>
        <v>0</v>
      </c>
      <c r="AB45" s="487">
        <f t="shared" si="7"/>
        <v>0</v>
      </c>
      <c r="AC45" s="487">
        <f t="shared" si="7"/>
        <v>0</v>
      </c>
      <c r="AD45" s="487">
        <f t="shared" si="7"/>
        <v>0</v>
      </c>
      <c r="AE45" s="487">
        <f t="shared" si="7"/>
        <v>0</v>
      </c>
      <c r="AF45" s="487">
        <f t="shared" si="7"/>
        <v>0</v>
      </c>
      <c r="AG45" s="487">
        <f t="shared" si="7"/>
        <v>0</v>
      </c>
      <c r="AH45" s="487">
        <f t="shared" si="7"/>
        <v>0</v>
      </c>
      <c r="AI45" s="487">
        <f t="shared" si="7"/>
        <v>0</v>
      </c>
      <c r="AJ45" s="487">
        <f t="shared" si="7"/>
        <v>0</v>
      </c>
      <c r="AK45" s="487">
        <f t="shared" si="7"/>
        <v>0</v>
      </c>
      <c r="AL45" s="487">
        <f t="shared" si="7"/>
        <v>0</v>
      </c>
      <c r="AM45" s="487">
        <f t="shared" si="7"/>
        <v>0</v>
      </c>
      <c r="AN45" s="487">
        <f t="shared" si="7"/>
        <v>0</v>
      </c>
      <c r="AO45" s="487">
        <f t="shared" si="7"/>
        <v>0</v>
      </c>
      <c r="AP45" s="487">
        <f t="shared" si="7"/>
        <v>0</v>
      </c>
      <c r="AQ45" s="487">
        <f t="shared" si="7"/>
        <v>0</v>
      </c>
      <c r="AR45" s="487">
        <f t="shared" si="7"/>
        <v>0</v>
      </c>
      <c r="AS45" s="487">
        <f t="shared" si="7"/>
        <v>0</v>
      </c>
      <c r="AT45" s="487">
        <f t="shared" si="7"/>
        <v>0</v>
      </c>
      <c r="AU45" s="487">
        <f t="shared" si="7"/>
        <v>0</v>
      </c>
      <c r="AV45" s="487">
        <f t="shared" si="7"/>
        <v>0</v>
      </c>
      <c r="AW45" s="487">
        <f t="shared" si="7"/>
        <v>0</v>
      </c>
      <c r="AX45" s="487">
        <f t="shared" si="7"/>
        <v>0</v>
      </c>
      <c r="AY45" s="487">
        <f t="shared" si="7"/>
        <v>0</v>
      </c>
      <c r="AZ45" s="487">
        <f t="shared" si="7"/>
        <v>0</v>
      </c>
      <c r="BA45" s="487">
        <f t="shared" si="7"/>
        <v>0</v>
      </c>
      <c r="BB45" s="487">
        <f t="shared" si="7"/>
        <v>0</v>
      </c>
      <c r="BC45" s="487">
        <f t="shared" si="7"/>
        <v>0</v>
      </c>
      <c r="BD45" s="487">
        <f t="shared" si="7"/>
        <v>0</v>
      </c>
      <c r="BE45" s="487">
        <f t="shared" si="7"/>
        <v>0</v>
      </c>
      <c r="BF45" s="487">
        <f t="shared" si="7"/>
        <v>0</v>
      </c>
      <c r="BG45" s="487">
        <f t="shared" si="7"/>
        <v>0</v>
      </c>
      <c r="BH45" s="487">
        <f t="shared" si="7"/>
        <v>0</v>
      </c>
      <c r="BI45" s="487">
        <f t="shared" si="7"/>
        <v>0</v>
      </c>
      <c r="BJ45" s="487">
        <f t="shared" si="7"/>
        <v>0</v>
      </c>
      <c r="BK45" s="487">
        <f t="shared" si="7"/>
        <v>0</v>
      </c>
      <c r="BL45" s="487">
        <f t="shared" si="7"/>
        <v>0</v>
      </c>
      <c r="BM45" s="487">
        <f t="shared" si="7"/>
        <v>0</v>
      </c>
      <c r="BN45" s="487">
        <f t="shared" si="7"/>
        <v>0</v>
      </c>
      <c r="BO45" s="487">
        <f t="shared" ref="BO45:BX45" si="8">BO231</f>
        <v>0</v>
      </c>
      <c r="BP45" s="487">
        <f t="shared" si="8"/>
        <v>0</v>
      </c>
      <c r="BQ45" s="487">
        <f t="shared" si="8"/>
        <v>0</v>
      </c>
      <c r="BR45" s="487">
        <f t="shared" si="8"/>
        <v>0</v>
      </c>
      <c r="BS45" s="487">
        <f t="shared" si="8"/>
        <v>0</v>
      </c>
      <c r="BT45" s="487">
        <f t="shared" si="8"/>
        <v>0</v>
      </c>
      <c r="BU45" s="487">
        <f t="shared" si="8"/>
        <v>0</v>
      </c>
      <c r="BV45" s="487">
        <f t="shared" si="8"/>
        <v>0</v>
      </c>
      <c r="BW45" s="487">
        <f t="shared" si="8"/>
        <v>0</v>
      </c>
      <c r="BX45" s="487">
        <f t="shared" si="8"/>
        <v>0</v>
      </c>
    </row>
    <row r="47" spans="1:76">
      <c r="A47" s="736" t="str">
        <f>"Option 2 - "&amp; Factors!$B$17</f>
        <v>Option 2 - 3. Provide 4 fixed scanners over 10 yrs</v>
      </c>
      <c r="B47" s="737"/>
      <c r="C47" s="737"/>
      <c r="D47" s="737"/>
      <c r="E47" s="33"/>
      <c r="F47" s="30"/>
      <c r="G47" s="30"/>
      <c r="H47" s="30"/>
      <c r="I47" s="30"/>
      <c r="J47" s="30"/>
      <c r="K47" s="30"/>
      <c r="L47" s="30"/>
      <c r="M47" s="30"/>
      <c r="N47" s="30"/>
      <c r="O47" s="30"/>
      <c r="P47" s="30"/>
      <c r="Q47" s="30"/>
      <c r="R47" s="30"/>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row>
    <row r="48" spans="1:76" s="7" customFormat="1" ht="15" customHeight="1">
      <c r="A48" s="720" t="s">
        <v>32</v>
      </c>
      <c r="B48" s="720" t="s">
        <v>337</v>
      </c>
      <c r="C48" s="721" t="s">
        <v>408</v>
      </c>
      <c r="D48" s="721" t="s">
        <v>423</v>
      </c>
      <c r="E48" s="720" t="s">
        <v>584</v>
      </c>
      <c r="F48" s="720" t="s">
        <v>30</v>
      </c>
      <c r="G48" s="19">
        <v>0</v>
      </c>
      <c r="H48" s="19">
        <v>1</v>
      </c>
      <c r="I48" s="19">
        <v>2</v>
      </c>
      <c r="J48" s="19">
        <v>3</v>
      </c>
      <c r="K48" s="19">
        <v>4</v>
      </c>
      <c r="L48" s="19">
        <v>5</v>
      </c>
      <c r="M48" s="19">
        <v>6</v>
      </c>
      <c r="N48" s="19">
        <v>7</v>
      </c>
      <c r="O48" s="19">
        <v>8</v>
      </c>
      <c r="P48" s="19">
        <v>9</v>
      </c>
      <c r="Q48" s="19">
        <v>10</v>
      </c>
      <c r="R48" s="19">
        <v>11</v>
      </c>
      <c r="S48" s="19">
        <v>12</v>
      </c>
      <c r="T48" s="19">
        <v>13</v>
      </c>
      <c r="U48" s="19">
        <v>14</v>
      </c>
      <c r="V48" s="19">
        <v>15</v>
      </c>
      <c r="W48" s="19">
        <v>16</v>
      </c>
      <c r="X48" s="19">
        <v>17</v>
      </c>
      <c r="Y48" s="19">
        <v>18</v>
      </c>
      <c r="Z48" s="19">
        <v>19</v>
      </c>
      <c r="AA48" s="19">
        <v>20</v>
      </c>
      <c r="AB48" s="19">
        <v>21</v>
      </c>
      <c r="AC48" s="19">
        <v>22</v>
      </c>
      <c r="AD48" s="19">
        <v>23</v>
      </c>
      <c r="AE48" s="19">
        <v>24</v>
      </c>
      <c r="AF48" s="19">
        <v>25</v>
      </c>
      <c r="AG48" s="19">
        <v>26</v>
      </c>
      <c r="AH48" s="19">
        <v>27</v>
      </c>
      <c r="AI48" s="19">
        <v>28</v>
      </c>
      <c r="AJ48" s="19">
        <v>29</v>
      </c>
      <c r="AK48" s="19">
        <v>30</v>
      </c>
      <c r="AL48" s="19">
        <v>31</v>
      </c>
      <c r="AM48" s="19">
        <v>32</v>
      </c>
      <c r="AN48" s="19">
        <v>33</v>
      </c>
      <c r="AO48" s="19">
        <v>34</v>
      </c>
      <c r="AP48" s="19">
        <v>35</v>
      </c>
      <c r="AQ48" s="19">
        <v>36</v>
      </c>
      <c r="AR48" s="19">
        <v>37</v>
      </c>
      <c r="AS48" s="19">
        <v>38</v>
      </c>
      <c r="AT48" s="19">
        <v>39</v>
      </c>
      <c r="AU48" s="19">
        <v>40</v>
      </c>
      <c r="AV48" s="19">
        <v>41</v>
      </c>
      <c r="AW48" s="19">
        <v>42</v>
      </c>
      <c r="AX48" s="19">
        <v>43</v>
      </c>
      <c r="AY48" s="19">
        <v>44</v>
      </c>
      <c r="AZ48" s="19">
        <v>45</v>
      </c>
      <c r="BA48" s="19">
        <v>46</v>
      </c>
      <c r="BB48" s="19">
        <v>47</v>
      </c>
      <c r="BC48" s="19">
        <v>48</v>
      </c>
      <c r="BD48" s="19">
        <v>49</v>
      </c>
      <c r="BE48" s="19">
        <v>50</v>
      </c>
      <c r="BF48" s="19">
        <v>51</v>
      </c>
      <c r="BG48" s="19">
        <v>52</v>
      </c>
      <c r="BH48" s="19">
        <v>53</v>
      </c>
      <c r="BI48" s="19">
        <v>54</v>
      </c>
      <c r="BJ48" s="19">
        <v>55</v>
      </c>
      <c r="BK48" s="19">
        <v>56</v>
      </c>
      <c r="BL48" s="19">
        <v>57</v>
      </c>
      <c r="BM48" s="19">
        <v>58</v>
      </c>
      <c r="BN48" s="19">
        <v>59</v>
      </c>
      <c r="BO48" s="19">
        <v>60</v>
      </c>
      <c r="BP48" s="19">
        <v>61</v>
      </c>
      <c r="BQ48" s="19">
        <v>62</v>
      </c>
      <c r="BR48" s="19">
        <v>63</v>
      </c>
      <c r="BS48" s="19">
        <v>64</v>
      </c>
      <c r="BT48" s="19">
        <v>65</v>
      </c>
      <c r="BU48" s="19">
        <v>66</v>
      </c>
      <c r="BV48" s="19">
        <v>67</v>
      </c>
      <c r="BW48" s="19">
        <v>68</v>
      </c>
      <c r="BX48" s="19">
        <v>69</v>
      </c>
    </row>
    <row r="49" spans="1:76" s="7" customFormat="1">
      <c r="A49" s="720"/>
      <c r="B49" s="720"/>
      <c r="C49" s="722"/>
      <c r="D49" s="722"/>
      <c r="E49" s="723"/>
      <c r="F49" s="720"/>
      <c r="G49" s="22" t="str">
        <f>Factors!C$57</f>
        <v>2021/22</v>
      </c>
      <c r="H49" s="22" t="str">
        <f>Factors!D$57</f>
        <v>2022/23</v>
      </c>
      <c r="I49" s="22" t="str">
        <f>Factors!E$57</f>
        <v>2023/24</v>
      </c>
      <c r="J49" s="22" t="str">
        <f>Factors!F$57</f>
        <v>2024/25</v>
      </c>
      <c r="K49" s="22" t="str">
        <f>Factors!G$57</f>
        <v>2025/26</v>
      </c>
      <c r="L49" s="22" t="str">
        <f>Factors!H$57</f>
        <v>2026/27</v>
      </c>
      <c r="M49" s="22" t="str">
        <f>Factors!I$57</f>
        <v>2027/28</v>
      </c>
      <c r="N49" s="22" t="str">
        <f>Factors!J$57</f>
        <v>2028/29</v>
      </c>
      <c r="O49" s="22" t="str">
        <f>Factors!K$57</f>
        <v>2029/30</v>
      </c>
      <c r="P49" s="22" t="str">
        <f>Factors!L$57</f>
        <v>2030/31</v>
      </c>
      <c r="Q49" s="22" t="str">
        <f>Factors!M$57</f>
        <v>2031/32</v>
      </c>
      <c r="R49" s="22" t="str">
        <f>Factors!N$57</f>
        <v>2032/33</v>
      </c>
      <c r="S49" s="22" t="str">
        <f>Factors!O$57</f>
        <v>2033/34</v>
      </c>
      <c r="T49" s="22" t="str">
        <f>Factors!P$57</f>
        <v>2034/35</v>
      </c>
      <c r="U49" s="22" t="str">
        <f>Factors!Q$57</f>
        <v>2035/36</v>
      </c>
      <c r="V49" s="22" t="str">
        <f>Factors!R$57</f>
        <v>2036/37</v>
      </c>
      <c r="W49" s="22" t="str">
        <f>Factors!S$57</f>
        <v>2037/38</v>
      </c>
      <c r="X49" s="22" t="str">
        <f>Factors!T$57</f>
        <v>2038/39</v>
      </c>
      <c r="Y49" s="22" t="str">
        <f>Factors!U$57</f>
        <v>2039/40</v>
      </c>
      <c r="Z49" s="22" t="str">
        <f>Factors!V$57</f>
        <v>2040/41</v>
      </c>
      <c r="AA49" s="22" t="str">
        <f>Factors!W$57</f>
        <v>2041/42</v>
      </c>
      <c r="AB49" s="22" t="str">
        <f>Factors!X$57</f>
        <v>2042/43</v>
      </c>
      <c r="AC49" s="22" t="str">
        <f>Factors!Y$57</f>
        <v>2043/44</v>
      </c>
      <c r="AD49" s="22" t="str">
        <f>Factors!Z$57</f>
        <v>2044/45</v>
      </c>
      <c r="AE49" s="22" t="str">
        <f>Factors!AA$57</f>
        <v>2045/46</v>
      </c>
      <c r="AF49" s="22" t="str">
        <f>Factors!AB$57</f>
        <v>2046/47</v>
      </c>
      <c r="AG49" s="22" t="str">
        <f>Factors!AC$57</f>
        <v>2047/48</v>
      </c>
      <c r="AH49" s="22" t="str">
        <f>Factors!AD$57</f>
        <v>2048/49</v>
      </c>
      <c r="AI49" s="22" t="str">
        <f>Factors!AE$57</f>
        <v>2049/50</v>
      </c>
      <c r="AJ49" s="22" t="str">
        <f>Factors!AF$57</f>
        <v>2050/51</v>
      </c>
      <c r="AK49" s="22" t="str">
        <f>Factors!AG$57</f>
        <v>2051/52</v>
      </c>
      <c r="AL49" s="22" t="str">
        <f>Factors!AH$57</f>
        <v>-</v>
      </c>
      <c r="AM49" s="22" t="str">
        <f>Factors!AI$57</f>
        <v>-</v>
      </c>
      <c r="AN49" s="22" t="str">
        <f>Factors!AJ$57</f>
        <v>-</v>
      </c>
      <c r="AO49" s="22" t="str">
        <f>Factors!AK$57</f>
        <v>-</v>
      </c>
      <c r="AP49" s="22" t="str">
        <f>Factors!AL$57</f>
        <v>-</v>
      </c>
      <c r="AQ49" s="22" t="str">
        <f>Factors!AM$57</f>
        <v>-</v>
      </c>
      <c r="AR49" s="22" t="str">
        <f>Factors!AN$57</f>
        <v>-</v>
      </c>
      <c r="AS49" s="22" t="str">
        <f>Factors!AO$57</f>
        <v>-</v>
      </c>
      <c r="AT49" s="22" t="str">
        <f>Factors!AP$57</f>
        <v>-</v>
      </c>
      <c r="AU49" s="22" t="str">
        <f>Factors!AQ$57</f>
        <v>-</v>
      </c>
      <c r="AV49" s="22" t="str">
        <f>Factors!AR$57</f>
        <v>-</v>
      </c>
      <c r="AW49" s="22" t="str">
        <f>Factors!AS$57</f>
        <v>-</v>
      </c>
      <c r="AX49" s="22" t="str">
        <f>Factors!AT$57</f>
        <v>-</v>
      </c>
      <c r="AY49" s="22" t="str">
        <f>Factors!AU$57</f>
        <v>-</v>
      </c>
      <c r="AZ49" s="22" t="str">
        <f>Factors!AV$57</f>
        <v>-</v>
      </c>
      <c r="BA49" s="22" t="str">
        <f>Factors!AW$57</f>
        <v>-</v>
      </c>
      <c r="BB49" s="22" t="str">
        <f>Factors!AX$57</f>
        <v>-</v>
      </c>
      <c r="BC49" s="22" t="str">
        <f>Factors!AY$57</f>
        <v>-</v>
      </c>
      <c r="BD49" s="22" t="str">
        <f>Factors!AZ$57</f>
        <v>-</v>
      </c>
      <c r="BE49" s="22" t="str">
        <f>Factors!BA$57</f>
        <v>-</v>
      </c>
      <c r="BF49" s="22" t="str">
        <f>Factors!BB$57</f>
        <v>-</v>
      </c>
      <c r="BG49" s="22" t="str">
        <f>Factors!BC$57</f>
        <v>-</v>
      </c>
      <c r="BH49" s="22" t="str">
        <f>Factors!BD$57</f>
        <v>-</v>
      </c>
      <c r="BI49" s="22" t="str">
        <f>Factors!BE$57</f>
        <v>-</v>
      </c>
      <c r="BJ49" s="22" t="str">
        <f>Factors!BF$57</f>
        <v>-</v>
      </c>
      <c r="BK49" s="22" t="str">
        <f>Factors!BG$57</f>
        <v>-</v>
      </c>
      <c r="BL49" s="22" t="str">
        <f>Factors!BH$57</f>
        <v>-</v>
      </c>
      <c r="BM49" s="22" t="str">
        <f>Factors!BI$57</f>
        <v>-</v>
      </c>
      <c r="BN49" s="22" t="str">
        <f>Factors!BJ$57</f>
        <v>-</v>
      </c>
      <c r="BO49" s="22" t="str">
        <f>Factors!BK$57</f>
        <v>-</v>
      </c>
      <c r="BP49" s="22" t="str">
        <f>Factors!BL$57</f>
        <v>-</v>
      </c>
      <c r="BQ49" s="22" t="str">
        <f>Factors!BM$57</f>
        <v>-</v>
      </c>
      <c r="BR49" s="22" t="str">
        <f>Factors!BN$57</f>
        <v>-</v>
      </c>
      <c r="BS49" s="22" t="str">
        <f>Factors!BO$57</f>
        <v>-</v>
      </c>
      <c r="BT49" s="22" t="str">
        <f>Factors!BP$57</f>
        <v>-</v>
      </c>
      <c r="BU49" s="22" t="str">
        <f>Factors!BQ$57</f>
        <v>-</v>
      </c>
      <c r="BV49" s="22" t="str">
        <f>Factors!BR$57</f>
        <v>-</v>
      </c>
      <c r="BW49" s="22" t="str">
        <f>Factors!BS$57</f>
        <v>-</v>
      </c>
      <c r="BX49" s="22" t="str">
        <f>Factors!BT$57</f>
        <v>-</v>
      </c>
    </row>
    <row r="50" spans="1:76" s="394" customFormat="1" ht="13">
      <c r="A50" s="481" t="s">
        <v>33</v>
      </c>
      <c r="B50" s="492">
        <f>'Benefit Log'!B$22</f>
        <v>0</v>
      </c>
      <c r="C50" s="483" t="str">
        <f>C6</f>
        <v>Non-QALY</v>
      </c>
      <c r="D50" s="485">
        <f>D234</f>
        <v>0</v>
      </c>
      <c r="E50" s="316">
        <f t="shared" ref="E50:E64" si="9">SUM(G50:BX50)</f>
        <v>0</v>
      </c>
      <c r="F50" s="485">
        <f>E234</f>
        <v>0</v>
      </c>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c r="BV50" s="433"/>
      <c r="BW50" s="433"/>
      <c r="BX50" s="433"/>
    </row>
    <row r="51" spans="1:76" s="394" customFormat="1" ht="13">
      <c r="A51" s="481" t="s">
        <v>34</v>
      </c>
      <c r="B51" s="492">
        <f>'Benefit Log'!B$23</f>
        <v>0</v>
      </c>
      <c r="C51" s="483" t="str">
        <f t="shared" ref="C51:C64" si="10">C7</f>
        <v>Non-QALY</v>
      </c>
      <c r="D51" s="485">
        <f>D236</f>
        <v>0</v>
      </c>
      <c r="E51" s="316">
        <f t="shared" si="9"/>
        <v>0</v>
      </c>
      <c r="F51" s="485">
        <f>E236</f>
        <v>0</v>
      </c>
      <c r="G51" s="551"/>
      <c r="H51" s="551"/>
      <c r="I51" s="551"/>
      <c r="J51" s="551"/>
      <c r="K51" s="551"/>
      <c r="L51" s="551"/>
      <c r="M51" s="551"/>
      <c r="N51" s="551"/>
      <c r="O51" s="551"/>
      <c r="P51" s="551"/>
      <c r="Q51" s="551"/>
      <c r="R51" s="551"/>
      <c r="S51" s="551"/>
      <c r="T51" s="551"/>
      <c r="U51" s="551"/>
      <c r="V51" s="551"/>
      <c r="W51" s="551"/>
      <c r="X51" s="551"/>
      <c r="Y51" s="551"/>
      <c r="Z51" s="551"/>
      <c r="AA51" s="551"/>
      <c r="AB51" s="551"/>
      <c r="AC51" s="551"/>
      <c r="AD51" s="551"/>
      <c r="AE51" s="551"/>
      <c r="AF51" s="551"/>
      <c r="AG51" s="551"/>
      <c r="AH51" s="551"/>
      <c r="AI51" s="551"/>
      <c r="AJ51" s="551"/>
      <c r="AK51" s="551"/>
      <c r="AL51" s="551"/>
      <c r="AM51" s="551"/>
      <c r="AN51" s="551"/>
      <c r="AO51" s="551"/>
      <c r="AP51" s="551"/>
      <c r="AQ51" s="551"/>
      <c r="AR51" s="551"/>
      <c r="AS51" s="551"/>
      <c r="AT51" s="551"/>
      <c r="AU51" s="551"/>
      <c r="AV51" s="551"/>
      <c r="AW51" s="551"/>
      <c r="AX51" s="551"/>
      <c r="AY51" s="551"/>
      <c r="AZ51" s="551"/>
      <c r="BA51" s="551"/>
      <c r="BB51" s="551"/>
      <c r="BC51" s="551"/>
      <c r="BD51" s="551"/>
      <c r="BE51" s="551"/>
      <c r="BF51" s="551"/>
      <c r="BG51" s="551"/>
      <c r="BH51" s="551"/>
      <c r="BI51" s="551"/>
      <c r="BJ51" s="551"/>
      <c r="BK51" s="551"/>
      <c r="BL51" s="551"/>
      <c r="BM51" s="551"/>
      <c r="BN51" s="551"/>
      <c r="BO51" s="551"/>
      <c r="BP51" s="551"/>
      <c r="BQ51" s="551"/>
      <c r="BR51" s="551"/>
      <c r="BS51" s="551"/>
      <c r="BT51" s="551"/>
      <c r="BU51" s="551"/>
      <c r="BV51" s="551"/>
      <c r="BW51" s="551"/>
      <c r="BX51" s="551"/>
    </row>
    <row r="52" spans="1:76" s="394" customFormat="1" ht="13">
      <c r="A52" s="481" t="s">
        <v>35</v>
      </c>
      <c r="B52" s="492">
        <f>'Benefit Log'!B$24</f>
        <v>0</v>
      </c>
      <c r="C52" s="483" t="str">
        <f t="shared" si="10"/>
        <v>Non-QALY</v>
      </c>
      <c r="D52" s="485">
        <f>D238</f>
        <v>0</v>
      </c>
      <c r="E52" s="316">
        <f t="shared" si="9"/>
        <v>0</v>
      </c>
      <c r="F52" s="485">
        <f>E238</f>
        <v>0</v>
      </c>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row>
    <row r="53" spans="1:76" s="394" customFormat="1" ht="13">
      <c r="A53" s="481" t="s">
        <v>36</v>
      </c>
      <c r="B53" s="492">
        <f>'Benefit Log'!B$25</f>
        <v>0</v>
      </c>
      <c r="C53" s="483" t="str">
        <f t="shared" si="10"/>
        <v>Non-QALY</v>
      </c>
      <c r="D53" s="485">
        <f>D240</f>
        <v>0</v>
      </c>
      <c r="E53" s="316">
        <f t="shared" si="9"/>
        <v>0</v>
      </c>
      <c r="F53" s="485">
        <f>E240</f>
        <v>0</v>
      </c>
      <c r="G53" s="551"/>
      <c r="H53" s="551"/>
      <c r="I53" s="551"/>
      <c r="J53" s="551"/>
      <c r="K53" s="551"/>
      <c r="L53" s="551"/>
      <c r="M53" s="551"/>
      <c r="N53" s="551"/>
      <c r="O53" s="551"/>
      <c r="P53" s="551"/>
      <c r="Q53" s="551"/>
      <c r="R53" s="551"/>
      <c r="S53" s="551"/>
      <c r="T53" s="551"/>
      <c r="U53" s="551"/>
      <c r="V53" s="551"/>
      <c r="W53" s="551"/>
      <c r="X53" s="551"/>
      <c r="Y53" s="551"/>
      <c r="Z53" s="551"/>
      <c r="AA53" s="551"/>
      <c r="AB53" s="551"/>
      <c r="AC53" s="551"/>
      <c r="AD53" s="551"/>
      <c r="AE53" s="551"/>
      <c r="AF53" s="551"/>
      <c r="AG53" s="551"/>
      <c r="AH53" s="551"/>
      <c r="AI53" s="551"/>
      <c r="AJ53" s="551"/>
      <c r="AK53" s="551"/>
      <c r="AL53" s="551"/>
      <c r="AM53" s="551"/>
      <c r="AN53" s="551"/>
      <c r="AO53" s="551"/>
      <c r="AP53" s="551"/>
      <c r="AQ53" s="551"/>
      <c r="AR53" s="551"/>
      <c r="AS53" s="551"/>
      <c r="AT53" s="551"/>
      <c r="AU53" s="551"/>
      <c r="AV53" s="551"/>
      <c r="AW53" s="551"/>
      <c r="AX53" s="551"/>
      <c r="AY53" s="551"/>
      <c r="AZ53" s="551"/>
      <c r="BA53" s="551"/>
      <c r="BB53" s="551"/>
      <c r="BC53" s="551"/>
      <c r="BD53" s="551"/>
      <c r="BE53" s="551"/>
      <c r="BF53" s="551"/>
      <c r="BG53" s="551"/>
      <c r="BH53" s="551"/>
      <c r="BI53" s="551"/>
      <c r="BJ53" s="551"/>
      <c r="BK53" s="551"/>
      <c r="BL53" s="551"/>
      <c r="BM53" s="551"/>
      <c r="BN53" s="551"/>
      <c r="BO53" s="551"/>
      <c r="BP53" s="551"/>
      <c r="BQ53" s="551"/>
      <c r="BR53" s="551"/>
      <c r="BS53" s="551"/>
      <c r="BT53" s="551"/>
      <c r="BU53" s="551"/>
      <c r="BV53" s="551"/>
      <c r="BW53" s="551"/>
      <c r="BX53" s="551"/>
    </row>
    <row r="54" spans="1:76" s="394" customFormat="1" ht="13">
      <c r="A54" s="481" t="s">
        <v>37</v>
      </c>
      <c r="B54" s="492">
        <f>'Benefit Log'!B$26</f>
        <v>0</v>
      </c>
      <c r="C54" s="483" t="str">
        <f t="shared" si="10"/>
        <v>Non-QALY</v>
      </c>
      <c r="D54" s="485">
        <f>D242</f>
        <v>0</v>
      </c>
      <c r="E54" s="316">
        <f t="shared" si="9"/>
        <v>0</v>
      </c>
      <c r="F54" s="485">
        <f>E242</f>
        <v>0</v>
      </c>
      <c r="G54" s="551"/>
      <c r="H54" s="551"/>
      <c r="I54" s="551"/>
      <c r="J54" s="551"/>
      <c r="K54" s="551"/>
      <c r="L54" s="551"/>
      <c r="M54" s="551"/>
      <c r="N54" s="551"/>
      <c r="O54" s="551"/>
      <c r="P54" s="551"/>
      <c r="Q54" s="551"/>
      <c r="R54" s="551"/>
      <c r="S54" s="551"/>
      <c r="T54" s="551"/>
      <c r="U54" s="551"/>
      <c r="V54" s="551"/>
      <c r="W54" s="551"/>
      <c r="X54" s="551"/>
      <c r="Y54" s="551"/>
      <c r="Z54" s="551"/>
      <c r="AA54" s="551"/>
      <c r="AB54" s="551"/>
      <c r="AC54" s="551"/>
      <c r="AD54" s="551"/>
      <c r="AE54" s="551"/>
      <c r="AF54" s="551"/>
      <c r="AG54" s="551"/>
      <c r="AH54" s="551"/>
      <c r="AI54" s="551"/>
      <c r="AJ54" s="551"/>
      <c r="AK54" s="551"/>
      <c r="AL54" s="551"/>
      <c r="AM54" s="551"/>
      <c r="AN54" s="551"/>
      <c r="AO54" s="551"/>
      <c r="AP54" s="551"/>
      <c r="AQ54" s="551"/>
      <c r="AR54" s="551"/>
      <c r="AS54" s="551"/>
      <c r="AT54" s="551"/>
      <c r="AU54" s="551"/>
      <c r="AV54" s="551"/>
      <c r="AW54" s="551"/>
      <c r="AX54" s="551"/>
      <c r="AY54" s="551"/>
      <c r="AZ54" s="551"/>
      <c r="BA54" s="551"/>
      <c r="BB54" s="551"/>
      <c r="BC54" s="551"/>
      <c r="BD54" s="551"/>
      <c r="BE54" s="551"/>
      <c r="BF54" s="551"/>
      <c r="BG54" s="551"/>
      <c r="BH54" s="551"/>
      <c r="BI54" s="551"/>
      <c r="BJ54" s="551"/>
      <c r="BK54" s="551"/>
      <c r="BL54" s="551"/>
      <c r="BM54" s="551"/>
      <c r="BN54" s="551"/>
      <c r="BO54" s="551"/>
      <c r="BP54" s="551"/>
      <c r="BQ54" s="551"/>
      <c r="BR54" s="551"/>
      <c r="BS54" s="551"/>
      <c r="BT54" s="551"/>
      <c r="BU54" s="551"/>
      <c r="BV54" s="551"/>
      <c r="BW54" s="551"/>
      <c r="BX54" s="551"/>
    </row>
    <row r="55" spans="1:76" s="394" customFormat="1" ht="13">
      <c r="A55" s="481" t="s">
        <v>38</v>
      </c>
      <c r="B55" s="492">
        <f>'Benefit Log'!B$27</f>
        <v>0</v>
      </c>
      <c r="C55" s="483" t="str">
        <f t="shared" si="10"/>
        <v>Non-QALY</v>
      </c>
      <c r="D55" s="485">
        <f>D244</f>
        <v>0</v>
      </c>
      <c r="E55" s="316">
        <f t="shared" si="9"/>
        <v>0</v>
      </c>
      <c r="F55" s="485">
        <f>E244</f>
        <v>0</v>
      </c>
      <c r="G55" s="551"/>
      <c r="H55" s="551"/>
      <c r="I55" s="551"/>
      <c r="J55" s="551"/>
      <c r="K55" s="551"/>
      <c r="L55" s="551"/>
      <c r="M55" s="551"/>
      <c r="N55" s="551"/>
      <c r="O55" s="551"/>
      <c r="P55" s="551"/>
      <c r="Q55" s="551"/>
      <c r="R55" s="551"/>
      <c r="S55" s="551"/>
      <c r="T55" s="551"/>
      <c r="U55" s="551"/>
      <c r="V55" s="551"/>
      <c r="W55" s="551"/>
      <c r="X55" s="551"/>
      <c r="Y55" s="551"/>
      <c r="Z55" s="551"/>
      <c r="AA55" s="551"/>
      <c r="AB55" s="551"/>
      <c r="AC55" s="551"/>
      <c r="AD55" s="551"/>
      <c r="AE55" s="551"/>
      <c r="AF55" s="551"/>
      <c r="AG55" s="551"/>
      <c r="AH55" s="551"/>
      <c r="AI55" s="551"/>
      <c r="AJ55" s="551"/>
      <c r="AK55" s="551"/>
      <c r="AL55" s="551"/>
      <c r="AM55" s="551"/>
      <c r="AN55" s="551"/>
      <c r="AO55" s="551"/>
      <c r="AP55" s="551"/>
      <c r="AQ55" s="551"/>
      <c r="AR55" s="551"/>
      <c r="AS55" s="551"/>
      <c r="AT55" s="551"/>
      <c r="AU55" s="551"/>
      <c r="AV55" s="551"/>
      <c r="AW55" s="551"/>
      <c r="AX55" s="551"/>
      <c r="AY55" s="551"/>
      <c r="AZ55" s="551"/>
      <c r="BA55" s="551"/>
      <c r="BB55" s="551"/>
      <c r="BC55" s="551"/>
      <c r="BD55" s="551"/>
      <c r="BE55" s="551"/>
      <c r="BF55" s="551"/>
      <c r="BG55" s="551"/>
      <c r="BH55" s="551"/>
      <c r="BI55" s="551"/>
      <c r="BJ55" s="551"/>
      <c r="BK55" s="551"/>
      <c r="BL55" s="551"/>
      <c r="BM55" s="551"/>
      <c r="BN55" s="551"/>
      <c r="BO55" s="551"/>
      <c r="BP55" s="551"/>
      <c r="BQ55" s="551"/>
      <c r="BR55" s="551"/>
      <c r="BS55" s="551"/>
      <c r="BT55" s="551"/>
      <c r="BU55" s="551"/>
      <c r="BV55" s="551"/>
      <c r="BW55" s="551"/>
      <c r="BX55" s="551"/>
    </row>
    <row r="56" spans="1:76" s="394" customFormat="1" ht="13">
      <c r="A56" s="481" t="s">
        <v>39</v>
      </c>
      <c r="B56" s="492">
        <f>'Benefit Log'!B$28</f>
        <v>0</v>
      </c>
      <c r="C56" s="483" t="str">
        <f t="shared" si="10"/>
        <v>Non-QALY</v>
      </c>
      <c r="D56" s="485">
        <f>D246</f>
        <v>0</v>
      </c>
      <c r="E56" s="316">
        <f t="shared" si="9"/>
        <v>0</v>
      </c>
      <c r="F56" s="485">
        <f>E246</f>
        <v>0</v>
      </c>
      <c r="G56" s="551"/>
      <c r="H56" s="551"/>
      <c r="I56" s="551"/>
      <c r="J56" s="551"/>
      <c r="K56" s="551"/>
      <c r="L56" s="551"/>
      <c r="M56" s="551"/>
      <c r="N56" s="551"/>
      <c r="O56" s="551"/>
      <c r="P56" s="551"/>
      <c r="Q56" s="551"/>
      <c r="R56" s="551"/>
      <c r="S56" s="551"/>
      <c r="T56" s="551"/>
      <c r="U56" s="551"/>
      <c r="V56" s="551"/>
      <c r="W56" s="551"/>
      <c r="X56" s="551"/>
      <c r="Y56" s="551"/>
      <c r="Z56" s="551"/>
      <c r="AA56" s="551"/>
      <c r="AB56" s="551"/>
      <c r="AC56" s="551"/>
      <c r="AD56" s="551"/>
      <c r="AE56" s="551"/>
      <c r="AF56" s="551"/>
      <c r="AG56" s="551"/>
      <c r="AH56" s="551"/>
      <c r="AI56" s="551"/>
      <c r="AJ56" s="551"/>
      <c r="AK56" s="551"/>
      <c r="AL56" s="551"/>
      <c r="AM56" s="551"/>
      <c r="AN56" s="551"/>
      <c r="AO56" s="551"/>
      <c r="AP56" s="551"/>
      <c r="AQ56" s="551"/>
      <c r="AR56" s="551"/>
      <c r="AS56" s="551"/>
      <c r="AT56" s="551"/>
      <c r="AU56" s="551"/>
      <c r="AV56" s="551"/>
      <c r="AW56" s="551"/>
      <c r="AX56" s="551"/>
      <c r="AY56" s="551"/>
      <c r="AZ56" s="551"/>
      <c r="BA56" s="551"/>
      <c r="BB56" s="551"/>
      <c r="BC56" s="551"/>
      <c r="BD56" s="551"/>
      <c r="BE56" s="551"/>
      <c r="BF56" s="551"/>
      <c r="BG56" s="551"/>
      <c r="BH56" s="551"/>
      <c r="BI56" s="551"/>
      <c r="BJ56" s="551"/>
      <c r="BK56" s="551"/>
      <c r="BL56" s="551"/>
      <c r="BM56" s="551"/>
      <c r="BN56" s="551"/>
      <c r="BO56" s="551"/>
      <c r="BP56" s="551"/>
      <c r="BQ56" s="551"/>
      <c r="BR56" s="551"/>
      <c r="BS56" s="551"/>
      <c r="BT56" s="551"/>
      <c r="BU56" s="551"/>
      <c r="BV56" s="551"/>
      <c r="BW56" s="551"/>
      <c r="BX56" s="551"/>
    </row>
    <row r="57" spans="1:76" s="394" customFormat="1" ht="13">
      <c r="A57" s="481" t="s">
        <v>40</v>
      </c>
      <c r="B57" s="492">
        <f>'Benefit Log'!B$29</f>
        <v>0</v>
      </c>
      <c r="C57" s="483" t="str">
        <f t="shared" si="10"/>
        <v>Non-QALY</v>
      </c>
      <c r="D57" s="485">
        <f>D248</f>
        <v>0</v>
      </c>
      <c r="E57" s="316">
        <f t="shared" si="9"/>
        <v>0</v>
      </c>
      <c r="F57" s="485">
        <f>E248</f>
        <v>0</v>
      </c>
      <c r="G57" s="551"/>
      <c r="H57" s="551"/>
      <c r="I57" s="551"/>
      <c r="J57" s="551"/>
      <c r="K57" s="551"/>
      <c r="L57" s="551"/>
      <c r="M57" s="551"/>
      <c r="N57" s="551"/>
      <c r="O57" s="551"/>
      <c r="P57" s="551"/>
      <c r="Q57" s="551"/>
      <c r="R57" s="551"/>
      <c r="S57" s="551"/>
      <c r="T57" s="551"/>
      <c r="U57" s="551"/>
      <c r="V57" s="551"/>
      <c r="W57" s="551"/>
      <c r="X57" s="551"/>
      <c r="Y57" s="551"/>
      <c r="Z57" s="551"/>
      <c r="AA57" s="551"/>
      <c r="AB57" s="551"/>
      <c r="AC57" s="551"/>
      <c r="AD57" s="551"/>
      <c r="AE57" s="551"/>
      <c r="AF57" s="551"/>
      <c r="AG57" s="551"/>
      <c r="AH57" s="551"/>
      <c r="AI57" s="551"/>
      <c r="AJ57" s="551"/>
      <c r="AK57" s="551"/>
      <c r="AL57" s="551"/>
      <c r="AM57" s="551"/>
      <c r="AN57" s="551"/>
      <c r="AO57" s="551"/>
      <c r="AP57" s="551"/>
      <c r="AQ57" s="551"/>
      <c r="AR57" s="551"/>
      <c r="AS57" s="551"/>
      <c r="AT57" s="551"/>
      <c r="AU57" s="551"/>
      <c r="AV57" s="551"/>
      <c r="AW57" s="551"/>
      <c r="AX57" s="551"/>
      <c r="AY57" s="551"/>
      <c r="AZ57" s="551"/>
      <c r="BA57" s="551"/>
      <c r="BB57" s="551"/>
      <c r="BC57" s="551"/>
      <c r="BD57" s="551"/>
      <c r="BE57" s="551"/>
      <c r="BF57" s="551"/>
      <c r="BG57" s="551"/>
      <c r="BH57" s="551"/>
      <c r="BI57" s="551"/>
      <c r="BJ57" s="551"/>
      <c r="BK57" s="551"/>
      <c r="BL57" s="551"/>
      <c r="BM57" s="551"/>
      <c r="BN57" s="551"/>
      <c r="BO57" s="551"/>
      <c r="BP57" s="551"/>
      <c r="BQ57" s="551"/>
      <c r="BR57" s="551"/>
      <c r="BS57" s="551"/>
      <c r="BT57" s="551"/>
      <c r="BU57" s="551"/>
      <c r="BV57" s="551"/>
      <c r="BW57" s="551"/>
      <c r="BX57" s="551"/>
    </row>
    <row r="58" spans="1:76" s="394" customFormat="1" ht="13">
      <c r="A58" s="481" t="s">
        <v>631</v>
      </c>
      <c r="B58" s="492">
        <f>'Benefit Log'!B$30</f>
        <v>0</v>
      </c>
      <c r="C58" s="483" t="str">
        <f t="shared" si="10"/>
        <v>Non-QALY</v>
      </c>
      <c r="D58" s="485">
        <f>D250</f>
        <v>0</v>
      </c>
      <c r="E58" s="316">
        <f t="shared" si="9"/>
        <v>0</v>
      </c>
      <c r="F58" s="485">
        <f>E250</f>
        <v>0</v>
      </c>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row>
    <row r="59" spans="1:76" s="394" customFormat="1" ht="13">
      <c r="A59" s="481" t="s">
        <v>632</v>
      </c>
      <c r="B59" s="492">
        <f>'Benefit Log'!B$31</f>
        <v>0</v>
      </c>
      <c r="C59" s="483" t="str">
        <f t="shared" si="10"/>
        <v>Non-QALY</v>
      </c>
      <c r="D59" s="485">
        <f>D252</f>
        <v>0</v>
      </c>
      <c r="E59" s="316">
        <f t="shared" si="9"/>
        <v>0</v>
      </c>
      <c r="F59" s="485">
        <f>E252</f>
        <v>0</v>
      </c>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c r="BV59" s="433"/>
      <c r="BW59" s="433"/>
      <c r="BX59" s="433"/>
    </row>
    <row r="60" spans="1:76" s="394" customFormat="1" ht="13">
      <c r="A60" s="481" t="s">
        <v>633</v>
      </c>
      <c r="B60" s="492">
        <f>'Benefit Log'!B$32</f>
        <v>0</v>
      </c>
      <c r="C60" s="483" t="str">
        <f t="shared" si="10"/>
        <v>Non-QALY</v>
      </c>
      <c r="D60" s="485">
        <f>D254</f>
        <v>0</v>
      </c>
      <c r="E60" s="316">
        <f t="shared" si="9"/>
        <v>0</v>
      </c>
      <c r="F60" s="485">
        <f>E254</f>
        <v>0</v>
      </c>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row>
    <row r="61" spans="1:76" s="394" customFormat="1" ht="13">
      <c r="A61" s="481" t="s">
        <v>634</v>
      </c>
      <c r="B61" s="492">
        <f>'Benefit Log'!B$33</f>
        <v>0</v>
      </c>
      <c r="C61" s="483" t="str">
        <f t="shared" si="10"/>
        <v>Non-QALY</v>
      </c>
      <c r="D61" s="485">
        <f>D256</f>
        <v>0</v>
      </c>
      <c r="E61" s="316">
        <f t="shared" si="9"/>
        <v>0</v>
      </c>
      <c r="F61" s="485">
        <f>E256</f>
        <v>0</v>
      </c>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row>
    <row r="62" spans="1:76" s="394" customFormat="1" ht="13">
      <c r="A62" s="481" t="s">
        <v>635</v>
      </c>
      <c r="B62" s="492">
        <f>'Benefit Log'!B$34</f>
        <v>0</v>
      </c>
      <c r="C62" s="483" t="str">
        <f t="shared" si="10"/>
        <v>Non-QALY</v>
      </c>
      <c r="D62" s="485">
        <f>D258</f>
        <v>0</v>
      </c>
      <c r="E62" s="316">
        <f t="shared" si="9"/>
        <v>0</v>
      </c>
      <c r="F62" s="485">
        <f>E258</f>
        <v>0</v>
      </c>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row>
    <row r="63" spans="1:76" s="394" customFormat="1" ht="13">
      <c r="A63" s="481" t="s">
        <v>636</v>
      </c>
      <c r="B63" s="492">
        <f>'Benefit Log'!B$35</f>
        <v>0</v>
      </c>
      <c r="C63" s="483" t="str">
        <f t="shared" si="10"/>
        <v>Non-QALY</v>
      </c>
      <c r="D63" s="485">
        <f>D260</f>
        <v>0</v>
      </c>
      <c r="E63" s="316">
        <f t="shared" si="9"/>
        <v>0</v>
      </c>
      <c r="F63" s="485">
        <f>E260</f>
        <v>0</v>
      </c>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row>
    <row r="64" spans="1:76" s="394" customFormat="1" ht="13">
      <c r="A64" s="488" t="s">
        <v>637</v>
      </c>
      <c r="B64" s="492">
        <f>'Benefit Log'!B$36</f>
        <v>0</v>
      </c>
      <c r="C64" s="483" t="str">
        <f t="shared" si="10"/>
        <v>Non-QALY</v>
      </c>
      <c r="D64" s="485">
        <f>D262</f>
        <v>0</v>
      </c>
      <c r="E64" s="316">
        <f t="shared" si="9"/>
        <v>0</v>
      </c>
      <c r="F64" s="485">
        <f>E262</f>
        <v>0</v>
      </c>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row>
    <row r="65" spans="1:76" ht="13">
      <c r="C65" s="490" t="s">
        <v>55</v>
      </c>
      <c r="D65" s="315">
        <f>SUM(D50:D64)</f>
        <v>0</v>
      </c>
      <c r="E65" s="317">
        <f>SUM(E50:E64)</f>
        <v>0</v>
      </c>
      <c r="F65" s="315">
        <f>SUM(F50:F64)</f>
        <v>0</v>
      </c>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c r="BB65" s="317"/>
      <c r="BC65" s="317"/>
      <c r="BD65" s="317"/>
      <c r="BE65" s="317"/>
      <c r="BF65" s="317"/>
      <c r="BG65" s="317"/>
      <c r="BH65" s="317"/>
      <c r="BI65" s="317"/>
      <c r="BJ65" s="317"/>
      <c r="BK65" s="317"/>
      <c r="BL65" s="317"/>
      <c r="BM65" s="317"/>
      <c r="BN65" s="317"/>
      <c r="BO65" s="317"/>
      <c r="BP65" s="317"/>
      <c r="BQ65" s="317"/>
      <c r="BR65" s="317"/>
      <c r="BS65" s="317"/>
      <c r="BT65" s="317"/>
      <c r="BU65" s="317"/>
      <c r="BV65" s="317"/>
      <c r="BW65" s="317"/>
      <c r="BX65" s="317"/>
    </row>
    <row r="66" spans="1:76">
      <c r="C66" s="11"/>
      <c r="D66" s="717" t="s">
        <v>584</v>
      </c>
      <c r="E66" s="718"/>
      <c r="F66" s="719"/>
      <c r="G66" s="486">
        <f>SUM(G50:G64)</f>
        <v>0</v>
      </c>
      <c r="H66" s="486">
        <f t="shared" ref="H66:BS66" si="11">SUM(H50:H64)</f>
        <v>0</v>
      </c>
      <c r="I66" s="486">
        <f t="shared" si="11"/>
        <v>0</v>
      </c>
      <c r="J66" s="486">
        <f t="shared" si="11"/>
        <v>0</v>
      </c>
      <c r="K66" s="486">
        <f t="shared" si="11"/>
        <v>0</v>
      </c>
      <c r="L66" s="486">
        <f t="shared" si="11"/>
        <v>0</v>
      </c>
      <c r="M66" s="486">
        <f t="shared" si="11"/>
        <v>0</v>
      </c>
      <c r="N66" s="486">
        <f t="shared" si="11"/>
        <v>0</v>
      </c>
      <c r="O66" s="486">
        <f t="shared" si="11"/>
        <v>0</v>
      </c>
      <c r="P66" s="486">
        <f t="shared" si="11"/>
        <v>0</v>
      </c>
      <c r="Q66" s="486">
        <f t="shared" si="11"/>
        <v>0</v>
      </c>
      <c r="R66" s="486">
        <f t="shared" si="11"/>
        <v>0</v>
      </c>
      <c r="S66" s="486">
        <f t="shared" si="11"/>
        <v>0</v>
      </c>
      <c r="T66" s="486">
        <f t="shared" si="11"/>
        <v>0</v>
      </c>
      <c r="U66" s="486">
        <f t="shared" si="11"/>
        <v>0</v>
      </c>
      <c r="V66" s="486">
        <f t="shared" si="11"/>
        <v>0</v>
      </c>
      <c r="W66" s="486">
        <f t="shared" si="11"/>
        <v>0</v>
      </c>
      <c r="X66" s="486">
        <f t="shared" si="11"/>
        <v>0</v>
      </c>
      <c r="Y66" s="486">
        <f t="shared" si="11"/>
        <v>0</v>
      </c>
      <c r="Z66" s="486">
        <f t="shared" si="11"/>
        <v>0</v>
      </c>
      <c r="AA66" s="486">
        <f t="shared" si="11"/>
        <v>0</v>
      </c>
      <c r="AB66" s="486">
        <f t="shared" si="11"/>
        <v>0</v>
      </c>
      <c r="AC66" s="486">
        <f t="shared" si="11"/>
        <v>0</v>
      </c>
      <c r="AD66" s="486">
        <f t="shared" si="11"/>
        <v>0</v>
      </c>
      <c r="AE66" s="486">
        <f t="shared" si="11"/>
        <v>0</v>
      </c>
      <c r="AF66" s="486">
        <f t="shared" si="11"/>
        <v>0</v>
      </c>
      <c r="AG66" s="486">
        <f t="shared" si="11"/>
        <v>0</v>
      </c>
      <c r="AH66" s="486">
        <f t="shared" si="11"/>
        <v>0</v>
      </c>
      <c r="AI66" s="486">
        <f t="shared" si="11"/>
        <v>0</v>
      </c>
      <c r="AJ66" s="486">
        <f t="shared" si="11"/>
        <v>0</v>
      </c>
      <c r="AK66" s="486">
        <f t="shared" si="11"/>
        <v>0</v>
      </c>
      <c r="AL66" s="486">
        <f t="shared" si="11"/>
        <v>0</v>
      </c>
      <c r="AM66" s="486">
        <f t="shared" si="11"/>
        <v>0</v>
      </c>
      <c r="AN66" s="486">
        <f t="shared" si="11"/>
        <v>0</v>
      </c>
      <c r="AO66" s="486">
        <f t="shared" si="11"/>
        <v>0</v>
      </c>
      <c r="AP66" s="486">
        <f t="shared" si="11"/>
        <v>0</v>
      </c>
      <c r="AQ66" s="486">
        <f t="shared" si="11"/>
        <v>0</v>
      </c>
      <c r="AR66" s="486">
        <f t="shared" si="11"/>
        <v>0</v>
      </c>
      <c r="AS66" s="486">
        <f t="shared" si="11"/>
        <v>0</v>
      </c>
      <c r="AT66" s="486">
        <f t="shared" si="11"/>
        <v>0</v>
      </c>
      <c r="AU66" s="486">
        <f t="shared" si="11"/>
        <v>0</v>
      </c>
      <c r="AV66" s="486">
        <f t="shared" si="11"/>
        <v>0</v>
      </c>
      <c r="AW66" s="486">
        <f t="shared" si="11"/>
        <v>0</v>
      </c>
      <c r="AX66" s="486">
        <f t="shared" si="11"/>
        <v>0</v>
      </c>
      <c r="AY66" s="486">
        <f t="shared" si="11"/>
        <v>0</v>
      </c>
      <c r="AZ66" s="486">
        <f t="shared" si="11"/>
        <v>0</v>
      </c>
      <c r="BA66" s="486">
        <f t="shared" si="11"/>
        <v>0</v>
      </c>
      <c r="BB66" s="486">
        <f t="shared" si="11"/>
        <v>0</v>
      </c>
      <c r="BC66" s="486">
        <f t="shared" si="11"/>
        <v>0</v>
      </c>
      <c r="BD66" s="486">
        <f t="shared" si="11"/>
        <v>0</v>
      </c>
      <c r="BE66" s="486">
        <f t="shared" si="11"/>
        <v>0</v>
      </c>
      <c r="BF66" s="486">
        <f t="shared" si="11"/>
        <v>0</v>
      </c>
      <c r="BG66" s="486">
        <f t="shared" si="11"/>
        <v>0</v>
      </c>
      <c r="BH66" s="486">
        <f t="shared" si="11"/>
        <v>0</v>
      </c>
      <c r="BI66" s="486">
        <f t="shared" si="11"/>
        <v>0</v>
      </c>
      <c r="BJ66" s="486">
        <f t="shared" si="11"/>
        <v>0</v>
      </c>
      <c r="BK66" s="486">
        <f t="shared" si="11"/>
        <v>0</v>
      </c>
      <c r="BL66" s="486">
        <f t="shared" si="11"/>
        <v>0</v>
      </c>
      <c r="BM66" s="486">
        <f t="shared" si="11"/>
        <v>0</v>
      </c>
      <c r="BN66" s="486">
        <f t="shared" si="11"/>
        <v>0</v>
      </c>
      <c r="BO66" s="486">
        <f t="shared" si="11"/>
        <v>0</v>
      </c>
      <c r="BP66" s="486">
        <f t="shared" si="11"/>
        <v>0</v>
      </c>
      <c r="BQ66" s="486">
        <f t="shared" si="11"/>
        <v>0</v>
      </c>
      <c r="BR66" s="486">
        <f t="shared" si="11"/>
        <v>0</v>
      </c>
      <c r="BS66" s="486">
        <f t="shared" si="11"/>
        <v>0</v>
      </c>
      <c r="BT66" s="486">
        <f>SUM(BT50:BT64)</f>
        <v>0</v>
      </c>
      <c r="BU66" s="486">
        <f>SUM(BU50:BU64)</f>
        <v>0</v>
      </c>
      <c r="BV66" s="486">
        <f>SUM(BV50:BV64)</f>
        <v>0</v>
      </c>
      <c r="BW66" s="486">
        <f>SUM(BW50:BW64)</f>
        <v>0</v>
      </c>
      <c r="BX66" s="486">
        <f>SUM(BX50:BX64)</f>
        <v>0</v>
      </c>
    </row>
    <row r="67" spans="1:76" s="24" customFormat="1">
      <c r="D67" s="717" t="s">
        <v>30</v>
      </c>
      <c r="E67" s="718"/>
      <c r="F67" s="719"/>
      <c r="G67" s="487">
        <f>G264</f>
        <v>0</v>
      </c>
      <c r="H67" s="487">
        <f t="shared" ref="H67:BN67" si="12">H264</f>
        <v>0</v>
      </c>
      <c r="I67" s="487">
        <f t="shared" si="12"/>
        <v>0</v>
      </c>
      <c r="J67" s="487">
        <f t="shared" si="12"/>
        <v>0</v>
      </c>
      <c r="K67" s="487">
        <f t="shared" si="12"/>
        <v>0</v>
      </c>
      <c r="L67" s="487">
        <f t="shared" si="12"/>
        <v>0</v>
      </c>
      <c r="M67" s="487">
        <f t="shared" si="12"/>
        <v>0</v>
      </c>
      <c r="N67" s="487">
        <f t="shared" si="12"/>
        <v>0</v>
      </c>
      <c r="O67" s="487">
        <f t="shared" si="12"/>
        <v>0</v>
      </c>
      <c r="P67" s="487">
        <f t="shared" si="12"/>
        <v>0</v>
      </c>
      <c r="Q67" s="487">
        <f t="shared" si="12"/>
        <v>0</v>
      </c>
      <c r="R67" s="487">
        <f t="shared" si="12"/>
        <v>0</v>
      </c>
      <c r="S67" s="487">
        <f t="shared" si="12"/>
        <v>0</v>
      </c>
      <c r="T67" s="487">
        <f t="shared" si="12"/>
        <v>0</v>
      </c>
      <c r="U67" s="487">
        <f t="shared" si="12"/>
        <v>0</v>
      </c>
      <c r="V67" s="487">
        <f t="shared" si="12"/>
        <v>0</v>
      </c>
      <c r="W67" s="487">
        <f t="shared" si="12"/>
        <v>0</v>
      </c>
      <c r="X67" s="487">
        <f t="shared" si="12"/>
        <v>0</v>
      </c>
      <c r="Y67" s="487">
        <f t="shared" si="12"/>
        <v>0</v>
      </c>
      <c r="Z67" s="487">
        <f t="shared" si="12"/>
        <v>0</v>
      </c>
      <c r="AA67" s="487">
        <f t="shared" si="12"/>
        <v>0</v>
      </c>
      <c r="AB67" s="487">
        <f t="shared" si="12"/>
        <v>0</v>
      </c>
      <c r="AC67" s="487">
        <f t="shared" si="12"/>
        <v>0</v>
      </c>
      <c r="AD67" s="487">
        <f t="shared" si="12"/>
        <v>0</v>
      </c>
      <c r="AE67" s="487">
        <f t="shared" si="12"/>
        <v>0</v>
      </c>
      <c r="AF67" s="487">
        <f t="shared" si="12"/>
        <v>0</v>
      </c>
      <c r="AG67" s="487">
        <f t="shared" si="12"/>
        <v>0</v>
      </c>
      <c r="AH67" s="487">
        <f t="shared" si="12"/>
        <v>0</v>
      </c>
      <c r="AI67" s="487">
        <f t="shared" si="12"/>
        <v>0</v>
      </c>
      <c r="AJ67" s="487">
        <f t="shared" si="12"/>
        <v>0</v>
      </c>
      <c r="AK67" s="487">
        <f t="shared" si="12"/>
        <v>0</v>
      </c>
      <c r="AL67" s="487">
        <f t="shared" si="12"/>
        <v>0</v>
      </c>
      <c r="AM67" s="487">
        <f t="shared" si="12"/>
        <v>0</v>
      </c>
      <c r="AN67" s="487">
        <f t="shared" si="12"/>
        <v>0</v>
      </c>
      <c r="AO67" s="487">
        <f t="shared" si="12"/>
        <v>0</v>
      </c>
      <c r="AP67" s="487">
        <f t="shared" si="12"/>
        <v>0</v>
      </c>
      <c r="AQ67" s="487">
        <f t="shared" si="12"/>
        <v>0</v>
      </c>
      <c r="AR67" s="487">
        <f t="shared" si="12"/>
        <v>0</v>
      </c>
      <c r="AS67" s="487">
        <f t="shared" si="12"/>
        <v>0</v>
      </c>
      <c r="AT67" s="487">
        <f t="shared" si="12"/>
        <v>0</v>
      </c>
      <c r="AU67" s="487">
        <f t="shared" si="12"/>
        <v>0</v>
      </c>
      <c r="AV67" s="487">
        <f t="shared" si="12"/>
        <v>0</v>
      </c>
      <c r="AW67" s="487">
        <f t="shared" si="12"/>
        <v>0</v>
      </c>
      <c r="AX67" s="487">
        <f t="shared" si="12"/>
        <v>0</v>
      </c>
      <c r="AY67" s="487">
        <f t="shared" si="12"/>
        <v>0</v>
      </c>
      <c r="AZ67" s="487">
        <f t="shared" si="12"/>
        <v>0</v>
      </c>
      <c r="BA67" s="487">
        <f t="shared" si="12"/>
        <v>0</v>
      </c>
      <c r="BB67" s="487">
        <f t="shared" si="12"/>
        <v>0</v>
      </c>
      <c r="BC67" s="487">
        <f t="shared" si="12"/>
        <v>0</v>
      </c>
      <c r="BD67" s="487">
        <f t="shared" si="12"/>
        <v>0</v>
      </c>
      <c r="BE67" s="487">
        <f t="shared" si="12"/>
        <v>0</v>
      </c>
      <c r="BF67" s="487">
        <f t="shared" si="12"/>
        <v>0</v>
      </c>
      <c r="BG67" s="487">
        <f t="shared" si="12"/>
        <v>0</v>
      </c>
      <c r="BH67" s="487">
        <f t="shared" si="12"/>
        <v>0</v>
      </c>
      <c r="BI67" s="487">
        <f t="shared" si="12"/>
        <v>0</v>
      </c>
      <c r="BJ67" s="487">
        <f t="shared" si="12"/>
        <v>0</v>
      </c>
      <c r="BK67" s="487">
        <f t="shared" si="12"/>
        <v>0</v>
      </c>
      <c r="BL67" s="487">
        <f t="shared" si="12"/>
        <v>0</v>
      </c>
      <c r="BM67" s="487">
        <f t="shared" si="12"/>
        <v>0</v>
      </c>
      <c r="BN67" s="487">
        <f t="shared" si="12"/>
        <v>0</v>
      </c>
      <c r="BO67" s="487">
        <f t="shared" ref="BO67:BX67" si="13">BO264</f>
        <v>0</v>
      </c>
      <c r="BP67" s="487">
        <f t="shared" si="13"/>
        <v>0</v>
      </c>
      <c r="BQ67" s="487">
        <f t="shared" si="13"/>
        <v>0</v>
      </c>
      <c r="BR67" s="487">
        <f t="shared" si="13"/>
        <v>0</v>
      </c>
      <c r="BS67" s="487">
        <f t="shared" si="13"/>
        <v>0</v>
      </c>
      <c r="BT67" s="487">
        <f t="shared" si="13"/>
        <v>0</v>
      </c>
      <c r="BU67" s="487">
        <f t="shared" si="13"/>
        <v>0</v>
      </c>
      <c r="BV67" s="487">
        <f t="shared" si="13"/>
        <v>0</v>
      </c>
      <c r="BW67" s="487">
        <f t="shared" si="13"/>
        <v>0</v>
      </c>
      <c r="BX67" s="487">
        <f t="shared" si="13"/>
        <v>0</v>
      </c>
    </row>
    <row r="69" spans="1:76">
      <c r="A69" s="736" t="str">
        <f>"Option 3 - "&amp; Factors!$B$18</f>
        <v>Option 3 - 4. Provide 5 fixed scanners over 10 yrs</v>
      </c>
      <c r="B69" s="737"/>
      <c r="C69" s="737"/>
      <c r="D69" s="737"/>
      <c r="E69" s="33"/>
      <c r="F69" s="30"/>
      <c r="G69" s="30"/>
      <c r="H69" s="30"/>
      <c r="I69" s="30"/>
      <c r="J69" s="30"/>
      <c r="K69" s="30"/>
      <c r="L69" s="30"/>
      <c r="M69" s="30"/>
      <c r="N69" s="30"/>
      <c r="O69" s="30"/>
      <c r="P69" s="30"/>
      <c r="Q69" s="30"/>
      <c r="R69" s="30"/>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row>
    <row r="70" spans="1:76" s="7" customFormat="1" ht="15" customHeight="1">
      <c r="A70" s="720" t="s">
        <v>32</v>
      </c>
      <c r="B70" s="720" t="s">
        <v>337</v>
      </c>
      <c r="C70" s="721" t="s">
        <v>408</v>
      </c>
      <c r="D70" s="721" t="s">
        <v>423</v>
      </c>
      <c r="E70" s="720" t="s">
        <v>584</v>
      </c>
      <c r="F70" s="720" t="s">
        <v>30</v>
      </c>
      <c r="G70" s="19">
        <v>0</v>
      </c>
      <c r="H70" s="19">
        <v>1</v>
      </c>
      <c r="I70" s="19">
        <v>2</v>
      </c>
      <c r="J70" s="19">
        <v>3</v>
      </c>
      <c r="K70" s="19">
        <v>4</v>
      </c>
      <c r="L70" s="19">
        <v>5</v>
      </c>
      <c r="M70" s="19">
        <v>6</v>
      </c>
      <c r="N70" s="19">
        <v>7</v>
      </c>
      <c r="O70" s="19">
        <v>8</v>
      </c>
      <c r="P70" s="19">
        <v>9</v>
      </c>
      <c r="Q70" s="19">
        <v>10</v>
      </c>
      <c r="R70" s="19">
        <v>11</v>
      </c>
      <c r="S70" s="19">
        <v>12</v>
      </c>
      <c r="T70" s="19">
        <v>13</v>
      </c>
      <c r="U70" s="19">
        <v>14</v>
      </c>
      <c r="V70" s="19">
        <v>15</v>
      </c>
      <c r="W70" s="19">
        <v>16</v>
      </c>
      <c r="X70" s="19">
        <v>17</v>
      </c>
      <c r="Y70" s="19">
        <v>18</v>
      </c>
      <c r="Z70" s="19">
        <v>19</v>
      </c>
      <c r="AA70" s="19">
        <v>20</v>
      </c>
      <c r="AB70" s="19">
        <v>21</v>
      </c>
      <c r="AC70" s="19">
        <v>22</v>
      </c>
      <c r="AD70" s="19">
        <v>23</v>
      </c>
      <c r="AE70" s="19">
        <v>24</v>
      </c>
      <c r="AF70" s="19">
        <v>25</v>
      </c>
      <c r="AG70" s="19">
        <v>26</v>
      </c>
      <c r="AH70" s="19">
        <v>27</v>
      </c>
      <c r="AI70" s="19">
        <v>28</v>
      </c>
      <c r="AJ70" s="19">
        <v>29</v>
      </c>
      <c r="AK70" s="19">
        <v>30</v>
      </c>
      <c r="AL70" s="19">
        <v>31</v>
      </c>
      <c r="AM70" s="19">
        <v>32</v>
      </c>
      <c r="AN70" s="19">
        <v>33</v>
      </c>
      <c r="AO70" s="19">
        <v>34</v>
      </c>
      <c r="AP70" s="19">
        <v>35</v>
      </c>
      <c r="AQ70" s="19">
        <v>36</v>
      </c>
      <c r="AR70" s="19">
        <v>37</v>
      </c>
      <c r="AS70" s="19">
        <v>38</v>
      </c>
      <c r="AT70" s="19">
        <v>39</v>
      </c>
      <c r="AU70" s="19">
        <v>40</v>
      </c>
      <c r="AV70" s="19">
        <v>41</v>
      </c>
      <c r="AW70" s="19">
        <v>42</v>
      </c>
      <c r="AX70" s="19">
        <v>43</v>
      </c>
      <c r="AY70" s="19">
        <v>44</v>
      </c>
      <c r="AZ70" s="19">
        <v>45</v>
      </c>
      <c r="BA70" s="19">
        <v>46</v>
      </c>
      <c r="BB70" s="19">
        <v>47</v>
      </c>
      <c r="BC70" s="19">
        <v>48</v>
      </c>
      <c r="BD70" s="19">
        <v>49</v>
      </c>
      <c r="BE70" s="19">
        <v>50</v>
      </c>
      <c r="BF70" s="19">
        <v>51</v>
      </c>
      <c r="BG70" s="19">
        <v>52</v>
      </c>
      <c r="BH70" s="19">
        <v>53</v>
      </c>
      <c r="BI70" s="19">
        <v>54</v>
      </c>
      <c r="BJ70" s="19">
        <v>55</v>
      </c>
      <c r="BK70" s="19">
        <v>56</v>
      </c>
      <c r="BL70" s="19">
        <v>57</v>
      </c>
      <c r="BM70" s="19">
        <v>58</v>
      </c>
      <c r="BN70" s="19">
        <v>59</v>
      </c>
      <c r="BO70" s="19">
        <v>60</v>
      </c>
      <c r="BP70" s="19">
        <v>61</v>
      </c>
      <c r="BQ70" s="19">
        <v>62</v>
      </c>
      <c r="BR70" s="19">
        <v>63</v>
      </c>
      <c r="BS70" s="19">
        <v>64</v>
      </c>
      <c r="BT70" s="19">
        <v>65</v>
      </c>
      <c r="BU70" s="19">
        <v>66</v>
      </c>
      <c r="BV70" s="19">
        <v>67</v>
      </c>
      <c r="BW70" s="19">
        <v>68</v>
      </c>
      <c r="BX70" s="19">
        <v>69</v>
      </c>
    </row>
    <row r="71" spans="1:76" s="7" customFormat="1">
      <c r="A71" s="720"/>
      <c r="B71" s="720"/>
      <c r="C71" s="722"/>
      <c r="D71" s="722"/>
      <c r="E71" s="723"/>
      <c r="F71" s="720"/>
      <c r="G71" s="22" t="str">
        <f>Factors!C$65</f>
        <v>2021/22</v>
      </c>
      <c r="H71" s="22" t="str">
        <f>Factors!D$65</f>
        <v>2022/23</v>
      </c>
      <c r="I71" s="22" t="str">
        <f>Factors!E$65</f>
        <v>2023/24</v>
      </c>
      <c r="J71" s="22" t="str">
        <f>Factors!F$65</f>
        <v>2024/25</v>
      </c>
      <c r="K71" s="22" t="str">
        <f>Factors!G$65</f>
        <v>2025/26</v>
      </c>
      <c r="L71" s="22" t="str">
        <f>Factors!H$65</f>
        <v>2026/27</v>
      </c>
      <c r="M71" s="22" t="str">
        <f>Factors!I$65</f>
        <v>2027/28</v>
      </c>
      <c r="N71" s="22" t="str">
        <f>Factors!J$65</f>
        <v>2028/29</v>
      </c>
      <c r="O71" s="22" t="str">
        <f>Factors!K$65</f>
        <v>2029/30</v>
      </c>
      <c r="P71" s="22" t="str">
        <f>Factors!L$65</f>
        <v>2030/31</v>
      </c>
      <c r="Q71" s="22" t="str">
        <f>Factors!M$65</f>
        <v>2031/32</v>
      </c>
      <c r="R71" s="22" t="str">
        <f>Factors!N$65</f>
        <v>2032/33</v>
      </c>
      <c r="S71" s="22" t="str">
        <f>Factors!O$65</f>
        <v>2033/34</v>
      </c>
      <c r="T71" s="22" t="str">
        <f>Factors!P$65</f>
        <v>2034/35</v>
      </c>
      <c r="U71" s="22" t="str">
        <f>Factors!Q$65</f>
        <v>2035/36</v>
      </c>
      <c r="V71" s="22" t="str">
        <f>Factors!R$65</f>
        <v>2036/37</v>
      </c>
      <c r="W71" s="22" t="str">
        <f>Factors!S$65</f>
        <v>2037/38</v>
      </c>
      <c r="X71" s="22" t="str">
        <f>Factors!T$65</f>
        <v>2038/39</v>
      </c>
      <c r="Y71" s="22" t="str">
        <f>Factors!U$65</f>
        <v>2039/40</v>
      </c>
      <c r="Z71" s="22" t="str">
        <f>Factors!V$65</f>
        <v>2040/41</v>
      </c>
      <c r="AA71" s="22" t="str">
        <f>Factors!W$65</f>
        <v>2041/42</v>
      </c>
      <c r="AB71" s="22" t="str">
        <f>Factors!X$65</f>
        <v>2042/43</v>
      </c>
      <c r="AC71" s="22" t="str">
        <f>Factors!Y$65</f>
        <v>2043/44</v>
      </c>
      <c r="AD71" s="22" t="str">
        <f>Factors!Z$65</f>
        <v>2044/45</v>
      </c>
      <c r="AE71" s="22" t="str">
        <f>Factors!AA$65</f>
        <v>2045/46</v>
      </c>
      <c r="AF71" s="22" t="str">
        <f>Factors!AB$65</f>
        <v>2046/47</v>
      </c>
      <c r="AG71" s="22" t="str">
        <f>Factors!AC$65</f>
        <v>2047/48</v>
      </c>
      <c r="AH71" s="22" t="str">
        <f>Factors!AD$65</f>
        <v>2048/49</v>
      </c>
      <c r="AI71" s="22" t="str">
        <f>Factors!AE$65</f>
        <v>2049/50</v>
      </c>
      <c r="AJ71" s="22" t="str">
        <f>Factors!AF$65</f>
        <v>2050/51</v>
      </c>
      <c r="AK71" s="22" t="str">
        <f>Factors!AG$65</f>
        <v>2051/52</v>
      </c>
      <c r="AL71" s="22" t="str">
        <f>Factors!AH$65</f>
        <v>-</v>
      </c>
      <c r="AM71" s="22" t="str">
        <f>Factors!AI$65</f>
        <v>-</v>
      </c>
      <c r="AN71" s="22" t="str">
        <f>Factors!AJ$65</f>
        <v>-</v>
      </c>
      <c r="AO71" s="22" t="str">
        <f>Factors!AK$65</f>
        <v>-</v>
      </c>
      <c r="AP71" s="22" t="str">
        <f>Factors!AL$65</f>
        <v>-</v>
      </c>
      <c r="AQ71" s="22" t="str">
        <f>Factors!AM$65</f>
        <v>-</v>
      </c>
      <c r="AR71" s="22" t="str">
        <f>Factors!AN$65</f>
        <v>-</v>
      </c>
      <c r="AS71" s="22" t="str">
        <f>Factors!AO$65</f>
        <v>-</v>
      </c>
      <c r="AT71" s="22" t="str">
        <f>Factors!AP$65</f>
        <v>-</v>
      </c>
      <c r="AU71" s="22" t="str">
        <f>Factors!AQ$65</f>
        <v>-</v>
      </c>
      <c r="AV71" s="22" t="str">
        <f>Factors!AR$65</f>
        <v>-</v>
      </c>
      <c r="AW71" s="22" t="str">
        <f>Factors!AS$65</f>
        <v>-</v>
      </c>
      <c r="AX71" s="22" t="str">
        <f>Factors!AT$65</f>
        <v>-</v>
      </c>
      <c r="AY71" s="22" t="str">
        <f>Factors!AU$65</f>
        <v>-</v>
      </c>
      <c r="AZ71" s="22" t="str">
        <f>Factors!AV$65</f>
        <v>-</v>
      </c>
      <c r="BA71" s="22" t="str">
        <f>Factors!AW$65</f>
        <v>-</v>
      </c>
      <c r="BB71" s="22" t="str">
        <f>Factors!AX$65</f>
        <v>-</v>
      </c>
      <c r="BC71" s="22" t="str">
        <f>Factors!AY$65</f>
        <v>-</v>
      </c>
      <c r="BD71" s="22" t="str">
        <f>Factors!AZ$65</f>
        <v>-</v>
      </c>
      <c r="BE71" s="22" t="str">
        <f>Factors!BA$65</f>
        <v>-</v>
      </c>
      <c r="BF71" s="22" t="str">
        <f>Factors!BB$65</f>
        <v>-</v>
      </c>
      <c r="BG71" s="22" t="str">
        <f>Factors!BC$65</f>
        <v>-</v>
      </c>
      <c r="BH71" s="22" t="str">
        <f>Factors!BD$65</f>
        <v>-</v>
      </c>
      <c r="BI71" s="22" t="str">
        <f>Factors!BE$65</f>
        <v>-</v>
      </c>
      <c r="BJ71" s="22" t="str">
        <f>Factors!BF$65</f>
        <v>-</v>
      </c>
      <c r="BK71" s="22" t="str">
        <f>Factors!BG$65</f>
        <v>-</v>
      </c>
      <c r="BL71" s="22" t="str">
        <f>Factors!BH$65</f>
        <v>-</v>
      </c>
      <c r="BM71" s="22" t="str">
        <f>Factors!BI$65</f>
        <v>-</v>
      </c>
      <c r="BN71" s="22" t="str">
        <f>Factors!BJ$65</f>
        <v>-</v>
      </c>
      <c r="BO71" s="22" t="str">
        <f>Factors!BK$65</f>
        <v>-</v>
      </c>
      <c r="BP71" s="22" t="str">
        <f>Factors!BL$65</f>
        <v>-</v>
      </c>
      <c r="BQ71" s="22" t="str">
        <f>Factors!BM$65</f>
        <v>-</v>
      </c>
      <c r="BR71" s="22" t="str">
        <f>Factors!BN$65</f>
        <v>-</v>
      </c>
      <c r="BS71" s="22" t="str">
        <f>Factors!BO$65</f>
        <v>-</v>
      </c>
      <c r="BT71" s="22" t="str">
        <f>Factors!BP$65</f>
        <v>-</v>
      </c>
      <c r="BU71" s="22" t="str">
        <f>Factors!BQ$65</f>
        <v>-</v>
      </c>
      <c r="BV71" s="22" t="str">
        <f>Factors!BR$65</f>
        <v>-</v>
      </c>
      <c r="BW71" s="22" t="str">
        <f>Factors!BS$65</f>
        <v>-</v>
      </c>
      <c r="BX71" s="22" t="str">
        <f>Factors!BT$65</f>
        <v>-</v>
      </c>
    </row>
    <row r="72" spans="1:76" s="394" customFormat="1" ht="13">
      <c r="A72" s="481" t="s">
        <v>33</v>
      </c>
      <c r="B72" s="492">
        <f>'Benefit Log'!B$22</f>
        <v>0</v>
      </c>
      <c r="C72" s="483" t="str">
        <f>C6</f>
        <v>Non-QALY</v>
      </c>
      <c r="D72" s="485">
        <f>D267</f>
        <v>0</v>
      </c>
      <c r="E72" s="316">
        <f t="shared" ref="E72:E86" si="14">SUM(G72:BX72)</f>
        <v>0</v>
      </c>
      <c r="F72" s="485">
        <f>E267</f>
        <v>0</v>
      </c>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row>
    <row r="73" spans="1:76" s="394" customFormat="1" ht="13">
      <c r="A73" s="481" t="s">
        <v>34</v>
      </c>
      <c r="B73" s="492">
        <f>'Benefit Log'!B$23</f>
        <v>0</v>
      </c>
      <c r="C73" s="483" t="str">
        <f t="shared" ref="C73:C85" si="15">C7</f>
        <v>Non-QALY</v>
      </c>
      <c r="D73" s="485">
        <f>D269</f>
        <v>0</v>
      </c>
      <c r="E73" s="316">
        <f t="shared" si="14"/>
        <v>0</v>
      </c>
      <c r="F73" s="485">
        <f>E269</f>
        <v>0</v>
      </c>
      <c r="G73" s="551"/>
      <c r="H73" s="551"/>
      <c r="I73" s="551"/>
      <c r="J73" s="551"/>
      <c r="K73" s="551"/>
      <c r="L73" s="551"/>
      <c r="M73" s="551"/>
      <c r="N73" s="551"/>
      <c r="O73" s="551"/>
      <c r="P73" s="551"/>
      <c r="Q73" s="551"/>
      <c r="R73" s="551"/>
      <c r="S73" s="551"/>
      <c r="T73" s="551"/>
      <c r="U73" s="551"/>
      <c r="V73" s="551"/>
      <c r="W73" s="551"/>
      <c r="X73" s="551"/>
      <c r="Y73" s="551"/>
      <c r="Z73" s="551"/>
      <c r="AA73" s="551"/>
      <c r="AB73" s="551"/>
      <c r="AC73" s="551"/>
      <c r="AD73" s="551"/>
      <c r="AE73" s="551"/>
      <c r="AF73" s="551"/>
      <c r="AG73" s="551"/>
      <c r="AH73" s="551"/>
      <c r="AI73" s="551"/>
      <c r="AJ73" s="551"/>
      <c r="AK73" s="551"/>
      <c r="AL73" s="551"/>
      <c r="AM73" s="551"/>
      <c r="AN73" s="551"/>
      <c r="AO73" s="551"/>
      <c r="AP73" s="551"/>
      <c r="AQ73" s="551"/>
      <c r="AR73" s="551"/>
      <c r="AS73" s="551"/>
      <c r="AT73" s="551"/>
      <c r="AU73" s="551"/>
      <c r="AV73" s="551"/>
      <c r="AW73" s="551"/>
      <c r="AX73" s="551"/>
      <c r="AY73" s="551"/>
      <c r="AZ73" s="551"/>
      <c r="BA73" s="551"/>
      <c r="BB73" s="551"/>
      <c r="BC73" s="551"/>
      <c r="BD73" s="551"/>
      <c r="BE73" s="551"/>
      <c r="BF73" s="551"/>
      <c r="BG73" s="551"/>
      <c r="BH73" s="551"/>
      <c r="BI73" s="551"/>
      <c r="BJ73" s="551"/>
      <c r="BK73" s="551"/>
      <c r="BL73" s="551"/>
      <c r="BM73" s="551"/>
      <c r="BN73" s="551"/>
      <c r="BO73" s="551"/>
      <c r="BP73" s="551"/>
      <c r="BQ73" s="551"/>
      <c r="BR73" s="551"/>
      <c r="BS73" s="551"/>
      <c r="BT73" s="551"/>
      <c r="BU73" s="551"/>
      <c r="BV73" s="551"/>
      <c r="BW73" s="551"/>
      <c r="BX73" s="551"/>
    </row>
    <row r="74" spans="1:76" s="394" customFormat="1" ht="13">
      <c r="A74" s="481" t="s">
        <v>35</v>
      </c>
      <c r="B74" s="492">
        <f>'Benefit Log'!B$24</f>
        <v>0</v>
      </c>
      <c r="C74" s="483" t="str">
        <f t="shared" si="15"/>
        <v>Non-QALY</v>
      </c>
      <c r="D74" s="485">
        <f>D271</f>
        <v>0</v>
      </c>
      <c r="E74" s="316">
        <f t="shared" si="14"/>
        <v>0</v>
      </c>
      <c r="F74" s="485">
        <f>E271</f>
        <v>0</v>
      </c>
      <c r="G74" s="551"/>
      <c r="H74" s="551"/>
      <c r="I74" s="551"/>
      <c r="J74" s="551"/>
      <c r="K74" s="551"/>
      <c r="L74" s="551"/>
      <c r="M74" s="551"/>
      <c r="N74" s="551"/>
      <c r="O74" s="551"/>
      <c r="P74" s="551"/>
      <c r="Q74" s="551"/>
      <c r="R74" s="551"/>
      <c r="S74" s="551"/>
      <c r="T74" s="551"/>
      <c r="U74" s="551"/>
      <c r="V74" s="551"/>
      <c r="W74" s="551"/>
      <c r="X74" s="551"/>
      <c r="Y74" s="551"/>
      <c r="Z74" s="551"/>
      <c r="AA74" s="551"/>
      <c r="AB74" s="551"/>
      <c r="AC74" s="551"/>
      <c r="AD74" s="551"/>
      <c r="AE74" s="551"/>
      <c r="AF74" s="551"/>
      <c r="AG74" s="551"/>
      <c r="AH74" s="551"/>
      <c r="AI74" s="551"/>
      <c r="AJ74" s="551"/>
      <c r="AK74" s="551"/>
      <c r="AL74" s="551"/>
      <c r="AM74" s="551"/>
      <c r="AN74" s="551"/>
      <c r="AO74" s="551"/>
      <c r="AP74" s="551"/>
      <c r="AQ74" s="551"/>
      <c r="AR74" s="551"/>
      <c r="AS74" s="551"/>
      <c r="AT74" s="551"/>
      <c r="AU74" s="551"/>
      <c r="AV74" s="551"/>
      <c r="AW74" s="551"/>
      <c r="AX74" s="551"/>
      <c r="AY74" s="551"/>
      <c r="AZ74" s="551"/>
      <c r="BA74" s="551"/>
      <c r="BB74" s="551"/>
      <c r="BC74" s="551"/>
      <c r="BD74" s="551"/>
      <c r="BE74" s="551"/>
      <c r="BF74" s="551"/>
      <c r="BG74" s="551"/>
      <c r="BH74" s="551"/>
      <c r="BI74" s="551"/>
      <c r="BJ74" s="551"/>
      <c r="BK74" s="551"/>
      <c r="BL74" s="551"/>
      <c r="BM74" s="551"/>
      <c r="BN74" s="551"/>
      <c r="BO74" s="551"/>
      <c r="BP74" s="551"/>
      <c r="BQ74" s="551"/>
      <c r="BR74" s="551"/>
      <c r="BS74" s="551"/>
      <c r="BT74" s="551"/>
      <c r="BU74" s="551"/>
      <c r="BV74" s="551"/>
      <c r="BW74" s="551"/>
      <c r="BX74" s="551"/>
    </row>
    <row r="75" spans="1:76" s="394" customFormat="1" ht="13">
      <c r="A75" s="481" t="s">
        <v>36</v>
      </c>
      <c r="B75" s="492">
        <f>'Benefit Log'!B$25</f>
        <v>0</v>
      </c>
      <c r="C75" s="483" t="str">
        <f t="shared" si="15"/>
        <v>Non-QALY</v>
      </c>
      <c r="D75" s="485">
        <f>D273</f>
        <v>0</v>
      </c>
      <c r="E75" s="316">
        <f t="shared" si="14"/>
        <v>0</v>
      </c>
      <c r="F75" s="485">
        <f>E273</f>
        <v>0</v>
      </c>
      <c r="G75" s="551"/>
      <c r="H75" s="551"/>
      <c r="I75" s="551"/>
      <c r="J75" s="551"/>
      <c r="K75" s="551"/>
      <c r="L75" s="551"/>
      <c r="M75" s="551"/>
      <c r="N75" s="551"/>
      <c r="O75" s="551"/>
      <c r="P75" s="551"/>
      <c r="Q75" s="551"/>
      <c r="R75" s="551"/>
      <c r="S75" s="551"/>
      <c r="T75" s="551"/>
      <c r="U75" s="551"/>
      <c r="V75" s="551"/>
      <c r="W75" s="551"/>
      <c r="X75" s="551"/>
      <c r="Y75" s="551"/>
      <c r="Z75" s="551"/>
      <c r="AA75" s="551"/>
      <c r="AB75" s="551"/>
      <c r="AC75" s="551"/>
      <c r="AD75" s="551"/>
      <c r="AE75" s="551"/>
      <c r="AF75" s="551"/>
      <c r="AG75" s="551"/>
      <c r="AH75" s="551"/>
      <c r="AI75" s="551"/>
      <c r="AJ75" s="551"/>
      <c r="AK75" s="551"/>
      <c r="AL75" s="551"/>
      <c r="AM75" s="551"/>
      <c r="AN75" s="551"/>
      <c r="AO75" s="551"/>
      <c r="AP75" s="551"/>
      <c r="AQ75" s="551"/>
      <c r="AR75" s="551"/>
      <c r="AS75" s="551"/>
      <c r="AT75" s="551"/>
      <c r="AU75" s="551"/>
      <c r="AV75" s="551"/>
      <c r="AW75" s="551"/>
      <c r="AX75" s="551"/>
      <c r="AY75" s="551"/>
      <c r="AZ75" s="551"/>
      <c r="BA75" s="551"/>
      <c r="BB75" s="551"/>
      <c r="BC75" s="551"/>
      <c r="BD75" s="551"/>
      <c r="BE75" s="551"/>
      <c r="BF75" s="551"/>
      <c r="BG75" s="551"/>
      <c r="BH75" s="551"/>
      <c r="BI75" s="551"/>
      <c r="BJ75" s="551"/>
      <c r="BK75" s="551"/>
      <c r="BL75" s="551"/>
      <c r="BM75" s="551"/>
      <c r="BN75" s="551"/>
      <c r="BO75" s="551"/>
      <c r="BP75" s="551"/>
      <c r="BQ75" s="551"/>
      <c r="BR75" s="551"/>
      <c r="BS75" s="551"/>
      <c r="BT75" s="551"/>
      <c r="BU75" s="551"/>
      <c r="BV75" s="551"/>
      <c r="BW75" s="551"/>
      <c r="BX75" s="551"/>
    </row>
    <row r="76" spans="1:76" s="394" customFormat="1" ht="13">
      <c r="A76" s="481" t="s">
        <v>37</v>
      </c>
      <c r="B76" s="492">
        <f>'Benefit Log'!B$26</f>
        <v>0</v>
      </c>
      <c r="C76" s="483" t="str">
        <f t="shared" si="15"/>
        <v>Non-QALY</v>
      </c>
      <c r="D76" s="485">
        <f>D275</f>
        <v>0</v>
      </c>
      <c r="E76" s="316">
        <f t="shared" si="14"/>
        <v>0</v>
      </c>
      <c r="F76" s="485">
        <f>E275</f>
        <v>0</v>
      </c>
      <c r="G76" s="551"/>
      <c r="H76" s="551"/>
      <c r="I76" s="551"/>
      <c r="J76" s="551"/>
      <c r="K76" s="551"/>
      <c r="L76" s="551"/>
      <c r="M76" s="551"/>
      <c r="N76" s="551"/>
      <c r="O76" s="551"/>
      <c r="P76" s="551"/>
      <c r="Q76" s="551"/>
      <c r="R76" s="551"/>
      <c r="S76" s="551"/>
      <c r="T76" s="551"/>
      <c r="U76" s="551"/>
      <c r="V76" s="551"/>
      <c r="W76" s="551"/>
      <c r="X76" s="551"/>
      <c r="Y76" s="551"/>
      <c r="Z76" s="551"/>
      <c r="AA76" s="551"/>
      <c r="AB76" s="551"/>
      <c r="AC76" s="551"/>
      <c r="AD76" s="551"/>
      <c r="AE76" s="551"/>
      <c r="AF76" s="551"/>
      <c r="AG76" s="551"/>
      <c r="AH76" s="551"/>
      <c r="AI76" s="551"/>
      <c r="AJ76" s="551"/>
      <c r="AK76" s="551"/>
      <c r="AL76" s="551"/>
      <c r="AM76" s="551"/>
      <c r="AN76" s="551"/>
      <c r="AO76" s="551"/>
      <c r="AP76" s="551"/>
      <c r="AQ76" s="551"/>
      <c r="AR76" s="551"/>
      <c r="AS76" s="551"/>
      <c r="AT76" s="551"/>
      <c r="AU76" s="551"/>
      <c r="AV76" s="551"/>
      <c r="AW76" s="551"/>
      <c r="AX76" s="551"/>
      <c r="AY76" s="551"/>
      <c r="AZ76" s="551"/>
      <c r="BA76" s="551"/>
      <c r="BB76" s="551"/>
      <c r="BC76" s="551"/>
      <c r="BD76" s="551"/>
      <c r="BE76" s="551"/>
      <c r="BF76" s="551"/>
      <c r="BG76" s="551"/>
      <c r="BH76" s="551"/>
      <c r="BI76" s="551"/>
      <c r="BJ76" s="551"/>
      <c r="BK76" s="551"/>
      <c r="BL76" s="551"/>
      <c r="BM76" s="551"/>
      <c r="BN76" s="551"/>
      <c r="BO76" s="551"/>
      <c r="BP76" s="551"/>
      <c r="BQ76" s="551"/>
      <c r="BR76" s="551"/>
      <c r="BS76" s="551"/>
      <c r="BT76" s="551"/>
      <c r="BU76" s="551"/>
      <c r="BV76" s="551"/>
      <c r="BW76" s="551"/>
      <c r="BX76" s="551"/>
    </row>
    <row r="77" spans="1:76" s="394" customFormat="1" ht="13">
      <c r="A77" s="481" t="s">
        <v>38</v>
      </c>
      <c r="B77" s="492">
        <f>'Benefit Log'!B$27</f>
        <v>0</v>
      </c>
      <c r="C77" s="483" t="str">
        <f t="shared" si="15"/>
        <v>Non-QALY</v>
      </c>
      <c r="D77" s="485">
        <f>D277</f>
        <v>0</v>
      </c>
      <c r="E77" s="316">
        <f t="shared" si="14"/>
        <v>0</v>
      </c>
      <c r="F77" s="485">
        <f>E277</f>
        <v>0</v>
      </c>
      <c r="G77" s="551"/>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1"/>
      <c r="AN77" s="551"/>
      <c r="AO77" s="551"/>
      <c r="AP77" s="551"/>
      <c r="AQ77" s="551"/>
      <c r="AR77" s="551"/>
      <c r="AS77" s="551"/>
      <c r="AT77" s="551"/>
      <c r="AU77" s="551"/>
      <c r="AV77" s="551"/>
      <c r="AW77" s="551"/>
      <c r="AX77" s="551"/>
      <c r="AY77" s="551"/>
      <c r="AZ77" s="551"/>
      <c r="BA77" s="551"/>
      <c r="BB77" s="551"/>
      <c r="BC77" s="551"/>
      <c r="BD77" s="551"/>
      <c r="BE77" s="551"/>
      <c r="BF77" s="551"/>
      <c r="BG77" s="551"/>
      <c r="BH77" s="551"/>
      <c r="BI77" s="551"/>
      <c r="BJ77" s="551"/>
      <c r="BK77" s="551"/>
      <c r="BL77" s="551"/>
      <c r="BM77" s="551"/>
      <c r="BN77" s="551"/>
      <c r="BO77" s="551"/>
      <c r="BP77" s="551"/>
      <c r="BQ77" s="551"/>
      <c r="BR77" s="551"/>
      <c r="BS77" s="551"/>
      <c r="BT77" s="551"/>
      <c r="BU77" s="551"/>
      <c r="BV77" s="551"/>
      <c r="BW77" s="551"/>
      <c r="BX77" s="551"/>
    </row>
    <row r="78" spans="1:76" s="394" customFormat="1" ht="13">
      <c r="A78" s="481" t="s">
        <v>39</v>
      </c>
      <c r="B78" s="492">
        <f>'Benefit Log'!B$28</f>
        <v>0</v>
      </c>
      <c r="C78" s="483" t="str">
        <f t="shared" si="15"/>
        <v>Non-QALY</v>
      </c>
      <c r="D78" s="485">
        <f>D279</f>
        <v>0</v>
      </c>
      <c r="E78" s="316">
        <f t="shared" si="14"/>
        <v>0</v>
      </c>
      <c r="F78" s="485">
        <f>E279</f>
        <v>0</v>
      </c>
      <c r="G78" s="551"/>
      <c r="H78" s="551"/>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1"/>
      <c r="AN78" s="551"/>
      <c r="AO78" s="551"/>
      <c r="AP78" s="551"/>
      <c r="AQ78" s="551"/>
      <c r="AR78" s="551"/>
      <c r="AS78" s="551"/>
      <c r="AT78" s="551"/>
      <c r="AU78" s="551"/>
      <c r="AV78" s="551"/>
      <c r="AW78" s="551"/>
      <c r="AX78" s="551"/>
      <c r="AY78" s="551"/>
      <c r="AZ78" s="551"/>
      <c r="BA78" s="551"/>
      <c r="BB78" s="551"/>
      <c r="BC78" s="551"/>
      <c r="BD78" s="551"/>
      <c r="BE78" s="551"/>
      <c r="BF78" s="551"/>
      <c r="BG78" s="551"/>
      <c r="BH78" s="551"/>
      <c r="BI78" s="551"/>
      <c r="BJ78" s="551"/>
      <c r="BK78" s="551"/>
      <c r="BL78" s="551"/>
      <c r="BM78" s="551"/>
      <c r="BN78" s="551"/>
      <c r="BO78" s="551"/>
      <c r="BP78" s="551"/>
      <c r="BQ78" s="551"/>
      <c r="BR78" s="551"/>
      <c r="BS78" s="551"/>
      <c r="BT78" s="551"/>
      <c r="BU78" s="551"/>
      <c r="BV78" s="551"/>
      <c r="BW78" s="551"/>
      <c r="BX78" s="551"/>
    </row>
    <row r="79" spans="1:76" s="394" customFormat="1" ht="13">
      <c r="A79" s="481" t="s">
        <v>40</v>
      </c>
      <c r="B79" s="492">
        <f>'Benefit Log'!B$29</f>
        <v>0</v>
      </c>
      <c r="C79" s="483" t="str">
        <f t="shared" si="15"/>
        <v>Non-QALY</v>
      </c>
      <c r="D79" s="485">
        <f>D281</f>
        <v>0</v>
      </c>
      <c r="E79" s="316">
        <f t="shared" si="14"/>
        <v>0</v>
      </c>
      <c r="F79" s="485">
        <f>E281</f>
        <v>0</v>
      </c>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1"/>
      <c r="AN79" s="551"/>
      <c r="AO79" s="551"/>
      <c r="AP79" s="551"/>
      <c r="AQ79" s="551"/>
      <c r="AR79" s="551"/>
      <c r="AS79" s="551"/>
      <c r="AT79" s="551"/>
      <c r="AU79" s="551"/>
      <c r="AV79" s="551"/>
      <c r="AW79" s="551"/>
      <c r="AX79" s="551"/>
      <c r="AY79" s="551"/>
      <c r="AZ79" s="551"/>
      <c r="BA79" s="551"/>
      <c r="BB79" s="551"/>
      <c r="BC79" s="551"/>
      <c r="BD79" s="551"/>
      <c r="BE79" s="551"/>
      <c r="BF79" s="551"/>
      <c r="BG79" s="551"/>
      <c r="BH79" s="551"/>
      <c r="BI79" s="551"/>
      <c r="BJ79" s="551"/>
      <c r="BK79" s="551"/>
      <c r="BL79" s="551"/>
      <c r="BM79" s="551"/>
      <c r="BN79" s="551"/>
      <c r="BO79" s="551"/>
      <c r="BP79" s="551"/>
      <c r="BQ79" s="551"/>
      <c r="BR79" s="551"/>
      <c r="BS79" s="551"/>
      <c r="BT79" s="551"/>
      <c r="BU79" s="551"/>
      <c r="BV79" s="551"/>
      <c r="BW79" s="551"/>
      <c r="BX79" s="551"/>
    </row>
    <row r="80" spans="1:76" s="394" customFormat="1" ht="13">
      <c r="A80" s="481" t="s">
        <v>631</v>
      </c>
      <c r="B80" s="492">
        <f>'Benefit Log'!B$30</f>
        <v>0</v>
      </c>
      <c r="C80" s="483" t="str">
        <f t="shared" si="15"/>
        <v>Non-QALY</v>
      </c>
      <c r="D80" s="485">
        <f>D283</f>
        <v>0</v>
      </c>
      <c r="E80" s="316">
        <f t="shared" si="14"/>
        <v>0</v>
      </c>
      <c r="F80" s="485">
        <f>E283</f>
        <v>0</v>
      </c>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c r="BV80" s="433"/>
      <c r="BW80" s="433"/>
      <c r="BX80" s="433"/>
    </row>
    <row r="81" spans="1:76" s="394" customFormat="1" ht="13">
      <c r="A81" s="481" t="s">
        <v>632</v>
      </c>
      <c r="B81" s="492">
        <f>'Benefit Log'!B$31</f>
        <v>0</v>
      </c>
      <c r="C81" s="483" t="str">
        <f t="shared" si="15"/>
        <v>Non-QALY</v>
      </c>
      <c r="D81" s="485">
        <f>D285</f>
        <v>0</v>
      </c>
      <c r="E81" s="316">
        <f t="shared" si="14"/>
        <v>0</v>
      </c>
      <c r="F81" s="485">
        <f>E285</f>
        <v>0</v>
      </c>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3"/>
      <c r="AL81" s="433"/>
      <c r="AM81" s="433"/>
      <c r="AN81" s="433"/>
      <c r="AO81" s="433"/>
      <c r="AP81" s="433"/>
      <c r="AQ81" s="433"/>
      <c r="AR81" s="433"/>
      <c r="AS81" s="433"/>
      <c r="AT81" s="433"/>
      <c r="AU81" s="433"/>
      <c r="AV81" s="433"/>
      <c r="AW81" s="433"/>
      <c r="AX81" s="433"/>
      <c r="AY81" s="433"/>
      <c r="AZ81" s="433"/>
      <c r="BA81" s="433"/>
      <c r="BB81" s="433"/>
      <c r="BC81" s="433"/>
      <c r="BD81" s="433"/>
      <c r="BE81" s="433"/>
      <c r="BF81" s="433"/>
      <c r="BG81" s="433"/>
      <c r="BH81" s="433"/>
      <c r="BI81" s="433"/>
      <c r="BJ81" s="433"/>
      <c r="BK81" s="433"/>
      <c r="BL81" s="433"/>
      <c r="BM81" s="433"/>
      <c r="BN81" s="433"/>
      <c r="BO81" s="433"/>
      <c r="BP81" s="433"/>
      <c r="BQ81" s="433"/>
      <c r="BR81" s="433"/>
      <c r="BS81" s="433"/>
      <c r="BT81" s="433"/>
      <c r="BU81" s="433"/>
      <c r="BV81" s="433"/>
      <c r="BW81" s="433"/>
      <c r="BX81" s="433"/>
    </row>
    <row r="82" spans="1:76" s="394" customFormat="1" ht="13">
      <c r="A82" s="481" t="s">
        <v>633</v>
      </c>
      <c r="B82" s="492">
        <f>'Benefit Log'!B$32</f>
        <v>0</v>
      </c>
      <c r="C82" s="483" t="str">
        <f t="shared" si="15"/>
        <v>Non-QALY</v>
      </c>
      <c r="D82" s="485">
        <f>D287</f>
        <v>0</v>
      </c>
      <c r="E82" s="316">
        <f t="shared" si="14"/>
        <v>0</v>
      </c>
      <c r="F82" s="485">
        <f>E287</f>
        <v>0</v>
      </c>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row>
    <row r="83" spans="1:76" s="394" customFormat="1" ht="13">
      <c r="A83" s="481" t="s">
        <v>634</v>
      </c>
      <c r="B83" s="492">
        <f>'Benefit Log'!B$33</f>
        <v>0</v>
      </c>
      <c r="C83" s="483" t="str">
        <f t="shared" si="15"/>
        <v>Non-QALY</v>
      </c>
      <c r="D83" s="485">
        <f>D289</f>
        <v>0</v>
      </c>
      <c r="E83" s="316">
        <f t="shared" si="14"/>
        <v>0</v>
      </c>
      <c r="F83" s="485">
        <f>E289</f>
        <v>0</v>
      </c>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3"/>
      <c r="AL83" s="433"/>
      <c r="AM83" s="433"/>
      <c r="AN83" s="433"/>
      <c r="AO83" s="433"/>
      <c r="AP83" s="433"/>
      <c r="AQ83" s="433"/>
      <c r="AR83" s="433"/>
      <c r="AS83" s="433"/>
      <c r="AT83" s="433"/>
      <c r="AU83" s="433"/>
      <c r="AV83" s="433"/>
      <c r="AW83" s="433"/>
      <c r="AX83" s="433"/>
      <c r="AY83" s="433"/>
      <c r="AZ83" s="433"/>
      <c r="BA83" s="433"/>
      <c r="BB83" s="433"/>
      <c r="BC83" s="433"/>
      <c r="BD83" s="433"/>
      <c r="BE83" s="433"/>
      <c r="BF83" s="433"/>
      <c r="BG83" s="433"/>
      <c r="BH83" s="433"/>
      <c r="BI83" s="433"/>
      <c r="BJ83" s="433"/>
      <c r="BK83" s="433"/>
      <c r="BL83" s="433"/>
      <c r="BM83" s="433"/>
      <c r="BN83" s="433"/>
      <c r="BO83" s="433"/>
      <c r="BP83" s="433"/>
      <c r="BQ83" s="433"/>
      <c r="BR83" s="433"/>
      <c r="BS83" s="433"/>
      <c r="BT83" s="433"/>
      <c r="BU83" s="433"/>
      <c r="BV83" s="433"/>
      <c r="BW83" s="433"/>
      <c r="BX83" s="433"/>
    </row>
    <row r="84" spans="1:76" s="394" customFormat="1" ht="13">
      <c r="A84" s="481" t="s">
        <v>635</v>
      </c>
      <c r="B84" s="492">
        <f>'Benefit Log'!B$34</f>
        <v>0</v>
      </c>
      <c r="C84" s="483" t="str">
        <f t="shared" si="15"/>
        <v>Non-QALY</v>
      </c>
      <c r="D84" s="485">
        <f>D291</f>
        <v>0</v>
      </c>
      <c r="E84" s="316">
        <f t="shared" si="14"/>
        <v>0</v>
      </c>
      <c r="F84" s="485">
        <f>E291</f>
        <v>0</v>
      </c>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c r="BV84" s="433"/>
      <c r="BW84" s="433"/>
      <c r="BX84" s="433"/>
    </row>
    <row r="85" spans="1:76" s="394" customFormat="1" ht="13">
      <c r="A85" s="481" t="s">
        <v>636</v>
      </c>
      <c r="B85" s="492">
        <f>'Benefit Log'!B$35</f>
        <v>0</v>
      </c>
      <c r="C85" s="483" t="str">
        <f t="shared" si="15"/>
        <v>Non-QALY</v>
      </c>
      <c r="D85" s="485">
        <f>D293</f>
        <v>0</v>
      </c>
      <c r="E85" s="316">
        <f t="shared" si="14"/>
        <v>0</v>
      </c>
      <c r="F85" s="485">
        <f>E293</f>
        <v>0</v>
      </c>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c r="BV85" s="433"/>
      <c r="BW85" s="433"/>
      <c r="BX85" s="433"/>
    </row>
    <row r="86" spans="1:76" s="394" customFormat="1" ht="13">
      <c r="A86" s="488" t="s">
        <v>637</v>
      </c>
      <c r="B86" s="492">
        <f>'Benefit Log'!B$36</f>
        <v>0</v>
      </c>
      <c r="C86" s="483" t="str">
        <f>C42</f>
        <v>Non-QALY</v>
      </c>
      <c r="D86" s="485">
        <f>D295</f>
        <v>0</v>
      </c>
      <c r="E86" s="316">
        <f t="shared" si="14"/>
        <v>0</v>
      </c>
      <c r="F86" s="485">
        <f>E295</f>
        <v>0</v>
      </c>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c r="BV86" s="433"/>
      <c r="BW86" s="433"/>
      <c r="BX86" s="433"/>
    </row>
    <row r="87" spans="1:76" ht="13">
      <c r="C87" s="490" t="s">
        <v>55</v>
      </c>
      <c r="D87" s="315">
        <f>SUM(D72:D86)</f>
        <v>0</v>
      </c>
      <c r="E87" s="317">
        <f>SUM(E72:E86)</f>
        <v>0</v>
      </c>
      <c r="F87" s="315">
        <f>SUM(F72:F86)</f>
        <v>0</v>
      </c>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17"/>
      <c r="AL87" s="317"/>
      <c r="AM87" s="317"/>
      <c r="AN87" s="317"/>
      <c r="AO87" s="317"/>
      <c r="AP87" s="317"/>
      <c r="AQ87" s="317"/>
      <c r="AR87" s="317"/>
      <c r="AS87" s="317"/>
      <c r="AT87" s="317"/>
      <c r="AU87" s="317"/>
      <c r="AV87" s="317"/>
      <c r="AW87" s="317"/>
      <c r="AX87" s="317"/>
      <c r="AY87" s="317"/>
      <c r="AZ87" s="317"/>
      <c r="BA87" s="317"/>
      <c r="BB87" s="317"/>
      <c r="BC87" s="317"/>
      <c r="BD87" s="317"/>
      <c r="BE87" s="317"/>
      <c r="BF87" s="317"/>
      <c r="BG87" s="317"/>
      <c r="BH87" s="317"/>
      <c r="BI87" s="317"/>
      <c r="BJ87" s="317"/>
      <c r="BK87" s="317"/>
      <c r="BL87" s="317"/>
      <c r="BM87" s="317"/>
      <c r="BN87" s="317"/>
      <c r="BO87" s="317"/>
      <c r="BP87" s="317"/>
      <c r="BQ87" s="317"/>
      <c r="BR87" s="317"/>
      <c r="BS87" s="317"/>
      <c r="BT87" s="317"/>
      <c r="BU87" s="317"/>
      <c r="BV87" s="317"/>
      <c r="BW87" s="317"/>
      <c r="BX87" s="317"/>
    </row>
    <row r="88" spans="1:76">
      <c r="C88" s="11"/>
      <c r="D88" s="717" t="s">
        <v>584</v>
      </c>
      <c r="E88" s="718"/>
      <c r="F88" s="719"/>
      <c r="G88" s="486">
        <f>SUM(G72:G86)</f>
        <v>0</v>
      </c>
      <c r="H88" s="486">
        <f t="shared" ref="H88:BS88" si="16">SUM(H72:H86)</f>
        <v>0</v>
      </c>
      <c r="I88" s="486">
        <f t="shared" si="16"/>
        <v>0</v>
      </c>
      <c r="J88" s="486">
        <f t="shared" si="16"/>
        <v>0</v>
      </c>
      <c r="K88" s="486">
        <f t="shared" si="16"/>
        <v>0</v>
      </c>
      <c r="L88" s="486">
        <f t="shared" si="16"/>
        <v>0</v>
      </c>
      <c r="M88" s="486">
        <f t="shared" si="16"/>
        <v>0</v>
      </c>
      <c r="N88" s="486">
        <f t="shared" si="16"/>
        <v>0</v>
      </c>
      <c r="O88" s="486">
        <f t="shared" si="16"/>
        <v>0</v>
      </c>
      <c r="P88" s="486">
        <f t="shared" si="16"/>
        <v>0</v>
      </c>
      <c r="Q88" s="486">
        <f t="shared" si="16"/>
        <v>0</v>
      </c>
      <c r="R88" s="486">
        <f t="shared" si="16"/>
        <v>0</v>
      </c>
      <c r="S88" s="486">
        <f t="shared" si="16"/>
        <v>0</v>
      </c>
      <c r="T88" s="486">
        <f t="shared" si="16"/>
        <v>0</v>
      </c>
      <c r="U88" s="486">
        <f t="shared" si="16"/>
        <v>0</v>
      </c>
      <c r="V88" s="486">
        <f t="shared" si="16"/>
        <v>0</v>
      </c>
      <c r="W88" s="486">
        <f t="shared" si="16"/>
        <v>0</v>
      </c>
      <c r="X88" s="486">
        <f t="shared" si="16"/>
        <v>0</v>
      </c>
      <c r="Y88" s="486">
        <f t="shared" si="16"/>
        <v>0</v>
      </c>
      <c r="Z88" s="486">
        <f t="shared" si="16"/>
        <v>0</v>
      </c>
      <c r="AA88" s="486">
        <f t="shared" si="16"/>
        <v>0</v>
      </c>
      <c r="AB88" s="486">
        <f t="shared" si="16"/>
        <v>0</v>
      </c>
      <c r="AC88" s="486">
        <f t="shared" si="16"/>
        <v>0</v>
      </c>
      <c r="AD88" s="486">
        <f t="shared" si="16"/>
        <v>0</v>
      </c>
      <c r="AE88" s="486">
        <f t="shared" si="16"/>
        <v>0</v>
      </c>
      <c r="AF88" s="486">
        <f t="shared" si="16"/>
        <v>0</v>
      </c>
      <c r="AG88" s="486">
        <f t="shared" si="16"/>
        <v>0</v>
      </c>
      <c r="AH88" s="486">
        <f t="shared" si="16"/>
        <v>0</v>
      </c>
      <c r="AI88" s="486">
        <f t="shared" si="16"/>
        <v>0</v>
      </c>
      <c r="AJ88" s="486">
        <f t="shared" si="16"/>
        <v>0</v>
      </c>
      <c r="AK88" s="486">
        <f t="shared" si="16"/>
        <v>0</v>
      </c>
      <c r="AL88" s="486">
        <f t="shared" si="16"/>
        <v>0</v>
      </c>
      <c r="AM88" s="486">
        <f t="shared" si="16"/>
        <v>0</v>
      </c>
      <c r="AN88" s="486">
        <f t="shared" si="16"/>
        <v>0</v>
      </c>
      <c r="AO88" s="486">
        <f t="shared" si="16"/>
        <v>0</v>
      </c>
      <c r="AP88" s="486">
        <f t="shared" si="16"/>
        <v>0</v>
      </c>
      <c r="AQ88" s="486">
        <f t="shared" si="16"/>
        <v>0</v>
      </c>
      <c r="AR88" s="486">
        <f t="shared" si="16"/>
        <v>0</v>
      </c>
      <c r="AS88" s="486">
        <f t="shared" si="16"/>
        <v>0</v>
      </c>
      <c r="AT88" s="486">
        <f t="shared" si="16"/>
        <v>0</v>
      </c>
      <c r="AU88" s="486">
        <f t="shared" si="16"/>
        <v>0</v>
      </c>
      <c r="AV88" s="486">
        <f t="shared" si="16"/>
        <v>0</v>
      </c>
      <c r="AW88" s="486">
        <f t="shared" si="16"/>
        <v>0</v>
      </c>
      <c r="AX88" s="486">
        <f t="shared" si="16"/>
        <v>0</v>
      </c>
      <c r="AY88" s="486">
        <f t="shared" si="16"/>
        <v>0</v>
      </c>
      <c r="AZ88" s="486">
        <f t="shared" si="16"/>
        <v>0</v>
      </c>
      <c r="BA88" s="486">
        <f t="shared" si="16"/>
        <v>0</v>
      </c>
      <c r="BB88" s="486">
        <f t="shared" si="16"/>
        <v>0</v>
      </c>
      <c r="BC88" s="486">
        <f t="shared" si="16"/>
        <v>0</v>
      </c>
      <c r="BD88" s="486">
        <f t="shared" si="16"/>
        <v>0</v>
      </c>
      <c r="BE88" s="486">
        <f t="shared" si="16"/>
        <v>0</v>
      </c>
      <c r="BF88" s="486">
        <f t="shared" si="16"/>
        <v>0</v>
      </c>
      <c r="BG88" s="486">
        <f t="shared" si="16"/>
        <v>0</v>
      </c>
      <c r="BH88" s="486">
        <f t="shared" si="16"/>
        <v>0</v>
      </c>
      <c r="BI88" s="486">
        <f t="shared" si="16"/>
        <v>0</v>
      </c>
      <c r="BJ88" s="486">
        <f t="shared" si="16"/>
        <v>0</v>
      </c>
      <c r="BK88" s="486">
        <f t="shared" si="16"/>
        <v>0</v>
      </c>
      <c r="BL88" s="486">
        <f t="shared" si="16"/>
        <v>0</v>
      </c>
      <c r="BM88" s="486">
        <f t="shared" si="16"/>
        <v>0</v>
      </c>
      <c r="BN88" s="486">
        <f t="shared" si="16"/>
        <v>0</v>
      </c>
      <c r="BO88" s="486">
        <f t="shared" si="16"/>
        <v>0</v>
      </c>
      <c r="BP88" s="486">
        <f t="shared" si="16"/>
        <v>0</v>
      </c>
      <c r="BQ88" s="486">
        <f t="shared" si="16"/>
        <v>0</v>
      </c>
      <c r="BR88" s="486">
        <f t="shared" si="16"/>
        <v>0</v>
      </c>
      <c r="BS88" s="486">
        <f t="shared" si="16"/>
        <v>0</v>
      </c>
      <c r="BT88" s="486">
        <f>SUM(BT72:BT86)</f>
        <v>0</v>
      </c>
      <c r="BU88" s="486">
        <f>SUM(BU72:BU86)</f>
        <v>0</v>
      </c>
      <c r="BV88" s="486">
        <f>SUM(BV72:BV86)</f>
        <v>0</v>
      </c>
      <c r="BW88" s="486">
        <f>SUM(BW72:BW86)</f>
        <v>0</v>
      </c>
      <c r="BX88" s="486">
        <f>SUM(BX72:BX86)</f>
        <v>0</v>
      </c>
    </row>
    <row r="89" spans="1:76" s="24" customFormat="1">
      <c r="D89" s="717" t="s">
        <v>30</v>
      </c>
      <c r="E89" s="718"/>
      <c r="F89" s="719"/>
      <c r="G89" s="487">
        <f>G297</f>
        <v>0</v>
      </c>
      <c r="H89" s="487">
        <f t="shared" ref="H89:BN89" si="17">H297</f>
        <v>0</v>
      </c>
      <c r="I89" s="487">
        <f t="shared" si="17"/>
        <v>0</v>
      </c>
      <c r="J89" s="487">
        <f t="shared" si="17"/>
        <v>0</v>
      </c>
      <c r="K89" s="487">
        <f t="shared" si="17"/>
        <v>0</v>
      </c>
      <c r="L89" s="487">
        <f t="shared" si="17"/>
        <v>0</v>
      </c>
      <c r="M89" s="487">
        <f t="shared" si="17"/>
        <v>0</v>
      </c>
      <c r="N89" s="487">
        <f t="shared" si="17"/>
        <v>0</v>
      </c>
      <c r="O89" s="487">
        <f t="shared" si="17"/>
        <v>0</v>
      </c>
      <c r="P89" s="487">
        <f t="shared" si="17"/>
        <v>0</v>
      </c>
      <c r="Q89" s="487">
        <f t="shared" si="17"/>
        <v>0</v>
      </c>
      <c r="R89" s="487">
        <f t="shared" si="17"/>
        <v>0</v>
      </c>
      <c r="S89" s="487">
        <f t="shared" si="17"/>
        <v>0</v>
      </c>
      <c r="T89" s="487">
        <f t="shared" si="17"/>
        <v>0</v>
      </c>
      <c r="U89" s="487">
        <f t="shared" si="17"/>
        <v>0</v>
      </c>
      <c r="V89" s="487">
        <f t="shared" si="17"/>
        <v>0</v>
      </c>
      <c r="W89" s="487">
        <f t="shared" si="17"/>
        <v>0</v>
      </c>
      <c r="X89" s="487">
        <f t="shared" si="17"/>
        <v>0</v>
      </c>
      <c r="Y89" s="487">
        <f t="shared" si="17"/>
        <v>0</v>
      </c>
      <c r="Z89" s="487">
        <f t="shared" si="17"/>
        <v>0</v>
      </c>
      <c r="AA89" s="487">
        <f t="shared" si="17"/>
        <v>0</v>
      </c>
      <c r="AB89" s="487">
        <f t="shared" si="17"/>
        <v>0</v>
      </c>
      <c r="AC89" s="487">
        <f t="shared" si="17"/>
        <v>0</v>
      </c>
      <c r="AD89" s="487">
        <f t="shared" si="17"/>
        <v>0</v>
      </c>
      <c r="AE89" s="487">
        <f t="shared" si="17"/>
        <v>0</v>
      </c>
      <c r="AF89" s="487">
        <f t="shared" si="17"/>
        <v>0</v>
      </c>
      <c r="AG89" s="487">
        <f t="shared" si="17"/>
        <v>0</v>
      </c>
      <c r="AH89" s="487">
        <f t="shared" si="17"/>
        <v>0</v>
      </c>
      <c r="AI89" s="487">
        <f t="shared" si="17"/>
        <v>0</v>
      </c>
      <c r="AJ89" s="487">
        <f t="shared" si="17"/>
        <v>0</v>
      </c>
      <c r="AK89" s="487">
        <f t="shared" si="17"/>
        <v>0</v>
      </c>
      <c r="AL89" s="487">
        <f t="shared" si="17"/>
        <v>0</v>
      </c>
      <c r="AM89" s="487">
        <f t="shared" si="17"/>
        <v>0</v>
      </c>
      <c r="AN89" s="487">
        <f t="shared" si="17"/>
        <v>0</v>
      </c>
      <c r="AO89" s="487">
        <f t="shared" si="17"/>
        <v>0</v>
      </c>
      <c r="AP89" s="487">
        <f t="shared" si="17"/>
        <v>0</v>
      </c>
      <c r="AQ89" s="487">
        <f t="shared" si="17"/>
        <v>0</v>
      </c>
      <c r="AR89" s="487">
        <f t="shared" si="17"/>
        <v>0</v>
      </c>
      <c r="AS89" s="487">
        <f t="shared" si="17"/>
        <v>0</v>
      </c>
      <c r="AT89" s="487">
        <f t="shared" si="17"/>
        <v>0</v>
      </c>
      <c r="AU89" s="487">
        <f t="shared" si="17"/>
        <v>0</v>
      </c>
      <c r="AV89" s="487">
        <f t="shared" si="17"/>
        <v>0</v>
      </c>
      <c r="AW89" s="487">
        <f t="shared" si="17"/>
        <v>0</v>
      </c>
      <c r="AX89" s="487">
        <f t="shared" si="17"/>
        <v>0</v>
      </c>
      <c r="AY89" s="487">
        <f t="shared" si="17"/>
        <v>0</v>
      </c>
      <c r="AZ89" s="487">
        <f t="shared" si="17"/>
        <v>0</v>
      </c>
      <c r="BA89" s="487">
        <f t="shared" si="17"/>
        <v>0</v>
      </c>
      <c r="BB89" s="487">
        <f t="shared" si="17"/>
        <v>0</v>
      </c>
      <c r="BC89" s="487">
        <f t="shared" si="17"/>
        <v>0</v>
      </c>
      <c r="BD89" s="487">
        <f t="shared" si="17"/>
        <v>0</v>
      </c>
      <c r="BE89" s="487">
        <f t="shared" si="17"/>
        <v>0</v>
      </c>
      <c r="BF89" s="487">
        <f t="shared" si="17"/>
        <v>0</v>
      </c>
      <c r="BG89" s="487">
        <f t="shared" si="17"/>
        <v>0</v>
      </c>
      <c r="BH89" s="487">
        <f t="shared" si="17"/>
        <v>0</v>
      </c>
      <c r="BI89" s="487">
        <f t="shared" si="17"/>
        <v>0</v>
      </c>
      <c r="BJ89" s="487">
        <f t="shared" si="17"/>
        <v>0</v>
      </c>
      <c r="BK89" s="487">
        <f t="shared" si="17"/>
        <v>0</v>
      </c>
      <c r="BL89" s="487">
        <f t="shared" si="17"/>
        <v>0</v>
      </c>
      <c r="BM89" s="487">
        <f t="shared" si="17"/>
        <v>0</v>
      </c>
      <c r="BN89" s="487">
        <f t="shared" si="17"/>
        <v>0</v>
      </c>
      <c r="BO89" s="487">
        <f t="shared" ref="BO89:BX89" si="18">BO297</f>
        <v>0</v>
      </c>
      <c r="BP89" s="487">
        <f t="shared" si="18"/>
        <v>0</v>
      </c>
      <c r="BQ89" s="487">
        <f t="shared" si="18"/>
        <v>0</v>
      </c>
      <c r="BR89" s="487">
        <f t="shared" si="18"/>
        <v>0</v>
      </c>
      <c r="BS89" s="487">
        <f t="shared" si="18"/>
        <v>0</v>
      </c>
      <c r="BT89" s="487">
        <f t="shared" si="18"/>
        <v>0</v>
      </c>
      <c r="BU89" s="487">
        <f t="shared" si="18"/>
        <v>0</v>
      </c>
      <c r="BV89" s="487">
        <f t="shared" si="18"/>
        <v>0</v>
      </c>
      <c r="BW89" s="487">
        <f t="shared" si="18"/>
        <v>0</v>
      </c>
      <c r="BX89" s="487">
        <f t="shared" si="18"/>
        <v>0</v>
      </c>
    </row>
    <row r="91" spans="1:76">
      <c r="A91" s="736" t="str">
        <f>"Option 4 - "&amp; Factors!$B$19</f>
        <v xml:space="preserve">Option 4 - </v>
      </c>
      <c r="B91" s="737"/>
      <c r="C91" s="737"/>
      <c r="D91" s="737"/>
      <c r="E91" s="33"/>
      <c r="F91" s="30"/>
      <c r="G91" s="30"/>
      <c r="H91" s="30"/>
      <c r="I91" s="30"/>
      <c r="J91" s="30"/>
      <c r="K91" s="30"/>
      <c r="L91" s="30"/>
      <c r="M91" s="30"/>
      <c r="N91" s="30"/>
      <c r="O91" s="30"/>
      <c r="P91" s="30"/>
      <c r="Q91" s="30"/>
      <c r="R91" s="30"/>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row>
    <row r="92" spans="1:76" s="7" customFormat="1" ht="15" customHeight="1">
      <c r="A92" s="720" t="s">
        <v>32</v>
      </c>
      <c r="B92" s="720" t="s">
        <v>337</v>
      </c>
      <c r="C92" s="721" t="s">
        <v>408</v>
      </c>
      <c r="D92" s="721" t="s">
        <v>423</v>
      </c>
      <c r="E92" s="720" t="s">
        <v>584</v>
      </c>
      <c r="F92" s="720" t="s">
        <v>30</v>
      </c>
      <c r="G92" s="19">
        <v>0</v>
      </c>
      <c r="H92" s="19">
        <v>1</v>
      </c>
      <c r="I92" s="19">
        <v>2</v>
      </c>
      <c r="J92" s="19">
        <v>3</v>
      </c>
      <c r="K92" s="19">
        <v>4</v>
      </c>
      <c r="L92" s="19">
        <v>5</v>
      </c>
      <c r="M92" s="19">
        <v>6</v>
      </c>
      <c r="N92" s="19">
        <v>7</v>
      </c>
      <c r="O92" s="19">
        <v>8</v>
      </c>
      <c r="P92" s="19">
        <v>9</v>
      </c>
      <c r="Q92" s="19">
        <v>10</v>
      </c>
      <c r="R92" s="19">
        <v>11</v>
      </c>
      <c r="S92" s="19">
        <v>12</v>
      </c>
      <c r="T92" s="19">
        <v>13</v>
      </c>
      <c r="U92" s="19">
        <v>14</v>
      </c>
      <c r="V92" s="19">
        <v>15</v>
      </c>
      <c r="W92" s="19">
        <v>16</v>
      </c>
      <c r="X92" s="19">
        <v>17</v>
      </c>
      <c r="Y92" s="19">
        <v>18</v>
      </c>
      <c r="Z92" s="19">
        <v>19</v>
      </c>
      <c r="AA92" s="19">
        <v>20</v>
      </c>
      <c r="AB92" s="19">
        <v>21</v>
      </c>
      <c r="AC92" s="19">
        <v>22</v>
      </c>
      <c r="AD92" s="19">
        <v>23</v>
      </c>
      <c r="AE92" s="19">
        <v>24</v>
      </c>
      <c r="AF92" s="19">
        <v>25</v>
      </c>
      <c r="AG92" s="19">
        <v>26</v>
      </c>
      <c r="AH92" s="19">
        <v>27</v>
      </c>
      <c r="AI92" s="19">
        <v>28</v>
      </c>
      <c r="AJ92" s="19">
        <v>29</v>
      </c>
      <c r="AK92" s="19">
        <v>30</v>
      </c>
      <c r="AL92" s="19">
        <v>31</v>
      </c>
      <c r="AM92" s="19">
        <v>32</v>
      </c>
      <c r="AN92" s="19">
        <v>33</v>
      </c>
      <c r="AO92" s="19">
        <v>34</v>
      </c>
      <c r="AP92" s="19">
        <v>35</v>
      </c>
      <c r="AQ92" s="19">
        <v>36</v>
      </c>
      <c r="AR92" s="19">
        <v>37</v>
      </c>
      <c r="AS92" s="19">
        <v>38</v>
      </c>
      <c r="AT92" s="19">
        <v>39</v>
      </c>
      <c r="AU92" s="19">
        <v>40</v>
      </c>
      <c r="AV92" s="19">
        <v>41</v>
      </c>
      <c r="AW92" s="19">
        <v>42</v>
      </c>
      <c r="AX92" s="19">
        <v>43</v>
      </c>
      <c r="AY92" s="19">
        <v>44</v>
      </c>
      <c r="AZ92" s="19">
        <v>45</v>
      </c>
      <c r="BA92" s="19">
        <v>46</v>
      </c>
      <c r="BB92" s="19">
        <v>47</v>
      </c>
      <c r="BC92" s="19">
        <v>48</v>
      </c>
      <c r="BD92" s="19">
        <v>49</v>
      </c>
      <c r="BE92" s="19">
        <v>50</v>
      </c>
      <c r="BF92" s="19">
        <v>51</v>
      </c>
      <c r="BG92" s="19">
        <v>52</v>
      </c>
      <c r="BH92" s="19">
        <v>53</v>
      </c>
      <c r="BI92" s="19">
        <v>54</v>
      </c>
      <c r="BJ92" s="19">
        <v>55</v>
      </c>
      <c r="BK92" s="19">
        <v>56</v>
      </c>
      <c r="BL92" s="19">
        <v>57</v>
      </c>
      <c r="BM92" s="19">
        <v>58</v>
      </c>
      <c r="BN92" s="19">
        <v>59</v>
      </c>
      <c r="BO92" s="19">
        <v>60</v>
      </c>
      <c r="BP92" s="19">
        <v>61</v>
      </c>
      <c r="BQ92" s="19">
        <v>62</v>
      </c>
      <c r="BR92" s="19">
        <v>63</v>
      </c>
      <c r="BS92" s="19">
        <v>64</v>
      </c>
      <c r="BT92" s="19">
        <v>65</v>
      </c>
      <c r="BU92" s="19">
        <v>66</v>
      </c>
      <c r="BV92" s="19">
        <v>67</v>
      </c>
      <c r="BW92" s="19">
        <v>68</v>
      </c>
      <c r="BX92" s="19">
        <v>69</v>
      </c>
    </row>
    <row r="93" spans="1:76" s="7" customFormat="1">
      <c r="A93" s="720"/>
      <c r="B93" s="720"/>
      <c r="C93" s="722"/>
      <c r="D93" s="722"/>
      <c r="E93" s="723"/>
      <c r="F93" s="720"/>
      <c r="G93" s="22" t="str">
        <f>Factors!C$73</f>
        <v>2021/22</v>
      </c>
      <c r="H93" s="22" t="str">
        <f>Factors!D$73</f>
        <v>2022/23</v>
      </c>
      <c r="I93" s="22" t="str">
        <f>Factors!E$73</f>
        <v>2023/24</v>
      </c>
      <c r="J93" s="22" t="str">
        <f>Factors!F$73</f>
        <v>2024/25</v>
      </c>
      <c r="K93" s="22" t="str">
        <f>Factors!G$73</f>
        <v>2025/26</v>
      </c>
      <c r="L93" s="22" t="str">
        <f>Factors!H$73</f>
        <v>2026/27</v>
      </c>
      <c r="M93" s="22" t="str">
        <f>Factors!I$73</f>
        <v>2027/28</v>
      </c>
      <c r="N93" s="22" t="str">
        <f>Factors!J$73</f>
        <v>2028/29</v>
      </c>
      <c r="O93" s="22" t="str">
        <f>Factors!K$73</f>
        <v>2029/30</v>
      </c>
      <c r="P93" s="22" t="str">
        <f>Factors!L$73</f>
        <v>2030/31</v>
      </c>
      <c r="Q93" s="22" t="str">
        <f>Factors!M$73</f>
        <v>2031/32</v>
      </c>
      <c r="R93" s="22" t="str">
        <f>Factors!N$73</f>
        <v>2032/33</v>
      </c>
      <c r="S93" s="22" t="str">
        <f>Factors!O$73</f>
        <v>2033/34</v>
      </c>
      <c r="T93" s="22" t="str">
        <f>Factors!P$73</f>
        <v>2034/35</v>
      </c>
      <c r="U93" s="22" t="str">
        <f>Factors!Q$73</f>
        <v>2035/36</v>
      </c>
      <c r="V93" s="22" t="str">
        <f>Factors!R$73</f>
        <v>-</v>
      </c>
      <c r="W93" s="22" t="str">
        <f>Factors!S$73</f>
        <v>-</v>
      </c>
      <c r="X93" s="22" t="str">
        <f>Factors!T$73</f>
        <v>-</v>
      </c>
      <c r="Y93" s="22" t="str">
        <f>Factors!U$73</f>
        <v>-</v>
      </c>
      <c r="Z93" s="22" t="str">
        <f>Factors!V$73</f>
        <v>-</v>
      </c>
      <c r="AA93" s="22" t="str">
        <f>Factors!W$73</f>
        <v>-</v>
      </c>
      <c r="AB93" s="22" t="str">
        <f>Factors!X$73</f>
        <v>-</v>
      </c>
      <c r="AC93" s="22" t="str">
        <f>Factors!Y$73</f>
        <v>-</v>
      </c>
      <c r="AD93" s="22" t="str">
        <f>Factors!Z$73</f>
        <v>-</v>
      </c>
      <c r="AE93" s="22" t="str">
        <f>Factors!AA$73</f>
        <v>-</v>
      </c>
      <c r="AF93" s="22" t="str">
        <f>Factors!AB$73</f>
        <v>-</v>
      </c>
      <c r="AG93" s="22" t="str">
        <f>Factors!AC$73</f>
        <v>-</v>
      </c>
      <c r="AH93" s="22" t="str">
        <f>Factors!AD$73</f>
        <v>-</v>
      </c>
      <c r="AI93" s="22" t="str">
        <f>Factors!AE$73</f>
        <v>-</v>
      </c>
      <c r="AJ93" s="22" t="str">
        <f>Factors!AF$73</f>
        <v>-</v>
      </c>
      <c r="AK93" s="22" t="str">
        <f>Factors!AG$73</f>
        <v>-</v>
      </c>
      <c r="AL93" s="22" t="str">
        <f>Factors!AH$73</f>
        <v>-</v>
      </c>
      <c r="AM93" s="22" t="str">
        <f>Factors!AI$73</f>
        <v>-</v>
      </c>
      <c r="AN93" s="22" t="str">
        <f>Factors!AJ$73</f>
        <v>-</v>
      </c>
      <c r="AO93" s="22" t="str">
        <f>Factors!AK$73</f>
        <v>-</v>
      </c>
      <c r="AP93" s="22" t="str">
        <f>Factors!AL$73</f>
        <v>-</v>
      </c>
      <c r="AQ93" s="22" t="str">
        <f>Factors!AM$73</f>
        <v>-</v>
      </c>
      <c r="AR93" s="22" t="str">
        <f>Factors!AN$73</f>
        <v>-</v>
      </c>
      <c r="AS93" s="22" t="str">
        <f>Factors!AO$73</f>
        <v>-</v>
      </c>
      <c r="AT93" s="22" t="str">
        <f>Factors!AP$73</f>
        <v>-</v>
      </c>
      <c r="AU93" s="22" t="str">
        <f>Factors!AQ$73</f>
        <v>-</v>
      </c>
      <c r="AV93" s="22" t="str">
        <f>Factors!AR$73</f>
        <v>-</v>
      </c>
      <c r="AW93" s="22" t="str">
        <f>Factors!AS$73</f>
        <v>-</v>
      </c>
      <c r="AX93" s="22" t="str">
        <f>Factors!AT$73</f>
        <v>-</v>
      </c>
      <c r="AY93" s="22" t="str">
        <f>Factors!AU$73</f>
        <v>-</v>
      </c>
      <c r="AZ93" s="22" t="str">
        <f>Factors!AV$73</f>
        <v>-</v>
      </c>
      <c r="BA93" s="22" t="str">
        <f>Factors!AW$73</f>
        <v>-</v>
      </c>
      <c r="BB93" s="22" t="str">
        <f>Factors!AX$73</f>
        <v>-</v>
      </c>
      <c r="BC93" s="22" t="str">
        <f>Factors!AY$73</f>
        <v>-</v>
      </c>
      <c r="BD93" s="22" t="str">
        <f>Factors!AZ$73</f>
        <v>-</v>
      </c>
      <c r="BE93" s="22" t="str">
        <f>Factors!BA$73</f>
        <v>-</v>
      </c>
      <c r="BF93" s="22" t="str">
        <f>Factors!BB$73</f>
        <v>-</v>
      </c>
      <c r="BG93" s="22" t="str">
        <f>Factors!BC$73</f>
        <v>-</v>
      </c>
      <c r="BH93" s="22" t="str">
        <f>Factors!BD$73</f>
        <v>-</v>
      </c>
      <c r="BI93" s="22" t="str">
        <f>Factors!BE$73</f>
        <v>-</v>
      </c>
      <c r="BJ93" s="22" t="str">
        <f>Factors!BF$73</f>
        <v>-</v>
      </c>
      <c r="BK93" s="22" t="str">
        <f>Factors!BG$73</f>
        <v>-</v>
      </c>
      <c r="BL93" s="22" t="str">
        <f>Factors!BH$73</f>
        <v>-</v>
      </c>
      <c r="BM93" s="22" t="str">
        <f>Factors!BI$73</f>
        <v>-</v>
      </c>
      <c r="BN93" s="22" t="str">
        <f>Factors!BJ$73</f>
        <v>-</v>
      </c>
      <c r="BO93" s="22" t="str">
        <f>Factors!BK$73</f>
        <v>-</v>
      </c>
      <c r="BP93" s="22" t="str">
        <f>Factors!BL$73</f>
        <v>-</v>
      </c>
      <c r="BQ93" s="22" t="str">
        <f>Factors!BM$73</f>
        <v>-</v>
      </c>
      <c r="BR93" s="22" t="str">
        <f>Factors!BN$73</f>
        <v>-</v>
      </c>
      <c r="BS93" s="22" t="str">
        <f>Factors!BO$73</f>
        <v>-</v>
      </c>
      <c r="BT93" s="22" t="str">
        <f>Factors!BP$73</f>
        <v>-</v>
      </c>
      <c r="BU93" s="22" t="str">
        <f>Factors!BQ$73</f>
        <v>-</v>
      </c>
      <c r="BV93" s="22" t="str">
        <f>Factors!BR$73</f>
        <v>-</v>
      </c>
      <c r="BW93" s="22" t="str">
        <f>Factors!BS$73</f>
        <v>-</v>
      </c>
      <c r="BX93" s="22" t="str">
        <f>Factors!BT$73</f>
        <v>-</v>
      </c>
    </row>
    <row r="94" spans="1:76" s="394" customFormat="1" ht="13">
      <c r="A94" s="481" t="s">
        <v>33</v>
      </c>
      <c r="B94" s="492">
        <f>'Benefit Log'!B$22</f>
        <v>0</v>
      </c>
      <c r="C94" s="483" t="str">
        <f>C6</f>
        <v>Non-QALY</v>
      </c>
      <c r="D94" s="485">
        <f>D300</f>
        <v>0</v>
      </c>
      <c r="E94" s="316">
        <f t="shared" ref="E94:E108" si="19">SUM(G94:BX94)</f>
        <v>0</v>
      </c>
      <c r="F94" s="485">
        <f>E300</f>
        <v>0</v>
      </c>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c r="BV94" s="433"/>
      <c r="BW94" s="433"/>
      <c r="BX94" s="433"/>
    </row>
    <row r="95" spans="1:76" s="394" customFormat="1" ht="13">
      <c r="A95" s="481" t="s">
        <v>34</v>
      </c>
      <c r="B95" s="492">
        <f>'Benefit Log'!B$23</f>
        <v>0</v>
      </c>
      <c r="C95" s="483" t="str">
        <f t="shared" ref="C95:C108" si="20">C7</f>
        <v>Non-QALY</v>
      </c>
      <c r="D95" s="485">
        <f>D302</f>
        <v>0</v>
      </c>
      <c r="E95" s="316">
        <f t="shared" si="19"/>
        <v>0</v>
      </c>
      <c r="F95" s="485">
        <f>E302</f>
        <v>0</v>
      </c>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551"/>
      <c r="AG95" s="551"/>
      <c r="AH95" s="551"/>
      <c r="AI95" s="551"/>
      <c r="AJ95" s="551"/>
      <c r="AK95" s="551"/>
      <c r="AL95" s="551"/>
      <c r="AM95" s="551"/>
      <c r="AN95" s="551"/>
      <c r="AO95" s="551"/>
      <c r="AP95" s="551"/>
      <c r="AQ95" s="551"/>
      <c r="AR95" s="551"/>
      <c r="AS95" s="551"/>
      <c r="AT95" s="551"/>
      <c r="AU95" s="551"/>
      <c r="AV95" s="551"/>
      <c r="AW95" s="551"/>
      <c r="AX95" s="551"/>
      <c r="AY95" s="551"/>
      <c r="AZ95" s="551"/>
      <c r="BA95" s="551"/>
      <c r="BB95" s="551"/>
      <c r="BC95" s="551"/>
      <c r="BD95" s="551"/>
      <c r="BE95" s="551"/>
      <c r="BF95" s="551"/>
      <c r="BG95" s="551"/>
      <c r="BH95" s="551"/>
      <c r="BI95" s="551"/>
      <c r="BJ95" s="551"/>
      <c r="BK95" s="551"/>
      <c r="BL95" s="551"/>
      <c r="BM95" s="551"/>
      <c r="BN95" s="551"/>
      <c r="BO95" s="551"/>
      <c r="BP95" s="551"/>
      <c r="BQ95" s="551"/>
      <c r="BR95" s="551"/>
      <c r="BS95" s="551"/>
      <c r="BT95" s="551"/>
      <c r="BU95" s="551"/>
      <c r="BV95" s="551"/>
      <c r="BW95" s="551"/>
      <c r="BX95" s="551"/>
    </row>
    <row r="96" spans="1:76" s="394" customFormat="1" ht="13">
      <c r="A96" s="481" t="s">
        <v>35</v>
      </c>
      <c r="B96" s="492">
        <f>'Benefit Log'!B$24</f>
        <v>0</v>
      </c>
      <c r="C96" s="483" t="str">
        <f t="shared" si="20"/>
        <v>Non-QALY</v>
      </c>
      <c r="D96" s="485">
        <f>D304</f>
        <v>0</v>
      </c>
      <c r="E96" s="316">
        <f t="shared" si="19"/>
        <v>0</v>
      </c>
      <c r="F96" s="485">
        <f>E304</f>
        <v>0</v>
      </c>
      <c r="G96" s="551"/>
      <c r="H96" s="551"/>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1"/>
      <c r="AL96" s="551"/>
      <c r="AM96" s="551"/>
      <c r="AN96" s="551"/>
      <c r="AO96" s="551"/>
      <c r="AP96" s="551"/>
      <c r="AQ96" s="551"/>
      <c r="AR96" s="551"/>
      <c r="AS96" s="551"/>
      <c r="AT96" s="551"/>
      <c r="AU96" s="551"/>
      <c r="AV96" s="551"/>
      <c r="AW96" s="551"/>
      <c r="AX96" s="551"/>
      <c r="AY96" s="551"/>
      <c r="AZ96" s="551"/>
      <c r="BA96" s="551"/>
      <c r="BB96" s="551"/>
      <c r="BC96" s="551"/>
      <c r="BD96" s="551"/>
      <c r="BE96" s="551"/>
      <c r="BF96" s="551"/>
      <c r="BG96" s="551"/>
      <c r="BH96" s="551"/>
      <c r="BI96" s="551"/>
      <c r="BJ96" s="551"/>
      <c r="BK96" s="551"/>
      <c r="BL96" s="551"/>
      <c r="BM96" s="551"/>
      <c r="BN96" s="551"/>
      <c r="BO96" s="551"/>
      <c r="BP96" s="551"/>
      <c r="BQ96" s="551"/>
      <c r="BR96" s="551"/>
      <c r="BS96" s="551"/>
      <c r="BT96" s="551"/>
      <c r="BU96" s="551"/>
      <c r="BV96" s="551"/>
      <c r="BW96" s="551"/>
      <c r="BX96" s="551"/>
    </row>
    <row r="97" spans="1:76" s="394" customFormat="1" ht="13">
      <c r="A97" s="481" t="s">
        <v>36</v>
      </c>
      <c r="B97" s="492">
        <f>'Benefit Log'!B$25</f>
        <v>0</v>
      </c>
      <c r="C97" s="483" t="str">
        <f t="shared" si="20"/>
        <v>Non-QALY</v>
      </c>
      <c r="D97" s="485">
        <f>D306</f>
        <v>0</v>
      </c>
      <c r="E97" s="316">
        <f t="shared" si="19"/>
        <v>0</v>
      </c>
      <c r="F97" s="485">
        <f>E306</f>
        <v>0</v>
      </c>
      <c r="G97" s="551"/>
      <c r="H97" s="551"/>
      <c r="I97" s="551"/>
      <c r="J97" s="551"/>
      <c r="K97" s="551"/>
      <c r="L97" s="551"/>
      <c r="M97" s="551"/>
      <c r="N97" s="551"/>
      <c r="O97" s="551"/>
      <c r="P97" s="551"/>
      <c r="Q97" s="551"/>
      <c r="R97" s="551"/>
      <c r="S97" s="551"/>
      <c r="T97" s="551"/>
      <c r="U97" s="551"/>
      <c r="V97" s="551"/>
      <c r="W97" s="551"/>
      <c r="X97" s="551"/>
      <c r="Y97" s="551"/>
      <c r="Z97" s="551"/>
      <c r="AA97" s="551"/>
      <c r="AB97" s="551"/>
      <c r="AC97" s="551"/>
      <c r="AD97" s="551"/>
      <c r="AE97" s="551"/>
      <c r="AF97" s="551"/>
      <c r="AG97" s="551"/>
      <c r="AH97" s="551"/>
      <c r="AI97" s="551"/>
      <c r="AJ97" s="551"/>
      <c r="AK97" s="551"/>
      <c r="AL97" s="551"/>
      <c r="AM97" s="551"/>
      <c r="AN97" s="551"/>
      <c r="AO97" s="551"/>
      <c r="AP97" s="551"/>
      <c r="AQ97" s="551"/>
      <c r="AR97" s="551"/>
      <c r="AS97" s="551"/>
      <c r="AT97" s="551"/>
      <c r="AU97" s="551"/>
      <c r="AV97" s="551"/>
      <c r="AW97" s="551"/>
      <c r="AX97" s="551"/>
      <c r="AY97" s="551"/>
      <c r="AZ97" s="551"/>
      <c r="BA97" s="551"/>
      <c r="BB97" s="551"/>
      <c r="BC97" s="551"/>
      <c r="BD97" s="551"/>
      <c r="BE97" s="551"/>
      <c r="BF97" s="551"/>
      <c r="BG97" s="551"/>
      <c r="BH97" s="551"/>
      <c r="BI97" s="551"/>
      <c r="BJ97" s="551"/>
      <c r="BK97" s="551"/>
      <c r="BL97" s="551"/>
      <c r="BM97" s="551"/>
      <c r="BN97" s="551"/>
      <c r="BO97" s="551"/>
      <c r="BP97" s="551"/>
      <c r="BQ97" s="551"/>
      <c r="BR97" s="551"/>
      <c r="BS97" s="551"/>
      <c r="BT97" s="551"/>
      <c r="BU97" s="551"/>
      <c r="BV97" s="551"/>
      <c r="BW97" s="551"/>
      <c r="BX97" s="551"/>
    </row>
    <row r="98" spans="1:76" s="394" customFormat="1" ht="13">
      <c r="A98" s="481" t="s">
        <v>37</v>
      </c>
      <c r="B98" s="492">
        <f>'Benefit Log'!B$26</f>
        <v>0</v>
      </c>
      <c r="C98" s="483" t="str">
        <f t="shared" si="20"/>
        <v>Non-QALY</v>
      </c>
      <c r="D98" s="485">
        <f>D308</f>
        <v>0</v>
      </c>
      <c r="E98" s="316">
        <f t="shared" si="19"/>
        <v>0</v>
      </c>
      <c r="F98" s="485">
        <f>E308</f>
        <v>0</v>
      </c>
      <c r="G98" s="551"/>
      <c r="H98" s="551"/>
      <c r="I98" s="551"/>
      <c r="J98" s="551"/>
      <c r="K98" s="551"/>
      <c r="L98" s="551"/>
      <c r="M98" s="551"/>
      <c r="N98" s="551"/>
      <c r="O98" s="551"/>
      <c r="P98" s="551"/>
      <c r="Q98" s="551"/>
      <c r="R98" s="551"/>
      <c r="S98" s="551"/>
      <c r="T98" s="551"/>
      <c r="U98" s="551"/>
      <c r="V98" s="551"/>
      <c r="W98" s="551"/>
      <c r="X98" s="551"/>
      <c r="Y98" s="551"/>
      <c r="Z98" s="551"/>
      <c r="AA98" s="551"/>
      <c r="AB98" s="551"/>
      <c r="AC98" s="551"/>
      <c r="AD98" s="551"/>
      <c r="AE98" s="551"/>
      <c r="AF98" s="551"/>
      <c r="AG98" s="551"/>
      <c r="AH98" s="551"/>
      <c r="AI98" s="551"/>
      <c r="AJ98" s="551"/>
      <c r="AK98" s="551"/>
      <c r="AL98" s="551"/>
      <c r="AM98" s="551"/>
      <c r="AN98" s="551"/>
      <c r="AO98" s="551"/>
      <c r="AP98" s="551"/>
      <c r="AQ98" s="551"/>
      <c r="AR98" s="551"/>
      <c r="AS98" s="551"/>
      <c r="AT98" s="551"/>
      <c r="AU98" s="551"/>
      <c r="AV98" s="551"/>
      <c r="AW98" s="551"/>
      <c r="AX98" s="551"/>
      <c r="AY98" s="551"/>
      <c r="AZ98" s="551"/>
      <c r="BA98" s="551"/>
      <c r="BB98" s="551"/>
      <c r="BC98" s="551"/>
      <c r="BD98" s="551"/>
      <c r="BE98" s="551"/>
      <c r="BF98" s="551"/>
      <c r="BG98" s="551"/>
      <c r="BH98" s="551"/>
      <c r="BI98" s="551"/>
      <c r="BJ98" s="551"/>
      <c r="BK98" s="551"/>
      <c r="BL98" s="551"/>
      <c r="BM98" s="551"/>
      <c r="BN98" s="551"/>
      <c r="BO98" s="551"/>
      <c r="BP98" s="551"/>
      <c r="BQ98" s="551"/>
      <c r="BR98" s="551"/>
      <c r="BS98" s="551"/>
      <c r="BT98" s="551"/>
      <c r="BU98" s="551"/>
      <c r="BV98" s="551"/>
      <c r="BW98" s="551"/>
      <c r="BX98" s="551"/>
    </row>
    <row r="99" spans="1:76" s="394" customFormat="1" ht="13">
      <c r="A99" s="481" t="s">
        <v>38</v>
      </c>
      <c r="B99" s="492">
        <f>'Benefit Log'!B$27</f>
        <v>0</v>
      </c>
      <c r="C99" s="483" t="str">
        <f t="shared" si="20"/>
        <v>Non-QALY</v>
      </c>
      <c r="D99" s="485">
        <f>D310</f>
        <v>0</v>
      </c>
      <c r="E99" s="316">
        <f t="shared" si="19"/>
        <v>0</v>
      </c>
      <c r="F99" s="485">
        <f>E310</f>
        <v>0</v>
      </c>
      <c r="G99" s="551"/>
      <c r="H99" s="551"/>
      <c r="I99" s="551"/>
      <c r="J99" s="551"/>
      <c r="K99" s="551"/>
      <c r="L99" s="551"/>
      <c r="M99" s="551"/>
      <c r="N99" s="551"/>
      <c r="O99" s="551"/>
      <c r="P99" s="551"/>
      <c r="Q99" s="551"/>
      <c r="R99" s="551"/>
      <c r="S99" s="551"/>
      <c r="T99" s="551"/>
      <c r="U99" s="551"/>
      <c r="V99" s="551"/>
      <c r="W99" s="551"/>
      <c r="X99" s="551"/>
      <c r="Y99" s="551"/>
      <c r="Z99" s="551"/>
      <c r="AA99" s="551"/>
      <c r="AB99" s="551"/>
      <c r="AC99" s="551"/>
      <c r="AD99" s="551"/>
      <c r="AE99" s="551"/>
      <c r="AF99" s="551"/>
      <c r="AG99" s="551"/>
      <c r="AH99" s="551"/>
      <c r="AI99" s="551"/>
      <c r="AJ99" s="551"/>
      <c r="AK99" s="551"/>
      <c r="AL99" s="551"/>
      <c r="AM99" s="551"/>
      <c r="AN99" s="551"/>
      <c r="AO99" s="551"/>
      <c r="AP99" s="551"/>
      <c r="AQ99" s="551"/>
      <c r="AR99" s="551"/>
      <c r="AS99" s="551"/>
      <c r="AT99" s="551"/>
      <c r="AU99" s="551"/>
      <c r="AV99" s="551"/>
      <c r="AW99" s="551"/>
      <c r="AX99" s="551"/>
      <c r="AY99" s="551"/>
      <c r="AZ99" s="551"/>
      <c r="BA99" s="551"/>
      <c r="BB99" s="551"/>
      <c r="BC99" s="551"/>
      <c r="BD99" s="551"/>
      <c r="BE99" s="551"/>
      <c r="BF99" s="551"/>
      <c r="BG99" s="551"/>
      <c r="BH99" s="551"/>
      <c r="BI99" s="551"/>
      <c r="BJ99" s="551"/>
      <c r="BK99" s="551"/>
      <c r="BL99" s="551"/>
      <c r="BM99" s="551"/>
      <c r="BN99" s="551"/>
      <c r="BO99" s="551"/>
      <c r="BP99" s="551"/>
      <c r="BQ99" s="551"/>
      <c r="BR99" s="551"/>
      <c r="BS99" s="551"/>
      <c r="BT99" s="551"/>
      <c r="BU99" s="551"/>
      <c r="BV99" s="551"/>
      <c r="BW99" s="551"/>
      <c r="BX99" s="551"/>
    </row>
    <row r="100" spans="1:76" s="394" customFormat="1" ht="13">
      <c r="A100" s="481" t="s">
        <v>39</v>
      </c>
      <c r="B100" s="492">
        <f>'Benefit Log'!B$28</f>
        <v>0</v>
      </c>
      <c r="C100" s="483" t="str">
        <f t="shared" si="20"/>
        <v>Non-QALY</v>
      </c>
      <c r="D100" s="485">
        <f>D312</f>
        <v>0</v>
      </c>
      <c r="E100" s="316">
        <f t="shared" si="19"/>
        <v>0</v>
      </c>
      <c r="F100" s="485">
        <f>E312</f>
        <v>0</v>
      </c>
      <c r="G100" s="551"/>
      <c r="H100" s="551"/>
      <c r="I100" s="551"/>
      <c r="J100" s="551"/>
      <c r="K100" s="551"/>
      <c r="L100" s="551"/>
      <c r="M100" s="551"/>
      <c r="N100" s="551"/>
      <c r="O100" s="551"/>
      <c r="P100" s="551"/>
      <c r="Q100" s="551"/>
      <c r="R100" s="551"/>
      <c r="S100" s="551"/>
      <c r="T100" s="551"/>
      <c r="U100" s="551"/>
      <c r="V100" s="551"/>
      <c r="W100" s="551"/>
      <c r="X100" s="551"/>
      <c r="Y100" s="551"/>
      <c r="Z100" s="551"/>
      <c r="AA100" s="551"/>
      <c r="AB100" s="551"/>
      <c r="AC100" s="551"/>
      <c r="AD100" s="551"/>
      <c r="AE100" s="551"/>
      <c r="AF100" s="551"/>
      <c r="AG100" s="551"/>
      <c r="AH100" s="551"/>
      <c r="AI100" s="551"/>
      <c r="AJ100" s="551"/>
      <c r="AK100" s="551"/>
      <c r="AL100" s="551"/>
      <c r="AM100" s="551"/>
      <c r="AN100" s="551"/>
      <c r="AO100" s="551"/>
      <c r="AP100" s="551"/>
      <c r="AQ100" s="551"/>
      <c r="AR100" s="551"/>
      <c r="AS100" s="551"/>
      <c r="AT100" s="551"/>
      <c r="AU100" s="551"/>
      <c r="AV100" s="551"/>
      <c r="AW100" s="551"/>
      <c r="AX100" s="551"/>
      <c r="AY100" s="551"/>
      <c r="AZ100" s="551"/>
      <c r="BA100" s="551"/>
      <c r="BB100" s="551"/>
      <c r="BC100" s="551"/>
      <c r="BD100" s="551"/>
      <c r="BE100" s="551"/>
      <c r="BF100" s="551"/>
      <c r="BG100" s="551"/>
      <c r="BH100" s="551"/>
      <c r="BI100" s="551"/>
      <c r="BJ100" s="551"/>
      <c r="BK100" s="551"/>
      <c r="BL100" s="551"/>
      <c r="BM100" s="551"/>
      <c r="BN100" s="551"/>
      <c r="BO100" s="551"/>
      <c r="BP100" s="551"/>
      <c r="BQ100" s="551"/>
      <c r="BR100" s="551"/>
      <c r="BS100" s="551"/>
      <c r="BT100" s="551"/>
      <c r="BU100" s="551"/>
      <c r="BV100" s="551"/>
      <c r="BW100" s="551"/>
      <c r="BX100" s="551"/>
    </row>
    <row r="101" spans="1:76" s="394" customFormat="1" ht="13">
      <c r="A101" s="481" t="s">
        <v>40</v>
      </c>
      <c r="B101" s="492">
        <f>'Benefit Log'!B$29</f>
        <v>0</v>
      </c>
      <c r="C101" s="483" t="str">
        <f t="shared" si="20"/>
        <v>Non-QALY</v>
      </c>
      <c r="D101" s="485">
        <f>D314</f>
        <v>0</v>
      </c>
      <c r="E101" s="316">
        <f t="shared" si="19"/>
        <v>0</v>
      </c>
      <c r="F101" s="485">
        <f>E314</f>
        <v>0</v>
      </c>
      <c r="G101" s="551"/>
      <c r="H101" s="551"/>
      <c r="I101" s="551"/>
      <c r="J101" s="551"/>
      <c r="K101" s="551"/>
      <c r="L101" s="551"/>
      <c r="M101" s="551"/>
      <c r="N101" s="551"/>
      <c r="O101" s="551"/>
      <c r="P101" s="551"/>
      <c r="Q101" s="551"/>
      <c r="R101" s="551"/>
      <c r="S101" s="551"/>
      <c r="T101" s="551"/>
      <c r="U101" s="551"/>
      <c r="V101" s="551"/>
      <c r="W101" s="551"/>
      <c r="X101" s="551"/>
      <c r="Y101" s="551"/>
      <c r="Z101" s="551"/>
      <c r="AA101" s="551"/>
      <c r="AB101" s="551"/>
      <c r="AC101" s="551"/>
      <c r="AD101" s="551"/>
      <c r="AE101" s="551"/>
      <c r="AF101" s="551"/>
      <c r="AG101" s="551"/>
      <c r="AH101" s="551"/>
      <c r="AI101" s="551"/>
      <c r="AJ101" s="551"/>
      <c r="AK101" s="551"/>
      <c r="AL101" s="551"/>
      <c r="AM101" s="551"/>
      <c r="AN101" s="551"/>
      <c r="AO101" s="551"/>
      <c r="AP101" s="551"/>
      <c r="AQ101" s="551"/>
      <c r="AR101" s="551"/>
      <c r="AS101" s="551"/>
      <c r="AT101" s="551"/>
      <c r="AU101" s="551"/>
      <c r="AV101" s="551"/>
      <c r="AW101" s="551"/>
      <c r="AX101" s="551"/>
      <c r="AY101" s="551"/>
      <c r="AZ101" s="551"/>
      <c r="BA101" s="551"/>
      <c r="BB101" s="551"/>
      <c r="BC101" s="551"/>
      <c r="BD101" s="551"/>
      <c r="BE101" s="551"/>
      <c r="BF101" s="551"/>
      <c r="BG101" s="551"/>
      <c r="BH101" s="551"/>
      <c r="BI101" s="551"/>
      <c r="BJ101" s="551"/>
      <c r="BK101" s="551"/>
      <c r="BL101" s="551"/>
      <c r="BM101" s="551"/>
      <c r="BN101" s="551"/>
      <c r="BO101" s="551"/>
      <c r="BP101" s="551"/>
      <c r="BQ101" s="551"/>
      <c r="BR101" s="551"/>
      <c r="BS101" s="551"/>
      <c r="BT101" s="551"/>
      <c r="BU101" s="551"/>
      <c r="BV101" s="551"/>
      <c r="BW101" s="551"/>
      <c r="BX101" s="551"/>
    </row>
    <row r="102" spans="1:76" s="394" customFormat="1" ht="13">
      <c r="A102" s="481" t="s">
        <v>631</v>
      </c>
      <c r="B102" s="492">
        <f>'Benefit Log'!B$30</f>
        <v>0</v>
      </c>
      <c r="C102" s="483" t="str">
        <f t="shared" si="20"/>
        <v>Non-QALY</v>
      </c>
      <c r="D102" s="485">
        <f>D316</f>
        <v>0</v>
      </c>
      <c r="E102" s="316">
        <f t="shared" si="19"/>
        <v>0</v>
      </c>
      <c r="F102" s="485">
        <f>E316</f>
        <v>0</v>
      </c>
      <c r="G102" s="433"/>
      <c r="H102" s="433"/>
      <c r="I102" s="433"/>
      <c r="J102" s="433"/>
      <c r="K102" s="433"/>
      <c r="L102" s="433"/>
      <c r="M102" s="433"/>
      <c r="N102" s="433"/>
      <c r="O102" s="433"/>
      <c r="P102" s="433"/>
      <c r="Q102" s="433"/>
      <c r="R102" s="433"/>
      <c r="S102" s="433"/>
      <c r="T102" s="433"/>
      <c r="U102" s="433"/>
      <c r="V102" s="433"/>
      <c r="W102" s="433"/>
      <c r="X102" s="433"/>
      <c r="Y102" s="433"/>
      <c r="Z102" s="433"/>
      <c r="AA102" s="433"/>
      <c r="AB102" s="433"/>
      <c r="AC102" s="433"/>
      <c r="AD102" s="433"/>
      <c r="AE102" s="433"/>
      <c r="AF102" s="433"/>
      <c r="AG102" s="433"/>
      <c r="AH102" s="433"/>
      <c r="AI102" s="433"/>
      <c r="AJ102" s="433"/>
      <c r="AK102" s="433"/>
      <c r="AL102" s="433"/>
      <c r="AM102" s="433"/>
      <c r="AN102" s="433"/>
      <c r="AO102" s="433"/>
      <c r="AP102" s="433"/>
      <c r="AQ102" s="433"/>
      <c r="AR102" s="433"/>
      <c r="AS102" s="433"/>
      <c r="AT102" s="433"/>
      <c r="AU102" s="433"/>
      <c r="AV102" s="433"/>
      <c r="AW102" s="433"/>
      <c r="AX102" s="433"/>
      <c r="AY102" s="433"/>
      <c r="AZ102" s="433"/>
      <c r="BA102" s="433"/>
      <c r="BB102" s="433"/>
      <c r="BC102" s="433"/>
      <c r="BD102" s="433"/>
      <c r="BE102" s="433"/>
      <c r="BF102" s="433"/>
      <c r="BG102" s="433"/>
      <c r="BH102" s="433"/>
      <c r="BI102" s="433"/>
      <c r="BJ102" s="433"/>
      <c r="BK102" s="433"/>
      <c r="BL102" s="433"/>
      <c r="BM102" s="433"/>
      <c r="BN102" s="433"/>
      <c r="BO102" s="433"/>
      <c r="BP102" s="433"/>
      <c r="BQ102" s="433"/>
      <c r="BR102" s="433"/>
      <c r="BS102" s="433"/>
      <c r="BT102" s="433"/>
      <c r="BU102" s="433"/>
      <c r="BV102" s="433"/>
      <c r="BW102" s="433"/>
      <c r="BX102" s="433"/>
    </row>
    <row r="103" spans="1:76" s="394" customFormat="1" ht="13">
      <c r="A103" s="481" t="s">
        <v>632</v>
      </c>
      <c r="B103" s="492">
        <f>'Benefit Log'!B$31</f>
        <v>0</v>
      </c>
      <c r="C103" s="483" t="str">
        <f t="shared" si="20"/>
        <v>Non-QALY</v>
      </c>
      <c r="D103" s="485">
        <f>D318</f>
        <v>0</v>
      </c>
      <c r="E103" s="316">
        <f t="shared" si="19"/>
        <v>0</v>
      </c>
      <c r="F103" s="485">
        <f>E318</f>
        <v>0</v>
      </c>
      <c r="G103" s="433"/>
      <c r="H103" s="433"/>
      <c r="I103" s="433"/>
      <c r="J103" s="433"/>
      <c r="K103" s="433"/>
      <c r="L103" s="433"/>
      <c r="M103" s="433"/>
      <c r="N103" s="433"/>
      <c r="O103" s="433"/>
      <c r="P103" s="433"/>
      <c r="Q103" s="433"/>
      <c r="R103" s="433"/>
      <c r="S103" s="433"/>
      <c r="T103" s="433"/>
      <c r="U103" s="433"/>
      <c r="V103" s="433"/>
      <c r="W103" s="433"/>
      <c r="X103" s="433"/>
      <c r="Y103" s="433"/>
      <c r="Z103" s="433"/>
      <c r="AA103" s="433"/>
      <c r="AB103" s="433"/>
      <c r="AC103" s="433"/>
      <c r="AD103" s="433"/>
      <c r="AE103" s="433"/>
      <c r="AF103" s="433"/>
      <c r="AG103" s="433"/>
      <c r="AH103" s="433"/>
      <c r="AI103" s="433"/>
      <c r="AJ103" s="433"/>
      <c r="AK103" s="433"/>
      <c r="AL103" s="433"/>
      <c r="AM103" s="433"/>
      <c r="AN103" s="433"/>
      <c r="AO103" s="433"/>
      <c r="AP103" s="433"/>
      <c r="AQ103" s="433"/>
      <c r="AR103" s="433"/>
      <c r="AS103" s="433"/>
      <c r="AT103" s="433"/>
      <c r="AU103" s="433"/>
      <c r="AV103" s="433"/>
      <c r="AW103" s="433"/>
      <c r="AX103" s="433"/>
      <c r="AY103" s="433"/>
      <c r="AZ103" s="433"/>
      <c r="BA103" s="433"/>
      <c r="BB103" s="433"/>
      <c r="BC103" s="433"/>
      <c r="BD103" s="433"/>
      <c r="BE103" s="433"/>
      <c r="BF103" s="433"/>
      <c r="BG103" s="433"/>
      <c r="BH103" s="433"/>
      <c r="BI103" s="433"/>
      <c r="BJ103" s="433"/>
      <c r="BK103" s="433"/>
      <c r="BL103" s="433"/>
      <c r="BM103" s="433"/>
      <c r="BN103" s="433"/>
      <c r="BO103" s="433"/>
      <c r="BP103" s="433"/>
      <c r="BQ103" s="433"/>
      <c r="BR103" s="433"/>
      <c r="BS103" s="433"/>
      <c r="BT103" s="433"/>
      <c r="BU103" s="433"/>
      <c r="BV103" s="433"/>
      <c r="BW103" s="433"/>
      <c r="BX103" s="433"/>
    </row>
    <row r="104" spans="1:76" s="394" customFormat="1" ht="13">
      <c r="A104" s="481" t="s">
        <v>633</v>
      </c>
      <c r="B104" s="492">
        <f>'Benefit Log'!B$32</f>
        <v>0</v>
      </c>
      <c r="C104" s="483" t="str">
        <f t="shared" si="20"/>
        <v>Non-QALY</v>
      </c>
      <c r="D104" s="485">
        <f>D320</f>
        <v>0</v>
      </c>
      <c r="E104" s="316">
        <f t="shared" si="19"/>
        <v>0</v>
      </c>
      <c r="F104" s="485">
        <f>E320</f>
        <v>0</v>
      </c>
      <c r="G104" s="433"/>
      <c r="H104" s="433"/>
      <c r="I104" s="433"/>
      <c r="J104" s="433"/>
      <c r="K104" s="433"/>
      <c r="L104" s="433"/>
      <c r="M104" s="433"/>
      <c r="N104" s="433"/>
      <c r="O104" s="433"/>
      <c r="P104" s="433"/>
      <c r="Q104" s="433"/>
      <c r="R104" s="433"/>
      <c r="S104" s="433"/>
      <c r="T104" s="433"/>
      <c r="U104" s="433"/>
      <c r="V104" s="433"/>
      <c r="W104" s="433"/>
      <c r="X104" s="433"/>
      <c r="Y104" s="433"/>
      <c r="Z104" s="433"/>
      <c r="AA104" s="433"/>
      <c r="AB104" s="433"/>
      <c r="AC104" s="433"/>
      <c r="AD104" s="433"/>
      <c r="AE104" s="433"/>
      <c r="AF104" s="433"/>
      <c r="AG104" s="433"/>
      <c r="AH104" s="433"/>
      <c r="AI104" s="433"/>
      <c r="AJ104" s="433"/>
      <c r="AK104" s="433"/>
      <c r="AL104" s="433"/>
      <c r="AM104" s="433"/>
      <c r="AN104" s="433"/>
      <c r="AO104" s="433"/>
      <c r="AP104" s="433"/>
      <c r="AQ104" s="433"/>
      <c r="AR104" s="433"/>
      <c r="AS104" s="433"/>
      <c r="AT104" s="433"/>
      <c r="AU104" s="433"/>
      <c r="AV104" s="433"/>
      <c r="AW104" s="433"/>
      <c r="AX104" s="433"/>
      <c r="AY104" s="433"/>
      <c r="AZ104" s="433"/>
      <c r="BA104" s="433"/>
      <c r="BB104" s="433"/>
      <c r="BC104" s="433"/>
      <c r="BD104" s="433"/>
      <c r="BE104" s="433"/>
      <c r="BF104" s="433"/>
      <c r="BG104" s="433"/>
      <c r="BH104" s="433"/>
      <c r="BI104" s="433"/>
      <c r="BJ104" s="433"/>
      <c r="BK104" s="433"/>
      <c r="BL104" s="433"/>
      <c r="BM104" s="433"/>
      <c r="BN104" s="433"/>
      <c r="BO104" s="433"/>
      <c r="BP104" s="433"/>
      <c r="BQ104" s="433"/>
      <c r="BR104" s="433"/>
      <c r="BS104" s="433"/>
      <c r="BT104" s="433"/>
      <c r="BU104" s="433"/>
      <c r="BV104" s="433"/>
      <c r="BW104" s="433"/>
      <c r="BX104" s="433"/>
    </row>
    <row r="105" spans="1:76" s="394" customFormat="1" ht="13">
      <c r="A105" s="481" t="s">
        <v>634</v>
      </c>
      <c r="B105" s="492">
        <f>'Benefit Log'!B$33</f>
        <v>0</v>
      </c>
      <c r="C105" s="483" t="str">
        <f t="shared" si="20"/>
        <v>Non-QALY</v>
      </c>
      <c r="D105" s="485">
        <f>D322</f>
        <v>0</v>
      </c>
      <c r="E105" s="316">
        <f t="shared" si="19"/>
        <v>0</v>
      </c>
      <c r="F105" s="485">
        <f>E322</f>
        <v>0</v>
      </c>
      <c r="G105" s="433"/>
      <c r="H105" s="433"/>
      <c r="I105" s="433"/>
      <c r="J105" s="433"/>
      <c r="K105" s="433"/>
      <c r="L105" s="433"/>
      <c r="M105" s="433"/>
      <c r="N105" s="433"/>
      <c r="O105" s="433"/>
      <c r="P105" s="433"/>
      <c r="Q105" s="433"/>
      <c r="R105" s="433"/>
      <c r="S105" s="433"/>
      <c r="T105" s="433"/>
      <c r="U105" s="433"/>
      <c r="V105" s="433"/>
      <c r="W105" s="433"/>
      <c r="X105" s="433"/>
      <c r="Y105" s="433"/>
      <c r="Z105" s="433"/>
      <c r="AA105" s="433"/>
      <c r="AB105" s="433"/>
      <c r="AC105" s="433"/>
      <c r="AD105" s="433"/>
      <c r="AE105" s="433"/>
      <c r="AF105" s="433"/>
      <c r="AG105" s="433"/>
      <c r="AH105" s="433"/>
      <c r="AI105" s="433"/>
      <c r="AJ105" s="433"/>
      <c r="AK105" s="433"/>
      <c r="AL105" s="433"/>
      <c r="AM105" s="433"/>
      <c r="AN105" s="433"/>
      <c r="AO105" s="433"/>
      <c r="AP105" s="433"/>
      <c r="AQ105" s="433"/>
      <c r="AR105" s="433"/>
      <c r="AS105" s="433"/>
      <c r="AT105" s="433"/>
      <c r="AU105" s="433"/>
      <c r="AV105" s="433"/>
      <c r="AW105" s="433"/>
      <c r="AX105" s="433"/>
      <c r="AY105" s="433"/>
      <c r="AZ105" s="433"/>
      <c r="BA105" s="433"/>
      <c r="BB105" s="433"/>
      <c r="BC105" s="433"/>
      <c r="BD105" s="433"/>
      <c r="BE105" s="433"/>
      <c r="BF105" s="433"/>
      <c r="BG105" s="433"/>
      <c r="BH105" s="433"/>
      <c r="BI105" s="433"/>
      <c r="BJ105" s="433"/>
      <c r="BK105" s="433"/>
      <c r="BL105" s="433"/>
      <c r="BM105" s="433"/>
      <c r="BN105" s="433"/>
      <c r="BO105" s="433"/>
      <c r="BP105" s="433"/>
      <c r="BQ105" s="433"/>
      <c r="BR105" s="433"/>
      <c r="BS105" s="433"/>
      <c r="BT105" s="433"/>
      <c r="BU105" s="433"/>
      <c r="BV105" s="433"/>
      <c r="BW105" s="433"/>
      <c r="BX105" s="433"/>
    </row>
    <row r="106" spans="1:76" s="394" customFormat="1" ht="13">
      <c r="A106" s="481" t="s">
        <v>635</v>
      </c>
      <c r="B106" s="492">
        <f>'Benefit Log'!B$34</f>
        <v>0</v>
      </c>
      <c r="C106" s="483" t="str">
        <f t="shared" si="20"/>
        <v>Non-QALY</v>
      </c>
      <c r="D106" s="485">
        <f>D324</f>
        <v>0</v>
      </c>
      <c r="E106" s="316">
        <f t="shared" si="19"/>
        <v>0</v>
      </c>
      <c r="F106" s="485">
        <f>E324</f>
        <v>0</v>
      </c>
      <c r="G106" s="433"/>
      <c r="H106" s="433"/>
      <c r="I106" s="433"/>
      <c r="J106" s="433"/>
      <c r="K106" s="433"/>
      <c r="L106" s="433"/>
      <c r="M106" s="433"/>
      <c r="N106" s="433"/>
      <c r="O106" s="433"/>
      <c r="P106" s="433"/>
      <c r="Q106" s="433"/>
      <c r="R106" s="433"/>
      <c r="S106" s="433"/>
      <c r="T106" s="433"/>
      <c r="U106" s="433"/>
      <c r="V106" s="433"/>
      <c r="W106" s="433"/>
      <c r="X106" s="433"/>
      <c r="Y106" s="433"/>
      <c r="Z106" s="433"/>
      <c r="AA106" s="433"/>
      <c r="AB106" s="433"/>
      <c r="AC106" s="433"/>
      <c r="AD106" s="433"/>
      <c r="AE106" s="433"/>
      <c r="AF106" s="433"/>
      <c r="AG106" s="433"/>
      <c r="AH106" s="433"/>
      <c r="AI106" s="433"/>
      <c r="AJ106" s="433"/>
      <c r="AK106" s="433"/>
      <c r="AL106" s="433"/>
      <c r="AM106" s="433"/>
      <c r="AN106" s="433"/>
      <c r="AO106" s="433"/>
      <c r="AP106" s="433"/>
      <c r="AQ106" s="433"/>
      <c r="AR106" s="433"/>
      <c r="AS106" s="433"/>
      <c r="AT106" s="433"/>
      <c r="AU106" s="433"/>
      <c r="AV106" s="433"/>
      <c r="AW106" s="433"/>
      <c r="AX106" s="433"/>
      <c r="AY106" s="433"/>
      <c r="AZ106" s="433"/>
      <c r="BA106" s="433"/>
      <c r="BB106" s="433"/>
      <c r="BC106" s="433"/>
      <c r="BD106" s="433"/>
      <c r="BE106" s="433"/>
      <c r="BF106" s="433"/>
      <c r="BG106" s="433"/>
      <c r="BH106" s="433"/>
      <c r="BI106" s="433"/>
      <c r="BJ106" s="433"/>
      <c r="BK106" s="433"/>
      <c r="BL106" s="433"/>
      <c r="BM106" s="433"/>
      <c r="BN106" s="433"/>
      <c r="BO106" s="433"/>
      <c r="BP106" s="433"/>
      <c r="BQ106" s="433"/>
      <c r="BR106" s="433"/>
      <c r="BS106" s="433"/>
      <c r="BT106" s="433"/>
      <c r="BU106" s="433"/>
      <c r="BV106" s="433"/>
      <c r="BW106" s="433"/>
      <c r="BX106" s="433"/>
    </row>
    <row r="107" spans="1:76" s="394" customFormat="1" ht="13">
      <c r="A107" s="481" t="s">
        <v>636</v>
      </c>
      <c r="B107" s="492">
        <f>'Benefit Log'!B$35</f>
        <v>0</v>
      </c>
      <c r="C107" s="483" t="str">
        <f t="shared" si="20"/>
        <v>Non-QALY</v>
      </c>
      <c r="D107" s="485">
        <f>D326</f>
        <v>0</v>
      </c>
      <c r="E107" s="316">
        <f t="shared" si="19"/>
        <v>0</v>
      </c>
      <c r="F107" s="485">
        <f>E326</f>
        <v>0</v>
      </c>
      <c r="G107" s="433"/>
      <c r="H107" s="433"/>
      <c r="I107" s="433"/>
      <c r="J107" s="433"/>
      <c r="K107" s="433"/>
      <c r="L107" s="433"/>
      <c r="M107" s="433"/>
      <c r="N107" s="433"/>
      <c r="O107" s="433"/>
      <c r="P107" s="433"/>
      <c r="Q107" s="433"/>
      <c r="R107" s="433"/>
      <c r="S107" s="433"/>
      <c r="T107" s="433"/>
      <c r="U107" s="433"/>
      <c r="V107" s="433"/>
      <c r="W107" s="433"/>
      <c r="X107" s="433"/>
      <c r="Y107" s="433"/>
      <c r="Z107" s="433"/>
      <c r="AA107" s="433"/>
      <c r="AB107" s="433"/>
      <c r="AC107" s="433"/>
      <c r="AD107" s="433"/>
      <c r="AE107" s="433"/>
      <c r="AF107" s="433"/>
      <c r="AG107" s="433"/>
      <c r="AH107" s="433"/>
      <c r="AI107" s="433"/>
      <c r="AJ107" s="433"/>
      <c r="AK107" s="433"/>
      <c r="AL107" s="433"/>
      <c r="AM107" s="433"/>
      <c r="AN107" s="433"/>
      <c r="AO107" s="433"/>
      <c r="AP107" s="433"/>
      <c r="AQ107" s="433"/>
      <c r="AR107" s="433"/>
      <c r="AS107" s="433"/>
      <c r="AT107" s="433"/>
      <c r="AU107" s="433"/>
      <c r="AV107" s="433"/>
      <c r="AW107" s="433"/>
      <c r="AX107" s="433"/>
      <c r="AY107" s="433"/>
      <c r="AZ107" s="433"/>
      <c r="BA107" s="433"/>
      <c r="BB107" s="433"/>
      <c r="BC107" s="433"/>
      <c r="BD107" s="433"/>
      <c r="BE107" s="433"/>
      <c r="BF107" s="433"/>
      <c r="BG107" s="433"/>
      <c r="BH107" s="433"/>
      <c r="BI107" s="433"/>
      <c r="BJ107" s="433"/>
      <c r="BK107" s="433"/>
      <c r="BL107" s="433"/>
      <c r="BM107" s="433"/>
      <c r="BN107" s="433"/>
      <c r="BO107" s="433"/>
      <c r="BP107" s="433"/>
      <c r="BQ107" s="433"/>
      <c r="BR107" s="433"/>
      <c r="BS107" s="433"/>
      <c r="BT107" s="433"/>
      <c r="BU107" s="433"/>
      <c r="BV107" s="433"/>
      <c r="BW107" s="433"/>
      <c r="BX107" s="433"/>
    </row>
    <row r="108" spans="1:76" s="394" customFormat="1" ht="13">
      <c r="A108" s="488" t="s">
        <v>637</v>
      </c>
      <c r="B108" s="492">
        <f>'Benefit Log'!B$36</f>
        <v>0</v>
      </c>
      <c r="C108" s="483" t="str">
        <f t="shared" si="20"/>
        <v>Non-QALY</v>
      </c>
      <c r="D108" s="485">
        <f>D328</f>
        <v>0</v>
      </c>
      <c r="E108" s="316">
        <f t="shared" si="19"/>
        <v>0</v>
      </c>
      <c r="F108" s="485">
        <f>E328</f>
        <v>0</v>
      </c>
      <c r="G108" s="433"/>
      <c r="H108" s="433"/>
      <c r="I108" s="433"/>
      <c r="J108" s="433"/>
      <c r="K108" s="433"/>
      <c r="L108" s="433"/>
      <c r="M108" s="433"/>
      <c r="N108" s="433"/>
      <c r="O108" s="433"/>
      <c r="P108" s="433"/>
      <c r="Q108" s="433"/>
      <c r="R108" s="433"/>
      <c r="S108" s="433"/>
      <c r="T108" s="433"/>
      <c r="U108" s="433"/>
      <c r="V108" s="433"/>
      <c r="W108" s="433"/>
      <c r="X108" s="433"/>
      <c r="Y108" s="433"/>
      <c r="Z108" s="433"/>
      <c r="AA108" s="433"/>
      <c r="AB108" s="433"/>
      <c r="AC108" s="433"/>
      <c r="AD108" s="433"/>
      <c r="AE108" s="433"/>
      <c r="AF108" s="433"/>
      <c r="AG108" s="433"/>
      <c r="AH108" s="433"/>
      <c r="AI108" s="433"/>
      <c r="AJ108" s="433"/>
      <c r="AK108" s="433"/>
      <c r="AL108" s="433"/>
      <c r="AM108" s="433"/>
      <c r="AN108" s="433"/>
      <c r="AO108" s="433"/>
      <c r="AP108" s="433"/>
      <c r="AQ108" s="433"/>
      <c r="AR108" s="433"/>
      <c r="AS108" s="433"/>
      <c r="AT108" s="433"/>
      <c r="AU108" s="433"/>
      <c r="AV108" s="433"/>
      <c r="AW108" s="433"/>
      <c r="AX108" s="433"/>
      <c r="AY108" s="433"/>
      <c r="AZ108" s="433"/>
      <c r="BA108" s="433"/>
      <c r="BB108" s="433"/>
      <c r="BC108" s="433"/>
      <c r="BD108" s="433"/>
      <c r="BE108" s="433"/>
      <c r="BF108" s="433"/>
      <c r="BG108" s="433"/>
      <c r="BH108" s="433"/>
      <c r="BI108" s="433"/>
      <c r="BJ108" s="433"/>
      <c r="BK108" s="433"/>
      <c r="BL108" s="433"/>
      <c r="BM108" s="433"/>
      <c r="BN108" s="433"/>
      <c r="BO108" s="433"/>
      <c r="BP108" s="433"/>
      <c r="BQ108" s="433"/>
      <c r="BR108" s="433"/>
      <c r="BS108" s="433"/>
      <c r="BT108" s="433"/>
      <c r="BU108" s="433"/>
      <c r="BV108" s="433"/>
      <c r="BW108" s="433"/>
      <c r="BX108" s="433"/>
    </row>
    <row r="109" spans="1:76" ht="13">
      <c r="C109" s="490" t="s">
        <v>55</v>
      </c>
      <c r="D109" s="315">
        <f>SUM(D94:D108)</f>
        <v>0</v>
      </c>
      <c r="E109" s="317">
        <f>SUM(E94:E108)</f>
        <v>0</v>
      </c>
      <c r="F109" s="315">
        <f>SUM(F94:F108)</f>
        <v>0</v>
      </c>
      <c r="G109" s="317"/>
      <c r="H109" s="317"/>
      <c r="I109" s="317"/>
      <c r="J109" s="317"/>
      <c r="K109" s="317"/>
      <c r="L109" s="317"/>
      <c r="M109" s="317"/>
      <c r="N109" s="317"/>
      <c r="O109" s="317"/>
      <c r="P109" s="317"/>
      <c r="Q109" s="317"/>
      <c r="R109" s="317"/>
      <c r="S109" s="317"/>
      <c r="T109" s="317"/>
      <c r="U109" s="317"/>
      <c r="V109" s="317"/>
      <c r="W109" s="317"/>
      <c r="X109" s="317"/>
      <c r="Y109" s="317"/>
      <c r="Z109" s="317"/>
      <c r="AA109" s="317"/>
      <c r="AB109" s="317"/>
      <c r="AC109" s="317"/>
      <c r="AD109" s="317"/>
      <c r="AE109" s="317"/>
      <c r="AF109" s="317"/>
      <c r="AG109" s="317"/>
      <c r="AH109" s="317"/>
      <c r="AI109" s="317"/>
      <c r="AJ109" s="317"/>
      <c r="AK109" s="317"/>
      <c r="AL109" s="317"/>
      <c r="AM109" s="317"/>
      <c r="AN109" s="317"/>
      <c r="AO109" s="317"/>
      <c r="AP109" s="317"/>
      <c r="AQ109" s="317"/>
      <c r="AR109" s="317"/>
      <c r="AS109" s="317"/>
      <c r="AT109" s="317"/>
      <c r="AU109" s="317"/>
      <c r="AV109" s="317"/>
      <c r="AW109" s="317"/>
      <c r="AX109" s="317"/>
      <c r="AY109" s="317"/>
      <c r="AZ109" s="317"/>
      <c r="BA109" s="317"/>
      <c r="BB109" s="317"/>
      <c r="BC109" s="317"/>
      <c r="BD109" s="317"/>
      <c r="BE109" s="317"/>
      <c r="BF109" s="317"/>
      <c r="BG109" s="317"/>
      <c r="BH109" s="317"/>
      <c r="BI109" s="317"/>
      <c r="BJ109" s="317"/>
      <c r="BK109" s="317"/>
      <c r="BL109" s="317"/>
      <c r="BM109" s="317"/>
      <c r="BN109" s="317"/>
      <c r="BO109" s="317"/>
      <c r="BP109" s="317"/>
      <c r="BQ109" s="317"/>
      <c r="BR109" s="317"/>
      <c r="BS109" s="317"/>
      <c r="BT109" s="317"/>
      <c r="BU109" s="317"/>
      <c r="BV109" s="317"/>
      <c r="BW109" s="317"/>
      <c r="BX109" s="317"/>
    </row>
    <row r="110" spans="1:76">
      <c r="C110" s="11"/>
      <c r="D110" s="717" t="s">
        <v>584</v>
      </c>
      <c r="E110" s="718"/>
      <c r="F110" s="719"/>
      <c r="G110" s="486">
        <f>SUM(G94:G108)</f>
        <v>0</v>
      </c>
      <c r="H110" s="486">
        <f t="shared" ref="H110:BS110" si="21">SUM(H94:H108)</f>
        <v>0</v>
      </c>
      <c r="I110" s="486">
        <f t="shared" si="21"/>
        <v>0</v>
      </c>
      <c r="J110" s="486">
        <f t="shared" si="21"/>
        <v>0</v>
      </c>
      <c r="K110" s="486">
        <f t="shared" si="21"/>
        <v>0</v>
      </c>
      <c r="L110" s="486">
        <f t="shared" si="21"/>
        <v>0</v>
      </c>
      <c r="M110" s="486">
        <f t="shared" si="21"/>
        <v>0</v>
      </c>
      <c r="N110" s="486">
        <f t="shared" si="21"/>
        <v>0</v>
      </c>
      <c r="O110" s="486">
        <f t="shared" si="21"/>
        <v>0</v>
      </c>
      <c r="P110" s="486">
        <f t="shared" si="21"/>
        <v>0</v>
      </c>
      <c r="Q110" s="486">
        <f t="shared" si="21"/>
        <v>0</v>
      </c>
      <c r="R110" s="486">
        <f t="shared" si="21"/>
        <v>0</v>
      </c>
      <c r="S110" s="486">
        <f t="shared" si="21"/>
        <v>0</v>
      </c>
      <c r="T110" s="486">
        <f t="shared" si="21"/>
        <v>0</v>
      </c>
      <c r="U110" s="486">
        <f t="shared" si="21"/>
        <v>0</v>
      </c>
      <c r="V110" s="486">
        <f t="shared" si="21"/>
        <v>0</v>
      </c>
      <c r="W110" s="486">
        <f t="shared" si="21"/>
        <v>0</v>
      </c>
      <c r="X110" s="486">
        <f t="shared" si="21"/>
        <v>0</v>
      </c>
      <c r="Y110" s="486">
        <f t="shared" si="21"/>
        <v>0</v>
      </c>
      <c r="Z110" s="486">
        <f t="shared" si="21"/>
        <v>0</v>
      </c>
      <c r="AA110" s="486">
        <f t="shared" si="21"/>
        <v>0</v>
      </c>
      <c r="AB110" s="486">
        <f t="shared" si="21"/>
        <v>0</v>
      </c>
      <c r="AC110" s="486">
        <f t="shared" si="21"/>
        <v>0</v>
      </c>
      <c r="AD110" s="486">
        <f t="shared" si="21"/>
        <v>0</v>
      </c>
      <c r="AE110" s="486">
        <f t="shared" si="21"/>
        <v>0</v>
      </c>
      <c r="AF110" s="486">
        <f t="shared" si="21"/>
        <v>0</v>
      </c>
      <c r="AG110" s="486">
        <f t="shared" si="21"/>
        <v>0</v>
      </c>
      <c r="AH110" s="486">
        <f t="shared" si="21"/>
        <v>0</v>
      </c>
      <c r="AI110" s="486">
        <f t="shared" si="21"/>
        <v>0</v>
      </c>
      <c r="AJ110" s="486">
        <f t="shared" si="21"/>
        <v>0</v>
      </c>
      <c r="AK110" s="486">
        <f t="shared" si="21"/>
        <v>0</v>
      </c>
      <c r="AL110" s="486">
        <f t="shared" si="21"/>
        <v>0</v>
      </c>
      <c r="AM110" s="486">
        <f t="shared" si="21"/>
        <v>0</v>
      </c>
      <c r="AN110" s="486">
        <f t="shared" si="21"/>
        <v>0</v>
      </c>
      <c r="AO110" s="486">
        <f t="shared" si="21"/>
        <v>0</v>
      </c>
      <c r="AP110" s="486">
        <f t="shared" si="21"/>
        <v>0</v>
      </c>
      <c r="AQ110" s="486">
        <f t="shared" si="21"/>
        <v>0</v>
      </c>
      <c r="AR110" s="486">
        <f t="shared" si="21"/>
        <v>0</v>
      </c>
      <c r="AS110" s="486">
        <f t="shared" si="21"/>
        <v>0</v>
      </c>
      <c r="AT110" s="486">
        <f t="shared" si="21"/>
        <v>0</v>
      </c>
      <c r="AU110" s="486">
        <f t="shared" si="21"/>
        <v>0</v>
      </c>
      <c r="AV110" s="486">
        <f t="shared" si="21"/>
        <v>0</v>
      </c>
      <c r="AW110" s="486">
        <f t="shared" si="21"/>
        <v>0</v>
      </c>
      <c r="AX110" s="486">
        <f t="shared" si="21"/>
        <v>0</v>
      </c>
      <c r="AY110" s="486">
        <f t="shared" si="21"/>
        <v>0</v>
      </c>
      <c r="AZ110" s="486">
        <f t="shared" si="21"/>
        <v>0</v>
      </c>
      <c r="BA110" s="486">
        <f t="shared" si="21"/>
        <v>0</v>
      </c>
      <c r="BB110" s="486">
        <f t="shared" si="21"/>
        <v>0</v>
      </c>
      <c r="BC110" s="486">
        <f t="shared" si="21"/>
        <v>0</v>
      </c>
      <c r="BD110" s="486">
        <f t="shared" si="21"/>
        <v>0</v>
      </c>
      <c r="BE110" s="486">
        <f t="shared" si="21"/>
        <v>0</v>
      </c>
      <c r="BF110" s="486">
        <f t="shared" si="21"/>
        <v>0</v>
      </c>
      <c r="BG110" s="486">
        <f t="shared" si="21"/>
        <v>0</v>
      </c>
      <c r="BH110" s="486">
        <f t="shared" si="21"/>
        <v>0</v>
      </c>
      <c r="BI110" s="486">
        <f t="shared" si="21"/>
        <v>0</v>
      </c>
      <c r="BJ110" s="486">
        <f t="shared" si="21"/>
        <v>0</v>
      </c>
      <c r="BK110" s="486">
        <f t="shared" si="21"/>
        <v>0</v>
      </c>
      <c r="BL110" s="486">
        <f t="shared" si="21"/>
        <v>0</v>
      </c>
      <c r="BM110" s="486">
        <f t="shared" si="21"/>
        <v>0</v>
      </c>
      <c r="BN110" s="486">
        <f t="shared" si="21"/>
        <v>0</v>
      </c>
      <c r="BO110" s="486">
        <f t="shared" si="21"/>
        <v>0</v>
      </c>
      <c r="BP110" s="486">
        <f t="shared" si="21"/>
        <v>0</v>
      </c>
      <c r="BQ110" s="486">
        <f t="shared" si="21"/>
        <v>0</v>
      </c>
      <c r="BR110" s="486">
        <f t="shared" si="21"/>
        <v>0</v>
      </c>
      <c r="BS110" s="486">
        <f t="shared" si="21"/>
        <v>0</v>
      </c>
      <c r="BT110" s="486">
        <f>SUM(BT94:BT108)</f>
        <v>0</v>
      </c>
      <c r="BU110" s="486">
        <f>SUM(BU94:BU108)</f>
        <v>0</v>
      </c>
      <c r="BV110" s="486">
        <f>SUM(BV94:BV108)</f>
        <v>0</v>
      </c>
      <c r="BW110" s="486">
        <f>SUM(BW94:BW108)</f>
        <v>0</v>
      </c>
      <c r="BX110" s="486">
        <f>SUM(BX94:BX108)</f>
        <v>0</v>
      </c>
    </row>
    <row r="111" spans="1:76" s="24" customFormat="1">
      <c r="D111" s="717" t="s">
        <v>30</v>
      </c>
      <c r="E111" s="718"/>
      <c r="F111" s="719"/>
      <c r="G111" s="487">
        <f>G330</f>
        <v>0</v>
      </c>
      <c r="H111" s="487">
        <f t="shared" ref="H111:BN111" si="22">H330</f>
        <v>0</v>
      </c>
      <c r="I111" s="487">
        <f t="shared" si="22"/>
        <v>0</v>
      </c>
      <c r="J111" s="487">
        <f t="shared" si="22"/>
        <v>0</v>
      </c>
      <c r="K111" s="487">
        <f t="shared" si="22"/>
        <v>0</v>
      </c>
      <c r="L111" s="487">
        <f t="shared" si="22"/>
        <v>0</v>
      </c>
      <c r="M111" s="487">
        <f t="shared" si="22"/>
        <v>0</v>
      </c>
      <c r="N111" s="487">
        <f t="shared" si="22"/>
        <v>0</v>
      </c>
      <c r="O111" s="487">
        <f t="shared" si="22"/>
        <v>0</v>
      </c>
      <c r="P111" s="487">
        <f t="shared" si="22"/>
        <v>0</v>
      </c>
      <c r="Q111" s="487">
        <f t="shared" si="22"/>
        <v>0</v>
      </c>
      <c r="R111" s="487">
        <f t="shared" si="22"/>
        <v>0</v>
      </c>
      <c r="S111" s="487">
        <f t="shared" si="22"/>
        <v>0</v>
      </c>
      <c r="T111" s="487">
        <f t="shared" si="22"/>
        <v>0</v>
      </c>
      <c r="U111" s="487">
        <f t="shared" si="22"/>
        <v>0</v>
      </c>
      <c r="V111" s="487">
        <f t="shared" si="22"/>
        <v>0</v>
      </c>
      <c r="W111" s="487">
        <f t="shared" si="22"/>
        <v>0</v>
      </c>
      <c r="X111" s="487">
        <f t="shared" si="22"/>
        <v>0</v>
      </c>
      <c r="Y111" s="487">
        <f t="shared" si="22"/>
        <v>0</v>
      </c>
      <c r="Z111" s="487">
        <f t="shared" si="22"/>
        <v>0</v>
      </c>
      <c r="AA111" s="487">
        <f t="shared" si="22"/>
        <v>0</v>
      </c>
      <c r="AB111" s="487">
        <f t="shared" si="22"/>
        <v>0</v>
      </c>
      <c r="AC111" s="487">
        <f t="shared" si="22"/>
        <v>0</v>
      </c>
      <c r="AD111" s="487">
        <f t="shared" si="22"/>
        <v>0</v>
      </c>
      <c r="AE111" s="487">
        <f t="shared" si="22"/>
        <v>0</v>
      </c>
      <c r="AF111" s="487">
        <f t="shared" si="22"/>
        <v>0</v>
      </c>
      <c r="AG111" s="487">
        <f t="shared" si="22"/>
        <v>0</v>
      </c>
      <c r="AH111" s="487">
        <f t="shared" si="22"/>
        <v>0</v>
      </c>
      <c r="AI111" s="487">
        <f t="shared" si="22"/>
        <v>0</v>
      </c>
      <c r="AJ111" s="487">
        <f t="shared" si="22"/>
        <v>0</v>
      </c>
      <c r="AK111" s="487">
        <f t="shared" si="22"/>
        <v>0</v>
      </c>
      <c r="AL111" s="487">
        <f t="shared" si="22"/>
        <v>0</v>
      </c>
      <c r="AM111" s="487">
        <f t="shared" si="22"/>
        <v>0</v>
      </c>
      <c r="AN111" s="487">
        <f t="shared" si="22"/>
        <v>0</v>
      </c>
      <c r="AO111" s="487">
        <f t="shared" si="22"/>
        <v>0</v>
      </c>
      <c r="AP111" s="487">
        <f t="shared" si="22"/>
        <v>0</v>
      </c>
      <c r="AQ111" s="487">
        <f t="shared" si="22"/>
        <v>0</v>
      </c>
      <c r="AR111" s="487">
        <f t="shared" si="22"/>
        <v>0</v>
      </c>
      <c r="AS111" s="487">
        <f t="shared" si="22"/>
        <v>0</v>
      </c>
      <c r="AT111" s="487">
        <f t="shared" si="22"/>
        <v>0</v>
      </c>
      <c r="AU111" s="487">
        <f t="shared" si="22"/>
        <v>0</v>
      </c>
      <c r="AV111" s="487">
        <f t="shared" si="22"/>
        <v>0</v>
      </c>
      <c r="AW111" s="487">
        <f t="shared" si="22"/>
        <v>0</v>
      </c>
      <c r="AX111" s="487">
        <f t="shared" si="22"/>
        <v>0</v>
      </c>
      <c r="AY111" s="487">
        <f t="shared" si="22"/>
        <v>0</v>
      </c>
      <c r="AZ111" s="487">
        <f t="shared" si="22"/>
        <v>0</v>
      </c>
      <c r="BA111" s="487">
        <f t="shared" si="22"/>
        <v>0</v>
      </c>
      <c r="BB111" s="487">
        <f t="shared" si="22"/>
        <v>0</v>
      </c>
      <c r="BC111" s="487">
        <f t="shared" si="22"/>
        <v>0</v>
      </c>
      <c r="BD111" s="487">
        <f t="shared" si="22"/>
        <v>0</v>
      </c>
      <c r="BE111" s="487">
        <f t="shared" si="22"/>
        <v>0</v>
      </c>
      <c r="BF111" s="487">
        <f t="shared" si="22"/>
        <v>0</v>
      </c>
      <c r="BG111" s="487">
        <f t="shared" si="22"/>
        <v>0</v>
      </c>
      <c r="BH111" s="487">
        <f t="shared" si="22"/>
        <v>0</v>
      </c>
      <c r="BI111" s="487">
        <f t="shared" si="22"/>
        <v>0</v>
      </c>
      <c r="BJ111" s="487">
        <f t="shared" si="22"/>
        <v>0</v>
      </c>
      <c r="BK111" s="487">
        <f t="shared" si="22"/>
        <v>0</v>
      </c>
      <c r="BL111" s="487">
        <f t="shared" si="22"/>
        <v>0</v>
      </c>
      <c r="BM111" s="487">
        <f t="shared" si="22"/>
        <v>0</v>
      </c>
      <c r="BN111" s="487">
        <f t="shared" si="22"/>
        <v>0</v>
      </c>
      <c r="BO111" s="487">
        <f t="shared" ref="BO111:BX111" si="23">BO330</f>
        <v>0</v>
      </c>
      <c r="BP111" s="487">
        <f t="shared" si="23"/>
        <v>0</v>
      </c>
      <c r="BQ111" s="487">
        <f t="shared" si="23"/>
        <v>0</v>
      </c>
      <c r="BR111" s="487">
        <f t="shared" si="23"/>
        <v>0</v>
      </c>
      <c r="BS111" s="487">
        <f t="shared" si="23"/>
        <v>0</v>
      </c>
      <c r="BT111" s="487">
        <f t="shared" si="23"/>
        <v>0</v>
      </c>
      <c r="BU111" s="487">
        <f t="shared" si="23"/>
        <v>0</v>
      </c>
      <c r="BV111" s="487">
        <f t="shared" si="23"/>
        <v>0</v>
      </c>
      <c r="BW111" s="487">
        <f t="shared" si="23"/>
        <v>0</v>
      </c>
      <c r="BX111" s="487">
        <f t="shared" si="23"/>
        <v>0</v>
      </c>
    </row>
    <row r="113" spans="1:76">
      <c r="A113" s="736" t="str">
        <f>"Option 5 - "&amp; Factors!$B$20</f>
        <v xml:space="preserve">Option 5 - </v>
      </c>
      <c r="B113" s="737"/>
      <c r="C113" s="737"/>
      <c r="D113" s="737"/>
      <c r="E113" s="33"/>
      <c r="F113" s="30"/>
      <c r="G113" s="30"/>
      <c r="H113" s="30"/>
      <c r="I113" s="30"/>
      <c r="J113" s="30"/>
      <c r="K113" s="30"/>
      <c r="L113" s="30"/>
      <c r="M113" s="30"/>
      <c r="N113" s="30"/>
      <c r="O113" s="30"/>
      <c r="P113" s="30"/>
      <c r="Q113" s="30"/>
      <c r="R113" s="30"/>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row>
    <row r="114" spans="1:76" s="7" customFormat="1" ht="15" customHeight="1">
      <c r="A114" s="720" t="s">
        <v>32</v>
      </c>
      <c r="B114" s="720" t="s">
        <v>337</v>
      </c>
      <c r="C114" s="721" t="s">
        <v>408</v>
      </c>
      <c r="D114" s="721" t="s">
        <v>423</v>
      </c>
      <c r="E114" s="720" t="s">
        <v>584</v>
      </c>
      <c r="F114" s="720" t="s">
        <v>30</v>
      </c>
      <c r="G114" s="19">
        <v>0</v>
      </c>
      <c r="H114" s="19">
        <v>1</v>
      </c>
      <c r="I114" s="19">
        <v>2</v>
      </c>
      <c r="J114" s="19">
        <v>3</v>
      </c>
      <c r="K114" s="19">
        <v>4</v>
      </c>
      <c r="L114" s="19">
        <v>5</v>
      </c>
      <c r="M114" s="19">
        <v>6</v>
      </c>
      <c r="N114" s="19">
        <v>7</v>
      </c>
      <c r="O114" s="19">
        <v>8</v>
      </c>
      <c r="P114" s="19">
        <v>9</v>
      </c>
      <c r="Q114" s="19">
        <v>10</v>
      </c>
      <c r="R114" s="19">
        <v>11</v>
      </c>
      <c r="S114" s="19">
        <v>12</v>
      </c>
      <c r="T114" s="19">
        <v>13</v>
      </c>
      <c r="U114" s="19">
        <v>14</v>
      </c>
      <c r="V114" s="19">
        <v>15</v>
      </c>
      <c r="W114" s="19">
        <v>16</v>
      </c>
      <c r="X114" s="19">
        <v>17</v>
      </c>
      <c r="Y114" s="19">
        <v>18</v>
      </c>
      <c r="Z114" s="19">
        <v>19</v>
      </c>
      <c r="AA114" s="19">
        <v>20</v>
      </c>
      <c r="AB114" s="19">
        <v>21</v>
      </c>
      <c r="AC114" s="19">
        <v>22</v>
      </c>
      <c r="AD114" s="19">
        <v>23</v>
      </c>
      <c r="AE114" s="19">
        <v>24</v>
      </c>
      <c r="AF114" s="19">
        <v>25</v>
      </c>
      <c r="AG114" s="19">
        <v>26</v>
      </c>
      <c r="AH114" s="19">
        <v>27</v>
      </c>
      <c r="AI114" s="19">
        <v>28</v>
      </c>
      <c r="AJ114" s="19">
        <v>29</v>
      </c>
      <c r="AK114" s="19">
        <v>30</v>
      </c>
      <c r="AL114" s="19">
        <v>31</v>
      </c>
      <c r="AM114" s="19">
        <v>32</v>
      </c>
      <c r="AN114" s="19">
        <v>33</v>
      </c>
      <c r="AO114" s="19">
        <v>34</v>
      </c>
      <c r="AP114" s="19">
        <v>35</v>
      </c>
      <c r="AQ114" s="19">
        <v>36</v>
      </c>
      <c r="AR114" s="19">
        <v>37</v>
      </c>
      <c r="AS114" s="19">
        <v>38</v>
      </c>
      <c r="AT114" s="19">
        <v>39</v>
      </c>
      <c r="AU114" s="19">
        <v>40</v>
      </c>
      <c r="AV114" s="19">
        <v>41</v>
      </c>
      <c r="AW114" s="19">
        <v>42</v>
      </c>
      <c r="AX114" s="19">
        <v>43</v>
      </c>
      <c r="AY114" s="19">
        <v>44</v>
      </c>
      <c r="AZ114" s="19">
        <v>45</v>
      </c>
      <c r="BA114" s="19">
        <v>46</v>
      </c>
      <c r="BB114" s="19">
        <v>47</v>
      </c>
      <c r="BC114" s="19">
        <v>48</v>
      </c>
      <c r="BD114" s="19">
        <v>49</v>
      </c>
      <c r="BE114" s="19">
        <v>50</v>
      </c>
      <c r="BF114" s="19">
        <v>51</v>
      </c>
      <c r="BG114" s="19">
        <v>52</v>
      </c>
      <c r="BH114" s="19">
        <v>53</v>
      </c>
      <c r="BI114" s="19">
        <v>54</v>
      </c>
      <c r="BJ114" s="19">
        <v>55</v>
      </c>
      <c r="BK114" s="19">
        <v>56</v>
      </c>
      <c r="BL114" s="19">
        <v>57</v>
      </c>
      <c r="BM114" s="19">
        <v>58</v>
      </c>
      <c r="BN114" s="19">
        <v>59</v>
      </c>
      <c r="BO114" s="19">
        <v>60</v>
      </c>
      <c r="BP114" s="19">
        <v>61</v>
      </c>
      <c r="BQ114" s="19">
        <v>62</v>
      </c>
      <c r="BR114" s="19">
        <v>63</v>
      </c>
      <c r="BS114" s="19">
        <v>64</v>
      </c>
      <c r="BT114" s="19">
        <v>65</v>
      </c>
      <c r="BU114" s="19">
        <v>66</v>
      </c>
      <c r="BV114" s="19">
        <v>67</v>
      </c>
      <c r="BW114" s="19">
        <v>68</v>
      </c>
      <c r="BX114" s="19">
        <v>69</v>
      </c>
    </row>
    <row r="115" spans="1:76" s="7" customFormat="1">
      <c r="A115" s="720"/>
      <c r="B115" s="720"/>
      <c r="C115" s="722"/>
      <c r="D115" s="722"/>
      <c r="E115" s="723"/>
      <c r="F115" s="720"/>
      <c r="G115" s="22" t="str">
        <f>Factors!C$81</f>
        <v>2021/22</v>
      </c>
      <c r="H115" s="22" t="str">
        <f>Factors!D$81</f>
        <v>2022/23</v>
      </c>
      <c r="I115" s="22" t="str">
        <f>Factors!E$81</f>
        <v>2023/24</v>
      </c>
      <c r="J115" s="22" t="str">
        <f>Factors!F$81</f>
        <v>2024/25</v>
      </c>
      <c r="K115" s="22" t="str">
        <f>Factors!G$81</f>
        <v>2025/26</v>
      </c>
      <c r="L115" s="22" t="str">
        <f>Factors!H$81</f>
        <v>2026/27</v>
      </c>
      <c r="M115" s="22" t="str">
        <f>Factors!I$81</f>
        <v>2027/28</v>
      </c>
      <c r="N115" s="22" t="str">
        <f>Factors!J$81</f>
        <v>2028/29</v>
      </c>
      <c r="O115" s="22" t="str">
        <f>Factors!K$81</f>
        <v>2029/30</v>
      </c>
      <c r="P115" s="22" t="str">
        <f>Factors!L$81</f>
        <v>2030/31</v>
      </c>
      <c r="Q115" s="22" t="str">
        <f>Factors!M$81</f>
        <v>2031/32</v>
      </c>
      <c r="R115" s="22" t="str">
        <f>Factors!N$81</f>
        <v>2032/33</v>
      </c>
      <c r="S115" s="22" t="str">
        <f>Factors!O$81</f>
        <v>2033/34</v>
      </c>
      <c r="T115" s="22" t="str">
        <f>Factors!P$81</f>
        <v>2034/35</v>
      </c>
      <c r="U115" s="22" t="str">
        <f>Factors!Q$81</f>
        <v>2035/36</v>
      </c>
      <c r="V115" s="22" t="str">
        <f>Factors!R$81</f>
        <v>-</v>
      </c>
      <c r="W115" s="22" t="str">
        <f>Factors!S$81</f>
        <v>-</v>
      </c>
      <c r="X115" s="22" t="str">
        <f>Factors!T$81</f>
        <v>-</v>
      </c>
      <c r="Y115" s="22" t="str">
        <f>Factors!U$81</f>
        <v>-</v>
      </c>
      <c r="Z115" s="22" t="str">
        <f>Factors!V$81</f>
        <v>-</v>
      </c>
      <c r="AA115" s="22" t="str">
        <f>Factors!W$81</f>
        <v>-</v>
      </c>
      <c r="AB115" s="22" t="str">
        <f>Factors!X$81</f>
        <v>-</v>
      </c>
      <c r="AC115" s="22" t="str">
        <f>Factors!Y$81</f>
        <v>-</v>
      </c>
      <c r="AD115" s="22" t="str">
        <f>Factors!Z$81</f>
        <v>-</v>
      </c>
      <c r="AE115" s="22" t="str">
        <f>Factors!AA$81</f>
        <v>-</v>
      </c>
      <c r="AF115" s="22" t="str">
        <f>Factors!AB$81</f>
        <v>-</v>
      </c>
      <c r="AG115" s="22" t="str">
        <f>Factors!AC$81</f>
        <v>-</v>
      </c>
      <c r="AH115" s="22" t="str">
        <f>Factors!AD$81</f>
        <v>-</v>
      </c>
      <c r="AI115" s="22" t="str">
        <f>Factors!AE$81</f>
        <v>-</v>
      </c>
      <c r="AJ115" s="22" t="str">
        <f>Factors!AF$81</f>
        <v>-</v>
      </c>
      <c r="AK115" s="22" t="str">
        <f>Factors!AG$81</f>
        <v>-</v>
      </c>
      <c r="AL115" s="22" t="str">
        <f>Factors!AH$81</f>
        <v>-</v>
      </c>
      <c r="AM115" s="22" t="str">
        <f>Factors!AI$81</f>
        <v>-</v>
      </c>
      <c r="AN115" s="22" t="str">
        <f>Factors!AJ$81</f>
        <v>-</v>
      </c>
      <c r="AO115" s="22" t="str">
        <f>Factors!AK$81</f>
        <v>-</v>
      </c>
      <c r="AP115" s="22" t="str">
        <f>Factors!AL$81</f>
        <v>-</v>
      </c>
      <c r="AQ115" s="22" t="str">
        <f>Factors!AM$81</f>
        <v>-</v>
      </c>
      <c r="AR115" s="22" t="str">
        <f>Factors!AN$81</f>
        <v>-</v>
      </c>
      <c r="AS115" s="22" t="str">
        <f>Factors!AO$81</f>
        <v>-</v>
      </c>
      <c r="AT115" s="22" t="str">
        <f>Factors!AP$81</f>
        <v>-</v>
      </c>
      <c r="AU115" s="22" t="str">
        <f>Factors!AQ$81</f>
        <v>-</v>
      </c>
      <c r="AV115" s="22" t="str">
        <f>Factors!AR$81</f>
        <v>-</v>
      </c>
      <c r="AW115" s="22" t="str">
        <f>Factors!AS$81</f>
        <v>-</v>
      </c>
      <c r="AX115" s="22" t="str">
        <f>Factors!AT$81</f>
        <v>-</v>
      </c>
      <c r="AY115" s="22" t="str">
        <f>Factors!AU$81</f>
        <v>-</v>
      </c>
      <c r="AZ115" s="22" t="str">
        <f>Factors!AV$81</f>
        <v>-</v>
      </c>
      <c r="BA115" s="22" t="str">
        <f>Factors!AW$81</f>
        <v>-</v>
      </c>
      <c r="BB115" s="22" t="str">
        <f>Factors!AX$81</f>
        <v>-</v>
      </c>
      <c r="BC115" s="22" t="str">
        <f>Factors!AY$81</f>
        <v>-</v>
      </c>
      <c r="BD115" s="22" t="str">
        <f>Factors!AZ$81</f>
        <v>-</v>
      </c>
      <c r="BE115" s="22" t="str">
        <f>Factors!BA$81</f>
        <v>-</v>
      </c>
      <c r="BF115" s="22" t="str">
        <f>Factors!BB$81</f>
        <v>-</v>
      </c>
      <c r="BG115" s="22" t="str">
        <f>Factors!BC$81</f>
        <v>-</v>
      </c>
      <c r="BH115" s="22" t="str">
        <f>Factors!BD$81</f>
        <v>-</v>
      </c>
      <c r="BI115" s="22" t="str">
        <f>Factors!BE$81</f>
        <v>-</v>
      </c>
      <c r="BJ115" s="22" t="str">
        <f>Factors!BF$81</f>
        <v>-</v>
      </c>
      <c r="BK115" s="22" t="str">
        <f>Factors!BG$81</f>
        <v>-</v>
      </c>
      <c r="BL115" s="22" t="str">
        <f>Factors!BH$81</f>
        <v>-</v>
      </c>
      <c r="BM115" s="22" t="str">
        <f>Factors!BI$81</f>
        <v>-</v>
      </c>
      <c r="BN115" s="22" t="str">
        <f>Factors!BJ$81</f>
        <v>-</v>
      </c>
      <c r="BO115" s="22" t="str">
        <f>Factors!BK$81</f>
        <v>-</v>
      </c>
      <c r="BP115" s="22" t="str">
        <f>Factors!BL$81</f>
        <v>-</v>
      </c>
      <c r="BQ115" s="22" t="str">
        <f>Factors!BM$81</f>
        <v>-</v>
      </c>
      <c r="BR115" s="22" t="str">
        <f>Factors!BN$81</f>
        <v>-</v>
      </c>
      <c r="BS115" s="22" t="str">
        <f>Factors!BO$81</f>
        <v>-</v>
      </c>
      <c r="BT115" s="22" t="str">
        <f>Factors!BP$81</f>
        <v>-</v>
      </c>
      <c r="BU115" s="22" t="str">
        <f>Factors!BQ$81</f>
        <v>-</v>
      </c>
      <c r="BV115" s="22" t="str">
        <f>Factors!BR$81</f>
        <v>-</v>
      </c>
      <c r="BW115" s="22" t="str">
        <f>Factors!BS$81</f>
        <v>-</v>
      </c>
      <c r="BX115" s="22" t="str">
        <f>Factors!BT$81</f>
        <v>-</v>
      </c>
    </row>
    <row r="116" spans="1:76" s="394" customFormat="1" ht="13">
      <c r="A116" s="481" t="s">
        <v>33</v>
      </c>
      <c r="B116" s="492">
        <f>'Benefit Log'!B$22</f>
        <v>0</v>
      </c>
      <c r="C116" s="483" t="str">
        <f>C6</f>
        <v>Non-QALY</v>
      </c>
      <c r="D116" s="485">
        <f>D333</f>
        <v>0</v>
      </c>
      <c r="E116" s="316">
        <f t="shared" ref="E116:E130" si="24">SUM(G116:BX116)</f>
        <v>0</v>
      </c>
      <c r="F116" s="485">
        <f>E333</f>
        <v>0</v>
      </c>
      <c r="G116" s="433"/>
      <c r="H116" s="433"/>
      <c r="I116" s="433"/>
      <c r="J116" s="433"/>
      <c r="K116" s="433"/>
      <c r="L116" s="433"/>
      <c r="M116" s="433"/>
      <c r="N116" s="433"/>
      <c r="O116" s="433"/>
      <c r="P116" s="433"/>
      <c r="Q116" s="433"/>
      <c r="R116" s="433"/>
      <c r="S116" s="433"/>
      <c r="T116" s="433"/>
      <c r="U116" s="433"/>
      <c r="V116" s="433"/>
      <c r="W116" s="433"/>
      <c r="X116" s="433"/>
      <c r="Y116" s="433"/>
      <c r="Z116" s="433"/>
      <c r="AA116" s="433"/>
      <c r="AB116" s="433"/>
      <c r="AC116" s="433"/>
      <c r="AD116" s="433"/>
      <c r="AE116" s="433"/>
      <c r="AF116" s="433"/>
      <c r="AG116" s="433"/>
      <c r="AH116" s="433"/>
      <c r="AI116" s="433"/>
      <c r="AJ116" s="433"/>
      <c r="AK116" s="433"/>
      <c r="AL116" s="433"/>
      <c r="AM116" s="433"/>
      <c r="AN116" s="433"/>
      <c r="AO116" s="433"/>
      <c r="AP116" s="433"/>
      <c r="AQ116" s="433"/>
      <c r="AR116" s="433"/>
      <c r="AS116" s="433"/>
      <c r="AT116" s="433"/>
      <c r="AU116" s="433"/>
      <c r="AV116" s="433"/>
      <c r="AW116" s="433"/>
      <c r="AX116" s="433"/>
      <c r="AY116" s="433"/>
      <c r="AZ116" s="433"/>
      <c r="BA116" s="433"/>
      <c r="BB116" s="433"/>
      <c r="BC116" s="433"/>
      <c r="BD116" s="433"/>
      <c r="BE116" s="433"/>
      <c r="BF116" s="433"/>
      <c r="BG116" s="433"/>
      <c r="BH116" s="433"/>
      <c r="BI116" s="433"/>
      <c r="BJ116" s="433"/>
      <c r="BK116" s="433"/>
      <c r="BL116" s="433"/>
      <c r="BM116" s="433"/>
      <c r="BN116" s="433"/>
      <c r="BO116" s="433"/>
      <c r="BP116" s="433"/>
      <c r="BQ116" s="433"/>
      <c r="BR116" s="433"/>
      <c r="BS116" s="433"/>
      <c r="BT116" s="433"/>
      <c r="BU116" s="433"/>
      <c r="BV116" s="433"/>
      <c r="BW116" s="433"/>
      <c r="BX116" s="433"/>
    </row>
    <row r="117" spans="1:76" s="394" customFormat="1" ht="13">
      <c r="A117" s="481" t="s">
        <v>34</v>
      </c>
      <c r="B117" s="492">
        <f>'Benefit Log'!B$23</f>
        <v>0</v>
      </c>
      <c r="C117" s="483" t="str">
        <f t="shared" ref="C117:C130" si="25">C7</f>
        <v>Non-QALY</v>
      </c>
      <c r="D117" s="485">
        <f>D335</f>
        <v>0</v>
      </c>
      <c r="E117" s="316">
        <f t="shared" si="24"/>
        <v>0</v>
      </c>
      <c r="F117" s="485">
        <f>E335</f>
        <v>0</v>
      </c>
      <c r="G117" s="551"/>
      <c r="H117" s="551"/>
      <c r="I117" s="551"/>
      <c r="J117" s="551"/>
      <c r="K117" s="551"/>
      <c r="L117" s="551"/>
      <c r="M117" s="551"/>
      <c r="N117" s="551"/>
      <c r="O117" s="551"/>
      <c r="P117" s="551"/>
      <c r="Q117" s="551"/>
      <c r="R117" s="551"/>
      <c r="S117" s="551"/>
      <c r="T117" s="551"/>
      <c r="U117" s="551"/>
      <c r="V117" s="551"/>
      <c r="W117" s="551"/>
      <c r="X117" s="551"/>
      <c r="Y117" s="551"/>
      <c r="Z117" s="551"/>
      <c r="AA117" s="551"/>
      <c r="AB117" s="551"/>
      <c r="AC117" s="551"/>
      <c r="AD117" s="551"/>
      <c r="AE117" s="551"/>
      <c r="AF117" s="551"/>
      <c r="AG117" s="551"/>
      <c r="AH117" s="551"/>
      <c r="AI117" s="551"/>
      <c r="AJ117" s="551"/>
      <c r="AK117" s="551"/>
      <c r="AL117" s="551"/>
      <c r="AM117" s="551"/>
      <c r="AN117" s="551"/>
      <c r="AO117" s="551"/>
      <c r="AP117" s="551"/>
      <c r="AQ117" s="551"/>
      <c r="AR117" s="551"/>
      <c r="AS117" s="551"/>
      <c r="AT117" s="551"/>
      <c r="AU117" s="551"/>
      <c r="AV117" s="551"/>
      <c r="AW117" s="551"/>
      <c r="AX117" s="551"/>
      <c r="AY117" s="551"/>
      <c r="AZ117" s="551"/>
      <c r="BA117" s="551"/>
      <c r="BB117" s="551"/>
      <c r="BC117" s="551"/>
      <c r="BD117" s="551"/>
      <c r="BE117" s="551"/>
      <c r="BF117" s="551"/>
      <c r="BG117" s="551"/>
      <c r="BH117" s="551"/>
      <c r="BI117" s="551"/>
      <c r="BJ117" s="551"/>
      <c r="BK117" s="551"/>
      <c r="BL117" s="551"/>
      <c r="BM117" s="551"/>
      <c r="BN117" s="551"/>
      <c r="BO117" s="551"/>
      <c r="BP117" s="551"/>
      <c r="BQ117" s="551"/>
      <c r="BR117" s="551"/>
      <c r="BS117" s="551"/>
      <c r="BT117" s="551"/>
      <c r="BU117" s="551"/>
      <c r="BV117" s="551"/>
      <c r="BW117" s="551"/>
      <c r="BX117" s="551"/>
    </row>
    <row r="118" spans="1:76" s="394" customFormat="1" ht="13">
      <c r="A118" s="481" t="s">
        <v>35</v>
      </c>
      <c r="B118" s="492">
        <f>'Benefit Log'!B$24</f>
        <v>0</v>
      </c>
      <c r="C118" s="483" t="str">
        <f t="shared" si="25"/>
        <v>Non-QALY</v>
      </c>
      <c r="D118" s="485">
        <f>D337</f>
        <v>0</v>
      </c>
      <c r="E118" s="316">
        <f t="shared" si="24"/>
        <v>0</v>
      </c>
      <c r="F118" s="485">
        <f>E337</f>
        <v>0</v>
      </c>
      <c r="G118" s="551"/>
      <c r="H118" s="551"/>
      <c r="I118" s="551"/>
      <c r="J118" s="551"/>
      <c r="K118" s="551"/>
      <c r="L118" s="551"/>
      <c r="M118" s="551"/>
      <c r="N118" s="551"/>
      <c r="O118" s="551"/>
      <c r="P118" s="551"/>
      <c r="Q118" s="551"/>
      <c r="R118" s="551"/>
      <c r="S118" s="551"/>
      <c r="T118" s="551"/>
      <c r="U118" s="551"/>
      <c r="V118" s="551"/>
      <c r="W118" s="551"/>
      <c r="X118" s="551"/>
      <c r="Y118" s="551"/>
      <c r="Z118" s="551"/>
      <c r="AA118" s="551"/>
      <c r="AB118" s="551"/>
      <c r="AC118" s="551"/>
      <c r="AD118" s="551"/>
      <c r="AE118" s="551"/>
      <c r="AF118" s="551"/>
      <c r="AG118" s="551"/>
      <c r="AH118" s="551"/>
      <c r="AI118" s="551"/>
      <c r="AJ118" s="551"/>
      <c r="AK118" s="551"/>
      <c r="AL118" s="551"/>
      <c r="AM118" s="551"/>
      <c r="AN118" s="551"/>
      <c r="AO118" s="551"/>
      <c r="AP118" s="551"/>
      <c r="AQ118" s="551"/>
      <c r="AR118" s="551"/>
      <c r="AS118" s="551"/>
      <c r="AT118" s="551"/>
      <c r="AU118" s="551"/>
      <c r="AV118" s="551"/>
      <c r="AW118" s="551"/>
      <c r="AX118" s="551"/>
      <c r="AY118" s="551"/>
      <c r="AZ118" s="551"/>
      <c r="BA118" s="551"/>
      <c r="BB118" s="551"/>
      <c r="BC118" s="551"/>
      <c r="BD118" s="551"/>
      <c r="BE118" s="551"/>
      <c r="BF118" s="551"/>
      <c r="BG118" s="551"/>
      <c r="BH118" s="551"/>
      <c r="BI118" s="551"/>
      <c r="BJ118" s="551"/>
      <c r="BK118" s="551"/>
      <c r="BL118" s="551"/>
      <c r="BM118" s="551"/>
      <c r="BN118" s="551"/>
      <c r="BO118" s="551"/>
      <c r="BP118" s="551"/>
      <c r="BQ118" s="551"/>
      <c r="BR118" s="551"/>
      <c r="BS118" s="551"/>
      <c r="BT118" s="551"/>
      <c r="BU118" s="551"/>
      <c r="BV118" s="551"/>
      <c r="BW118" s="551"/>
      <c r="BX118" s="551"/>
    </row>
    <row r="119" spans="1:76" s="394" customFormat="1" ht="13">
      <c r="A119" s="481" t="s">
        <v>36</v>
      </c>
      <c r="B119" s="492">
        <f>'Benefit Log'!B$25</f>
        <v>0</v>
      </c>
      <c r="C119" s="483" t="str">
        <f t="shared" si="25"/>
        <v>Non-QALY</v>
      </c>
      <c r="D119" s="485">
        <f>D339</f>
        <v>0</v>
      </c>
      <c r="E119" s="316">
        <f t="shared" si="24"/>
        <v>0</v>
      </c>
      <c r="F119" s="485">
        <f>E339</f>
        <v>0</v>
      </c>
      <c r="G119" s="551"/>
      <c r="H119" s="551"/>
      <c r="I119" s="551"/>
      <c r="J119" s="551"/>
      <c r="K119" s="551"/>
      <c r="L119" s="551"/>
      <c r="M119" s="551"/>
      <c r="N119" s="551"/>
      <c r="O119" s="551"/>
      <c r="P119" s="551"/>
      <c r="Q119" s="551"/>
      <c r="R119" s="551"/>
      <c r="S119" s="551"/>
      <c r="T119" s="551"/>
      <c r="U119" s="551"/>
      <c r="V119" s="551"/>
      <c r="W119" s="551"/>
      <c r="X119" s="551"/>
      <c r="Y119" s="551"/>
      <c r="Z119" s="551"/>
      <c r="AA119" s="551"/>
      <c r="AB119" s="551"/>
      <c r="AC119" s="551"/>
      <c r="AD119" s="551"/>
      <c r="AE119" s="551"/>
      <c r="AF119" s="551"/>
      <c r="AG119" s="551"/>
      <c r="AH119" s="551"/>
      <c r="AI119" s="551"/>
      <c r="AJ119" s="551"/>
      <c r="AK119" s="551"/>
      <c r="AL119" s="551"/>
      <c r="AM119" s="551"/>
      <c r="AN119" s="551"/>
      <c r="AO119" s="551"/>
      <c r="AP119" s="551"/>
      <c r="AQ119" s="551"/>
      <c r="AR119" s="551"/>
      <c r="AS119" s="551"/>
      <c r="AT119" s="551"/>
      <c r="AU119" s="551"/>
      <c r="AV119" s="551"/>
      <c r="AW119" s="551"/>
      <c r="AX119" s="551"/>
      <c r="AY119" s="551"/>
      <c r="AZ119" s="551"/>
      <c r="BA119" s="551"/>
      <c r="BB119" s="551"/>
      <c r="BC119" s="551"/>
      <c r="BD119" s="551"/>
      <c r="BE119" s="551"/>
      <c r="BF119" s="551"/>
      <c r="BG119" s="551"/>
      <c r="BH119" s="551"/>
      <c r="BI119" s="551"/>
      <c r="BJ119" s="551"/>
      <c r="BK119" s="551"/>
      <c r="BL119" s="551"/>
      <c r="BM119" s="551"/>
      <c r="BN119" s="551"/>
      <c r="BO119" s="551"/>
      <c r="BP119" s="551"/>
      <c r="BQ119" s="551"/>
      <c r="BR119" s="551"/>
      <c r="BS119" s="551"/>
      <c r="BT119" s="551"/>
      <c r="BU119" s="551"/>
      <c r="BV119" s="551"/>
      <c r="BW119" s="551"/>
      <c r="BX119" s="551"/>
    </row>
    <row r="120" spans="1:76" s="394" customFormat="1" ht="13">
      <c r="A120" s="481" t="s">
        <v>37</v>
      </c>
      <c r="B120" s="492">
        <f>'Benefit Log'!B$26</f>
        <v>0</v>
      </c>
      <c r="C120" s="483" t="str">
        <f t="shared" si="25"/>
        <v>Non-QALY</v>
      </c>
      <c r="D120" s="485">
        <f>D341</f>
        <v>0</v>
      </c>
      <c r="E120" s="316">
        <f t="shared" si="24"/>
        <v>0</v>
      </c>
      <c r="F120" s="485">
        <f>E341</f>
        <v>0</v>
      </c>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c r="AJ120" s="551"/>
      <c r="AK120" s="551"/>
      <c r="AL120" s="551"/>
      <c r="AM120" s="551"/>
      <c r="AN120" s="551"/>
      <c r="AO120" s="551"/>
      <c r="AP120" s="551"/>
      <c r="AQ120" s="551"/>
      <c r="AR120" s="551"/>
      <c r="AS120" s="551"/>
      <c r="AT120" s="551"/>
      <c r="AU120" s="551"/>
      <c r="AV120" s="551"/>
      <c r="AW120" s="551"/>
      <c r="AX120" s="551"/>
      <c r="AY120" s="551"/>
      <c r="AZ120" s="551"/>
      <c r="BA120" s="551"/>
      <c r="BB120" s="551"/>
      <c r="BC120" s="551"/>
      <c r="BD120" s="551"/>
      <c r="BE120" s="551"/>
      <c r="BF120" s="551"/>
      <c r="BG120" s="551"/>
      <c r="BH120" s="551"/>
      <c r="BI120" s="551"/>
      <c r="BJ120" s="551"/>
      <c r="BK120" s="551"/>
      <c r="BL120" s="551"/>
      <c r="BM120" s="551"/>
      <c r="BN120" s="551"/>
      <c r="BO120" s="551"/>
      <c r="BP120" s="551"/>
      <c r="BQ120" s="551"/>
      <c r="BR120" s="551"/>
      <c r="BS120" s="551"/>
      <c r="BT120" s="551"/>
      <c r="BU120" s="551"/>
      <c r="BV120" s="551"/>
      <c r="BW120" s="551"/>
      <c r="BX120" s="551"/>
    </row>
    <row r="121" spans="1:76" s="394" customFormat="1" ht="13">
      <c r="A121" s="481" t="s">
        <v>38</v>
      </c>
      <c r="B121" s="492">
        <f>'Benefit Log'!B$27</f>
        <v>0</v>
      </c>
      <c r="C121" s="483" t="str">
        <f t="shared" si="25"/>
        <v>Non-QALY</v>
      </c>
      <c r="D121" s="485">
        <f>D343</f>
        <v>0</v>
      </c>
      <c r="E121" s="316">
        <f t="shared" si="24"/>
        <v>0</v>
      </c>
      <c r="F121" s="485">
        <f>E343</f>
        <v>0</v>
      </c>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c r="AJ121" s="551"/>
      <c r="AK121" s="551"/>
      <c r="AL121" s="551"/>
      <c r="AM121" s="551"/>
      <c r="AN121" s="551"/>
      <c r="AO121" s="551"/>
      <c r="AP121" s="551"/>
      <c r="AQ121" s="551"/>
      <c r="AR121" s="551"/>
      <c r="AS121" s="551"/>
      <c r="AT121" s="551"/>
      <c r="AU121" s="551"/>
      <c r="AV121" s="551"/>
      <c r="AW121" s="551"/>
      <c r="AX121" s="551"/>
      <c r="AY121" s="551"/>
      <c r="AZ121" s="551"/>
      <c r="BA121" s="551"/>
      <c r="BB121" s="551"/>
      <c r="BC121" s="551"/>
      <c r="BD121" s="551"/>
      <c r="BE121" s="551"/>
      <c r="BF121" s="551"/>
      <c r="BG121" s="551"/>
      <c r="BH121" s="551"/>
      <c r="BI121" s="551"/>
      <c r="BJ121" s="551"/>
      <c r="BK121" s="551"/>
      <c r="BL121" s="551"/>
      <c r="BM121" s="551"/>
      <c r="BN121" s="551"/>
      <c r="BO121" s="551"/>
      <c r="BP121" s="551"/>
      <c r="BQ121" s="551"/>
      <c r="BR121" s="551"/>
      <c r="BS121" s="551"/>
      <c r="BT121" s="551"/>
      <c r="BU121" s="551"/>
      <c r="BV121" s="551"/>
      <c r="BW121" s="551"/>
      <c r="BX121" s="551"/>
    </row>
    <row r="122" spans="1:76" s="394" customFormat="1" ht="13">
      <c r="A122" s="481" t="s">
        <v>39</v>
      </c>
      <c r="B122" s="492">
        <f>'Benefit Log'!B$28</f>
        <v>0</v>
      </c>
      <c r="C122" s="483" t="str">
        <f t="shared" si="25"/>
        <v>Non-QALY</v>
      </c>
      <c r="D122" s="485">
        <f>D345</f>
        <v>0</v>
      </c>
      <c r="E122" s="316">
        <f t="shared" si="24"/>
        <v>0</v>
      </c>
      <c r="F122" s="485">
        <f>E345</f>
        <v>0</v>
      </c>
      <c r="G122" s="551"/>
      <c r="H122" s="551"/>
      <c r="I122" s="551"/>
      <c r="J122" s="551"/>
      <c r="K122" s="551"/>
      <c r="L122" s="551"/>
      <c r="M122" s="551"/>
      <c r="N122" s="551"/>
      <c r="O122" s="551"/>
      <c r="P122" s="551"/>
      <c r="Q122" s="551"/>
      <c r="R122" s="551"/>
      <c r="S122" s="551"/>
      <c r="T122" s="551"/>
      <c r="U122" s="551"/>
      <c r="V122" s="551"/>
      <c r="W122" s="551"/>
      <c r="X122" s="551"/>
      <c r="Y122" s="551"/>
      <c r="Z122" s="551"/>
      <c r="AA122" s="551"/>
      <c r="AB122" s="551"/>
      <c r="AC122" s="551"/>
      <c r="AD122" s="551"/>
      <c r="AE122" s="551"/>
      <c r="AF122" s="551"/>
      <c r="AG122" s="551"/>
      <c r="AH122" s="551"/>
      <c r="AI122" s="551"/>
      <c r="AJ122" s="551"/>
      <c r="AK122" s="551"/>
      <c r="AL122" s="551"/>
      <c r="AM122" s="551"/>
      <c r="AN122" s="551"/>
      <c r="AO122" s="551"/>
      <c r="AP122" s="551"/>
      <c r="AQ122" s="551"/>
      <c r="AR122" s="551"/>
      <c r="AS122" s="551"/>
      <c r="AT122" s="551"/>
      <c r="AU122" s="551"/>
      <c r="AV122" s="551"/>
      <c r="AW122" s="551"/>
      <c r="AX122" s="551"/>
      <c r="AY122" s="551"/>
      <c r="AZ122" s="551"/>
      <c r="BA122" s="551"/>
      <c r="BB122" s="551"/>
      <c r="BC122" s="551"/>
      <c r="BD122" s="551"/>
      <c r="BE122" s="551"/>
      <c r="BF122" s="551"/>
      <c r="BG122" s="551"/>
      <c r="BH122" s="551"/>
      <c r="BI122" s="551"/>
      <c r="BJ122" s="551"/>
      <c r="BK122" s="551"/>
      <c r="BL122" s="551"/>
      <c r="BM122" s="551"/>
      <c r="BN122" s="551"/>
      <c r="BO122" s="551"/>
      <c r="BP122" s="551"/>
      <c r="BQ122" s="551"/>
      <c r="BR122" s="551"/>
      <c r="BS122" s="551"/>
      <c r="BT122" s="551"/>
      <c r="BU122" s="551"/>
      <c r="BV122" s="551"/>
      <c r="BW122" s="551"/>
      <c r="BX122" s="551"/>
    </row>
    <row r="123" spans="1:76" s="394" customFormat="1" ht="13">
      <c r="A123" s="481" t="s">
        <v>40</v>
      </c>
      <c r="B123" s="492">
        <f>'Benefit Log'!B$29</f>
        <v>0</v>
      </c>
      <c r="C123" s="483" t="str">
        <f t="shared" si="25"/>
        <v>Non-QALY</v>
      </c>
      <c r="D123" s="485">
        <f>D347</f>
        <v>0</v>
      </c>
      <c r="E123" s="316">
        <f t="shared" si="24"/>
        <v>0</v>
      </c>
      <c r="F123" s="485">
        <f>E347</f>
        <v>0</v>
      </c>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1"/>
      <c r="AF123" s="551"/>
      <c r="AG123" s="551"/>
      <c r="AH123" s="551"/>
      <c r="AI123" s="551"/>
      <c r="AJ123" s="551"/>
      <c r="AK123" s="551"/>
      <c r="AL123" s="551"/>
      <c r="AM123" s="551"/>
      <c r="AN123" s="551"/>
      <c r="AO123" s="551"/>
      <c r="AP123" s="551"/>
      <c r="AQ123" s="551"/>
      <c r="AR123" s="551"/>
      <c r="AS123" s="551"/>
      <c r="AT123" s="551"/>
      <c r="AU123" s="551"/>
      <c r="AV123" s="551"/>
      <c r="AW123" s="551"/>
      <c r="AX123" s="551"/>
      <c r="AY123" s="551"/>
      <c r="AZ123" s="551"/>
      <c r="BA123" s="551"/>
      <c r="BB123" s="551"/>
      <c r="BC123" s="551"/>
      <c r="BD123" s="551"/>
      <c r="BE123" s="551"/>
      <c r="BF123" s="551"/>
      <c r="BG123" s="551"/>
      <c r="BH123" s="551"/>
      <c r="BI123" s="551"/>
      <c r="BJ123" s="551"/>
      <c r="BK123" s="551"/>
      <c r="BL123" s="551"/>
      <c r="BM123" s="551"/>
      <c r="BN123" s="551"/>
      <c r="BO123" s="551"/>
      <c r="BP123" s="551"/>
      <c r="BQ123" s="551"/>
      <c r="BR123" s="551"/>
      <c r="BS123" s="551"/>
      <c r="BT123" s="551"/>
      <c r="BU123" s="551"/>
      <c r="BV123" s="551"/>
      <c r="BW123" s="551"/>
      <c r="BX123" s="551"/>
    </row>
    <row r="124" spans="1:76" s="394" customFormat="1" ht="13">
      <c r="A124" s="481" t="s">
        <v>631</v>
      </c>
      <c r="B124" s="492">
        <f>'Benefit Log'!B$30</f>
        <v>0</v>
      </c>
      <c r="C124" s="483" t="str">
        <f t="shared" si="25"/>
        <v>Non-QALY</v>
      </c>
      <c r="D124" s="485">
        <f>D349</f>
        <v>0</v>
      </c>
      <c r="E124" s="316">
        <f t="shared" si="24"/>
        <v>0</v>
      </c>
      <c r="F124" s="485">
        <f>E349</f>
        <v>0</v>
      </c>
      <c r="G124" s="433"/>
      <c r="H124" s="433"/>
      <c r="I124" s="433"/>
      <c r="J124" s="433"/>
      <c r="K124" s="433"/>
      <c r="L124" s="433"/>
      <c r="M124" s="433"/>
      <c r="N124" s="433"/>
      <c r="O124" s="433"/>
      <c r="P124" s="433"/>
      <c r="Q124" s="433"/>
      <c r="R124" s="433"/>
      <c r="S124" s="433"/>
      <c r="T124" s="433"/>
      <c r="U124" s="433"/>
      <c r="V124" s="433"/>
      <c r="W124" s="433"/>
      <c r="X124" s="433"/>
      <c r="Y124" s="433"/>
      <c r="Z124" s="433"/>
      <c r="AA124" s="433"/>
      <c r="AB124" s="433"/>
      <c r="AC124" s="433"/>
      <c r="AD124" s="433"/>
      <c r="AE124" s="433"/>
      <c r="AF124" s="433"/>
      <c r="AG124" s="433"/>
      <c r="AH124" s="433"/>
      <c r="AI124" s="433"/>
      <c r="AJ124" s="433"/>
      <c r="AK124" s="433"/>
      <c r="AL124" s="433"/>
      <c r="AM124" s="433"/>
      <c r="AN124" s="433"/>
      <c r="AO124" s="433"/>
      <c r="AP124" s="433"/>
      <c r="AQ124" s="433"/>
      <c r="AR124" s="433"/>
      <c r="AS124" s="433"/>
      <c r="AT124" s="433"/>
      <c r="AU124" s="433"/>
      <c r="AV124" s="433"/>
      <c r="AW124" s="433"/>
      <c r="AX124" s="433"/>
      <c r="AY124" s="433"/>
      <c r="AZ124" s="433"/>
      <c r="BA124" s="433"/>
      <c r="BB124" s="433"/>
      <c r="BC124" s="433"/>
      <c r="BD124" s="433"/>
      <c r="BE124" s="433"/>
      <c r="BF124" s="433"/>
      <c r="BG124" s="433"/>
      <c r="BH124" s="433"/>
      <c r="BI124" s="433"/>
      <c r="BJ124" s="433"/>
      <c r="BK124" s="433"/>
      <c r="BL124" s="433"/>
      <c r="BM124" s="433"/>
      <c r="BN124" s="433"/>
      <c r="BO124" s="433"/>
      <c r="BP124" s="433"/>
      <c r="BQ124" s="433"/>
      <c r="BR124" s="433"/>
      <c r="BS124" s="433"/>
      <c r="BT124" s="433"/>
      <c r="BU124" s="433"/>
      <c r="BV124" s="433"/>
      <c r="BW124" s="433"/>
      <c r="BX124" s="433"/>
    </row>
    <row r="125" spans="1:76" s="394" customFormat="1" ht="13">
      <c r="A125" s="481" t="s">
        <v>632</v>
      </c>
      <c r="B125" s="492">
        <f>'Benefit Log'!B$31</f>
        <v>0</v>
      </c>
      <c r="C125" s="483" t="str">
        <f t="shared" si="25"/>
        <v>Non-QALY</v>
      </c>
      <c r="D125" s="485">
        <f>D351</f>
        <v>0</v>
      </c>
      <c r="E125" s="316">
        <f t="shared" si="24"/>
        <v>0</v>
      </c>
      <c r="F125" s="485">
        <f>E351</f>
        <v>0</v>
      </c>
      <c r="G125" s="433"/>
      <c r="H125" s="433"/>
      <c r="I125" s="433"/>
      <c r="J125" s="433"/>
      <c r="K125" s="433"/>
      <c r="L125" s="433"/>
      <c r="M125" s="433"/>
      <c r="N125" s="433"/>
      <c r="O125" s="433"/>
      <c r="P125" s="433"/>
      <c r="Q125" s="433"/>
      <c r="R125" s="433"/>
      <c r="S125" s="433"/>
      <c r="T125" s="433"/>
      <c r="U125" s="433"/>
      <c r="V125" s="433"/>
      <c r="W125" s="433"/>
      <c r="X125" s="433"/>
      <c r="Y125" s="433"/>
      <c r="Z125" s="433"/>
      <c r="AA125" s="433"/>
      <c r="AB125" s="433"/>
      <c r="AC125" s="433"/>
      <c r="AD125" s="433"/>
      <c r="AE125" s="433"/>
      <c r="AF125" s="433"/>
      <c r="AG125" s="433"/>
      <c r="AH125" s="433"/>
      <c r="AI125" s="433"/>
      <c r="AJ125" s="433"/>
      <c r="AK125" s="433"/>
      <c r="AL125" s="433"/>
      <c r="AM125" s="433"/>
      <c r="AN125" s="433"/>
      <c r="AO125" s="433"/>
      <c r="AP125" s="433"/>
      <c r="AQ125" s="433"/>
      <c r="AR125" s="433"/>
      <c r="AS125" s="433"/>
      <c r="AT125" s="433"/>
      <c r="AU125" s="433"/>
      <c r="AV125" s="433"/>
      <c r="AW125" s="433"/>
      <c r="AX125" s="433"/>
      <c r="AY125" s="433"/>
      <c r="AZ125" s="433"/>
      <c r="BA125" s="433"/>
      <c r="BB125" s="433"/>
      <c r="BC125" s="433"/>
      <c r="BD125" s="433"/>
      <c r="BE125" s="433"/>
      <c r="BF125" s="433"/>
      <c r="BG125" s="433"/>
      <c r="BH125" s="433"/>
      <c r="BI125" s="433"/>
      <c r="BJ125" s="433"/>
      <c r="BK125" s="433"/>
      <c r="BL125" s="433"/>
      <c r="BM125" s="433"/>
      <c r="BN125" s="433"/>
      <c r="BO125" s="433"/>
      <c r="BP125" s="433"/>
      <c r="BQ125" s="433"/>
      <c r="BR125" s="433"/>
      <c r="BS125" s="433"/>
      <c r="BT125" s="433"/>
      <c r="BU125" s="433"/>
      <c r="BV125" s="433"/>
      <c r="BW125" s="433"/>
      <c r="BX125" s="433"/>
    </row>
    <row r="126" spans="1:76" s="394" customFormat="1" ht="13">
      <c r="A126" s="481" t="s">
        <v>633</v>
      </c>
      <c r="B126" s="492">
        <f>'Benefit Log'!B$32</f>
        <v>0</v>
      </c>
      <c r="C126" s="483" t="str">
        <f t="shared" si="25"/>
        <v>Non-QALY</v>
      </c>
      <c r="D126" s="485">
        <f>D353</f>
        <v>0</v>
      </c>
      <c r="E126" s="316">
        <f t="shared" si="24"/>
        <v>0</v>
      </c>
      <c r="F126" s="485">
        <f>E353</f>
        <v>0</v>
      </c>
      <c r="G126" s="433"/>
      <c r="H126" s="433"/>
      <c r="I126" s="433"/>
      <c r="J126" s="433"/>
      <c r="K126" s="433"/>
      <c r="L126" s="433"/>
      <c r="M126" s="433"/>
      <c r="N126" s="433"/>
      <c r="O126" s="433"/>
      <c r="P126" s="433"/>
      <c r="Q126" s="433"/>
      <c r="R126" s="433"/>
      <c r="S126" s="433"/>
      <c r="T126" s="433"/>
      <c r="U126" s="433"/>
      <c r="V126" s="433"/>
      <c r="W126" s="433"/>
      <c r="X126" s="433"/>
      <c r="Y126" s="433"/>
      <c r="Z126" s="433"/>
      <c r="AA126" s="433"/>
      <c r="AB126" s="433"/>
      <c r="AC126" s="433"/>
      <c r="AD126" s="433"/>
      <c r="AE126" s="433"/>
      <c r="AF126" s="433"/>
      <c r="AG126" s="433"/>
      <c r="AH126" s="433"/>
      <c r="AI126" s="433"/>
      <c r="AJ126" s="433"/>
      <c r="AK126" s="433"/>
      <c r="AL126" s="433"/>
      <c r="AM126" s="433"/>
      <c r="AN126" s="433"/>
      <c r="AO126" s="433"/>
      <c r="AP126" s="433"/>
      <c r="AQ126" s="433"/>
      <c r="AR126" s="433"/>
      <c r="AS126" s="433"/>
      <c r="AT126" s="433"/>
      <c r="AU126" s="433"/>
      <c r="AV126" s="433"/>
      <c r="AW126" s="433"/>
      <c r="AX126" s="433"/>
      <c r="AY126" s="433"/>
      <c r="AZ126" s="433"/>
      <c r="BA126" s="433"/>
      <c r="BB126" s="433"/>
      <c r="BC126" s="433"/>
      <c r="BD126" s="433"/>
      <c r="BE126" s="433"/>
      <c r="BF126" s="433"/>
      <c r="BG126" s="433"/>
      <c r="BH126" s="433"/>
      <c r="BI126" s="433"/>
      <c r="BJ126" s="433"/>
      <c r="BK126" s="433"/>
      <c r="BL126" s="433"/>
      <c r="BM126" s="433"/>
      <c r="BN126" s="433"/>
      <c r="BO126" s="433"/>
      <c r="BP126" s="433"/>
      <c r="BQ126" s="433"/>
      <c r="BR126" s="433"/>
      <c r="BS126" s="433"/>
      <c r="BT126" s="433"/>
      <c r="BU126" s="433"/>
      <c r="BV126" s="433"/>
      <c r="BW126" s="433"/>
      <c r="BX126" s="433"/>
    </row>
    <row r="127" spans="1:76" s="394" customFormat="1" ht="13">
      <c r="A127" s="481" t="s">
        <v>634</v>
      </c>
      <c r="B127" s="492">
        <f>'Benefit Log'!B$33</f>
        <v>0</v>
      </c>
      <c r="C127" s="483" t="str">
        <f t="shared" si="25"/>
        <v>Non-QALY</v>
      </c>
      <c r="D127" s="485">
        <f>D355</f>
        <v>0</v>
      </c>
      <c r="E127" s="316">
        <f t="shared" si="24"/>
        <v>0</v>
      </c>
      <c r="F127" s="485">
        <f>E355</f>
        <v>0</v>
      </c>
      <c r="G127" s="433"/>
      <c r="H127" s="433"/>
      <c r="I127" s="433"/>
      <c r="J127" s="433"/>
      <c r="K127" s="433"/>
      <c r="L127" s="433"/>
      <c r="M127" s="433"/>
      <c r="N127" s="433"/>
      <c r="O127" s="433"/>
      <c r="P127" s="433"/>
      <c r="Q127" s="433"/>
      <c r="R127" s="433"/>
      <c r="S127" s="433"/>
      <c r="T127" s="433"/>
      <c r="U127" s="433"/>
      <c r="V127" s="433"/>
      <c r="W127" s="433"/>
      <c r="X127" s="433"/>
      <c r="Y127" s="433"/>
      <c r="Z127" s="433"/>
      <c r="AA127" s="433"/>
      <c r="AB127" s="433"/>
      <c r="AC127" s="433"/>
      <c r="AD127" s="433"/>
      <c r="AE127" s="433"/>
      <c r="AF127" s="433"/>
      <c r="AG127" s="433"/>
      <c r="AH127" s="433"/>
      <c r="AI127" s="433"/>
      <c r="AJ127" s="433"/>
      <c r="AK127" s="433"/>
      <c r="AL127" s="433"/>
      <c r="AM127" s="433"/>
      <c r="AN127" s="433"/>
      <c r="AO127" s="433"/>
      <c r="AP127" s="433"/>
      <c r="AQ127" s="433"/>
      <c r="AR127" s="433"/>
      <c r="AS127" s="433"/>
      <c r="AT127" s="433"/>
      <c r="AU127" s="433"/>
      <c r="AV127" s="433"/>
      <c r="AW127" s="433"/>
      <c r="AX127" s="433"/>
      <c r="AY127" s="433"/>
      <c r="AZ127" s="433"/>
      <c r="BA127" s="433"/>
      <c r="BB127" s="433"/>
      <c r="BC127" s="433"/>
      <c r="BD127" s="433"/>
      <c r="BE127" s="433"/>
      <c r="BF127" s="433"/>
      <c r="BG127" s="433"/>
      <c r="BH127" s="433"/>
      <c r="BI127" s="433"/>
      <c r="BJ127" s="433"/>
      <c r="BK127" s="433"/>
      <c r="BL127" s="433"/>
      <c r="BM127" s="433"/>
      <c r="BN127" s="433"/>
      <c r="BO127" s="433"/>
      <c r="BP127" s="433"/>
      <c r="BQ127" s="433"/>
      <c r="BR127" s="433"/>
      <c r="BS127" s="433"/>
      <c r="BT127" s="433"/>
      <c r="BU127" s="433"/>
      <c r="BV127" s="433"/>
      <c r="BW127" s="433"/>
      <c r="BX127" s="433"/>
    </row>
    <row r="128" spans="1:76" s="394" customFormat="1" ht="13">
      <c r="A128" s="481" t="s">
        <v>635</v>
      </c>
      <c r="B128" s="492">
        <f>'Benefit Log'!B$34</f>
        <v>0</v>
      </c>
      <c r="C128" s="483" t="str">
        <f t="shared" si="25"/>
        <v>Non-QALY</v>
      </c>
      <c r="D128" s="485">
        <f>D357</f>
        <v>0</v>
      </c>
      <c r="E128" s="316">
        <f t="shared" si="24"/>
        <v>0</v>
      </c>
      <c r="F128" s="485">
        <f>E357</f>
        <v>0</v>
      </c>
      <c r="G128" s="433"/>
      <c r="H128" s="433"/>
      <c r="I128" s="433"/>
      <c r="J128" s="433"/>
      <c r="K128" s="433"/>
      <c r="L128" s="433"/>
      <c r="M128" s="433"/>
      <c r="N128" s="433"/>
      <c r="O128" s="433"/>
      <c r="P128" s="433"/>
      <c r="Q128" s="433"/>
      <c r="R128" s="433"/>
      <c r="S128" s="433"/>
      <c r="T128" s="433"/>
      <c r="U128" s="433"/>
      <c r="V128" s="433"/>
      <c r="W128" s="433"/>
      <c r="X128" s="433"/>
      <c r="Y128" s="433"/>
      <c r="Z128" s="433"/>
      <c r="AA128" s="433"/>
      <c r="AB128" s="433"/>
      <c r="AC128" s="433"/>
      <c r="AD128" s="433"/>
      <c r="AE128" s="433"/>
      <c r="AF128" s="433"/>
      <c r="AG128" s="433"/>
      <c r="AH128" s="433"/>
      <c r="AI128" s="433"/>
      <c r="AJ128" s="433"/>
      <c r="AK128" s="433"/>
      <c r="AL128" s="433"/>
      <c r="AM128" s="433"/>
      <c r="AN128" s="433"/>
      <c r="AO128" s="433"/>
      <c r="AP128" s="433"/>
      <c r="AQ128" s="433"/>
      <c r="AR128" s="433"/>
      <c r="AS128" s="433"/>
      <c r="AT128" s="433"/>
      <c r="AU128" s="433"/>
      <c r="AV128" s="433"/>
      <c r="AW128" s="433"/>
      <c r="AX128" s="433"/>
      <c r="AY128" s="433"/>
      <c r="AZ128" s="433"/>
      <c r="BA128" s="433"/>
      <c r="BB128" s="433"/>
      <c r="BC128" s="433"/>
      <c r="BD128" s="433"/>
      <c r="BE128" s="433"/>
      <c r="BF128" s="433"/>
      <c r="BG128" s="433"/>
      <c r="BH128" s="433"/>
      <c r="BI128" s="433"/>
      <c r="BJ128" s="433"/>
      <c r="BK128" s="433"/>
      <c r="BL128" s="433"/>
      <c r="BM128" s="433"/>
      <c r="BN128" s="433"/>
      <c r="BO128" s="433"/>
      <c r="BP128" s="433"/>
      <c r="BQ128" s="433"/>
      <c r="BR128" s="433"/>
      <c r="BS128" s="433"/>
      <c r="BT128" s="433"/>
      <c r="BU128" s="433"/>
      <c r="BV128" s="433"/>
      <c r="BW128" s="433"/>
      <c r="BX128" s="433"/>
    </row>
    <row r="129" spans="1:76" s="394" customFormat="1" ht="13">
      <c r="A129" s="481" t="s">
        <v>636</v>
      </c>
      <c r="B129" s="492">
        <f>'Benefit Log'!B$35</f>
        <v>0</v>
      </c>
      <c r="C129" s="483" t="str">
        <f t="shared" si="25"/>
        <v>Non-QALY</v>
      </c>
      <c r="D129" s="485">
        <f>D359</f>
        <v>0</v>
      </c>
      <c r="E129" s="316">
        <f t="shared" si="24"/>
        <v>0</v>
      </c>
      <c r="F129" s="485">
        <f>E359</f>
        <v>0</v>
      </c>
      <c r="G129" s="433"/>
      <c r="H129" s="433"/>
      <c r="I129" s="433"/>
      <c r="J129" s="433"/>
      <c r="K129" s="433"/>
      <c r="L129" s="433"/>
      <c r="M129" s="433"/>
      <c r="N129" s="433"/>
      <c r="O129" s="433"/>
      <c r="P129" s="433"/>
      <c r="Q129" s="433"/>
      <c r="R129" s="433"/>
      <c r="S129" s="433"/>
      <c r="T129" s="433"/>
      <c r="U129" s="433"/>
      <c r="V129" s="433"/>
      <c r="W129" s="433"/>
      <c r="X129" s="433"/>
      <c r="Y129" s="433"/>
      <c r="Z129" s="433"/>
      <c r="AA129" s="433"/>
      <c r="AB129" s="433"/>
      <c r="AC129" s="433"/>
      <c r="AD129" s="433"/>
      <c r="AE129" s="433"/>
      <c r="AF129" s="433"/>
      <c r="AG129" s="433"/>
      <c r="AH129" s="433"/>
      <c r="AI129" s="433"/>
      <c r="AJ129" s="433"/>
      <c r="AK129" s="433"/>
      <c r="AL129" s="433"/>
      <c r="AM129" s="433"/>
      <c r="AN129" s="433"/>
      <c r="AO129" s="433"/>
      <c r="AP129" s="433"/>
      <c r="AQ129" s="433"/>
      <c r="AR129" s="433"/>
      <c r="AS129" s="433"/>
      <c r="AT129" s="433"/>
      <c r="AU129" s="433"/>
      <c r="AV129" s="433"/>
      <c r="AW129" s="433"/>
      <c r="AX129" s="433"/>
      <c r="AY129" s="433"/>
      <c r="AZ129" s="433"/>
      <c r="BA129" s="433"/>
      <c r="BB129" s="433"/>
      <c r="BC129" s="433"/>
      <c r="BD129" s="433"/>
      <c r="BE129" s="433"/>
      <c r="BF129" s="433"/>
      <c r="BG129" s="433"/>
      <c r="BH129" s="433"/>
      <c r="BI129" s="433"/>
      <c r="BJ129" s="433"/>
      <c r="BK129" s="433"/>
      <c r="BL129" s="433"/>
      <c r="BM129" s="433"/>
      <c r="BN129" s="433"/>
      <c r="BO129" s="433"/>
      <c r="BP129" s="433"/>
      <c r="BQ129" s="433"/>
      <c r="BR129" s="433"/>
      <c r="BS129" s="433"/>
      <c r="BT129" s="433"/>
      <c r="BU129" s="433"/>
      <c r="BV129" s="433"/>
      <c r="BW129" s="433"/>
      <c r="BX129" s="433"/>
    </row>
    <row r="130" spans="1:76" s="394" customFormat="1" ht="13">
      <c r="A130" s="488" t="s">
        <v>637</v>
      </c>
      <c r="B130" s="492">
        <f>'Benefit Log'!B$36</f>
        <v>0</v>
      </c>
      <c r="C130" s="483" t="str">
        <f t="shared" si="25"/>
        <v>Non-QALY</v>
      </c>
      <c r="D130" s="485">
        <f>D361</f>
        <v>0</v>
      </c>
      <c r="E130" s="316">
        <f t="shared" si="24"/>
        <v>0</v>
      </c>
      <c r="F130" s="485">
        <f>E361</f>
        <v>0</v>
      </c>
      <c r="G130" s="433"/>
      <c r="H130" s="433"/>
      <c r="I130" s="433"/>
      <c r="J130" s="433"/>
      <c r="K130" s="433"/>
      <c r="L130" s="433"/>
      <c r="M130" s="433"/>
      <c r="N130" s="433"/>
      <c r="O130" s="433"/>
      <c r="P130" s="433"/>
      <c r="Q130" s="433"/>
      <c r="R130" s="433"/>
      <c r="S130" s="433"/>
      <c r="T130" s="433"/>
      <c r="U130" s="433"/>
      <c r="V130" s="433"/>
      <c r="W130" s="433"/>
      <c r="X130" s="433"/>
      <c r="Y130" s="433"/>
      <c r="Z130" s="433"/>
      <c r="AA130" s="433"/>
      <c r="AB130" s="433"/>
      <c r="AC130" s="433"/>
      <c r="AD130" s="433"/>
      <c r="AE130" s="433"/>
      <c r="AF130" s="433"/>
      <c r="AG130" s="433"/>
      <c r="AH130" s="433"/>
      <c r="AI130" s="433"/>
      <c r="AJ130" s="433"/>
      <c r="AK130" s="433"/>
      <c r="AL130" s="433"/>
      <c r="AM130" s="433"/>
      <c r="AN130" s="433"/>
      <c r="AO130" s="433"/>
      <c r="AP130" s="433"/>
      <c r="AQ130" s="433"/>
      <c r="AR130" s="433"/>
      <c r="AS130" s="433"/>
      <c r="AT130" s="433"/>
      <c r="AU130" s="433"/>
      <c r="AV130" s="433"/>
      <c r="AW130" s="433"/>
      <c r="AX130" s="433"/>
      <c r="AY130" s="433"/>
      <c r="AZ130" s="433"/>
      <c r="BA130" s="433"/>
      <c r="BB130" s="433"/>
      <c r="BC130" s="433"/>
      <c r="BD130" s="433"/>
      <c r="BE130" s="433"/>
      <c r="BF130" s="433"/>
      <c r="BG130" s="433"/>
      <c r="BH130" s="433"/>
      <c r="BI130" s="433"/>
      <c r="BJ130" s="433"/>
      <c r="BK130" s="433"/>
      <c r="BL130" s="433"/>
      <c r="BM130" s="433"/>
      <c r="BN130" s="433"/>
      <c r="BO130" s="433"/>
      <c r="BP130" s="433"/>
      <c r="BQ130" s="433"/>
      <c r="BR130" s="433"/>
      <c r="BS130" s="433"/>
      <c r="BT130" s="433"/>
      <c r="BU130" s="433"/>
      <c r="BV130" s="433"/>
      <c r="BW130" s="433"/>
      <c r="BX130" s="433"/>
    </row>
    <row r="131" spans="1:76" ht="13">
      <c r="C131" s="490" t="s">
        <v>55</v>
      </c>
      <c r="D131" s="315">
        <f>SUM(D116:D130)</f>
        <v>0</v>
      </c>
      <c r="E131" s="317">
        <f>SUM(E116:E130)</f>
        <v>0</v>
      </c>
      <c r="F131" s="315">
        <f>SUM(F116:F130)</f>
        <v>0</v>
      </c>
      <c r="G131" s="317"/>
      <c r="H131" s="317"/>
      <c r="I131" s="317"/>
      <c r="J131" s="317"/>
      <c r="K131" s="317"/>
      <c r="L131" s="317"/>
      <c r="M131" s="317"/>
      <c r="N131" s="317"/>
      <c r="O131" s="317"/>
      <c r="P131" s="317"/>
      <c r="Q131" s="317"/>
      <c r="R131" s="317"/>
      <c r="S131" s="317"/>
      <c r="T131" s="317"/>
      <c r="U131" s="317"/>
      <c r="V131" s="317"/>
      <c r="W131" s="317"/>
      <c r="X131" s="317"/>
      <c r="Y131" s="317"/>
      <c r="Z131" s="317"/>
      <c r="AA131" s="317"/>
      <c r="AB131" s="317"/>
      <c r="AC131" s="317"/>
      <c r="AD131" s="317"/>
      <c r="AE131" s="317"/>
      <c r="AF131" s="317"/>
      <c r="AG131" s="317"/>
      <c r="AH131" s="317"/>
      <c r="AI131" s="317"/>
      <c r="AJ131" s="317"/>
      <c r="AK131" s="317"/>
      <c r="AL131" s="317"/>
      <c r="AM131" s="317"/>
      <c r="AN131" s="317"/>
      <c r="AO131" s="317"/>
      <c r="AP131" s="317"/>
      <c r="AQ131" s="317"/>
      <c r="AR131" s="317"/>
      <c r="AS131" s="317"/>
      <c r="AT131" s="317"/>
      <c r="AU131" s="317"/>
      <c r="AV131" s="317"/>
      <c r="AW131" s="317"/>
      <c r="AX131" s="317"/>
      <c r="AY131" s="317"/>
      <c r="AZ131" s="317"/>
      <c r="BA131" s="317"/>
      <c r="BB131" s="317"/>
      <c r="BC131" s="317"/>
      <c r="BD131" s="317"/>
      <c r="BE131" s="317"/>
      <c r="BF131" s="317"/>
      <c r="BG131" s="317"/>
      <c r="BH131" s="317"/>
      <c r="BI131" s="317"/>
      <c r="BJ131" s="317"/>
      <c r="BK131" s="317"/>
      <c r="BL131" s="317"/>
      <c r="BM131" s="317"/>
      <c r="BN131" s="317"/>
      <c r="BO131" s="317"/>
      <c r="BP131" s="317"/>
      <c r="BQ131" s="317"/>
      <c r="BR131" s="317"/>
      <c r="BS131" s="317"/>
      <c r="BT131" s="317"/>
      <c r="BU131" s="317"/>
      <c r="BV131" s="317"/>
      <c r="BW131" s="317"/>
      <c r="BX131" s="317"/>
    </row>
    <row r="132" spans="1:76">
      <c r="C132" s="11"/>
      <c r="D132" s="717" t="s">
        <v>584</v>
      </c>
      <c r="E132" s="718"/>
      <c r="F132" s="719"/>
      <c r="G132" s="486">
        <f>SUM(G116:G130)</f>
        <v>0</v>
      </c>
      <c r="H132" s="486">
        <f t="shared" ref="H132:BS132" si="26">SUM(H116:H130)</f>
        <v>0</v>
      </c>
      <c r="I132" s="486">
        <f t="shared" si="26"/>
        <v>0</v>
      </c>
      <c r="J132" s="486">
        <f t="shared" si="26"/>
        <v>0</v>
      </c>
      <c r="K132" s="486">
        <f t="shared" si="26"/>
        <v>0</v>
      </c>
      <c r="L132" s="486">
        <f t="shared" si="26"/>
        <v>0</v>
      </c>
      <c r="M132" s="486">
        <f t="shared" si="26"/>
        <v>0</v>
      </c>
      <c r="N132" s="486">
        <f t="shared" si="26"/>
        <v>0</v>
      </c>
      <c r="O132" s="486">
        <f t="shared" si="26"/>
        <v>0</v>
      </c>
      <c r="P132" s="486">
        <f t="shared" si="26"/>
        <v>0</v>
      </c>
      <c r="Q132" s="486">
        <f t="shared" si="26"/>
        <v>0</v>
      </c>
      <c r="R132" s="486">
        <f t="shared" si="26"/>
        <v>0</v>
      </c>
      <c r="S132" s="486">
        <f t="shared" si="26"/>
        <v>0</v>
      </c>
      <c r="T132" s="486">
        <f t="shared" si="26"/>
        <v>0</v>
      </c>
      <c r="U132" s="486">
        <f t="shared" si="26"/>
        <v>0</v>
      </c>
      <c r="V132" s="486">
        <f t="shared" si="26"/>
        <v>0</v>
      </c>
      <c r="W132" s="486">
        <f t="shared" si="26"/>
        <v>0</v>
      </c>
      <c r="X132" s="486">
        <f t="shared" si="26"/>
        <v>0</v>
      </c>
      <c r="Y132" s="486">
        <f t="shared" si="26"/>
        <v>0</v>
      </c>
      <c r="Z132" s="486">
        <f t="shared" si="26"/>
        <v>0</v>
      </c>
      <c r="AA132" s="486">
        <f t="shared" si="26"/>
        <v>0</v>
      </c>
      <c r="AB132" s="486">
        <f t="shared" si="26"/>
        <v>0</v>
      </c>
      <c r="AC132" s="486">
        <f t="shared" si="26"/>
        <v>0</v>
      </c>
      <c r="AD132" s="486">
        <f t="shared" si="26"/>
        <v>0</v>
      </c>
      <c r="AE132" s="486">
        <f t="shared" si="26"/>
        <v>0</v>
      </c>
      <c r="AF132" s="486">
        <f t="shared" si="26"/>
        <v>0</v>
      </c>
      <c r="AG132" s="486">
        <f t="shared" si="26"/>
        <v>0</v>
      </c>
      <c r="AH132" s="486">
        <f t="shared" si="26"/>
        <v>0</v>
      </c>
      <c r="AI132" s="486">
        <f t="shared" si="26"/>
        <v>0</v>
      </c>
      <c r="AJ132" s="486">
        <f t="shared" si="26"/>
        <v>0</v>
      </c>
      <c r="AK132" s="486">
        <f t="shared" si="26"/>
        <v>0</v>
      </c>
      <c r="AL132" s="486">
        <f t="shared" si="26"/>
        <v>0</v>
      </c>
      <c r="AM132" s="486">
        <f t="shared" si="26"/>
        <v>0</v>
      </c>
      <c r="AN132" s="486">
        <f t="shared" si="26"/>
        <v>0</v>
      </c>
      <c r="AO132" s="486">
        <f t="shared" si="26"/>
        <v>0</v>
      </c>
      <c r="AP132" s="486">
        <f t="shared" si="26"/>
        <v>0</v>
      </c>
      <c r="AQ132" s="486">
        <f t="shared" si="26"/>
        <v>0</v>
      </c>
      <c r="AR132" s="486">
        <f t="shared" si="26"/>
        <v>0</v>
      </c>
      <c r="AS132" s="486">
        <f t="shared" si="26"/>
        <v>0</v>
      </c>
      <c r="AT132" s="486">
        <f t="shared" si="26"/>
        <v>0</v>
      </c>
      <c r="AU132" s="486">
        <f t="shared" si="26"/>
        <v>0</v>
      </c>
      <c r="AV132" s="486">
        <f t="shared" si="26"/>
        <v>0</v>
      </c>
      <c r="AW132" s="486">
        <f t="shared" si="26"/>
        <v>0</v>
      </c>
      <c r="AX132" s="486">
        <f t="shared" si="26"/>
        <v>0</v>
      </c>
      <c r="AY132" s="486">
        <f t="shared" si="26"/>
        <v>0</v>
      </c>
      <c r="AZ132" s="486">
        <f t="shared" si="26"/>
        <v>0</v>
      </c>
      <c r="BA132" s="486">
        <f t="shared" si="26"/>
        <v>0</v>
      </c>
      <c r="BB132" s="486">
        <f t="shared" si="26"/>
        <v>0</v>
      </c>
      <c r="BC132" s="486">
        <f t="shared" si="26"/>
        <v>0</v>
      </c>
      <c r="BD132" s="486">
        <f t="shared" si="26"/>
        <v>0</v>
      </c>
      <c r="BE132" s="486">
        <f t="shared" si="26"/>
        <v>0</v>
      </c>
      <c r="BF132" s="486">
        <f t="shared" si="26"/>
        <v>0</v>
      </c>
      <c r="BG132" s="486">
        <f t="shared" si="26"/>
        <v>0</v>
      </c>
      <c r="BH132" s="486">
        <f t="shared" si="26"/>
        <v>0</v>
      </c>
      <c r="BI132" s="486">
        <f t="shared" si="26"/>
        <v>0</v>
      </c>
      <c r="BJ132" s="486">
        <f t="shared" si="26"/>
        <v>0</v>
      </c>
      <c r="BK132" s="486">
        <f t="shared" si="26"/>
        <v>0</v>
      </c>
      <c r="BL132" s="486">
        <f t="shared" si="26"/>
        <v>0</v>
      </c>
      <c r="BM132" s="486">
        <f t="shared" si="26"/>
        <v>0</v>
      </c>
      <c r="BN132" s="486">
        <f t="shared" si="26"/>
        <v>0</v>
      </c>
      <c r="BO132" s="486">
        <f t="shared" si="26"/>
        <v>0</v>
      </c>
      <c r="BP132" s="486">
        <f t="shared" si="26"/>
        <v>0</v>
      </c>
      <c r="BQ132" s="486">
        <f t="shared" si="26"/>
        <v>0</v>
      </c>
      <c r="BR132" s="486">
        <f t="shared" si="26"/>
        <v>0</v>
      </c>
      <c r="BS132" s="486">
        <f t="shared" si="26"/>
        <v>0</v>
      </c>
      <c r="BT132" s="486">
        <f>SUM(BT116:BT130)</f>
        <v>0</v>
      </c>
      <c r="BU132" s="486">
        <f>SUM(BU116:BU130)</f>
        <v>0</v>
      </c>
      <c r="BV132" s="486">
        <f>SUM(BV116:BV130)</f>
        <v>0</v>
      </c>
      <c r="BW132" s="486">
        <f>SUM(BW116:BW130)</f>
        <v>0</v>
      </c>
      <c r="BX132" s="486">
        <f>SUM(BX116:BX130)</f>
        <v>0</v>
      </c>
    </row>
    <row r="133" spans="1:76" s="24" customFormat="1">
      <c r="D133" s="717" t="s">
        <v>30</v>
      </c>
      <c r="E133" s="718"/>
      <c r="F133" s="719"/>
      <c r="G133" s="487">
        <f>G363</f>
        <v>0</v>
      </c>
      <c r="H133" s="487">
        <f t="shared" ref="H133:BN133" si="27">H363</f>
        <v>0</v>
      </c>
      <c r="I133" s="487">
        <f t="shared" si="27"/>
        <v>0</v>
      </c>
      <c r="J133" s="487">
        <f t="shared" si="27"/>
        <v>0</v>
      </c>
      <c r="K133" s="487">
        <f t="shared" si="27"/>
        <v>0</v>
      </c>
      <c r="L133" s="487">
        <f t="shared" si="27"/>
        <v>0</v>
      </c>
      <c r="M133" s="487">
        <f t="shared" si="27"/>
        <v>0</v>
      </c>
      <c r="N133" s="487">
        <f t="shared" si="27"/>
        <v>0</v>
      </c>
      <c r="O133" s="487">
        <f t="shared" si="27"/>
        <v>0</v>
      </c>
      <c r="P133" s="487">
        <f t="shared" si="27"/>
        <v>0</v>
      </c>
      <c r="Q133" s="487">
        <f t="shared" si="27"/>
        <v>0</v>
      </c>
      <c r="R133" s="487">
        <f t="shared" si="27"/>
        <v>0</v>
      </c>
      <c r="S133" s="487">
        <f t="shared" si="27"/>
        <v>0</v>
      </c>
      <c r="T133" s="487">
        <f t="shared" si="27"/>
        <v>0</v>
      </c>
      <c r="U133" s="487">
        <f t="shared" si="27"/>
        <v>0</v>
      </c>
      <c r="V133" s="487">
        <f t="shared" si="27"/>
        <v>0</v>
      </c>
      <c r="W133" s="487">
        <f t="shared" si="27"/>
        <v>0</v>
      </c>
      <c r="X133" s="487">
        <f t="shared" si="27"/>
        <v>0</v>
      </c>
      <c r="Y133" s="487">
        <f t="shared" si="27"/>
        <v>0</v>
      </c>
      <c r="Z133" s="487">
        <f t="shared" si="27"/>
        <v>0</v>
      </c>
      <c r="AA133" s="487">
        <f t="shared" si="27"/>
        <v>0</v>
      </c>
      <c r="AB133" s="487">
        <f t="shared" si="27"/>
        <v>0</v>
      </c>
      <c r="AC133" s="487">
        <f t="shared" si="27"/>
        <v>0</v>
      </c>
      <c r="AD133" s="487">
        <f t="shared" si="27"/>
        <v>0</v>
      </c>
      <c r="AE133" s="487">
        <f t="shared" si="27"/>
        <v>0</v>
      </c>
      <c r="AF133" s="487">
        <f t="shared" si="27"/>
        <v>0</v>
      </c>
      <c r="AG133" s="487">
        <f t="shared" si="27"/>
        <v>0</v>
      </c>
      <c r="AH133" s="487">
        <f t="shared" si="27"/>
        <v>0</v>
      </c>
      <c r="AI133" s="487">
        <f t="shared" si="27"/>
        <v>0</v>
      </c>
      <c r="AJ133" s="487">
        <f t="shared" si="27"/>
        <v>0</v>
      </c>
      <c r="AK133" s="487">
        <f t="shared" si="27"/>
        <v>0</v>
      </c>
      <c r="AL133" s="487">
        <f t="shared" si="27"/>
        <v>0</v>
      </c>
      <c r="AM133" s="487">
        <f t="shared" si="27"/>
        <v>0</v>
      </c>
      <c r="AN133" s="487">
        <f t="shared" si="27"/>
        <v>0</v>
      </c>
      <c r="AO133" s="487">
        <f t="shared" si="27"/>
        <v>0</v>
      </c>
      <c r="AP133" s="487">
        <f t="shared" si="27"/>
        <v>0</v>
      </c>
      <c r="AQ133" s="487">
        <f t="shared" si="27"/>
        <v>0</v>
      </c>
      <c r="AR133" s="487">
        <f t="shared" si="27"/>
        <v>0</v>
      </c>
      <c r="AS133" s="487">
        <f t="shared" si="27"/>
        <v>0</v>
      </c>
      <c r="AT133" s="487">
        <f t="shared" si="27"/>
        <v>0</v>
      </c>
      <c r="AU133" s="487">
        <f t="shared" si="27"/>
        <v>0</v>
      </c>
      <c r="AV133" s="487">
        <f t="shared" si="27"/>
        <v>0</v>
      </c>
      <c r="AW133" s="487">
        <f t="shared" si="27"/>
        <v>0</v>
      </c>
      <c r="AX133" s="487">
        <f t="shared" si="27"/>
        <v>0</v>
      </c>
      <c r="AY133" s="487">
        <f t="shared" si="27"/>
        <v>0</v>
      </c>
      <c r="AZ133" s="487">
        <f t="shared" si="27"/>
        <v>0</v>
      </c>
      <c r="BA133" s="487">
        <f t="shared" si="27"/>
        <v>0</v>
      </c>
      <c r="BB133" s="487">
        <f t="shared" si="27"/>
        <v>0</v>
      </c>
      <c r="BC133" s="487">
        <f t="shared" si="27"/>
        <v>0</v>
      </c>
      <c r="BD133" s="487">
        <f t="shared" si="27"/>
        <v>0</v>
      </c>
      <c r="BE133" s="487">
        <f t="shared" si="27"/>
        <v>0</v>
      </c>
      <c r="BF133" s="487">
        <f t="shared" si="27"/>
        <v>0</v>
      </c>
      <c r="BG133" s="487">
        <f t="shared" si="27"/>
        <v>0</v>
      </c>
      <c r="BH133" s="487">
        <f t="shared" si="27"/>
        <v>0</v>
      </c>
      <c r="BI133" s="487">
        <f t="shared" si="27"/>
        <v>0</v>
      </c>
      <c r="BJ133" s="487">
        <f t="shared" si="27"/>
        <v>0</v>
      </c>
      <c r="BK133" s="487">
        <f t="shared" si="27"/>
        <v>0</v>
      </c>
      <c r="BL133" s="487">
        <f t="shared" si="27"/>
        <v>0</v>
      </c>
      <c r="BM133" s="487">
        <f t="shared" si="27"/>
        <v>0</v>
      </c>
      <c r="BN133" s="487">
        <f t="shared" si="27"/>
        <v>0</v>
      </c>
      <c r="BO133" s="487">
        <f t="shared" ref="BO133:BX133" si="28">BO363</f>
        <v>0</v>
      </c>
      <c r="BP133" s="487">
        <f t="shared" si="28"/>
        <v>0</v>
      </c>
      <c r="BQ133" s="487">
        <f t="shared" si="28"/>
        <v>0</v>
      </c>
      <c r="BR133" s="487">
        <f t="shared" si="28"/>
        <v>0</v>
      </c>
      <c r="BS133" s="487">
        <f t="shared" si="28"/>
        <v>0</v>
      </c>
      <c r="BT133" s="487">
        <f t="shared" si="28"/>
        <v>0</v>
      </c>
      <c r="BU133" s="487">
        <f t="shared" si="28"/>
        <v>0</v>
      </c>
      <c r="BV133" s="487">
        <f t="shared" si="28"/>
        <v>0</v>
      </c>
      <c r="BW133" s="487">
        <f t="shared" si="28"/>
        <v>0</v>
      </c>
      <c r="BX133" s="487">
        <f t="shared" si="28"/>
        <v>0</v>
      </c>
    </row>
    <row r="134" spans="1:76" customFormat="1" ht="15">
      <c r="C134" s="7"/>
      <c r="D134" s="41"/>
      <c r="E134" s="31"/>
    </row>
    <row r="135" spans="1:76">
      <c r="A135" s="736" t="str">
        <f>"Option 6 - "&amp; Factors!$B$21</f>
        <v xml:space="preserve">Option 6 - </v>
      </c>
      <c r="B135" s="737"/>
      <c r="C135" s="737"/>
      <c r="D135" s="737"/>
      <c r="E135" s="33"/>
      <c r="F135" s="30"/>
      <c r="G135" s="30"/>
      <c r="H135" s="30"/>
      <c r="I135" s="30"/>
      <c r="J135" s="30"/>
      <c r="K135" s="30"/>
      <c r="L135" s="30"/>
      <c r="M135" s="30"/>
      <c r="N135" s="30"/>
      <c r="O135" s="30"/>
      <c r="P135" s="30"/>
      <c r="Q135" s="30"/>
      <c r="R135" s="30"/>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row>
    <row r="136" spans="1:76" s="7" customFormat="1" ht="15" customHeight="1">
      <c r="A136" s="720" t="s">
        <v>32</v>
      </c>
      <c r="B136" s="720" t="s">
        <v>337</v>
      </c>
      <c r="C136" s="721" t="s">
        <v>408</v>
      </c>
      <c r="D136" s="721" t="s">
        <v>423</v>
      </c>
      <c r="E136" s="720" t="s">
        <v>584</v>
      </c>
      <c r="F136" s="720" t="s">
        <v>30</v>
      </c>
      <c r="G136" s="19">
        <v>0</v>
      </c>
      <c r="H136" s="19">
        <v>1</v>
      </c>
      <c r="I136" s="19">
        <v>2</v>
      </c>
      <c r="J136" s="19">
        <v>3</v>
      </c>
      <c r="K136" s="19">
        <v>4</v>
      </c>
      <c r="L136" s="19">
        <v>5</v>
      </c>
      <c r="M136" s="19">
        <v>6</v>
      </c>
      <c r="N136" s="19">
        <v>7</v>
      </c>
      <c r="O136" s="19">
        <v>8</v>
      </c>
      <c r="P136" s="19">
        <v>9</v>
      </c>
      <c r="Q136" s="19">
        <v>10</v>
      </c>
      <c r="R136" s="19">
        <v>11</v>
      </c>
      <c r="S136" s="19">
        <v>12</v>
      </c>
      <c r="T136" s="19">
        <v>13</v>
      </c>
      <c r="U136" s="19">
        <v>14</v>
      </c>
      <c r="V136" s="19">
        <v>15</v>
      </c>
      <c r="W136" s="19">
        <v>16</v>
      </c>
      <c r="X136" s="19">
        <v>17</v>
      </c>
      <c r="Y136" s="19">
        <v>18</v>
      </c>
      <c r="Z136" s="19">
        <v>19</v>
      </c>
      <c r="AA136" s="19">
        <v>20</v>
      </c>
      <c r="AB136" s="19">
        <v>21</v>
      </c>
      <c r="AC136" s="19">
        <v>22</v>
      </c>
      <c r="AD136" s="19">
        <v>23</v>
      </c>
      <c r="AE136" s="19">
        <v>24</v>
      </c>
      <c r="AF136" s="19">
        <v>25</v>
      </c>
      <c r="AG136" s="19">
        <v>26</v>
      </c>
      <c r="AH136" s="19">
        <v>27</v>
      </c>
      <c r="AI136" s="19">
        <v>28</v>
      </c>
      <c r="AJ136" s="19">
        <v>29</v>
      </c>
      <c r="AK136" s="19">
        <v>30</v>
      </c>
      <c r="AL136" s="19">
        <v>31</v>
      </c>
      <c r="AM136" s="19">
        <v>32</v>
      </c>
      <c r="AN136" s="19">
        <v>33</v>
      </c>
      <c r="AO136" s="19">
        <v>34</v>
      </c>
      <c r="AP136" s="19">
        <v>35</v>
      </c>
      <c r="AQ136" s="19">
        <v>36</v>
      </c>
      <c r="AR136" s="19">
        <v>37</v>
      </c>
      <c r="AS136" s="19">
        <v>38</v>
      </c>
      <c r="AT136" s="19">
        <v>39</v>
      </c>
      <c r="AU136" s="19">
        <v>40</v>
      </c>
      <c r="AV136" s="19">
        <v>41</v>
      </c>
      <c r="AW136" s="19">
        <v>42</v>
      </c>
      <c r="AX136" s="19">
        <v>43</v>
      </c>
      <c r="AY136" s="19">
        <v>44</v>
      </c>
      <c r="AZ136" s="19">
        <v>45</v>
      </c>
      <c r="BA136" s="19">
        <v>46</v>
      </c>
      <c r="BB136" s="19">
        <v>47</v>
      </c>
      <c r="BC136" s="19">
        <v>48</v>
      </c>
      <c r="BD136" s="19">
        <v>49</v>
      </c>
      <c r="BE136" s="19">
        <v>50</v>
      </c>
      <c r="BF136" s="19">
        <v>51</v>
      </c>
      <c r="BG136" s="19">
        <v>52</v>
      </c>
      <c r="BH136" s="19">
        <v>53</v>
      </c>
      <c r="BI136" s="19">
        <v>54</v>
      </c>
      <c r="BJ136" s="19">
        <v>55</v>
      </c>
      <c r="BK136" s="19">
        <v>56</v>
      </c>
      <c r="BL136" s="19">
        <v>57</v>
      </c>
      <c r="BM136" s="19">
        <v>58</v>
      </c>
      <c r="BN136" s="19">
        <v>59</v>
      </c>
      <c r="BO136" s="19">
        <v>60</v>
      </c>
      <c r="BP136" s="19">
        <v>61</v>
      </c>
      <c r="BQ136" s="19">
        <v>62</v>
      </c>
      <c r="BR136" s="19">
        <v>63</v>
      </c>
      <c r="BS136" s="19">
        <v>64</v>
      </c>
      <c r="BT136" s="19">
        <v>65</v>
      </c>
      <c r="BU136" s="19">
        <v>66</v>
      </c>
      <c r="BV136" s="19">
        <v>67</v>
      </c>
      <c r="BW136" s="19">
        <v>68</v>
      </c>
      <c r="BX136" s="19">
        <v>69</v>
      </c>
    </row>
    <row r="137" spans="1:76" s="7" customFormat="1">
      <c r="A137" s="720"/>
      <c r="B137" s="720"/>
      <c r="C137" s="722"/>
      <c r="D137" s="722"/>
      <c r="E137" s="723"/>
      <c r="F137" s="720"/>
      <c r="G137" s="22" t="str">
        <f>Factors!C$89</f>
        <v>2021/22</v>
      </c>
      <c r="H137" s="22" t="str">
        <f>Factors!D$89</f>
        <v>2022/23</v>
      </c>
      <c r="I137" s="22" t="str">
        <f>Factors!E$89</f>
        <v>2023/24</v>
      </c>
      <c r="J137" s="22" t="str">
        <f>Factors!F$89</f>
        <v>2024/25</v>
      </c>
      <c r="K137" s="22" t="str">
        <f>Factors!G$89</f>
        <v>2025/26</v>
      </c>
      <c r="L137" s="22" t="str">
        <f>Factors!H$89</f>
        <v>2026/27</v>
      </c>
      <c r="M137" s="22" t="str">
        <f>Factors!I$89</f>
        <v>2027/28</v>
      </c>
      <c r="N137" s="22" t="str">
        <f>Factors!J$89</f>
        <v>2028/29</v>
      </c>
      <c r="O137" s="22" t="str">
        <f>Factors!K$89</f>
        <v>2029/30</v>
      </c>
      <c r="P137" s="22" t="str">
        <f>Factors!L$89</f>
        <v>2030/31</v>
      </c>
      <c r="Q137" s="22" t="str">
        <f>Factors!M$89</f>
        <v>2031/32</v>
      </c>
      <c r="R137" s="22" t="str">
        <f>Factors!N$89</f>
        <v>2032/33</v>
      </c>
      <c r="S137" s="22" t="str">
        <f>Factors!O$89</f>
        <v>2033/34</v>
      </c>
      <c r="T137" s="22" t="str">
        <f>Factors!P$89</f>
        <v>2034/35</v>
      </c>
      <c r="U137" s="22" t="str">
        <f>Factors!Q$89</f>
        <v>2035/36</v>
      </c>
      <c r="V137" s="22" t="str">
        <f>Factors!R$89</f>
        <v>-</v>
      </c>
      <c r="W137" s="22" t="str">
        <f>Factors!S$89</f>
        <v>-</v>
      </c>
      <c r="X137" s="22" t="str">
        <f>Factors!T$89</f>
        <v>-</v>
      </c>
      <c r="Y137" s="22" t="str">
        <f>Factors!U$89</f>
        <v>-</v>
      </c>
      <c r="Z137" s="22" t="str">
        <f>Factors!V$89</f>
        <v>-</v>
      </c>
      <c r="AA137" s="22" t="str">
        <f>Factors!W$89</f>
        <v>-</v>
      </c>
      <c r="AB137" s="22" t="str">
        <f>Factors!X$89</f>
        <v>-</v>
      </c>
      <c r="AC137" s="22" t="str">
        <f>Factors!Y$89</f>
        <v>-</v>
      </c>
      <c r="AD137" s="22" t="str">
        <f>Factors!Z$89</f>
        <v>-</v>
      </c>
      <c r="AE137" s="22" t="str">
        <f>Factors!AA$89</f>
        <v>-</v>
      </c>
      <c r="AF137" s="22" t="str">
        <f>Factors!AB$89</f>
        <v>-</v>
      </c>
      <c r="AG137" s="22" t="str">
        <f>Factors!AC$89</f>
        <v>-</v>
      </c>
      <c r="AH137" s="22" t="str">
        <f>Factors!AD$89</f>
        <v>-</v>
      </c>
      <c r="AI137" s="22" t="str">
        <f>Factors!AE$89</f>
        <v>-</v>
      </c>
      <c r="AJ137" s="22" t="str">
        <f>Factors!AF$89</f>
        <v>-</v>
      </c>
      <c r="AK137" s="22" t="str">
        <f>Factors!AG$89</f>
        <v>-</v>
      </c>
      <c r="AL137" s="22" t="str">
        <f>Factors!AH$89</f>
        <v>-</v>
      </c>
      <c r="AM137" s="22" t="str">
        <f>Factors!AI$89</f>
        <v>-</v>
      </c>
      <c r="AN137" s="22" t="str">
        <f>Factors!AJ$89</f>
        <v>-</v>
      </c>
      <c r="AO137" s="22" t="str">
        <f>Factors!AK$89</f>
        <v>-</v>
      </c>
      <c r="AP137" s="22" t="str">
        <f>Factors!AL$89</f>
        <v>-</v>
      </c>
      <c r="AQ137" s="22" t="str">
        <f>Factors!AM$89</f>
        <v>-</v>
      </c>
      <c r="AR137" s="22" t="str">
        <f>Factors!AN$89</f>
        <v>-</v>
      </c>
      <c r="AS137" s="22" t="str">
        <f>Factors!AO$89</f>
        <v>-</v>
      </c>
      <c r="AT137" s="22" t="str">
        <f>Factors!AP$89</f>
        <v>-</v>
      </c>
      <c r="AU137" s="22" t="str">
        <f>Factors!AQ$89</f>
        <v>-</v>
      </c>
      <c r="AV137" s="22" t="str">
        <f>Factors!AR$89</f>
        <v>-</v>
      </c>
      <c r="AW137" s="22" t="str">
        <f>Factors!AS$89</f>
        <v>-</v>
      </c>
      <c r="AX137" s="22" t="str">
        <f>Factors!AT$89</f>
        <v>-</v>
      </c>
      <c r="AY137" s="22" t="str">
        <f>Factors!AU$89</f>
        <v>-</v>
      </c>
      <c r="AZ137" s="22" t="str">
        <f>Factors!AV$89</f>
        <v>-</v>
      </c>
      <c r="BA137" s="22" t="str">
        <f>Factors!AW$89</f>
        <v>-</v>
      </c>
      <c r="BB137" s="22" t="str">
        <f>Factors!AX$89</f>
        <v>-</v>
      </c>
      <c r="BC137" s="22" t="str">
        <f>Factors!AY$89</f>
        <v>-</v>
      </c>
      <c r="BD137" s="22" t="str">
        <f>Factors!AZ$89</f>
        <v>-</v>
      </c>
      <c r="BE137" s="22" t="str">
        <f>Factors!BA$89</f>
        <v>-</v>
      </c>
      <c r="BF137" s="22" t="str">
        <f>Factors!BB$89</f>
        <v>-</v>
      </c>
      <c r="BG137" s="22" t="str">
        <f>Factors!BC$89</f>
        <v>-</v>
      </c>
      <c r="BH137" s="22" t="str">
        <f>Factors!BD$89</f>
        <v>-</v>
      </c>
      <c r="BI137" s="22" t="str">
        <f>Factors!BE$89</f>
        <v>-</v>
      </c>
      <c r="BJ137" s="22" t="str">
        <f>Factors!BF$89</f>
        <v>-</v>
      </c>
      <c r="BK137" s="22" t="str">
        <f>Factors!BG$89</f>
        <v>-</v>
      </c>
      <c r="BL137" s="22" t="str">
        <f>Factors!BH$89</f>
        <v>-</v>
      </c>
      <c r="BM137" s="22" t="str">
        <f>Factors!BI$89</f>
        <v>-</v>
      </c>
      <c r="BN137" s="22" t="str">
        <f>Factors!BJ$89</f>
        <v>-</v>
      </c>
      <c r="BO137" s="22" t="str">
        <f>Factors!BK$89</f>
        <v>-</v>
      </c>
      <c r="BP137" s="22" t="str">
        <f>Factors!BL$89</f>
        <v>-</v>
      </c>
      <c r="BQ137" s="22" t="str">
        <f>Factors!BM$89</f>
        <v>-</v>
      </c>
      <c r="BR137" s="22" t="str">
        <f>Factors!BN$89</f>
        <v>-</v>
      </c>
      <c r="BS137" s="22" t="str">
        <f>Factors!BO$89</f>
        <v>-</v>
      </c>
      <c r="BT137" s="22" t="str">
        <f>Factors!BP$89</f>
        <v>-</v>
      </c>
      <c r="BU137" s="22" t="str">
        <f>Factors!BQ$89</f>
        <v>-</v>
      </c>
      <c r="BV137" s="22" t="str">
        <f>Factors!BR$89</f>
        <v>-</v>
      </c>
      <c r="BW137" s="22" t="str">
        <f>Factors!BS$89</f>
        <v>-</v>
      </c>
      <c r="BX137" s="22" t="str">
        <f>Factors!BT$89</f>
        <v>-</v>
      </c>
    </row>
    <row r="138" spans="1:76" s="394" customFormat="1" ht="13">
      <c r="A138" s="481" t="s">
        <v>33</v>
      </c>
      <c r="B138" s="492">
        <f>'Benefit Log'!B$22</f>
        <v>0</v>
      </c>
      <c r="C138" s="483" t="str">
        <f>C6</f>
        <v>Non-QALY</v>
      </c>
      <c r="D138" s="485">
        <f>D366</f>
        <v>0</v>
      </c>
      <c r="E138" s="316">
        <f t="shared" ref="E138:E152" si="29">SUM(G138:BX138)</f>
        <v>0</v>
      </c>
      <c r="F138" s="485">
        <f>E366</f>
        <v>0</v>
      </c>
      <c r="G138" s="433"/>
      <c r="H138" s="433"/>
      <c r="I138" s="433"/>
      <c r="J138" s="433"/>
      <c r="K138" s="433"/>
      <c r="L138" s="433"/>
      <c r="M138" s="433"/>
      <c r="N138" s="433"/>
      <c r="O138" s="433"/>
      <c r="P138" s="433"/>
      <c r="Q138" s="433"/>
      <c r="R138" s="433"/>
      <c r="S138" s="433"/>
      <c r="T138" s="433"/>
      <c r="U138" s="433"/>
      <c r="V138" s="433"/>
      <c r="W138" s="433"/>
      <c r="X138" s="433"/>
      <c r="Y138" s="433"/>
      <c r="Z138" s="433"/>
      <c r="AA138" s="433"/>
      <c r="AB138" s="433"/>
      <c r="AC138" s="433"/>
      <c r="AD138" s="433"/>
      <c r="AE138" s="433"/>
      <c r="AF138" s="433"/>
      <c r="AG138" s="433"/>
      <c r="AH138" s="433"/>
      <c r="AI138" s="433"/>
      <c r="AJ138" s="433"/>
      <c r="AK138" s="433"/>
      <c r="AL138" s="433"/>
      <c r="AM138" s="433"/>
      <c r="AN138" s="433"/>
      <c r="AO138" s="433"/>
      <c r="AP138" s="433"/>
      <c r="AQ138" s="433"/>
      <c r="AR138" s="433"/>
      <c r="AS138" s="433"/>
      <c r="AT138" s="433"/>
      <c r="AU138" s="433"/>
      <c r="AV138" s="433"/>
      <c r="AW138" s="433"/>
      <c r="AX138" s="433"/>
      <c r="AY138" s="433"/>
      <c r="AZ138" s="433"/>
      <c r="BA138" s="433"/>
      <c r="BB138" s="433"/>
      <c r="BC138" s="433"/>
      <c r="BD138" s="433"/>
      <c r="BE138" s="433"/>
      <c r="BF138" s="433"/>
      <c r="BG138" s="433"/>
      <c r="BH138" s="433"/>
      <c r="BI138" s="433"/>
      <c r="BJ138" s="433"/>
      <c r="BK138" s="433"/>
      <c r="BL138" s="433"/>
      <c r="BM138" s="433"/>
      <c r="BN138" s="433"/>
      <c r="BO138" s="433"/>
      <c r="BP138" s="433"/>
      <c r="BQ138" s="433"/>
      <c r="BR138" s="433"/>
      <c r="BS138" s="433"/>
      <c r="BT138" s="433"/>
      <c r="BU138" s="433"/>
      <c r="BV138" s="433"/>
      <c r="BW138" s="433"/>
      <c r="BX138" s="433"/>
    </row>
    <row r="139" spans="1:76" s="394" customFormat="1" ht="13">
      <c r="A139" s="481" t="s">
        <v>34</v>
      </c>
      <c r="B139" s="492">
        <f>'Benefit Log'!B$23</f>
        <v>0</v>
      </c>
      <c r="C139" s="483" t="str">
        <f t="shared" ref="C139:C152" si="30">C7</f>
        <v>Non-QALY</v>
      </c>
      <c r="D139" s="485">
        <f>D368</f>
        <v>0</v>
      </c>
      <c r="E139" s="316">
        <f t="shared" si="29"/>
        <v>0</v>
      </c>
      <c r="F139" s="485">
        <f>E368</f>
        <v>0</v>
      </c>
      <c r="G139" s="551"/>
      <c r="H139" s="551"/>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c r="AJ139" s="551"/>
      <c r="AK139" s="551"/>
      <c r="AL139" s="551"/>
      <c r="AM139" s="551"/>
      <c r="AN139" s="551"/>
      <c r="AO139" s="551"/>
      <c r="AP139" s="551"/>
      <c r="AQ139" s="551"/>
      <c r="AR139" s="551"/>
      <c r="AS139" s="551"/>
      <c r="AT139" s="551"/>
      <c r="AU139" s="551"/>
      <c r="AV139" s="551"/>
      <c r="AW139" s="551"/>
      <c r="AX139" s="551"/>
      <c r="AY139" s="551"/>
      <c r="AZ139" s="551"/>
      <c r="BA139" s="551"/>
      <c r="BB139" s="551"/>
      <c r="BC139" s="551"/>
      <c r="BD139" s="551"/>
      <c r="BE139" s="551"/>
      <c r="BF139" s="551"/>
      <c r="BG139" s="551"/>
      <c r="BH139" s="551"/>
      <c r="BI139" s="551"/>
      <c r="BJ139" s="551"/>
      <c r="BK139" s="551"/>
      <c r="BL139" s="551"/>
      <c r="BM139" s="551"/>
      <c r="BN139" s="551"/>
      <c r="BO139" s="551"/>
      <c r="BP139" s="551"/>
      <c r="BQ139" s="551"/>
      <c r="BR139" s="551"/>
      <c r="BS139" s="551"/>
      <c r="BT139" s="551"/>
      <c r="BU139" s="551"/>
      <c r="BV139" s="551"/>
      <c r="BW139" s="551"/>
      <c r="BX139" s="551"/>
    </row>
    <row r="140" spans="1:76" s="394" customFormat="1" ht="13">
      <c r="A140" s="481" t="s">
        <v>35</v>
      </c>
      <c r="B140" s="492">
        <f>'Benefit Log'!B$24</f>
        <v>0</v>
      </c>
      <c r="C140" s="483" t="str">
        <f t="shared" si="30"/>
        <v>Non-QALY</v>
      </c>
      <c r="D140" s="485">
        <f>D370</f>
        <v>0</v>
      </c>
      <c r="E140" s="316">
        <f t="shared" si="29"/>
        <v>0</v>
      </c>
      <c r="F140" s="485">
        <f>E370</f>
        <v>0</v>
      </c>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c r="AJ140" s="551"/>
      <c r="AK140" s="551"/>
      <c r="AL140" s="551"/>
      <c r="AM140" s="551"/>
      <c r="AN140" s="551"/>
      <c r="AO140" s="551"/>
      <c r="AP140" s="551"/>
      <c r="AQ140" s="551"/>
      <c r="AR140" s="551"/>
      <c r="AS140" s="551"/>
      <c r="AT140" s="551"/>
      <c r="AU140" s="551"/>
      <c r="AV140" s="551"/>
      <c r="AW140" s="551"/>
      <c r="AX140" s="551"/>
      <c r="AY140" s="551"/>
      <c r="AZ140" s="551"/>
      <c r="BA140" s="551"/>
      <c r="BB140" s="551"/>
      <c r="BC140" s="551"/>
      <c r="BD140" s="551"/>
      <c r="BE140" s="551"/>
      <c r="BF140" s="551"/>
      <c r="BG140" s="551"/>
      <c r="BH140" s="551"/>
      <c r="BI140" s="551"/>
      <c r="BJ140" s="551"/>
      <c r="BK140" s="551"/>
      <c r="BL140" s="551"/>
      <c r="BM140" s="551"/>
      <c r="BN140" s="551"/>
      <c r="BO140" s="551"/>
      <c r="BP140" s="551"/>
      <c r="BQ140" s="551"/>
      <c r="BR140" s="551"/>
      <c r="BS140" s="551"/>
      <c r="BT140" s="551"/>
      <c r="BU140" s="551"/>
      <c r="BV140" s="551"/>
      <c r="BW140" s="551"/>
      <c r="BX140" s="551"/>
    </row>
    <row r="141" spans="1:76" s="394" customFormat="1" ht="13">
      <c r="A141" s="481" t="s">
        <v>36</v>
      </c>
      <c r="B141" s="492">
        <f>'Benefit Log'!B$25</f>
        <v>0</v>
      </c>
      <c r="C141" s="483" t="str">
        <f t="shared" si="30"/>
        <v>Non-QALY</v>
      </c>
      <c r="D141" s="485">
        <f>D372</f>
        <v>0</v>
      </c>
      <c r="E141" s="316">
        <f t="shared" si="29"/>
        <v>0</v>
      </c>
      <c r="F141" s="485">
        <f>E372</f>
        <v>0</v>
      </c>
      <c r="G141" s="551"/>
      <c r="H141" s="551"/>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c r="AJ141" s="551"/>
      <c r="AK141" s="551"/>
      <c r="AL141" s="551"/>
      <c r="AM141" s="551"/>
      <c r="AN141" s="551"/>
      <c r="AO141" s="551"/>
      <c r="AP141" s="551"/>
      <c r="AQ141" s="551"/>
      <c r="AR141" s="551"/>
      <c r="AS141" s="551"/>
      <c r="AT141" s="551"/>
      <c r="AU141" s="551"/>
      <c r="AV141" s="551"/>
      <c r="AW141" s="551"/>
      <c r="AX141" s="551"/>
      <c r="AY141" s="551"/>
      <c r="AZ141" s="551"/>
      <c r="BA141" s="551"/>
      <c r="BB141" s="551"/>
      <c r="BC141" s="551"/>
      <c r="BD141" s="551"/>
      <c r="BE141" s="551"/>
      <c r="BF141" s="551"/>
      <c r="BG141" s="551"/>
      <c r="BH141" s="551"/>
      <c r="BI141" s="551"/>
      <c r="BJ141" s="551"/>
      <c r="BK141" s="551"/>
      <c r="BL141" s="551"/>
      <c r="BM141" s="551"/>
      <c r="BN141" s="551"/>
      <c r="BO141" s="551"/>
      <c r="BP141" s="551"/>
      <c r="BQ141" s="551"/>
      <c r="BR141" s="551"/>
      <c r="BS141" s="551"/>
      <c r="BT141" s="551"/>
      <c r="BU141" s="551"/>
      <c r="BV141" s="551"/>
      <c r="BW141" s="551"/>
      <c r="BX141" s="551"/>
    </row>
    <row r="142" spans="1:76" s="394" customFormat="1" ht="13">
      <c r="A142" s="481" t="s">
        <v>37</v>
      </c>
      <c r="B142" s="492">
        <f>'Benefit Log'!B$26</f>
        <v>0</v>
      </c>
      <c r="C142" s="483" t="str">
        <f t="shared" si="30"/>
        <v>Non-QALY</v>
      </c>
      <c r="D142" s="485">
        <f>D374</f>
        <v>0</v>
      </c>
      <c r="E142" s="316">
        <f t="shared" si="29"/>
        <v>0</v>
      </c>
      <c r="F142" s="485">
        <f>E374</f>
        <v>0</v>
      </c>
      <c r="G142" s="551"/>
      <c r="H142" s="551"/>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c r="AJ142" s="551"/>
      <c r="AK142" s="551"/>
      <c r="AL142" s="551"/>
      <c r="AM142" s="551"/>
      <c r="AN142" s="551"/>
      <c r="AO142" s="551"/>
      <c r="AP142" s="551"/>
      <c r="AQ142" s="551"/>
      <c r="AR142" s="551"/>
      <c r="AS142" s="551"/>
      <c r="AT142" s="551"/>
      <c r="AU142" s="551"/>
      <c r="AV142" s="551"/>
      <c r="AW142" s="551"/>
      <c r="AX142" s="551"/>
      <c r="AY142" s="551"/>
      <c r="AZ142" s="551"/>
      <c r="BA142" s="551"/>
      <c r="BB142" s="551"/>
      <c r="BC142" s="551"/>
      <c r="BD142" s="551"/>
      <c r="BE142" s="551"/>
      <c r="BF142" s="551"/>
      <c r="BG142" s="551"/>
      <c r="BH142" s="551"/>
      <c r="BI142" s="551"/>
      <c r="BJ142" s="551"/>
      <c r="BK142" s="551"/>
      <c r="BL142" s="551"/>
      <c r="BM142" s="551"/>
      <c r="BN142" s="551"/>
      <c r="BO142" s="551"/>
      <c r="BP142" s="551"/>
      <c r="BQ142" s="551"/>
      <c r="BR142" s="551"/>
      <c r="BS142" s="551"/>
      <c r="BT142" s="551"/>
      <c r="BU142" s="551"/>
      <c r="BV142" s="551"/>
      <c r="BW142" s="551"/>
      <c r="BX142" s="551"/>
    </row>
    <row r="143" spans="1:76" s="394" customFormat="1" ht="13">
      <c r="A143" s="481" t="s">
        <v>38</v>
      </c>
      <c r="B143" s="492">
        <f>'Benefit Log'!B$27</f>
        <v>0</v>
      </c>
      <c r="C143" s="483" t="str">
        <f t="shared" si="30"/>
        <v>Non-QALY</v>
      </c>
      <c r="D143" s="485">
        <f>D376</f>
        <v>0</v>
      </c>
      <c r="E143" s="316">
        <f t="shared" si="29"/>
        <v>0</v>
      </c>
      <c r="F143" s="485">
        <f>E376</f>
        <v>0</v>
      </c>
      <c r="G143" s="551"/>
      <c r="H143" s="551"/>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c r="AJ143" s="551"/>
      <c r="AK143" s="551"/>
      <c r="AL143" s="551"/>
      <c r="AM143" s="551"/>
      <c r="AN143" s="551"/>
      <c r="AO143" s="551"/>
      <c r="AP143" s="551"/>
      <c r="AQ143" s="551"/>
      <c r="AR143" s="551"/>
      <c r="AS143" s="551"/>
      <c r="AT143" s="551"/>
      <c r="AU143" s="551"/>
      <c r="AV143" s="551"/>
      <c r="AW143" s="551"/>
      <c r="AX143" s="551"/>
      <c r="AY143" s="551"/>
      <c r="AZ143" s="551"/>
      <c r="BA143" s="551"/>
      <c r="BB143" s="551"/>
      <c r="BC143" s="551"/>
      <c r="BD143" s="551"/>
      <c r="BE143" s="551"/>
      <c r="BF143" s="551"/>
      <c r="BG143" s="551"/>
      <c r="BH143" s="551"/>
      <c r="BI143" s="551"/>
      <c r="BJ143" s="551"/>
      <c r="BK143" s="551"/>
      <c r="BL143" s="551"/>
      <c r="BM143" s="551"/>
      <c r="BN143" s="551"/>
      <c r="BO143" s="551"/>
      <c r="BP143" s="551"/>
      <c r="BQ143" s="551"/>
      <c r="BR143" s="551"/>
      <c r="BS143" s="551"/>
      <c r="BT143" s="551"/>
      <c r="BU143" s="551"/>
      <c r="BV143" s="551"/>
      <c r="BW143" s="551"/>
      <c r="BX143" s="551"/>
    </row>
    <row r="144" spans="1:76" s="394" customFormat="1" ht="13">
      <c r="A144" s="481" t="s">
        <v>39</v>
      </c>
      <c r="B144" s="492">
        <f>'Benefit Log'!B$28</f>
        <v>0</v>
      </c>
      <c r="C144" s="483" t="str">
        <f t="shared" si="30"/>
        <v>Non-QALY</v>
      </c>
      <c r="D144" s="485">
        <f>D378</f>
        <v>0</v>
      </c>
      <c r="E144" s="316">
        <f t="shared" si="29"/>
        <v>0</v>
      </c>
      <c r="F144" s="485">
        <f>E378</f>
        <v>0</v>
      </c>
      <c r="G144" s="551"/>
      <c r="H144" s="551"/>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c r="AJ144" s="551"/>
      <c r="AK144" s="551"/>
      <c r="AL144" s="551"/>
      <c r="AM144" s="551"/>
      <c r="AN144" s="551"/>
      <c r="AO144" s="551"/>
      <c r="AP144" s="551"/>
      <c r="AQ144" s="551"/>
      <c r="AR144" s="551"/>
      <c r="AS144" s="551"/>
      <c r="AT144" s="551"/>
      <c r="AU144" s="551"/>
      <c r="AV144" s="551"/>
      <c r="AW144" s="551"/>
      <c r="AX144" s="551"/>
      <c r="AY144" s="551"/>
      <c r="AZ144" s="551"/>
      <c r="BA144" s="551"/>
      <c r="BB144" s="551"/>
      <c r="BC144" s="551"/>
      <c r="BD144" s="551"/>
      <c r="BE144" s="551"/>
      <c r="BF144" s="551"/>
      <c r="BG144" s="551"/>
      <c r="BH144" s="551"/>
      <c r="BI144" s="551"/>
      <c r="BJ144" s="551"/>
      <c r="BK144" s="551"/>
      <c r="BL144" s="551"/>
      <c r="BM144" s="551"/>
      <c r="BN144" s="551"/>
      <c r="BO144" s="551"/>
      <c r="BP144" s="551"/>
      <c r="BQ144" s="551"/>
      <c r="BR144" s="551"/>
      <c r="BS144" s="551"/>
      <c r="BT144" s="551"/>
      <c r="BU144" s="551"/>
      <c r="BV144" s="551"/>
      <c r="BW144" s="551"/>
      <c r="BX144" s="551"/>
    </row>
    <row r="145" spans="1:76" s="394" customFormat="1" ht="13">
      <c r="A145" s="481" t="s">
        <v>40</v>
      </c>
      <c r="B145" s="492">
        <f>'Benefit Log'!B$29</f>
        <v>0</v>
      </c>
      <c r="C145" s="483" t="str">
        <f t="shared" si="30"/>
        <v>Non-QALY</v>
      </c>
      <c r="D145" s="485">
        <f>D380</f>
        <v>0</v>
      </c>
      <c r="E145" s="316">
        <f t="shared" si="29"/>
        <v>0</v>
      </c>
      <c r="F145" s="485">
        <f>E380</f>
        <v>0</v>
      </c>
      <c r="G145" s="551"/>
      <c r="H145" s="551"/>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c r="AJ145" s="551"/>
      <c r="AK145" s="551"/>
      <c r="AL145" s="551"/>
      <c r="AM145" s="551"/>
      <c r="AN145" s="551"/>
      <c r="AO145" s="551"/>
      <c r="AP145" s="551"/>
      <c r="AQ145" s="551"/>
      <c r="AR145" s="551"/>
      <c r="AS145" s="551"/>
      <c r="AT145" s="551"/>
      <c r="AU145" s="551"/>
      <c r="AV145" s="551"/>
      <c r="AW145" s="551"/>
      <c r="AX145" s="551"/>
      <c r="AY145" s="551"/>
      <c r="AZ145" s="551"/>
      <c r="BA145" s="551"/>
      <c r="BB145" s="551"/>
      <c r="BC145" s="551"/>
      <c r="BD145" s="551"/>
      <c r="BE145" s="551"/>
      <c r="BF145" s="551"/>
      <c r="BG145" s="551"/>
      <c r="BH145" s="551"/>
      <c r="BI145" s="551"/>
      <c r="BJ145" s="551"/>
      <c r="BK145" s="551"/>
      <c r="BL145" s="551"/>
      <c r="BM145" s="551"/>
      <c r="BN145" s="551"/>
      <c r="BO145" s="551"/>
      <c r="BP145" s="551"/>
      <c r="BQ145" s="551"/>
      <c r="BR145" s="551"/>
      <c r="BS145" s="551"/>
      <c r="BT145" s="551"/>
      <c r="BU145" s="551"/>
      <c r="BV145" s="551"/>
      <c r="BW145" s="551"/>
      <c r="BX145" s="551"/>
    </row>
    <row r="146" spans="1:76" s="394" customFormat="1" ht="13">
      <c r="A146" s="481" t="s">
        <v>631</v>
      </c>
      <c r="B146" s="492">
        <f>'Benefit Log'!B$30</f>
        <v>0</v>
      </c>
      <c r="C146" s="483" t="str">
        <f t="shared" si="30"/>
        <v>Non-QALY</v>
      </c>
      <c r="D146" s="485">
        <f>D382</f>
        <v>0</v>
      </c>
      <c r="E146" s="316">
        <f t="shared" si="29"/>
        <v>0</v>
      </c>
      <c r="F146" s="485">
        <f>E382</f>
        <v>0</v>
      </c>
      <c r="G146" s="433"/>
      <c r="H146" s="433"/>
      <c r="I146" s="433"/>
      <c r="J146" s="433"/>
      <c r="K146" s="433"/>
      <c r="L146" s="433"/>
      <c r="M146" s="433"/>
      <c r="N146" s="433"/>
      <c r="O146" s="433"/>
      <c r="P146" s="433"/>
      <c r="Q146" s="433"/>
      <c r="R146" s="433"/>
      <c r="S146" s="433"/>
      <c r="T146" s="433"/>
      <c r="U146" s="433"/>
      <c r="V146" s="433"/>
      <c r="W146" s="433"/>
      <c r="X146" s="433"/>
      <c r="Y146" s="433"/>
      <c r="Z146" s="433"/>
      <c r="AA146" s="433"/>
      <c r="AB146" s="433"/>
      <c r="AC146" s="433"/>
      <c r="AD146" s="433"/>
      <c r="AE146" s="433"/>
      <c r="AF146" s="433"/>
      <c r="AG146" s="433"/>
      <c r="AH146" s="433"/>
      <c r="AI146" s="433"/>
      <c r="AJ146" s="433"/>
      <c r="AK146" s="433"/>
      <c r="AL146" s="433"/>
      <c r="AM146" s="433"/>
      <c r="AN146" s="433"/>
      <c r="AO146" s="433"/>
      <c r="AP146" s="433"/>
      <c r="AQ146" s="433"/>
      <c r="AR146" s="433"/>
      <c r="AS146" s="433"/>
      <c r="AT146" s="433"/>
      <c r="AU146" s="433"/>
      <c r="AV146" s="433"/>
      <c r="AW146" s="433"/>
      <c r="AX146" s="433"/>
      <c r="AY146" s="433"/>
      <c r="AZ146" s="433"/>
      <c r="BA146" s="433"/>
      <c r="BB146" s="433"/>
      <c r="BC146" s="433"/>
      <c r="BD146" s="433"/>
      <c r="BE146" s="433"/>
      <c r="BF146" s="433"/>
      <c r="BG146" s="433"/>
      <c r="BH146" s="433"/>
      <c r="BI146" s="433"/>
      <c r="BJ146" s="433"/>
      <c r="BK146" s="433"/>
      <c r="BL146" s="433"/>
      <c r="BM146" s="433"/>
      <c r="BN146" s="433"/>
      <c r="BO146" s="433"/>
      <c r="BP146" s="433"/>
      <c r="BQ146" s="433"/>
      <c r="BR146" s="433"/>
      <c r="BS146" s="433"/>
      <c r="BT146" s="433"/>
      <c r="BU146" s="433"/>
      <c r="BV146" s="433"/>
      <c r="BW146" s="433"/>
      <c r="BX146" s="433"/>
    </row>
    <row r="147" spans="1:76" s="394" customFormat="1" ht="13">
      <c r="A147" s="481" t="s">
        <v>632</v>
      </c>
      <c r="B147" s="492">
        <f>'Benefit Log'!B$31</f>
        <v>0</v>
      </c>
      <c r="C147" s="483" t="str">
        <f t="shared" si="30"/>
        <v>Non-QALY</v>
      </c>
      <c r="D147" s="485">
        <f>D384</f>
        <v>0</v>
      </c>
      <c r="E147" s="316">
        <f t="shared" si="29"/>
        <v>0</v>
      </c>
      <c r="F147" s="485">
        <f>E384</f>
        <v>0</v>
      </c>
      <c r="G147" s="433"/>
      <c r="H147" s="433"/>
      <c r="I147" s="433"/>
      <c r="J147" s="433"/>
      <c r="K147" s="433"/>
      <c r="L147" s="433"/>
      <c r="M147" s="433"/>
      <c r="N147" s="433"/>
      <c r="O147" s="433"/>
      <c r="P147" s="433"/>
      <c r="Q147" s="433"/>
      <c r="R147" s="433"/>
      <c r="S147" s="433"/>
      <c r="T147" s="433"/>
      <c r="U147" s="433"/>
      <c r="V147" s="433"/>
      <c r="W147" s="433"/>
      <c r="X147" s="433"/>
      <c r="Y147" s="433"/>
      <c r="Z147" s="433"/>
      <c r="AA147" s="433"/>
      <c r="AB147" s="433"/>
      <c r="AC147" s="433"/>
      <c r="AD147" s="433"/>
      <c r="AE147" s="433"/>
      <c r="AF147" s="433"/>
      <c r="AG147" s="433"/>
      <c r="AH147" s="433"/>
      <c r="AI147" s="433"/>
      <c r="AJ147" s="433"/>
      <c r="AK147" s="433"/>
      <c r="AL147" s="433"/>
      <c r="AM147" s="433"/>
      <c r="AN147" s="433"/>
      <c r="AO147" s="433"/>
      <c r="AP147" s="433"/>
      <c r="AQ147" s="433"/>
      <c r="AR147" s="433"/>
      <c r="AS147" s="433"/>
      <c r="AT147" s="433"/>
      <c r="AU147" s="433"/>
      <c r="AV147" s="433"/>
      <c r="AW147" s="433"/>
      <c r="AX147" s="433"/>
      <c r="AY147" s="433"/>
      <c r="AZ147" s="433"/>
      <c r="BA147" s="433"/>
      <c r="BB147" s="433"/>
      <c r="BC147" s="433"/>
      <c r="BD147" s="433"/>
      <c r="BE147" s="433"/>
      <c r="BF147" s="433"/>
      <c r="BG147" s="433"/>
      <c r="BH147" s="433"/>
      <c r="BI147" s="433"/>
      <c r="BJ147" s="433"/>
      <c r="BK147" s="433"/>
      <c r="BL147" s="433"/>
      <c r="BM147" s="433"/>
      <c r="BN147" s="433"/>
      <c r="BO147" s="433"/>
      <c r="BP147" s="433"/>
      <c r="BQ147" s="433"/>
      <c r="BR147" s="433"/>
      <c r="BS147" s="433"/>
      <c r="BT147" s="433"/>
      <c r="BU147" s="433"/>
      <c r="BV147" s="433"/>
      <c r="BW147" s="433"/>
      <c r="BX147" s="433"/>
    </row>
    <row r="148" spans="1:76" s="394" customFormat="1" ht="13">
      <c r="A148" s="481" t="s">
        <v>633</v>
      </c>
      <c r="B148" s="492">
        <f>'Benefit Log'!B$32</f>
        <v>0</v>
      </c>
      <c r="C148" s="483" t="str">
        <f t="shared" si="30"/>
        <v>Non-QALY</v>
      </c>
      <c r="D148" s="485">
        <f>D386</f>
        <v>0</v>
      </c>
      <c r="E148" s="316">
        <f t="shared" si="29"/>
        <v>0</v>
      </c>
      <c r="F148" s="485">
        <f>E386</f>
        <v>0</v>
      </c>
      <c r="G148" s="433"/>
      <c r="H148" s="433"/>
      <c r="I148" s="433"/>
      <c r="J148" s="433"/>
      <c r="K148" s="433"/>
      <c r="L148" s="433"/>
      <c r="M148" s="433"/>
      <c r="N148" s="433"/>
      <c r="O148" s="433"/>
      <c r="P148" s="433"/>
      <c r="Q148" s="433"/>
      <c r="R148" s="433"/>
      <c r="S148" s="433"/>
      <c r="T148" s="433"/>
      <c r="U148" s="433"/>
      <c r="V148" s="433"/>
      <c r="W148" s="433"/>
      <c r="X148" s="433"/>
      <c r="Y148" s="433"/>
      <c r="Z148" s="433"/>
      <c r="AA148" s="433"/>
      <c r="AB148" s="433"/>
      <c r="AC148" s="433"/>
      <c r="AD148" s="433"/>
      <c r="AE148" s="433"/>
      <c r="AF148" s="433"/>
      <c r="AG148" s="433"/>
      <c r="AH148" s="433"/>
      <c r="AI148" s="433"/>
      <c r="AJ148" s="433"/>
      <c r="AK148" s="433"/>
      <c r="AL148" s="433"/>
      <c r="AM148" s="433"/>
      <c r="AN148" s="433"/>
      <c r="AO148" s="433"/>
      <c r="AP148" s="433"/>
      <c r="AQ148" s="433"/>
      <c r="AR148" s="433"/>
      <c r="AS148" s="433"/>
      <c r="AT148" s="433"/>
      <c r="AU148" s="433"/>
      <c r="AV148" s="433"/>
      <c r="AW148" s="433"/>
      <c r="AX148" s="433"/>
      <c r="AY148" s="433"/>
      <c r="AZ148" s="433"/>
      <c r="BA148" s="433"/>
      <c r="BB148" s="433"/>
      <c r="BC148" s="433"/>
      <c r="BD148" s="433"/>
      <c r="BE148" s="433"/>
      <c r="BF148" s="433"/>
      <c r="BG148" s="433"/>
      <c r="BH148" s="433"/>
      <c r="BI148" s="433"/>
      <c r="BJ148" s="433"/>
      <c r="BK148" s="433"/>
      <c r="BL148" s="433"/>
      <c r="BM148" s="433"/>
      <c r="BN148" s="433"/>
      <c r="BO148" s="433"/>
      <c r="BP148" s="433"/>
      <c r="BQ148" s="433"/>
      <c r="BR148" s="433"/>
      <c r="BS148" s="433"/>
      <c r="BT148" s="433"/>
      <c r="BU148" s="433"/>
      <c r="BV148" s="433"/>
      <c r="BW148" s="433"/>
      <c r="BX148" s="433"/>
    </row>
    <row r="149" spans="1:76" s="394" customFormat="1" ht="13">
      <c r="A149" s="481" t="s">
        <v>634</v>
      </c>
      <c r="B149" s="492">
        <f>'Benefit Log'!B$33</f>
        <v>0</v>
      </c>
      <c r="C149" s="483" t="str">
        <f t="shared" si="30"/>
        <v>Non-QALY</v>
      </c>
      <c r="D149" s="485">
        <f>D388</f>
        <v>0</v>
      </c>
      <c r="E149" s="316">
        <f t="shared" si="29"/>
        <v>0</v>
      </c>
      <c r="F149" s="485">
        <f>E388</f>
        <v>0</v>
      </c>
      <c r="G149" s="433"/>
      <c r="H149" s="433"/>
      <c r="I149" s="433"/>
      <c r="J149" s="433"/>
      <c r="K149" s="433"/>
      <c r="L149" s="433"/>
      <c r="M149" s="433"/>
      <c r="N149" s="433"/>
      <c r="O149" s="433"/>
      <c r="P149" s="433"/>
      <c r="Q149" s="433"/>
      <c r="R149" s="433"/>
      <c r="S149" s="433"/>
      <c r="T149" s="433"/>
      <c r="U149" s="433"/>
      <c r="V149" s="433"/>
      <c r="W149" s="433"/>
      <c r="X149" s="433"/>
      <c r="Y149" s="433"/>
      <c r="Z149" s="433"/>
      <c r="AA149" s="433"/>
      <c r="AB149" s="433"/>
      <c r="AC149" s="433"/>
      <c r="AD149" s="433"/>
      <c r="AE149" s="433"/>
      <c r="AF149" s="433"/>
      <c r="AG149" s="433"/>
      <c r="AH149" s="433"/>
      <c r="AI149" s="433"/>
      <c r="AJ149" s="433"/>
      <c r="AK149" s="433"/>
      <c r="AL149" s="433"/>
      <c r="AM149" s="433"/>
      <c r="AN149" s="433"/>
      <c r="AO149" s="433"/>
      <c r="AP149" s="433"/>
      <c r="AQ149" s="433"/>
      <c r="AR149" s="433"/>
      <c r="AS149" s="433"/>
      <c r="AT149" s="433"/>
      <c r="AU149" s="433"/>
      <c r="AV149" s="433"/>
      <c r="AW149" s="433"/>
      <c r="AX149" s="433"/>
      <c r="AY149" s="433"/>
      <c r="AZ149" s="433"/>
      <c r="BA149" s="433"/>
      <c r="BB149" s="433"/>
      <c r="BC149" s="433"/>
      <c r="BD149" s="433"/>
      <c r="BE149" s="433"/>
      <c r="BF149" s="433"/>
      <c r="BG149" s="433"/>
      <c r="BH149" s="433"/>
      <c r="BI149" s="433"/>
      <c r="BJ149" s="433"/>
      <c r="BK149" s="433"/>
      <c r="BL149" s="433"/>
      <c r="BM149" s="433"/>
      <c r="BN149" s="433"/>
      <c r="BO149" s="433"/>
      <c r="BP149" s="433"/>
      <c r="BQ149" s="433"/>
      <c r="BR149" s="433"/>
      <c r="BS149" s="433"/>
      <c r="BT149" s="433"/>
      <c r="BU149" s="433"/>
      <c r="BV149" s="433"/>
      <c r="BW149" s="433"/>
      <c r="BX149" s="433"/>
    </row>
    <row r="150" spans="1:76" s="394" customFormat="1" ht="13">
      <c r="A150" s="481" t="s">
        <v>635</v>
      </c>
      <c r="B150" s="492">
        <f>'Benefit Log'!B$34</f>
        <v>0</v>
      </c>
      <c r="C150" s="483" t="str">
        <f t="shared" si="30"/>
        <v>Non-QALY</v>
      </c>
      <c r="D150" s="485">
        <f>D390</f>
        <v>0</v>
      </c>
      <c r="E150" s="316">
        <f t="shared" si="29"/>
        <v>0</v>
      </c>
      <c r="F150" s="485">
        <f>E390</f>
        <v>0</v>
      </c>
      <c r="G150" s="433"/>
      <c r="H150" s="433"/>
      <c r="I150" s="433"/>
      <c r="J150" s="433"/>
      <c r="K150" s="433"/>
      <c r="L150" s="433"/>
      <c r="M150" s="433"/>
      <c r="N150" s="433"/>
      <c r="O150" s="433"/>
      <c r="P150" s="433"/>
      <c r="Q150" s="433"/>
      <c r="R150" s="433"/>
      <c r="S150" s="433"/>
      <c r="T150" s="433"/>
      <c r="U150" s="433"/>
      <c r="V150" s="433"/>
      <c r="W150" s="433"/>
      <c r="X150" s="433"/>
      <c r="Y150" s="433"/>
      <c r="Z150" s="433"/>
      <c r="AA150" s="433"/>
      <c r="AB150" s="433"/>
      <c r="AC150" s="433"/>
      <c r="AD150" s="433"/>
      <c r="AE150" s="433"/>
      <c r="AF150" s="433"/>
      <c r="AG150" s="433"/>
      <c r="AH150" s="433"/>
      <c r="AI150" s="433"/>
      <c r="AJ150" s="433"/>
      <c r="AK150" s="433"/>
      <c r="AL150" s="433"/>
      <c r="AM150" s="433"/>
      <c r="AN150" s="433"/>
      <c r="AO150" s="433"/>
      <c r="AP150" s="433"/>
      <c r="AQ150" s="433"/>
      <c r="AR150" s="433"/>
      <c r="AS150" s="433"/>
      <c r="AT150" s="433"/>
      <c r="AU150" s="433"/>
      <c r="AV150" s="433"/>
      <c r="AW150" s="433"/>
      <c r="AX150" s="433"/>
      <c r="AY150" s="433"/>
      <c r="AZ150" s="433"/>
      <c r="BA150" s="433"/>
      <c r="BB150" s="433"/>
      <c r="BC150" s="433"/>
      <c r="BD150" s="433"/>
      <c r="BE150" s="433"/>
      <c r="BF150" s="433"/>
      <c r="BG150" s="433"/>
      <c r="BH150" s="433"/>
      <c r="BI150" s="433"/>
      <c r="BJ150" s="433"/>
      <c r="BK150" s="433"/>
      <c r="BL150" s="433"/>
      <c r="BM150" s="433"/>
      <c r="BN150" s="433"/>
      <c r="BO150" s="433"/>
      <c r="BP150" s="433"/>
      <c r="BQ150" s="433"/>
      <c r="BR150" s="433"/>
      <c r="BS150" s="433"/>
      <c r="BT150" s="433"/>
      <c r="BU150" s="433"/>
      <c r="BV150" s="433"/>
      <c r="BW150" s="433"/>
      <c r="BX150" s="433"/>
    </row>
    <row r="151" spans="1:76" s="394" customFormat="1" ht="13">
      <c r="A151" s="481" t="s">
        <v>636</v>
      </c>
      <c r="B151" s="492">
        <f>'Benefit Log'!B$35</f>
        <v>0</v>
      </c>
      <c r="C151" s="483" t="str">
        <f t="shared" si="30"/>
        <v>Non-QALY</v>
      </c>
      <c r="D151" s="485">
        <f>D392</f>
        <v>0</v>
      </c>
      <c r="E151" s="316">
        <f t="shared" si="29"/>
        <v>0</v>
      </c>
      <c r="F151" s="485">
        <f>E392</f>
        <v>0</v>
      </c>
      <c r="G151" s="433"/>
      <c r="H151" s="433"/>
      <c r="I151" s="433"/>
      <c r="J151" s="433"/>
      <c r="K151" s="433"/>
      <c r="L151" s="433"/>
      <c r="M151" s="433"/>
      <c r="N151" s="433"/>
      <c r="O151" s="433"/>
      <c r="P151" s="433"/>
      <c r="Q151" s="433"/>
      <c r="R151" s="433"/>
      <c r="S151" s="433"/>
      <c r="T151" s="433"/>
      <c r="U151" s="433"/>
      <c r="V151" s="433"/>
      <c r="W151" s="433"/>
      <c r="X151" s="433"/>
      <c r="Y151" s="433"/>
      <c r="Z151" s="433"/>
      <c r="AA151" s="433"/>
      <c r="AB151" s="433"/>
      <c r="AC151" s="433"/>
      <c r="AD151" s="433"/>
      <c r="AE151" s="433"/>
      <c r="AF151" s="433"/>
      <c r="AG151" s="433"/>
      <c r="AH151" s="433"/>
      <c r="AI151" s="433"/>
      <c r="AJ151" s="433"/>
      <c r="AK151" s="433"/>
      <c r="AL151" s="433"/>
      <c r="AM151" s="433"/>
      <c r="AN151" s="433"/>
      <c r="AO151" s="433"/>
      <c r="AP151" s="433"/>
      <c r="AQ151" s="433"/>
      <c r="AR151" s="433"/>
      <c r="AS151" s="433"/>
      <c r="AT151" s="433"/>
      <c r="AU151" s="433"/>
      <c r="AV151" s="433"/>
      <c r="AW151" s="433"/>
      <c r="AX151" s="433"/>
      <c r="AY151" s="433"/>
      <c r="AZ151" s="433"/>
      <c r="BA151" s="433"/>
      <c r="BB151" s="433"/>
      <c r="BC151" s="433"/>
      <c r="BD151" s="433"/>
      <c r="BE151" s="433"/>
      <c r="BF151" s="433"/>
      <c r="BG151" s="433"/>
      <c r="BH151" s="433"/>
      <c r="BI151" s="433"/>
      <c r="BJ151" s="433"/>
      <c r="BK151" s="433"/>
      <c r="BL151" s="433"/>
      <c r="BM151" s="433"/>
      <c r="BN151" s="433"/>
      <c r="BO151" s="433"/>
      <c r="BP151" s="433"/>
      <c r="BQ151" s="433"/>
      <c r="BR151" s="433"/>
      <c r="BS151" s="433"/>
      <c r="BT151" s="433"/>
      <c r="BU151" s="433"/>
      <c r="BV151" s="433"/>
      <c r="BW151" s="433"/>
      <c r="BX151" s="433"/>
    </row>
    <row r="152" spans="1:76" s="394" customFormat="1" ht="13">
      <c r="A152" s="488" t="s">
        <v>637</v>
      </c>
      <c r="B152" s="492">
        <f>'Benefit Log'!B$36</f>
        <v>0</v>
      </c>
      <c r="C152" s="483" t="str">
        <f t="shared" si="30"/>
        <v>Non-QALY</v>
      </c>
      <c r="D152" s="485">
        <f>D394</f>
        <v>0</v>
      </c>
      <c r="E152" s="316">
        <f t="shared" si="29"/>
        <v>0</v>
      </c>
      <c r="F152" s="485">
        <f>E394</f>
        <v>0</v>
      </c>
      <c r="G152" s="433"/>
      <c r="H152" s="433"/>
      <c r="I152" s="433"/>
      <c r="J152" s="433"/>
      <c r="K152" s="433"/>
      <c r="L152" s="433"/>
      <c r="M152" s="433"/>
      <c r="N152" s="433"/>
      <c r="O152" s="433"/>
      <c r="P152" s="433"/>
      <c r="Q152" s="433"/>
      <c r="R152" s="433"/>
      <c r="S152" s="433"/>
      <c r="T152" s="433"/>
      <c r="U152" s="433"/>
      <c r="V152" s="433"/>
      <c r="W152" s="433"/>
      <c r="X152" s="433"/>
      <c r="Y152" s="433"/>
      <c r="Z152" s="433"/>
      <c r="AA152" s="433"/>
      <c r="AB152" s="433"/>
      <c r="AC152" s="433"/>
      <c r="AD152" s="433"/>
      <c r="AE152" s="433"/>
      <c r="AF152" s="433"/>
      <c r="AG152" s="433"/>
      <c r="AH152" s="433"/>
      <c r="AI152" s="433"/>
      <c r="AJ152" s="433"/>
      <c r="AK152" s="433"/>
      <c r="AL152" s="433"/>
      <c r="AM152" s="433"/>
      <c r="AN152" s="433"/>
      <c r="AO152" s="433"/>
      <c r="AP152" s="433"/>
      <c r="AQ152" s="433"/>
      <c r="AR152" s="433"/>
      <c r="AS152" s="433"/>
      <c r="AT152" s="433"/>
      <c r="AU152" s="433"/>
      <c r="AV152" s="433"/>
      <c r="AW152" s="433"/>
      <c r="AX152" s="433"/>
      <c r="AY152" s="433"/>
      <c r="AZ152" s="433"/>
      <c r="BA152" s="433"/>
      <c r="BB152" s="433"/>
      <c r="BC152" s="433"/>
      <c r="BD152" s="433"/>
      <c r="BE152" s="433"/>
      <c r="BF152" s="433"/>
      <c r="BG152" s="433"/>
      <c r="BH152" s="433"/>
      <c r="BI152" s="433"/>
      <c r="BJ152" s="433"/>
      <c r="BK152" s="433"/>
      <c r="BL152" s="433"/>
      <c r="BM152" s="433"/>
      <c r="BN152" s="433"/>
      <c r="BO152" s="433"/>
      <c r="BP152" s="433"/>
      <c r="BQ152" s="433"/>
      <c r="BR152" s="433"/>
      <c r="BS152" s="433"/>
      <c r="BT152" s="433"/>
      <c r="BU152" s="433"/>
      <c r="BV152" s="433"/>
      <c r="BW152" s="433"/>
      <c r="BX152" s="433"/>
    </row>
    <row r="153" spans="1:76" ht="13">
      <c r="C153" s="490" t="s">
        <v>55</v>
      </c>
      <c r="D153" s="315">
        <f>SUM(D138:D152)</f>
        <v>0</v>
      </c>
      <c r="E153" s="317">
        <f>SUM(E138:E152)</f>
        <v>0</v>
      </c>
      <c r="F153" s="315">
        <f>SUM(F138:F152)</f>
        <v>0</v>
      </c>
      <c r="G153" s="317"/>
      <c r="H153" s="317"/>
      <c r="I153" s="317"/>
      <c r="J153" s="317"/>
      <c r="K153" s="317"/>
      <c r="L153" s="317"/>
      <c r="M153" s="317"/>
      <c r="N153" s="317"/>
      <c r="O153" s="317"/>
      <c r="P153" s="317"/>
      <c r="Q153" s="317"/>
      <c r="R153" s="317"/>
      <c r="S153" s="317"/>
      <c r="T153" s="317"/>
      <c r="U153" s="317"/>
      <c r="V153" s="317"/>
      <c r="W153" s="317"/>
      <c r="X153" s="317"/>
      <c r="Y153" s="317"/>
      <c r="Z153" s="317"/>
      <c r="AA153" s="317"/>
      <c r="AB153" s="317"/>
      <c r="AC153" s="317"/>
      <c r="AD153" s="317"/>
      <c r="AE153" s="317"/>
      <c r="AF153" s="317"/>
      <c r="AG153" s="317"/>
      <c r="AH153" s="317"/>
      <c r="AI153" s="317"/>
      <c r="AJ153" s="317"/>
      <c r="AK153" s="317"/>
      <c r="AL153" s="317"/>
      <c r="AM153" s="317"/>
      <c r="AN153" s="317"/>
      <c r="AO153" s="317"/>
      <c r="AP153" s="317"/>
      <c r="AQ153" s="317"/>
      <c r="AR153" s="317"/>
      <c r="AS153" s="317"/>
      <c r="AT153" s="317"/>
      <c r="AU153" s="317"/>
      <c r="AV153" s="317"/>
      <c r="AW153" s="317"/>
      <c r="AX153" s="317"/>
      <c r="AY153" s="317"/>
      <c r="AZ153" s="317"/>
      <c r="BA153" s="317"/>
      <c r="BB153" s="317"/>
      <c r="BC153" s="317"/>
      <c r="BD153" s="317"/>
      <c r="BE153" s="317"/>
      <c r="BF153" s="317"/>
      <c r="BG153" s="317"/>
      <c r="BH153" s="317"/>
      <c r="BI153" s="317"/>
      <c r="BJ153" s="317"/>
      <c r="BK153" s="317"/>
      <c r="BL153" s="317"/>
      <c r="BM153" s="317"/>
      <c r="BN153" s="317"/>
      <c r="BO153" s="317"/>
      <c r="BP153" s="317"/>
      <c r="BQ153" s="317"/>
      <c r="BR153" s="317"/>
      <c r="BS153" s="317"/>
      <c r="BT153" s="317"/>
      <c r="BU153" s="317"/>
      <c r="BV153" s="317"/>
      <c r="BW153" s="317"/>
      <c r="BX153" s="317"/>
    </row>
    <row r="154" spans="1:76">
      <c r="C154" s="11"/>
      <c r="D154" s="717" t="s">
        <v>584</v>
      </c>
      <c r="E154" s="718"/>
      <c r="F154" s="719"/>
      <c r="G154" s="486">
        <f>SUM(G138:G152)</f>
        <v>0</v>
      </c>
      <c r="H154" s="486">
        <f t="shared" ref="H154:BS154" si="31">SUM(H138:H152)</f>
        <v>0</v>
      </c>
      <c r="I154" s="486">
        <f t="shared" si="31"/>
        <v>0</v>
      </c>
      <c r="J154" s="486">
        <f t="shared" si="31"/>
        <v>0</v>
      </c>
      <c r="K154" s="486">
        <f t="shared" si="31"/>
        <v>0</v>
      </c>
      <c r="L154" s="486">
        <f t="shared" si="31"/>
        <v>0</v>
      </c>
      <c r="M154" s="486">
        <f t="shared" si="31"/>
        <v>0</v>
      </c>
      <c r="N154" s="486">
        <f t="shared" si="31"/>
        <v>0</v>
      </c>
      <c r="O154" s="486">
        <f t="shared" si="31"/>
        <v>0</v>
      </c>
      <c r="P154" s="486">
        <f t="shared" si="31"/>
        <v>0</v>
      </c>
      <c r="Q154" s="486">
        <f t="shared" si="31"/>
        <v>0</v>
      </c>
      <c r="R154" s="486">
        <f t="shared" si="31"/>
        <v>0</v>
      </c>
      <c r="S154" s="486">
        <f t="shared" si="31"/>
        <v>0</v>
      </c>
      <c r="T154" s="486">
        <f t="shared" si="31"/>
        <v>0</v>
      </c>
      <c r="U154" s="486">
        <f t="shared" si="31"/>
        <v>0</v>
      </c>
      <c r="V154" s="486">
        <f t="shared" si="31"/>
        <v>0</v>
      </c>
      <c r="W154" s="486">
        <f t="shared" si="31"/>
        <v>0</v>
      </c>
      <c r="X154" s="486">
        <f t="shared" si="31"/>
        <v>0</v>
      </c>
      <c r="Y154" s="486">
        <f t="shared" si="31"/>
        <v>0</v>
      </c>
      <c r="Z154" s="486">
        <f t="shared" si="31"/>
        <v>0</v>
      </c>
      <c r="AA154" s="486">
        <f t="shared" si="31"/>
        <v>0</v>
      </c>
      <c r="AB154" s="486">
        <f t="shared" si="31"/>
        <v>0</v>
      </c>
      <c r="AC154" s="486">
        <f t="shared" si="31"/>
        <v>0</v>
      </c>
      <c r="AD154" s="486">
        <f t="shared" si="31"/>
        <v>0</v>
      </c>
      <c r="AE154" s="486">
        <f t="shared" si="31"/>
        <v>0</v>
      </c>
      <c r="AF154" s="486">
        <f t="shared" si="31"/>
        <v>0</v>
      </c>
      <c r="AG154" s="486">
        <f t="shared" si="31"/>
        <v>0</v>
      </c>
      <c r="AH154" s="486">
        <f t="shared" si="31"/>
        <v>0</v>
      </c>
      <c r="AI154" s="486">
        <f t="shared" si="31"/>
        <v>0</v>
      </c>
      <c r="AJ154" s="486">
        <f t="shared" si="31"/>
        <v>0</v>
      </c>
      <c r="AK154" s="486">
        <f t="shared" si="31"/>
        <v>0</v>
      </c>
      <c r="AL154" s="486">
        <f t="shared" si="31"/>
        <v>0</v>
      </c>
      <c r="AM154" s="486">
        <f t="shared" si="31"/>
        <v>0</v>
      </c>
      <c r="AN154" s="486">
        <f t="shared" si="31"/>
        <v>0</v>
      </c>
      <c r="AO154" s="486">
        <f t="shared" si="31"/>
        <v>0</v>
      </c>
      <c r="AP154" s="486">
        <f t="shared" si="31"/>
        <v>0</v>
      </c>
      <c r="AQ154" s="486">
        <f t="shared" si="31"/>
        <v>0</v>
      </c>
      <c r="AR154" s="486">
        <f t="shared" si="31"/>
        <v>0</v>
      </c>
      <c r="AS154" s="486">
        <f t="shared" si="31"/>
        <v>0</v>
      </c>
      <c r="AT154" s="486">
        <f t="shared" si="31"/>
        <v>0</v>
      </c>
      <c r="AU154" s="486">
        <f t="shared" si="31"/>
        <v>0</v>
      </c>
      <c r="AV154" s="486">
        <f t="shared" si="31"/>
        <v>0</v>
      </c>
      <c r="AW154" s="486">
        <f t="shared" si="31"/>
        <v>0</v>
      </c>
      <c r="AX154" s="486">
        <f t="shared" si="31"/>
        <v>0</v>
      </c>
      <c r="AY154" s="486">
        <f t="shared" si="31"/>
        <v>0</v>
      </c>
      <c r="AZ154" s="486">
        <f t="shared" si="31"/>
        <v>0</v>
      </c>
      <c r="BA154" s="486">
        <f t="shared" si="31"/>
        <v>0</v>
      </c>
      <c r="BB154" s="486">
        <f t="shared" si="31"/>
        <v>0</v>
      </c>
      <c r="BC154" s="486">
        <f t="shared" si="31"/>
        <v>0</v>
      </c>
      <c r="BD154" s="486">
        <f t="shared" si="31"/>
        <v>0</v>
      </c>
      <c r="BE154" s="486">
        <f t="shared" si="31"/>
        <v>0</v>
      </c>
      <c r="BF154" s="486">
        <f t="shared" si="31"/>
        <v>0</v>
      </c>
      <c r="BG154" s="486">
        <f t="shared" si="31"/>
        <v>0</v>
      </c>
      <c r="BH154" s="486">
        <f t="shared" si="31"/>
        <v>0</v>
      </c>
      <c r="BI154" s="486">
        <f t="shared" si="31"/>
        <v>0</v>
      </c>
      <c r="BJ154" s="486">
        <f t="shared" si="31"/>
        <v>0</v>
      </c>
      <c r="BK154" s="486">
        <f t="shared" si="31"/>
        <v>0</v>
      </c>
      <c r="BL154" s="486">
        <f t="shared" si="31"/>
        <v>0</v>
      </c>
      <c r="BM154" s="486">
        <f t="shared" si="31"/>
        <v>0</v>
      </c>
      <c r="BN154" s="486">
        <f t="shared" si="31"/>
        <v>0</v>
      </c>
      <c r="BO154" s="486">
        <f t="shared" si="31"/>
        <v>0</v>
      </c>
      <c r="BP154" s="486">
        <f t="shared" si="31"/>
        <v>0</v>
      </c>
      <c r="BQ154" s="486">
        <f t="shared" si="31"/>
        <v>0</v>
      </c>
      <c r="BR154" s="486">
        <f t="shared" si="31"/>
        <v>0</v>
      </c>
      <c r="BS154" s="486">
        <f t="shared" si="31"/>
        <v>0</v>
      </c>
      <c r="BT154" s="486">
        <f>SUM(BT138:BT152)</f>
        <v>0</v>
      </c>
      <c r="BU154" s="486">
        <f>SUM(BU138:BU152)</f>
        <v>0</v>
      </c>
      <c r="BV154" s="486">
        <f>SUM(BV138:BV152)</f>
        <v>0</v>
      </c>
      <c r="BW154" s="486">
        <f>SUM(BW138:BW152)</f>
        <v>0</v>
      </c>
      <c r="BX154" s="486">
        <f>SUM(BX138:BX152)</f>
        <v>0</v>
      </c>
    </row>
    <row r="155" spans="1:76" s="24" customFormat="1">
      <c r="D155" s="717" t="s">
        <v>30</v>
      </c>
      <c r="E155" s="718"/>
      <c r="F155" s="719"/>
      <c r="G155" s="487">
        <f>G396</f>
        <v>0</v>
      </c>
      <c r="H155" s="487">
        <f t="shared" ref="H155:BN155" si="32">H396</f>
        <v>0</v>
      </c>
      <c r="I155" s="487">
        <f t="shared" si="32"/>
        <v>0</v>
      </c>
      <c r="J155" s="487">
        <f t="shared" si="32"/>
        <v>0</v>
      </c>
      <c r="K155" s="487">
        <f t="shared" si="32"/>
        <v>0</v>
      </c>
      <c r="L155" s="487">
        <f t="shared" si="32"/>
        <v>0</v>
      </c>
      <c r="M155" s="487">
        <f t="shared" si="32"/>
        <v>0</v>
      </c>
      <c r="N155" s="487">
        <f t="shared" si="32"/>
        <v>0</v>
      </c>
      <c r="O155" s="487">
        <f t="shared" si="32"/>
        <v>0</v>
      </c>
      <c r="P155" s="487">
        <f t="shared" si="32"/>
        <v>0</v>
      </c>
      <c r="Q155" s="487">
        <f t="shared" si="32"/>
        <v>0</v>
      </c>
      <c r="R155" s="487">
        <f t="shared" si="32"/>
        <v>0</v>
      </c>
      <c r="S155" s="487">
        <f t="shared" si="32"/>
        <v>0</v>
      </c>
      <c r="T155" s="487">
        <f t="shared" si="32"/>
        <v>0</v>
      </c>
      <c r="U155" s="487">
        <f t="shared" si="32"/>
        <v>0</v>
      </c>
      <c r="V155" s="487">
        <f t="shared" si="32"/>
        <v>0</v>
      </c>
      <c r="W155" s="487">
        <f t="shared" si="32"/>
        <v>0</v>
      </c>
      <c r="X155" s="487">
        <f t="shared" si="32"/>
        <v>0</v>
      </c>
      <c r="Y155" s="487">
        <f t="shared" si="32"/>
        <v>0</v>
      </c>
      <c r="Z155" s="487">
        <f t="shared" si="32"/>
        <v>0</v>
      </c>
      <c r="AA155" s="487">
        <f t="shared" si="32"/>
        <v>0</v>
      </c>
      <c r="AB155" s="487">
        <f t="shared" si="32"/>
        <v>0</v>
      </c>
      <c r="AC155" s="487">
        <f t="shared" si="32"/>
        <v>0</v>
      </c>
      <c r="AD155" s="487">
        <f t="shared" si="32"/>
        <v>0</v>
      </c>
      <c r="AE155" s="487">
        <f t="shared" si="32"/>
        <v>0</v>
      </c>
      <c r="AF155" s="487">
        <f t="shared" si="32"/>
        <v>0</v>
      </c>
      <c r="AG155" s="487">
        <f t="shared" si="32"/>
        <v>0</v>
      </c>
      <c r="AH155" s="487">
        <f t="shared" si="32"/>
        <v>0</v>
      </c>
      <c r="AI155" s="487">
        <f t="shared" si="32"/>
        <v>0</v>
      </c>
      <c r="AJ155" s="487">
        <f t="shared" si="32"/>
        <v>0</v>
      </c>
      <c r="AK155" s="487">
        <f t="shared" si="32"/>
        <v>0</v>
      </c>
      <c r="AL155" s="487">
        <f t="shared" si="32"/>
        <v>0</v>
      </c>
      <c r="AM155" s="487">
        <f t="shared" si="32"/>
        <v>0</v>
      </c>
      <c r="AN155" s="487">
        <f t="shared" si="32"/>
        <v>0</v>
      </c>
      <c r="AO155" s="487">
        <f t="shared" si="32"/>
        <v>0</v>
      </c>
      <c r="AP155" s="487">
        <f t="shared" si="32"/>
        <v>0</v>
      </c>
      <c r="AQ155" s="487">
        <f t="shared" si="32"/>
        <v>0</v>
      </c>
      <c r="AR155" s="487">
        <f t="shared" si="32"/>
        <v>0</v>
      </c>
      <c r="AS155" s="487">
        <f t="shared" si="32"/>
        <v>0</v>
      </c>
      <c r="AT155" s="487">
        <f t="shared" si="32"/>
        <v>0</v>
      </c>
      <c r="AU155" s="487">
        <f t="shared" si="32"/>
        <v>0</v>
      </c>
      <c r="AV155" s="487">
        <f t="shared" si="32"/>
        <v>0</v>
      </c>
      <c r="AW155" s="487">
        <f t="shared" si="32"/>
        <v>0</v>
      </c>
      <c r="AX155" s="487">
        <f t="shared" si="32"/>
        <v>0</v>
      </c>
      <c r="AY155" s="487">
        <f t="shared" si="32"/>
        <v>0</v>
      </c>
      <c r="AZ155" s="487">
        <f t="shared" si="32"/>
        <v>0</v>
      </c>
      <c r="BA155" s="487">
        <f t="shared" si="32"/>
        <v>0</v>
      </c>
      <c r="BB155" s="487">
        <f t="shared" si="32"/>
        <v>0</v>
      </c>
      <c r="BC155" s="487">
        <f t="shared" si="32"/>
        <v>0</v>
      </c>
      <c r="BD155" s="487">
        <f t="shared" si="32"/>
        <v>0</v>
      </c>
      <c r="BE155" s="487">
        <f t="shared" si="32"/>
        <v>0</v>
      </c>
      <c r="BF155" s="487">
        <f t="shared" si="32"/>
        <v>0</v>
      </c>
      <c r="BG155" s="487">
        <f t="shared" si="32"/>
        <v>0</v>
      </c>
      <c r="BH155" s="487">
        <f t="shared" si="32"/>
        <v>0</v>
      </c>
      <c r="BI155" s="487">
        <f t="shared" si="32"/>
        <v>0</v>
      </c>
      <c r="BJ155" s="487">
        <f t="shared" si="32"/>
        <v>0</v>
      </c>
      <c r="BK155" s="487">
        <f t="shared" si="32"/>
        <v>0</v>
      </c>
      <c r="BL155" s="487">
        <f t="shared" si="32"/>
        <v>0</v>
      </c>
      <c r="BM155" s="487">
        <f t="shared" si="32"/>
        <v>0</v>
      </c>
      <c r="BN155" s="487">
        <f t="shared" si="32"/>
        <v>0</v>
      </c>
      <c r="BO155" s="487">
        <f t="shared" ref="BO155:BX155" si="33">BO396</f>
        <v>0</v>
      </c>
      <c r="BP155" s="487">
        <f t="shared" si="33"/>
        <v>0</v>
      </c>
      <c r="BQ155" s="487">
        <f t="shared" si="33"/>
        <v>0</v>
      </c>
      <c r="BR155" s="487">
        <f t="shared" si="33"/>
        <v>0</v>
      </c>
      <c r="BS155" s="487">
        <f t="shared" si="33"/>
        <v>0</v>
      </c>
      <c r="BT155" s="487">
        <f t="shared" si="33"/>
        <v>0</v>
      </c>
      <c r="BU155" s="487">
        <f t="shared" si="33"/>
        <v>0</v>
      </c>
      <c r="BV155" s="487">
        <f t="shared" si="33"/>
        <v>0</v>
      </c>
      <c r="BW155" s="487">
        <f t="shared" si="33"/>
        <v>0</v>
      </c>
      <c r="BX155" s="487">
        <f t="shared" si="33"/>
        <v>0</v>
      </c>
    </row>
    <row r="156" spans="1:76" s="7" customFormat="1">
      <c r="D156" s="31"/>
      <c r="E156" s="31"/>
    </row>
    <row r="157" spans="1:76" s="7" customFormat="1">
      <c r="D157" s="31"/>
      <c r="E157" s="31"/>
      <c r="G157" s="19">
        <v>0</v>
      </c>
      <c r="H157" s="19">
        <v>1</v>
      </c>
      <c r="I157" s="19">
        <v>2</v>
      </c>
      <c r="J157" s="19">
        <v>3</v>
      </c>
      <c r="K157" s="19">
        <v>4</v>
      </c>
      <c r="L157" s="19">
        <v>5</v>
      </c>
      <c r="M157" s="19">
        <v>6</v>
      </c>
      <c r="N157" s="19">
        <v>7</v>
      </c>
      <c r="O157" s="19">
        <v>8</v>
      </c>
      <c r="P157" s="19">
        <v>9</v>
      </c>
      <c r="Q157" s="19">
        <v>10</v>
      </c>
      <c r="R157" s="19">
        <v>11</v>
      </c>
      <c r="S157" s="19">
        <v>12</v>
      </c>
      <c r="T157" s="19">
        <v>13</v>
      </c>
      <c r="U157" s="19">
        <v>14</v>
      </c>
      <c r="V157" s="19">
        <v>15</v>
      </c>
      <c r="W157" s="19">
        <v>16</v>
      </c>
      <c r="X157" s="19">
        <v>17</v>
      </c>
      <c r="Y157" s="19">
        <v>18</v>
      </c>
      <c r="Z157" s="19">
        <v>19</v>
      </c>
      <c r="AA157" s="19">
        <v>20</v>
      </c>
      <c r="AB157" s="19">
        <v>21</v>
      </c>
      <c r="AC157" s="19">
        <v>22</v>
      </c>
      <c r="AD157" s="19">
        <v>23</v>
      </c>
      <c r="AE157" s="19">
        <v>24</v>
      </c>
      <c r="AF157" s="19">
        <v>25</v>
      </c>
      <c r="AG157" s="19">
        <v>26</v>
      </c>
      <c r="AH157" s="19">
        <v>27</v>
      </c>
      <c r="AI157" s="19">
        <v>28</v>
      </c>
      <c r="AJ157" s="19">
        <v>29</v>
      </c>
      <c r="AK157" s="19">
        <v>30</v>
      </c>
      <c r="AL157" s="19">
        <v>31</v>
      </c>
      <c r="AM157" s="19">
        <v>32</v>
      </c>
      <c r="AN157" s="19">
        <v>33</v>
      </c>
      <c r="AO157" s="19">
        <v>34</v>
      </c>
      <c r="AP157" s="19">
        <v>35</v>
      </c>
      <c r="AQ157" s="19">
        <v>36</v>
      </c>
      <c r="AR157" s="19">
        <v>37</v>
      </c>
      <c r="AS157" s="19">
        <v>38</v>
      </c>
      <c r="AT157" s="19">
        <v>39</v>
      </c>
      <c r="AU157" s="19">
        <v>40</v>
      </c>
      <c r="AV157" s="19">
        <v>41</v>
      </c>
      <c r="AW157" s="19">
        <v>42</v>
      </c>
      <c r="AX157" s="19">
        <v>43</v>
      </c>
      <c r="AY157" s="19">
        <v>44</v>
      </c>
      <c r="AZ157" s="19">
        <v>45</v>
      </c>
      <c r="BA157" s="19">
        <v>46</v>
      </c>
      <c r="BB157" s="19">
        <v>47</v>
      </c>
      <c r="BC157" s="19">
        <v>48</v>
      </c>
      <c r="BD157" s="19">
        <v>49</v>
      </c>
      <c r="BE157" s="19">
        <v>50</v>
      </c>
      <c r="BF157" s="19">
        <v>51</v>
      </c>
      <c r="BG157" s="19">
        <v>52</v>
      </c>
      <c r="BH157" s="19">
        <v>53</v>
      </c>
      <c r="BI157" s="19">
        <v>54</v>
      </c>
      <c r="BJ157" s="19">
        <v>55</v>
      </c>
      <c r="BK157" s="19">
        <v>56</v>
      </c>
      <c r="BL157" s="19">
        <v>57</v>
      </c>
      <c r="BM157" s="19">
        <v>58</v>
      </c>
      <c r="BN157" s="19">
        <v>59</v>
      </c>
      <c r="BO157" s="19">
        <v>60</v>
      </c>
      <c r="BP157" s="19">
        <v>61</v>
      </c>
      <c r="BQ157" s="19">
        <v>62</v>
      </c>
      <c r="BR157" s="19">
        <v>63</v>
      </c>
      <c r="BS157" s="19">
        <v>64</v>
      </c>
      <c r="BT157" s="19">
        <v>65</v>
      </c>
      <c r="BU157" s="19">
        <v>66</v>
      </c>
      <c r="BV157" s="19">
        <v>67</v>
      </c>
      <c r="BW157" s="19">
        <v>68</v>
      </c>
      <c r="BX157" s="19">
        <v>69</v>
      </c>
    </row>
    <row r="158" spans="1:76" s="7" customFormat="1" ht="15" customHeight="1">
      <c r="C158" s="724" t="str">
        <f>Factors!$A$42</f>
        <v>Non-QALY Discount Factors @ 3.5% / 3.0%</v>
      </c>
      <c r="D158" s="725"/>
      <c r="E158" s="725"/>
      <c r="F158" s="726"/>
      <c r="G158" s="36">
        <v>1</v>
      </c>
      <c r="H158" s="253">
        <f>G158/(1+$H$164)</f>
        <v>0.96618357487922713</v>
      </c>
      <c r="I158" s="253">
        <f t="shared" ref="I158:AK158" si="34">H158/(1+$H$164)</f>
        <v>0.93351070036640305</v>
      </c>
      <c r="J158" s="253">
        <f t="shared" si="34"/>
        <v>0.90194270566802237</v>
      </c>
      <c r="K158" s="253">
        <f t="shared" si="34"/>
        <v>0.87144222769857238</v>
      </c>
      <c r="L158" s="253">
        <f t="shared" si="34"/>
        <v>0.84197316685852408</v>
      </c>
      <c r="M158" s="253">
        <f t="shared" si="34"/>
        <v>0.81350064430775282</v>
      </c>
      <c r="N158" s="253">
        <f t="shared" si="34"/>
        <v>0.78599096068381924</v>
      </c>
      <c r="O158" s="253">
        <f t="shared" si="34"/>
        <v>0.75941155621625056</v>
      </c>
      <c r="P158" s="253">
        <f t="shared" si="34"/>
        <v>0.73373097218961414</v>
      </c>
      <c r="Q158" s="253">
        <f t="shared" si="34"/>
        <v>0.70891881370977217</v>
      </c>
      <c r="R158" s="253">
        <f t="shared" si="34"/>
        <v>0.68494571372924851</v>
      </c>
      <c r="S158" s="253">
        <f t="shared" si="34"/>
        <v>0.66178329828912907</v>
      </c>
      <c r="T158" s="253">
        <f t="shared" si="34"/>
        <v>0.63940415293635666</v>
      </c>
      <c r="U158" s="253">
        <f t="shared" si="34"/>
        <v>0.61778179027667313</v>
      </c>
      <c r="V158" s="253">
        <f t="shared" si="34"/>
        <v>0.59689061862480497</v>
      </c>
      <c r="W158" s="253">
        <f t="shared" si="34"/>
        <v>0.57670591171478747</v>
      </c>
      <c r="X158" s="253">
        <f t="shared" si="34"/>
        <v>0.55720377943457733</v>
      </c>
      <c r="Y158" s="253">
        <f t="shared" si="34"/>
        <v>0.53836113955031628</v>
      </c>
      <c r="Z158" s="253">
        <f t="shared" si="34"/>
        <v>0.520155690386779</v>
      </c>
      <c r="AA158" s="253">
        <f t="shared" si="34"/>
        <v>0.50256588443167061</v>
      </c>
      <c r="AB158" s="253">
        <f t="shared" si="34"/>
        <v>0.48557090283253201</v>
      </c>
      <c r="AC158" s="253">
        <f t="shared" si="34"/>
        <v>0.46915063075606961</v>
      </c>
      <c r="AD158" s="253">
        <f t="shared" si="34"/>
        <v>0.45328563358074364</v>
      </c>
      <c r="AE158" s="253">
        <f t="shared" si="34"/>
        <v>0.43795713389443836</v>
      </c>
      <c r="AF158" s="253">
        <f t="shared" si="34"/>
        <v>0.42314698926998878</v>
      </c>
      <c r="AG158" s="253">
        <f t="shared" si="34"/>
        <v>0.40883767079225974</v>
      </c>
      <c r="AH158" s="253">
        <f t="shared" si="34"/>
        <v>0.39501224231136212</v>
      </c>
      <c r="AI158" s="253">
        <f t="shared" si="34"/>
        <v>0.38165434039745133</v>
      </c>
      <c r="AJ158" s="253">
        <f t="shared" si="34"/>
        <v>0.36874815497338298</v>
      </c>
      <c r="AK158" s="253">
        <f t="shared" si="34"/>
        <v>0.35627841060230242</v>
      </c>
      <c r="AL158" s="253">
        <f>AK158/(1+$I$164)</f>
        <v>0.34590136951679845</v>
      </c>
      <c r="AM158" s="253">
        <f t="shared" ref="AM158:BX158" si="35">AL158/(1+$I$164)</f>
        <v>0.33582657234640628</v>
      </c>
      <c r="AN158" s="253">
        <f t="shared" si="35"/>
        <v>0.32604521587029733</v>
      </c>
      <c r="AO158" s="253">
        <f t="shared" si="35"/>
        <v>0.31654875327213333</v>
      </c>
      <c r="AP158" s="253">
        <f t="shared" si="35"/>
        <v>0.30732888667197411</v>
      </c>
      <c r="AQ158" s="253">
        <f t="shared" si="35"/>
        <v>0.29837755987570302</v>
      </c>
      <c r="AR158" s="253">
        <f t="shared" si="35"/>
        <v>0.28968695133563399</v>
      </c>
      <c r="AS158" s="253">
        <f t="shared" si="35"/>
        <v>0.28124946731614953</v>
      </c>
      <c r="AT158" s="253">
        <f t="shared" si="35"/>
        <v>0.2730577352583976</v>
      </c>
      <c r="AU158" s="253">
        <f t="shared" si="35"/>
        <v>0.26510459733825009</v>
      </c>
      <c r="AV158" s="253">
        <f t="shared" si="35"/>
        <v>0.25738310421189331</v>
      </c>
      <c r="AW158" s="253">
        <f t="shared" si="35"/>
        <v>0.24988650894358574</v>
      </c>
      <c r="AX158" s="253">
        <f t="shared" si="35"/>
        <v>0.24260826111027742</v>
      </c>
      <c r="AY158" s="253">
        <f t="shared" si="35"/>
        <v>0.23554200107793924</v>
      </c>
      <c r="AZ158" s="253">
        <f t="shared" si="35"/>
        <v>0.2286815544446012</v>
      </c>
      <c r="BA158" s="253">
        <f t="shared" si="35"/>
        <v>0.22202092664524387</v>
      </c>
      <c r="BB158" s="253">
        <f t="shared" si="35"/>
        <v>0.215554297713829</v>
      </c>
      <c r="BC158" s="253">
        <f t="shared" si="35"/>
        <v>0.20927601719789224</v>
      </c>
      <c r="BD158" s="253">
        <f t="shared" si="35"/>
        <v>0.20318059922125459</v>
      </c>
      <c r="BE158" s="253">
        <f t="shared" si="35"/>
        <v>0.19726271769053844</v>
      </c>
      <c r="BF158" s="253">
        <f t="shared" si="35"/>
        <v>0.19151720164129946</v>
      </c>
      <c r="BG158" s="253">
        <f t="shared" si="35"/>
        <v>0.18593903071970821</v>
      </c>
      <c r="BH158" s="253">
        <f t="shared" si="35"/>
        <v>0.18052333079583321</v>
      </c>
      <c r="BI158" s="253">
        <f t="shared" si="35"/>
        <v>0.17526536970469245</v>
      </c>
      <c r="BJ158" s="253">
        <f t="shared" si="35"/>
        <v>0.17016055311135189</v>
      </c>
      <c r="BK158" s="253">
        <f t="shared" si="35"/>
        <v>0.16520442049645814</v>
      </c>
      <c r="BL158" s="253">
        <f t="shared" si="35"/>
        <v>0.16039264125869723</v>
      </c>
      <c r="BM158" s="253">
        <f t="shared" si="35"/>
        <v>0.15572101093077401</v>
      </c>
      <c r="BN158" s="253">
        <f t="shared" si="35"/>
        <v>0.15118544750560584</v>
      </c>
      <c r="BO158" s="253">
        <f t="shared" si="35"/>
        <v>0.14678198786952024</v>
      </c>
      <c r="BP158" s="253">
        <f t="shared" si="35"/>
        <v>0.14250678433934003</v>
      </c>
      <c r="BQ158" s="253">
        <f t="shared" si="35"/>
        <v>0.13835610130033013</v>
      </c>
      <c r="BR158" s="253">
        <f t="shared" si="35"/>
        <v>0.13432631194206809</v>
      </c>
      <c r="BS158" s="253">
        <f t="shared" si="35"/>
        <v>0.1304138950893865</v>
      </c>
      <c r="BT158" s="253">
        <f t="shared" si="35"/>
        <v>0.12661543212561796</v>
      </c>
      <c r="BU158" s="253">
        <f t="shared" si="35"/>
        <v>0.12292760400545433</v>
      </c>
      <c r="BV158" s="253">
        <f t="shared" si="35"/>
        <v>0.11934718835481002</v>
      </c>
      <c r="BW158" s="253">
        <f t="shared" si="35"/>
        <v>0.11587105665515536</v>
      </c>
      <c r="BX158" s="253">
        <f t="shared" si="35"/>
        <v>0.11249617150985958</v>
      </c>
    </row>
    <row r="159" spans="1:76" s="7" customFormat="1" ht="15" customHeight="1">
      <c r="C159" s="724" t="str">
        <f>Factors!$A$43</f>
        <v>QALY Discount Factors @ 1.5% / 1.286%</v>
      </c>
      <c r="D159" s="725"/>
      <c r="E159" s="725"/>
      <c r="F159" s="726"/>
      <c r="G159" s="36">
        <v>1</v>
      </c>
      <c r="H159" s="253">
        <f>G159/(1+$J$164)</f>
        <v>0.98522167487684742</v>
      </c>
      <c r="I159" s="253">
        <f t="shared" ref="I159:AK159" si="36">H159/(1+$J$164)</f>
        <v>0.97066174864714039</v>
      </c>
      <c r="J159" s="253">
        <f t="shared" si="36"/>
        <v>0.95631699374102508</v>
      </c>
      <c r="K159" s="253">
        <f t="shared" si="36"/>
        <v>0.94218423028672427</v>
      </c>
      <c r="L159" s="253">
        <f t="shared" si="36"/>
        <v>0.92826032540563974</v>
      </c>
      <c r="M159" s="253">
        <f t="shared" si="36"/>
        <v>0.91454219251787172</v>
      </c>
      <c r="N159" s="253">
        <f t="shared" si="36"/>
        <v>0.90102679065800173</v>
      </c>
      <c r="O159" s="253">
        <f t="shared" si="36"/>
        <v>0.88771112380098705</v>
      </c>
      <c r="P159" s="253">
        <f t="shared" si="36"/>
        <v>0.87459224019801685</v>
      </c>
      <c r="Q159" s="253">
        <f t="shared" si="36"/>
        <v>0.86166723172218418</v>
      </c>
      <c r="R159" s="253">
        <f t="shared" si="36"/>
        <v>0.84893323322382686</v>
      </c>
      <c r="S159" s="253">
        <f t="shared" si="36"/>
        <v>0.83638742189539594</v>
      </c>
      <c r="T159" s="253">
        <f t="shared" si="36"/>
        <v>0.82402701664571032</v>
      </c>
      <c r="U159" s="253">
        <f t="shared" si="36"/>
        <v>0.81184927748345848</v>
      </c>
      <c r="V159" s="253">
        <f t="shared" si="36"/>
        <v>0.79985150490981138</v>
      </c>
      <c r="W159" s="253">
        <f t="shared" si="36"/>
        <v>0.78803103932001128</v>
      </c>
      <c r="X159" s="253">
        <f t="shared" si="36"/>
        <v>0.77638526041380429</v>
      </c>
      <c r="Y159" s="253">
        <f t="shared" si="36"/>
        <v>0.76491158661458558</v>
      </c>
      <c r="Z159" s="253">
        <f t="shared" si="36"/>
        <v>0.75360747449712873</v>
      </c>
      <c r="AA159" s="253">
        <f t="shared" si="36"/>
        <v>0.74247041822377224</v>
      </c>
      <c r="AB159" s="253">
        <f t="shared" si="36"/>
        <v>0.73149794898893827</v>
      </c>
      <c r="AC159" s="253">
        <f t="shared" si="36"/>
        <v>0.72068763447186046</v>
      </c>
      <c r="AD159" s="253">
        <f t="shared" si="36"/>
        <v>0.71003707829739948</v>
      </c>
      <c r="AE159" s="253">
        <f t="shared" si="36"/>
        <v>0.69954391950482719</v>
      </c>
      <c r="AF159" s="253">
        <f t="shared" si="36"/>
        <v>0.6892058320244604</v>
      </c>
      <c r="AG159" s="253">
        <f t="shared" si="36"/>
        <v>0.67902052416202996</v>
      </c>
      <c r="AH159" s="253">
        <f t="shared" si="36"/>
        <v>0.66898573809066997</v>
      </c>
      <c r="AI159" s="253">
        <f t="shared" si="36"/>
        <v>0.65909924935041386</v>
      </c>
      <c r="AJ159" s="253">
        <f t="shared" si="36"/>
        <v>0.64935886635508766</v>
      </c>
      <c r="AK159" s="253">
        <f t="shared" si="36"/>
        <v>0.63976242990649035</v>
      </c>
      <c r="AL159" s="253">
        <f>AK159/(1+$K$164)</f>
        <v>0.63163954535324751</v>
      </c>
      <c r="AM159" s="253">
        <f t="shared" ref="AM159:BX159" si="37">AL159/(1+$K$164)</f>
        <v>0.62361979479221952</v>
      </c>
      <c r="AN159" s="253">
        <f t="shared" si="37"/>
        <v>0.61570186875996624</v>
      </c>
      <c r="AO159" s="253">
        <f t="shared" si="37"/>
        <v>0.60788447441893867</v>
      </c>
      <c r="AP159" s="253">
        <f t="shared" si="37"/>
        <v>0.60016633534638408</v>
      </c>
      <c r="AQ159" s="253">
        <f t="shared" si="37"/>
        <v>0.59254619132593256</v>
      </c>
      <c r="AR159" s="253">
        <f t="shared" si="37"/>
        <v>0.58502279814182856</v>
      </c>
      <c r="AS159" s="253">
        <f t="shared" si="37"/>
        <v>0.577594927375776</v>
      </c>
      <c r="AT159" s="253">
        <f t="shared" si="37"/>
        <v>0.57026136620636214</v>
      </c>
      <c r="AU159" s="253">
        <f t="shared" si="37"/>
        <v>0.56302091721102832</v>
      </c>
      <c r="AV159" s="253">
        <f t="shared" si="37"/>
        <v>0.55587239817055489</v>
      </c>
      <c r="AW159" s="253">
        <f t="shared" si="37"/>
        <v>0.54881464187602913</v>
      </c>
      <c r="AX159" s="253">
        <f t="shared" si="37"/>
        <v>0.54184649593826306</v>
      </c>
      <c r="AY159" s="253">
        <f t="shared" si="37"/>
        <v>0.5349668225996318</v>
      </c>
      <c r="AZ159" s="253">
        <f t="shared" si="37"/>
        <v>0.52817449854830056</v>
      </c>
      <c r="BA159" s="253">
        <f t="shared" si="37"/>
        <v>0.52146841473481087</v>
      </c>
      <c r="BB159" s="253">
        <f t="shared" si="37"/>
        <v>0.51484747619099458</v>
      </c>
      <c r="BC159" s="253">
        <f t="shared" si="37"/>
        <v>0.50831060185118826</v>
      </c>
      <c r="BD159" s="253">
        <f t="shared" si="37"/>
        <v>0.50185672437571649</v>
      </c>
      <c r="BE159" s="253">
        <f t="shared" si="37"/>
        <v>0.49548478997661716</v>
      </c>
      <c r="BF159" s="253">
        <f t="shared" si="37"/>
        <v>0.48919375824557898</v>
      </c>
      <c r="BG159" s="253">
        <f t="shared" si="37"/>
        <v>0.4829826019840639</v>
      </c>
      <c r="BH159" s="253">
        <f t="shared" si="37"/>
        <v>0.47685030703558623</v>
      </c>
      <c r="BI159" s="253">
        <f t="shared" si="37"/>
        <v>0.47079587212012142</v>
      </c>
      <c r="BJ159" s="253">
        <f t="shared" si="37"/>
        <v>0.46481830867061724</v>
      </c>
      <c r="BK159" s="253">
        <f t="shared" si="37"/>
        <v>0.45891664067158067</v>
      </c>
      <c r="BL159" s="253">
        <f t="shared" si="37"/>
        <v>0.45308990449971431</v>
      </c>
      <c r="BM159" s="253">
        <f t="shared" si="37"/>
        <v>0.4473371487665761</v>
      </c>
      <c r="BN159" s="253">
        <f t="shared" si="37"/>
        <v>0.44165743416323683</v>
      </c>
      <c r="BO159" s="253">
        <f t="shared" si="37"/>
        <v>0.43604983330690994</v>
      </c>
      <c r="BP159" s="253">
        <f t="shared" si="37"/>
        <v>0.43051343058952857</v>
      </c>
      <c r="BQ159" s="253">
        <f t="shared" si="37"/>
        <v>0.4250473220282453</v>
      </c>
      <c r="BR159" s="253">
        <f t="shared" si="37"/>
        <v>0.41965061511782997</v>
      </c>
      <c r="BS159" s="253">
        <f t="shared" si="37"/>
        <v>0.41432242868494157</v>
      </c>
      <c r="BT159" s="253">
        <f t="shared" si="37"/>
        <v>0.40906189274425048</v>
      </c>
      <c r="BU159" s="253">
        <f t="shared" si="37"/>
        <v>0.40386814835638729</v>
      </c>
      <c r="BV159" s="253">
        <f t="shared" si="37"/>
        <v>0.39874034748769549</v>
      </c>
      <c r="BW159" s="253">
        <f t="shared" si="37"/>
        <v>0.39367765287176454</v>
      </c>
      <c r="BX159" s="253">
        <f t="shared" si="37"/>
        <v>0.38867923787272129</v>
      </c>
    </row>
    <row r="160" spans="1:76" s="7" customFormat="1"/>
    <row r="161" spans="1:76" s="7" customFormat="1">
      <c r="A161" s="730" t="s">
        <v>569</v>
      </c>
      <c r="B161" s="731"/>
      <c r="C161" s="732"/>
    </row>
    <row r="162" spans="1:76" s="7" customFormat="1">
      <c r="A162" s="733"/>
      <c r="B162" s="734"/>
      <c r="C162" s="735"/>
    </row>
    <row r="163" spans="1:76" s="7" customFormat="1"/>
    <row r="164" spans="1:76" s="7" customFormat="1" hidden="1">
      <c r="H164" s="7">
        <v>3.5000000000000003E-2</v>
      </c>
      <c r="I164" s="7">
        <v>0.03</v>
      </c>
      <c r="J164" s="7">
        <v>1.4999999999999999E-2</v>
      </c>
      <c r="K164" s="7">
        <v>1.286E-2</v>
      </c>
    </row>
    <row r="165" spans="1:76" s="7" customFormat="1" ht="15" customHeight="1">
      <c r="A165" s="720" t="s">
        <v>32</v>
      </c>
      <c r="B165" s="720" t="s">
        <v>337</v>
      </c>
      <c r="C165" s="721" t="s">
        <v>366</v>
      </c>
      <c r="D165" s="721" t="s">
        <v>423</v>
      </c>
      <c r="E165" s="720" t="s">
        <v>367</v>
      </c>
      <c r="F165" s="742" t="s">
        <v>55</v>
      </c>
      <c r="G165" s="19">
        <v>0</v>
      </c>
      <c r="H165" s="19">
        <v>1</v>
      </c>
      <c r="I165" s="19">
        <v>2</v>
      </c>
      <c r="J165" s="19">
        <v>3</v>
      </c>
      <c r="K165" s="19">
        <v>4</v>
      </c>
      <c r="L165" s="19">
        <v>5</v>
      </c>
      <c r="M165" s="19">
        <v>6</v>
      </c>
      <c r="N165" s="19">
        <v>7</v>
      </c>
      <c r="O165" s="19">
        <v>8</v>
      </c>
      <c r="P165" s="19">
        <v>9</v>
      </c>
      <c r="Q165" s="19">
        <v>10</v>
      </c>
      <c r="R165" s="19">
        <v>11</v>
      </c>
      <c r="S165" s="19">
        <v>12</v>
      </c>
      <c r="T165" s="19">
        <v>13</v>
      </c>
      <c r="U165" s="19">
        <v>14</v>
      </c>
      <c r="V165" s="19">
        <v>15</v>
      </c>
      <c r="W165" s="19">
        <v>16</v>
      </c>
      <c r="X165" s="19">
        <v>17</v>
      </c>
      <c r="Y165" s="19">
        <v>18</v>
      </c>
      <c r="Z165" s="19">
        <v>19</v>
      </c>
      <c r="AA165" s="19">
        <v>20</v>
      </c>
      <c r="AB165" s="19">
        <v>21</v>
      </c>
      <c r="AC165" s="19">
        <v>22</v>
      </c>
      <c r="AD165" s="19">
        <v>23</v>
      </c>
      <c r="AE165" s="19">
        <v>24</v>
      </c>
      <c r="AF165" s="19">
        <v>25</v>
      </c>
      <c r="AG165" s="19">
        <v>26</v>
      </c>
      <c r="AH165" s="19">
        <v>27</v>
      </c>
      <c r="AI165" s="19">
        <v>28</v>
      </c>
      <c r="AJ165" s="19">
        <v>29</v>
      </c>
      <c r="AK165" s="19">
        <v>30</v>
      </c>
      <c r="AL165" s="19">
        <v>31</v>
      </c>
      <c r="AM165" s="19">
        <v>32</v>
      </c>
      <c r="AN165" s="19">
        <v>33</v>
      </c>
      <c r="AO165" s="19">
        <v>34</v>
      </c>
      <c r="AP165" s="19">
        <v>35</v>
      </c>
      <c r="AQ165" s="19">
        <v>36</v>
      </c>
      <c r="AR165" s="19">
        <v>37</v>
      </c>
      <c r="AS165" s="19">
        <v>38</v>
      </c>
      <c r="AT165" s="19">
        <v>39</v>
      </c>
      <c r="AU165" s="19">
        <v>40</v>
      </c>
      <c r="AV165" s="19">
        <v>41</v>
      </c>
      <c r="AW165" s="19">
        <v>42</v>
      </c>
      <c r="AX165" s="19">
        <v>43</v>
      </c>
      <c r="AY165" s="19">
        <v>44</v>
      </c>
      <c r="AZ165" s="19">
        <v>45</v>
      </c>
      <c r="BA165" s="19">
        <v>46</v>
      </c>
      <c r="BB165" s="19">
        <v>47</v>
      </c>
      <c r="BC165" s="19">
        <v>48</v>
      </c>
      <c r="BD165" s="19">
        <v>49</v>
      </c>
      <c r="BE165" s="19">
        <v>50</v>
      </c>
      <c r="BF165" s="19">
        <v>51</v>
      </c>
      <c r="BG165" s="19">
        <v>52</v>
      </c>
      <c r="BH165" s="19">
        <v>53</v>
      </c>
      <c r="BI165" s="19">
        <v>54</v>
      </c>
      <c r="BJ165" s="19">
        <v>55</v>
      </c>
      <c r="BK165" s="19">
        <v>56</v>
      </c>
      <c r="BL165" s="19">
        <v>57</v>
      </c>
      <c r="BM165" s="19">
        <v>58</v>
      </c>
      <c r="BN165" s="19">
        <v>59</v>
      </c>
      <c r="BO165" s="19">
        <v>60</v>
      </c>
      <c r="BP165" s="19">
        <v>61</v>
      </c>
      <c r="BQ165" s="19">
        <v>62</v>
      </c>
      <c r="BR165" s="19">
        <v>63</v>
      </c>
      <c r="BS165" s="19">
        <v>64</v>
      </c>
      <c r="BT165" s="19">
        <v>65</v>
      </c>
      <c r="BU165" s="19">
        <v>66</v>
      </c>
      <c r="BV165" s="19">
        <v>67</v>
      </c>
      <c r="BW165" s="19">
        <v>68</v>
      </c>
      <c r="BX165" s="19">
        <v>69</v>
      </c>
    </row>
    <row r="166" spans="1:76" s="7" customFormat="1">
      <c r="A166" s="720"/>
      <c r="B166" s="720"/>
      <c r="C166" s="722"/>
      <c r="D166" s="722"/>
      <c r="E166" s="720"/>
      <c r="F166" s="743"/>
      <c r="G166" s="22" t="str">
        <f>Factors!C$41</f>
        <v>2021/22</v>
      </c>
      <c r="H166" s="22" t="str">
        <f>Factors!D$41</f>
        <v>2022/23</v>
      </c>
      <c r="I166" s="22" t="str">
        <f>Factors!E$41</f>
        <v>2023/24</v>
      </c>
      <c r="J166" s="22" t="str">
        <f>Factors!F$41</f>
        <v>2024/25</v>
      </c>
      <c r="K166" s="22" t="str">
        <f>Factors!G$41</f>
        <v>2025/26</v>
      </c>
      <c r="L166" s="22" t="str">
        <f>Factors!H$41</f>
        <v>2026/27</v>
      </c>
      <c r="M166" s="22" t="str">
        <f>Factors!I$41</f>
        <v>2027/28</v>
      </c>
      <c r="N166" s="22" t="str">
        <f>Factors!J$41</f>
        <v>2028/29</v>
      </c>
      <c r="O166" s="22" t="str">
        <f>Factors!K$41</f>
        <v>2029/30</v>
      </c>
      <c r="P166" s="22" t="str">
        <f>Factors!L$41</f>
        <v>2030/31</v>
      </c>
      <c r="Q166" s="22" t="str">
        <f>Factors!M$41</f>
        <v>2031/32</v>
      </c>
      <c r="R166" s="22" t="str">
        <f>Factors!N$41</f>
        <v>2032/33</v>
      </c>
      <c r="S166" s="22" t="str">
        <f>Factors!O$41</f>
        <v>2033/34</v>
      </c>
      <c r="T166" s="22" t="str">
        <f>Factors!P$41</f>
        <v>2034/35</v>
      </c>
      <c r="U166" s="22" t="str">
        <f>Factors!Q$41</f>
        <v>2035/36</v>
      </c>
      <c r="V166" s="22" t="str">
        <f>Factors!R$41</f>
        <v>2036/37</v>
      </c>
      <c r="W166" s="22" t="str">
        <f>Factors!S$41</f>
        <v>2037/38</v>
      </c>
      <c r="X166" s="22" t="str">
        <f>Factors!T$41</f>
        <v>2038/39</v>
      </c>
      <c r="Y166" s="22" t="str">
        <f>Factors!U$41</f>
        <v>2039/40</v>
      </c>
      <c r="Z166" s="22" t="str">
        <f>Factors!V$41</f>
        <v>2040/41</v>
      </c>
      <c r="AA166" s="22" t="str">
        <f>Factors!W$41</f>
        <v>2041/42</v>
      </c>
      <c r="AB166" s="22" t="str">
        <f>Factors!X$41</f>
        <v>2042/43</v>
      </c>
      <c r="AC166" s="22" t="str">
        <f>Factors!Y$41</f>
        <v>2043/44</v>
      </c>
      <c r="AD166" s="22" t="str">
        <f>Factors!Z$41</f>
        <v>2044/45</v>
      </c>
      <c r="AE166" s="22" t="str">
        <f>Factors!AA$41</f>
        <v>2045/46</v>
      </c>
      <c r="AF166" s="22" t="str">
        <f>Factors!AB$41</f>
        <v>2046/47</v>
      </c>
      <c r="AG166" s="22" t="str">
        <f>Factors!AC$41</f>
        <v>2047/48</v>
      </c>
      <c r="AH166" s="22" t="str">
        <f>Factors!AD$41</f>
        <v>2048/49</v>
      </c>
      <c r="AI166" s="22" t="str">
        <f>Factors!AE$41</f>
        <v>2049/50</v>
      </c>
      <c r="AJ166" s="22" t="str">
        <f>Factors!AF$41</f>
        <v>2050/51</v>
      </c>
      <c r="AK166" s="22" t="str">
        <f>Factors!AG$41</f>
        <v>2051/52</v>
      </c>
      <c r="AL166" s="22" t="str">
        <f>Factors!AH$41</f>
        <v>-</v>
      </c>
      <c r="AM166" s="22" t="str">
        <f>Factors!AI$41</f>
        <v>-</v>
      </c>
      <c r="AN166" s="22" t="str">
        <f>Factors!AJ$41</f>
        <v>-</v>
      </c>
      <c r="AO166" s="22" t="str">
        <f>Factors!AK$41</f>
        <v>-</v>
      </c>
      <c r="AP166" s="22" t="str">
        <f>Factors!AL$41</f>
        <v>-</v>
      </c>
      <c r="AQ166" s="22" t="str">
        <f>Factors!AM$41</f>
        <v>-</v>
      </c>
      <c r="AR166" s="22" t="str">
        <f>Factors!AN$41</f>
        <v>-</v>
      </c>
      <c r="AS166" s="22" t="str">
        <f>Factors!AO$41</f>
        <v>-</v>
      </c>
      <c r="AT166" s="22" t="str">
        <f>Factors!AP$41</f>
        <v>-</v>
      </c>
      <c r="AU166" s="22" t="str">
        <f>Factors!AQ$41</f>
        <v>-</v>
      </c>
      <c r="AV166" s="22" t="str">
        <f>Factors!AR$41</f>
        <v>-</v>
      </c>
      <c r="AW166" s="22" t="str">
        <f>Factors!AS$41</f>
        <v>-</v>
      </c>
      <c r="AX166" s="22" t="str">
        <f>Factors!AT$41</f>
        <v>-</v>
      </c>
      <c r="AY166" s="22" t="str">
        <f>Factors!AU$41</f>
        <v>-</v>
      </c>
      <c r="AZ166" s="22" t="str">
        <f>Factors!AV$41</f>
        <v>-</v>
      </c>
      <c r="BA166" s="22" t="str">
        <f>Factors!AW$41</f>
        <v>-</v>
      </c>
      <c r="BB166" s="22" t="str">
        <f>Factors!AX$41</f>
        <v>-</v>
      </c>
      <c r="BC166" s="22" t="str">
        <f>Factors!AY$41</f>
        <v>-</v>
      </c>
      <c r="BD166" s="22" t="str">
        <f>Factors!AZ$41</f>
        <v>-</v>
      </c>
      <c r="BE166" s="22" t="str">
        <f>Factors!BA$41</f>
        <v>-</v>
      </c>
      <c r="BF166" s="22" t="str">
        <f>Factors!BB$41</f>
        <v>-</v>
      </c>
      <c r="BG166" s="22" t="str">
        <f>Factors!BC$41</f>
        <v>-</v>
      </c>
      <c r="BH166" s="22" t="str">
        <f>Factors!BD$41</f>
        <v>-</v>
      </c>
      <c r="BI166" s="22" t="str">
        <f>Factors!BE$41</f>
        <v>-</v>
      </c>
      <c r="BJ166" s="22" t="str">
        <f>Factors!BF$41</f>
        <v>-</v>
      </c>
      <c r="BK166" s="22" t="str">
        <f>Factors!BG$41</f>
        <v>-</v>
      </c>
      <c r="BL166" s="22" t="str">
        <f>Factors!BH$41</f>
        <v>-</v>
      </c>
      <c r="BM166" s="22" t="str">
        <f>Factors!BI$41</f>
        <v>-</v>
      </c>
      <c r="BN166" s="22" t="str">
        <f>Factors!BJ$41</f>
        <v>-</v>
      </c>
      <c r="BO166" s="22" t="str">
        <f>Factors!BK$41</f>
        <v>-</v>
      </c>
      <c r="BP166" s="22" t="str">
        <f>Factors!BL$41</f>
        <v>-</v>
      </c>
      <c r="BQ166" s="22" t="str">
        <f>Factors!BM$41</f>
        <v>-</v>
      </c>
      <c r="BR166" s="22" t="str">
        <f>Factors!BN$41</f>
        <v>-</v>
      </c>
      <c r="BS166" s="22" t="str">
        <f>Factors!BO$41</f>
        <v>-</v>
      </c>
      <c r="BT166" s="22" t="str">
        <f>Factors!BP$41</f>
        <v>-</v>
      </c>
      <c r="BU166" s="22" t="str">
        <f>Factors!BQ$41</f>
        <v>-</v>
      </c>
      <c r="BV166" s="22" t="str">
        <f>Factors!BR$41</f>
        <v>-</v>
      </c>
      <c r="BW166" s="22" t="str">
        <f>Factors!BS$41</f>
        <v>-</v>
      </c>
      <c r="BX166" s="22" t="str">
        <f>Factors!BT$41</f>
        <v>-</v>
      </c>
    </row>
    <row r="167" spans="1:76" s="7" customFormat="1">
      <c r="A167" s="738" t="str">
        <f>A3</f>
        <v>Option 0 - Business as Usual</v>
      </c>
      <c r="B167" s="739"/>
      <c r="C167" s="739"/>
      <c r="D167" s="739"/>
    </row>
    <row r="168" spans="1:76" s="7" customFormat="1">
      <c r="A168" s="740" t="s">
        <v>33</v>
      </c>
      <c r="B168" s="715">
        <f>B6</f>
        <v>0</v>
      </c>
      <c r="C168" s="715" t="str">
        <f>C6</f>
        <v>Non-QALY</v>
      </c>
      <c r="D168" s="711">
        <f>E168/(IF(C6="QALY",Factors!$BU$43,Factors!$BU$42))</f>
        <v>0</v>
      </c>
      <c r="E168" s="711">
        <f>SUM(G169:BX169)</f>
        <v>0</v>
      </c>
      <c r="F168" s="34" t="s">
        <v>325</v>
      </c>
      <c r="G168" s="316">
        <f>G6</f>
        <v>0</v>
      </c>
      <c r="H168" s="316">
        <f>H6</f>
        <v>0</v>
      </c>
      <c r="I168" s="316">
        <f t="shared" ref="I168:BT168" si="38">I6</f>
        <v>0</v>
      </c>
      <c r="J168" s="316">
        <f t="shared" si="38"/>
        <v>0</v>
      </c>
      <c r="K168" s="316">
        <f t="shared" si="38"/>
        <v>0</v>
      </c>
      <c r="L168" s="316">
        <f t="shared" si="38"/>
        <v>0</v>
      </c>
      <c r="M168" s="316">
        <f t="shared" si="38"/>
        <v>0</v>
      </c>
      <c r="N168" s="316">
        <f t="shared" si="38"/>
        <v>0</v>
      </c>
      <c r="O168" s="316">
        <f t="shared" si="38"/>
        <v>0</v>
      </c>
      <c r="P168" s="316">
        <f t="shared" si="38"/>
        <v>0</v>
      </c>
      <c r="Q168" s="316">
        <f t="shared" si="38"/>
        <v>0</v>
      </c>
      <c r="R168" s="316">
        <f t="shared" si="38"/>
        <v>0</v>
      </c>
      <c r="S168" s="316">
        <f t="shared" si="38"/>
        <v>0</v>
      </c>
      <c r="T168" s="316">
        <f t="shared" si="38"/>
        <v>0</v>
      </c>
      <c r="U168" s="316">
        <f t="shared" si="38"/>
        <v>0</v>
      </c>
      <c r="V168" s="316">
        <f t="shared" si="38"/>
        <v>0</v>
      </c>
      <c r="W168" s="316">
        <f t="shared" si="38"/>
        <v>0</v>
      </c>
      <c r="X168" s="316">
        <f t="shared" si="38"/>
        <v>0</v>
      </c>
      <c r="Y168" s="316">
        <f t="shared" si="38"/>
        <v>0</v>
      </c>
      <c r="Z168" s="316">
        <f t="shared" si="38"/>
        <v>0</v>
      </c>
      <c r="AA168" s="316">
        <f t="shared" si="38"/>
        <v>0</v>
      </c>
      <c r="AB168" s="316">
        <f t="shared" si="38"/>
        <v>0</v>
      </c>
      <c r="AC168" s="316">
        <f t="shared" si="38"/>
        <v>0</v>
      </c>
      <c r="AD168" s="316">
        <f t="shared" si="38"/>
        <v>0</v>
      </c>
      <c r="AE168" s="316">
        <f t="shared" si="38"/>
        <v>0</v>
      </c>
      <c r="AF168" s="316">
        <f t="shared" si="38"/>
        <v>0</v>
      </c>
      <c r="AG168" s="316">
        <f t="shared" si="38"/>
        <v>0</v>
      </c>
      <c r="AH168" s="316">
        <f t="shared" si="38"/>
        <v>0</v>
      </c>
      <c r="AI168" s="316">
        <f t="shared" si="38"/>
        <v>0</v>
      </c>
      <c r="AJ168" s="316">
        <f t="shared" si="38"/>
        <v>0</v>
      </c>
      <c r="AK168" s="316">
        <f t="shared" si="38"/>
        <v>0</v>
      </c>
      <c r="AL168" s="316">
        <f t="shared" si="38"/>
        <v>0</v>
      </c>
      <c r="AM168" s="316">
        <f t="shared" si="38"/>
        <v>0</v>
      </c>
      <c r="AN168" s="316">
        <f t="shared" si="38"/>
        <v>0</v>
      </c>
      <c r="AO168" s="316">
        <f t="shared" si="38"/>
        <v>0</v>
      </c>
      <c r="AP168" s="316">
        <f t="shared" si="38"/>
        <v>0</v>
      </c>
      <c r="AQ168" s="316">
        <f t="shared" si="38"/>
        <v>0</v>
      </c>
      <c r="AR168" s="316">
        <f t="shared" si="38"/>
        <v>0</v>
      </c>
      <c r="AS168" s="316">
        <f t="shared" si="38"/>
        <v>0</v>
      </c>
      <c r="AT168" s="316">
        <f t="shared" si="38"/>
        <v>0</v>
      </c>
      <c r="AU168" s="316">
        <f t="shared" si="38"/>
        <v>0</v>
      </c>
      <c r="AV168" s="316">
        <f t="shared" si="38"/>
        <v>0</v>
      </c>
      <c r="AW168" s="316">
        <f t="shared" si="38"/>
        <v>0</v>
      </c>
      <c r="AX168" s="316">
        <f t="shared" si="38"/>
        <v>0</v>
      </c>
      <c r="AY168" s="316">
        <f t="shared" si="38"/>
        <v>0</v>
      </c>
      <c r="AZ168" s="316">
        <f t="shared" si="38"/>
        <v>0</v>
      </c>
      <c r="BA168" s="316">
        <f t="shared" si="38"/>
        <v>0</v>
      </c>
      <c r="BB168" s="316">
        <f t="shared" si="38"/>
        <v>0</v>
      </c>
      <c r="BC168" s="316">
        <f t="shared" si="38"/>
        <v>0</v>
      </c>
      <c r="BD168" s="316">
        <f t="shared" si="38"/>
        <v>0</v>
      </c>
      <c r="BE168" s="316">
        <f t="shared" si="38"/>
        <v>0</v>
      </c>
      <c r="BF168" s="316">
        <f t="shared" si="38"/>
        <v>0</v>
      </c>
      <c r="BG168" s="316">
        <f t="shared" si="38"/>
        <v>0</v>
      </c>
      <c r="BH168" s="316">
        <f t="shared" si="38"/>
        <v>0</v>
      </c>
      <c r="BI168" s="316">
        <f t="shared" si="38"/>
        <v>0</v>
      </c>
      <c r="BJ168" s="316">
        <f t="shared" si="38"/>
        <v>0</v>
      </c>
      <c r="BK168" s="316">
        <f t="shared" si="38"/>
        <v>0</v>
      </c>
      <c r="BL168" s="316">
        <f t="shared" si="38"/>
        <v>0</v>
      </c>
      <c r="BM168" s="316">
        <f t="shared" si="38"/>
        <v>0</v>
      </c>
      <c r="BN168" s="316">
        <f t="shared" si="38"/>
        <v>0</v>
      </c>
      <c r="BO168" s="316">
        <f t="shared" si="38"/>
        <v>0</v>
      </c>
      <c r="BP168" s="316">
        <f t="shared" si="38"/>
        <v>0</v>
      </c>
      <c r="BQ168" s="316">
        <f t="shared" si="38"/>
        <v>0</v>
      </c>
      <c r="BR168" s="316">
        <f t="shared" si="38"/>
        <v>0</v>
      </c>
      <c r="BS168" s="316">
        <f t="shared" si="38"/>
        <v>0</v>
      </c>
      <c r="BT168" s="316">
        <f t="shared" si="38"/>
        <v>0</v>
      </c>
      <c r="BU168" s="316">
        <f>BU6</f>
        <v>0</v>
      </c>
      <c r="BV168" s="316">
        <f>BV6</f>
        <v>0</v>
      </c>
      <c r="BW168" s="316">
        <f>BW6</f>
        <v>0</v>
      </c>
      <c r="BX168" s="316">
        <f>BX6</f>
        <v>0</v>
      </c>
    </row>
    <row r="169" spans="1:76" s="7" customFormat="1">
      <c r="A169" s="741"/>
      <c r="B169" s="716"/>
      <c r="C169" s="716"/>
      <c r="D169" s="712"/>
      <c r="E169" s="712"/>
      <c r="F169" s="90" t="s">
        <v>324</v>
      </c>
      <c r="G169" s="316">
        <f>IF($C6="","N/A",G168)</f>
        <v>0</v>
      </c>
      <c r="H169" s="316">
        <f>IF($C6="NON-QALY",IF(H$5="-","",H$158*H168),IF($C6="QALY",IF(H$5="-","",H168*H$159),"N/A"))</f>
        <v>0</v>
      </c>
      <c r="I169" s="316">
        <f t="shared" ref="I169:BT169" si="39">IF($C6="NON-QALY",IF(I$5="-","",I$158*I168),IF($C6="QALY",IF(I$5="-","",I168*I$159),"N/A"))</f>
        <v>0</v>
      </c>
      <c r="J169" s="316">
        <f t="shared" si="39"/>
        <v>0</v>
      </c>
      <c r="K169" s="316">
        <f t="shared" si="39"/>
        <v>0</v>
      </c>
      <c r="L169" s="316">
        <f t="shared" si="39"/>
        <v>0</v>
      </c>
      <c r="M169" s="316">
        <f t="shared" si="39"/>
        <v>0</v>
      </c>
      <c r="N169" s="316">
        <f t="shared" si="39"/>
        <v>0</v>
      </c>
      <c r="O169" s="316">
        <f t="shared" si="39"/>
        <v>0</v>
      </c>
      <c r="P169" s="316">
        <f t="shared" si="39"/>
        <v>0</v>
      </c>
      <c r="Q169" s="316">
        <f t="shared" si="39"/>
        <v>0</v>
      </c>
      <c r="R169" s="316">
        <f t="shared" si="39"/>
        <v>0</v>
      </c>
      <c r="S169" s="316">
        <f t="shared" si="39"/>
        <v>0</v>
      </c>
      <c r="T169" s="316">
        <f t="shared" si="39"/>
        <v>0</v>
      </c>
      <c r="U169" s="316">
        <f t="shared" si="39"/>
        <v>0</v>
      </c>
      <c r="V169" s="316">
        <f t="shared" si="39"/>
        <v>0</v>
      </c>
      <c r="W169" s="316">
        <f t="shared" si="39"/>
        <v>0</v>
      </c>
      <c r="X169" s="316">
        <f t="shared" si="39"/>
        <v>0</v>
      </c>
      <c r="Y169" s="316">
        <f t="shared" si="39"/>
        <v>0</v>
      </c>
      <c r="Z169" s="316">
        <f t="shared" si="39"/>
        <v>0</v>
      </c>
      <c r="AA169" s="316">
        <f t="shared" si="39"/>
        <v>0</v>
      </c>
      <c r="AB169" s="316">
        <f t="shared" si="39"/>
        <v>0</v>
      </c>
      <c r="AC169" s="316">
        <f t="shared" si="39"/>
        <v>0</v>
      </c>
      <c r="AD169" s="316">
        <f t="shared" si="39"/>
        <v>0</v>
      </c>
      <c r="AE169" s="316">
        <f t="shared" si="39"/>
        <v>0</v>
      </c>
      <c r="AF169" s="316">
        <f t="shared" si="39"/>
        <v>0</v>
      </c>
      <c r="AG169" s="316">
        <f t="shared" si="39"/>
        <v>0</v>
      </c>
      <c r="AH169" s="316">
        <f t="shared" si="39"/>
        <v>0</v>
      </c>
      <c r="AI169" s="316">
        <f t="shared" si="39"/>
        <v>0</v>
      </c>
      <c r="AJ169" s="316">
        <f t="shared" si="39"/>
        <v>0</v>
      </c>
      <c r="AK169" s="316">
        <f t="shared" si="39"/>
        <v>0</v>
      </c>
      <c r="AL169" s="316" t="str">
        <f t="shared" si="39"/>
        <v/>
      </c>
      <c r="AM169" s="316" t="str">
        <f t="shared" si="39"/>
        <v/>
      </c>
      <c r="AN169" s="316" t="str">
        <f t="shared" si="39"/>
        <v/>
      </c>
      <c r="AO169" s="316" t="str">
        <f t="shared" si="39"/>
        <v/>
      </c>
      <c r="AP169" s="316" t="str">
        <f t="shared" si="39"/>
        <v/>
      </c>
      <c r="AQ169" s="316" t="str">
        <f t="shared" si="39"/>
        <v/>
      </c>
      <c r="AR169" s="316" t="str">
        <f t="shared" si="39"/>
        <v/>
      </c>
      <c r="AS169" s="316" t="str">
        <f t="shared" si="39"/>
        <v/>
      </c>
      <c r="AT169" s="316" t="str">
        <f t="shared" si="39"/>
        <v/>
      </c>
      <c r="AU169" s="316" t="str">
        <f t="shared" si="39"/>
        <v/>
      </c>
      <c r="AV169" s="316" t="str">
        <f t="shared" si="39"/>
        <v/>
      </c>
      <c r="AW169" s="316" t="str">
        <f t="shared" si="39"/>
        <v/>
      </c>
      <c r="AX169" s="316" t="str">
        <f t="shared" si="39"/>
        <v/>
      </c>
      <c r="AY169" s="316" t="str">
        <f t="shared" si="39"/>
        <v/>
      </c>
      <c r="AZ169" s="316" t="str">
        <f t="shared" si="39"/>
        <v/>
      </c>
      <c r="BA169" s="316" t="str">
        <f t="shared" si="39"/>
        <v/>
      </c>
      <c r="BB169" s="316" t="str">
        <f t="shared" si="39"/>
        <v/>
      </c>
      <c r="BC169" s="316" t="str">
        <f t="shared" si="39"/>
        <v/>
      </c>
      <c r="BD169" s="316" t="str">
        <f t="shared" si="39"/>
        <v/>
      </c>
      <c r="BE169" s="316" t="str">
        <f t="shared" si="39"/>
        <v/>
      </c>
      <c r="BF169" s="316" t="str">
        <f t="shared" si="39"/>
        <v/>
      </c>
      <c r="BG169" s="316" t="str">
        <f t="shared" si="39"/>
        <v/>
      </c>
      <c r="BH169" s="316" t="str">
        <f t="shared" si="39"/>
        <v/>
      </c>
      <c r="BI169" s="316" t="str">
        <f t="shared" si="39"/>
        <v/>
      </c>
      <c r="BJ169" s="316" t="str">
        <f t="shared" si="39"/>
        <v/>
      </c>
      <c r="BK169" s="316" t="str">
        <f t="shared" si="39"/>
        <v/>
      </c>
      <c r="BL169" s="316" t="str">
        <f t="shared" si="39"/>
        <v/>
      </c>
      <c r="BM169" s="316" t="str">
        <f t="shared" si="39"/>
        <v/>
      </c>
      <c r="BN169" s="316" t="str">
        <f t="shared" si="39"/>
        <v/>
      </c>
      <c r="BO169" s="316" t="str">
        <f t="shared" si="39"/>
        <v/>
      </c>
      <c r="BP169" s="316" t="str">
        <f t="shared" si="39"/>
        <v/>
      </c>
      <c r="BQ169" s="316" t="str">
        <f t="shared" si="39"/>
        <v/>
      </c>
      <c r="BR169" s="316" t="str">
        <f t="shared" si="39"/>
        <v/>
      </c>
      <c r="BS169" s="316" t="str">
        <f t="shared" si="39"/>
        <v/>
      </c>
      <c r="BT169" s="316" t="str">
        <f t="shared" si="39"/>
        <v/>
      </c>
      <c r="BU169" s="316" t="str">
        <f>IF($C6="NON-QALY",IF(BU$5="-","",BU$158*BU168),IF($C6="QALY",IF(BU$5="-","",BU168*BU$159),"N/A"))</f>
        <v/>
      </c>
      <c r="BV169" s="316" t="str">
        <f>IF($C6="NON-QALY",IF(BV$5="-","",BV$158*BV168),IF($C6="QALY",IF(BV$5="-","",BV168*BV$159),"N/A"))</f>
        <v/>
      </c>
      <c r="BW169" s="316" t="str">
        <f>IF($C6="NON-QALY",IF(BW$5="-","",BW$158*BW168),IF($C6="QALY",IF(BW$5="-","",BW168*BW$159),"N/A"))</f>
        <v/>
      </c>
      <c r="BX169" s="316" t="str">
        <f>IF($C6="NON-QALY",IF(BX$5="-","",BX$158*BX168),IF($C6="QALY",IF(BX$5="-","",BX168*BX$159),"N/A"))</f>
        <v/>
      </c>
    </row>
    <row r="170" spans="1:76" s="7" customFormat="1">
      <c r="A170" s="740" t="s">
        <v>34</v>
      </c>
      <c r="B170" s="715">
        <f>B7</f>
        <v>0</v>
      </c>
      <c r="C170" s="715" t="str">
        <f>C7</f>
        <v>Non-QALY</v>
      </c>
      <c r="D170" s="711">
        <f>E170/(IF(C7="QALY",Factors!$BU$43,Factors!$BU$42))</f>
        <v>0</v>
      </c>
      <c r="E170" s="713">
        <f>SUM(G171:BX171)</f>
        <v>0</v>
      </c>
      <c r="F170" s="34" t="s">
        <v>325</v>
      </c>
      <c r="G170" s="316">
        <f>G7</f>
        <v>0</v>
      </c>
      <c r="H170" s="316">
        <f>H7</f>
        <v>0</v>
      </c>
      <c r="I170" s="316">
        <f t="shared" ref="I170:BT170" si="40">I7</f>
        <v>0</v>
      </c>
      <c r="J170" s="316">
        <f t="shared" si="40"/>
        <v>0</v>
      </c>
      <c r="K170" s="316">
        <f t="shared" si="40"/>
        <v>0</v>
      </c>
      <c r="L170" s="316">
        <f t="shared" si="40"/>
        <v>0</v>
      </c>
      <c r="M170" s="316">
        <f t="shared" si="40"/>
        <v>0</v>
      </c>
      <c r="N170" s="316">
        <f t="shared" si="40"/>
        <v>0</v>
      </c>
      <c r="O170" s="316">
        <f t="shared" si="40"/>
        <v>0</v>
      </c>
      <c r="P170" s="316">
        <f t="shared" si="40"/>
        <v>0</v>
      </c>
      <c r="Q170" s="316">
        <f t="shared" si="40"/>
        <v>0</v>
      </c>
      <c r="R170" s="316">
        <f t="shared" si="40"/>
        <v>0</v>
      </c>
      <c r="S170" s="316">
        <f t="shared" si="40"/>
        <v>0</v>
      </c>
      <c r="T170" s="316">
        <f t="shared" si="40"/>
        <v>0</v>
      </c>
      <c r="U170" s="316">
        <f t="shared" si="40"/>
        <v>0</v>
      </c>
      <c r="V170" s="316">
        <f t="shared" si="40"/>
        <v>0</v>
      </c>
      <c r="W170" s="316">
        <f t="shared" si="40"/>
        <v>0</v>
      </c>
      <c r="X170" s="316">
        <f t="shared" si="40"/>
        <v>0</v>
      </c>
      <c r="Y170" s="316">
        <f t="shared" si="40"/>
        <v>0</v>
      </c>
      <c r="Z170" s="316">
        <f t="shared" si="40"/>
        <v>0</v>
      </c>
      <c r="AA170" s="316">
        <f t="shared" si="40"/>
        <v>0</v>
      </c>
      <c r="AB170" s="316">
        <f t="shared" si="40"/>
        <v>0</v>
      </c>
      <c r="AC170" s="316">
        <f t="shared" si="40"/>
        <v>0</v>
      </c>
      <c r="AD170" s="316">
        <f t="shared" si="40"/>
        <v>0</v>
      </c>
      <c r="AE170" s="316">
        <f t="shared" si="40"/>
        <v>0</v>
      </c>
      <c r="AF170" s="316">
        <f t="shared" si="40"/>
        <v>0</v>
      </c>
      <c r="AG170" s="316">
        <f t="shared" si="40"/>
        <v>0</v>
      </c>
      <c r="AH170" s="316">
        <f t="shared" si="40"/>
        <v>0</v>
      </c>
      <c r="AI170" s="316">
        <f t="shared" si="40"/>
        <v>0</v>
      </c>
      <c r="AJ170" s="316">
        <f t="shared" si="40"/>
        <v>0</v>
      </c>
      <c r="AK170" s="316">
        <f t="shared" si="40"/>
        <v>0</v>
      </c>
      <c r="AL170" s="316">
        <f t="shared" si="40"/>
        <v>0</v>
      </c>
      <c r="AM170" s="316">
        <f t="shared" si="40"/>
        <v>0</v>
      </c>
      <c r="AN170" s="316">
        <f t="shared" si="40"/>
        <v>0</v>
      </c>
      <c r="AO170" s="316">
        <f t="shared" si="40"/>
        <v>0</v>
      </c>
      <c r="AP170" s="316">
        <f t="shared" si="40"/>
        <v>0</v>
      </c>
      <c r="AQ170" s="316">
        <f t="shared" si="40"/>
        <v>0</v>
      </c>
      <c r="AR170" s="316">
        <f t="shared" si="40"/>
        <v>0</v>
      </c>
      <c r="AS170" s="316">
        <f t="shared" si="40"/>
        <v>0</v>
      </c>
      <c r="AT170" s="316">
        <f t="shared" si="40"/>
        <v>0</v>
      </c>
      <c r="AU170" s="316">
        <f t="shared" si="40"/>
        <v>0</v>
      </c>
      <c r="AV170" s="316">
        <f t="shared" si="40"/>
        <v>0</v>
      </c>
      <c r="AW170" s="316">
        <f t="shared" si="40"/>
        <v>0</v>
      </c>
      <c r="AX170" s="316">
        <f t="shared" si="40"/>
        <v>0</v>
      </c>
      <c r="AY170" s="316">
        <f t="shared" si="40"/>
        <v>0</v>
      </c>
      <c r="AZ170" s="316">
        <f t="shared" si="40"/>
        <v>0</v>
      </c>
      <c r="BA170" s="316">
        <f t="shared" si="40"/>
        <v>0</v>
      </c>
      <c r="BB170" s="316">
        <f t="shared" si="40"/>
        <v>0</v>
      </c>
      <c r="BC170" s="316">
        <f t="shared" si="40"/>
        <v>0</v>
      </c>
      <c r="BD170" s="316">
        <f t="shared" si="40"/>
        <v>0</v>
      </c>
      <c r="BE170" s="316">
        <f t="shared" si="40"/>
        <v>0</v>
      </c>
      <c r="BF170" s="316">
        <f t="shared" si="40"/>
        <v>0</v>
      </c>
      <c r="BG170" s="316">
        <f t="shared" si="40"/>
        <v>0</v>
      </c>
      <c r="BH170" s="316">
        <f t="shared" si="40"/>
        <v>0</v>
      </c>
      <c r="BI170" s="316">
        <f t="shared" si="40"/>
        <v>0</v>
      </c>
      <c r="BJ170" s="316">
        <f t="shared" si="40"/>
        <v>0</v>
      </c>
      <c r="BK170" s="316">
        <f t="shared" si="40"/>
        <v>0</v>
      </c>
      <c r="BL170" s="316">
        <f t="shared" si="40"/>
        <v>0</v>
      </c>
      <c r="BM170" s="316">
        <f t="shared" si="40"/>
        <v>0</v>
      </c>
      <c r="BN170" s="316">
        <f t="shared" si="40"/>
        <v>0</v>
      </c>
      <c r="BO170" s="316">
        <f t="shared" si="40"/>
        <v>0</v>
      </c>
      <c r="BP170" s="316">
        <f t="shared" si="40"/>
        <v>0</v>
      </c>
      <c r="BQ170" s="316">
        <f t="shared" si="40"/>
        <v>0</v>
      </c>
      <c r="BR170" s="316">
        <f t="shared" si="40"/>
        <v>0</v>
      </c>
      <c r="BS170" s="316">
        <f t="shared" si="40"/>
        <v>0</v>
      </c>
      <c r="BT170" s="316">
        <f t="shared" si="40"/>
        <v>0</v>
      </c>
      <c r="BU170" s="316">
        <f>BU7</f>
        <v>0</v>
      </c>
      <c r="BV170" s="316">
        <f>BV7</f>
        <v>0</v>
      </c>
      <c r="BW170" s="316">
        <f>BW7</f>
        <v>0</v>
      </c>
      <c r="BX170" s="316">
        <f>BX7</f>
        <v>0</v>
      </c>
    </row>
    <row r="171" spans="1:76" s="7" customFormat="1">
      <c r="A171" s="741"/>
      <c r="B171" s="716"/>
      <c r="C171" s="716"/>
      <c r="D171" s="712"/>
      <c r="E171" s="714"/>
      <c r="F171" s="90" t="s">
        <v>324</v>
      </c>
      <c r="G171" s="316">
        <f>IF($C7="","N/A",G170)</f>
        <v>0</v>
      </c>
      <c r="H171" s="316">
        <f>IF($C7="NON-QALY",IF(H$5="-","",H$158*H170),IF($C7="QALY",IF(H$5="-","",H170*H$159),"N/A"))</f>
        <v>0</v>
      </c>
      <c r="I171" s="316">
        <f t="shared" ref="I171:BT171" si="41">IF($C7="NON-QALY",IF(I$5="-","",I$158*I170),IF($C7="QALY",IF(I$5="-","",I170*I$159),"N/A"))</f>
        <v>0</v>
      </c>
      <c r="J171" s="316">
        <f t="shared" si="41"/>
        <v>0</v>
      </c>
      <c r="K171" s="316">
        <f t="shared" si="41"/>
        <v>0</v>
      </c>
      <c r="L171" s="316">
        <f t="shared" si="41"/>
        <v>0</v>
      </c>
      <c r="M171" s="316">
        <f t="shared" si="41"/>
        <v>0</v>
      </c>
      <c r="N171" s="316">
        <f t="shared" si="41"/>
        <v>0</v>
      </c>
      <c r="O171" s="316">
        <f t="shared" si="41"/>
        <v>0</v>
      </c>
      <c r="P171" s="316">
        <f t="shared" si="41"/>
        <v>0</v>
      </c>
      <c r="Q171" s="316">
        <f t="shared" si="41"/>
        <v>0</v>
      </c>
      <c r="R171" s="316">
        <f t="shared" si="41"/>
        <v>0</v>
      </c>
      <c r="S171" s="316">
        <f t="shared" si="41"/>
        <v>0</v>
      </c>
      <c r="T171" s="316">
        <f t="shared" si="41"/>
        <v>0</v>
      </c>
      <c r="U171" s="316">
        <f t="shared" si="41"/>
        <v>0</v>
      </c>
      <c r="V171" s="316">
        <f t="shared" si="41"/>
        <v>0</v>
      </c>
      <c r="W171" s="316">
        <f t="shared" si="41"/>
        <v>0</v>
      </c>
      <c r="X171" s="316">
        <f t="shared" si="41"/>
        <v>0</v>
      </c>
      <c r="Y171" s="316">
        <f t="shared" si="41"/>
        <v>0</v>
      </c>
      <c r="Z171" s="316">
        <f t="shared" si="41"/>
        <v>0</v>
      </c>
      <c r="AA171" s="316">
        <f t="shared" si="41"/>
        <v>0</v>
      </c>
      <c r="AB171" s="316">
        <f t="shared" si="41"/>
        <v>0</v>
      </c>
      <c r="AC171" s="316">
        <f t="shared" si="41"/>
        <v>0</v>
      </c>
      <c r="AD171" s="316">
        <f t="shared" si="41"/>
        <v>0</v>
      </c>
      <c r="AE171" s="316">
        <f t="shared" si="41"/>
        <v>0</v>
      </c>
      <c r="AF171" s="316">
        <f t="shared" si="41"/>
        <v>0</v>
      </c>
      <c r="AG171" s="316">
        <f t="shared" si="41"/>
        <v>0</v>
      </c>
      <c r="AH171" s="316">
        <f t="shared" si="41"/>
        <v>0</v>
      </c>
      <c r="AI171" s="316">
        <f t="shared" si="41"/>
        <v>0</v>
      </c>
      <c r="AJ171" s="316">
        <f t="shared" si="41"/>
        <v>0</v>
      </c>
      <c r="AK171" s="316">
        <f t="shared" si="41"/>
        <v>0</v>
      </c>
      <c r="AL171" s="316" t="str">
        <f t="shared" si="41"/>
        <v/>
      </c>
      <c r="AM171" s="316" t="str">
        <f t="shared" si="41"/>
        <v/>
      </c>
      <c r="AN171" s="316" t="str">
        <f t="shared" si="41"/>
        <v/>
      </c>
      <c r="AO171" s="316" t="str">
        <f t="shared" si="41"/>
        <v/>
      </c>
      <c r="AP171" s="316" t="str">
        <f t="shared" si="41"/>
        <v/>
      </c>
      <c r="AQ171" s="316" t="str">
        <f t="shared" si="41"/>
        <v/>
      </c>
      <c r="AR171" s="316" t="str">
        <f t="shared" si="41"/>
        <v/>
      </c>
      <c r="AS171" s="316" t="str">
        <f t="shared" si="41"/>
        <v/>
      </c>
      <c r="AT171" s="316" t="str">
        <f t="shared" si="41"/>
        <v/>
      </c>
      <c r="AU171" s="316" t="str">
        <f t="shared" si="41"/>
        <v/>
      </c>
      <c r="AV171" s="316" t="str">
        <f t="shared" si="41"/>
        <v/>
      </c>
      <c r="AW171" s="316" t="str">
        <f t="shared" si="41"/>
        <v/>
      </c>
      <c r="AX171" s="316" t="str">
        <f t="shared" si="41"/>
        <v/>
      </c>
      <c r="AY171" s="316" t="str">
        <f t="shared" si="41"/>
        <v/>
      </c>
      <c r="AZ171" s="316" t="str">
        <f t="shared" si="41"/>
        <v/>
      </c>
      <c r="BA171" s="316" t="str">
        <f t="shared" si="41"/>
        <v/>
      </c>
      <c r="BB171" s="316" t="str">
        <f t="shared" si="41"/>
        <v/>
      </c>
      <c r="BC171" s="316" t="str">
        <f t="shared" si="41"/>
        <v/>
      </c>
      <c r="BD171" s="316" t="str">
        <f t="shared" si="41"/>
        <v/>
      </c>
      <c r="BE171" s="316" t="str">
        <f t="shared" si="41"/>
        <v/>
      </c>
      <c r="BF171" s="316" t="str">
        <f t="shared" si="41"/>
        <v/>
      </c>
      <c r="BG171" s="316" t="str">
        <f t="shared" si="41"/>
        <v/>
      </c>
      <c r="BH171" s="316" t="str">
        <f t="shared" si="41"/>
        <v/>
      </c>
      <c r="BI171" s="316" t="str">
        <f t="shared" si="41"/>
        <v/>
      </c>
      <c r="BJ171" s="316" t="str">
        <f t="shared" si="41"/>
        <v/>
      </c>
      <c r="BK171" s="316" t="str">
        <f t="shared" si="41"/>
        <v/>
      </c>
      <c r="BL171" s="316" t="str">
        <f t="shared" si="41"/>
        <v/>
      </c>
      <c r="BM171" s="316" t="str">
        <f t="shared" si="41"/>
        <v/>
      </c>
      <c r="BN171" s="316" t="str">
        <f t="shared" si="41"/>
        <v/>
      </c>
      <c r="BO171" s="316" t="str">
        <f t="shared" si="41"/>
        <v/>
      </c>
      <c r="BP171" s="316" t="str">
        <f t="shared" si="41"/>
        <v/>
      </c>
      <c r="BQ171" s="316" t="str">
        <f t="shared" si="41"/>
        <v/>
      </c>
      <c r="BR171" s="316" t="str">
        <f t="shared" si="41"/>
        <v/>
      </c>
      <c r="BS171" s="316" t="str">
        <f t="shared" si="41"/>
        <v/>
      </c>
      <c r="BT171" s="316" t="str">
        <f t="shared" si="41"/>
        <v/>
      </c>
      <c r="BU171" s="316" t="str">
        <f>IF($C7="NON-QALY",IF(BU$5="-","",BU$158*BU170),IF($C7="QALY",IF(BU$5="-","",BU170*BU$159),"N/A"))</f>
        <v/>
      </c>
      <c r="BV171" s="316" t="str">
        <f>IF($C7="NON-QALY",IF(BV$5="-","",BV$158*BV170),IF($C7="QALY",IF(BV$5="-","",BV170*BV$159),"N/A"))</f>
        <v/>
      </c>
      <c r="BW171" s="316" t="str">
        <f>IF($C7="NON-QALY",IF(BW$5="-","",BW$158*BW170),IF($C7="QALY",IF(BW$5="-","",BW170*BW$159),"N/A"))</f>
        <v/>
      </c>
      <c r="BX171" s="316" t="str">
        <f>IF($C7="NON-QALY",IF(BX$5="-","",BX$158*BX170),IF($C7="QALY",IF(BX$5="-","",BX170*BX$159),"N/A"))</f>
        <v/>
      </c>
    </row>
    <row r="172" spans="1:76" s="7" customFormat="1">
      <c r="A172" s="740" t="s">
        <v>35</v>
      </c>
      <c r="B172" s="715">
        <f>B8</f>
        <v>0</v>
      </c>
      <c r="C172" s="715" t="str">
        <f>C8</f>
        <v>Non-QALY</v>
      </c>
      <c r="D172" s="711">
        <f>E172/(IF(C8="QALY",Factors!$BU$43,Factors!$BU$42))</f>
        <v>0</v>
      </c>
      <c r="E172" s="713">
        <f>SUM(G173:BX173)</f>
        <v>0</v>
      </c>
      <c r="F172" s="34" t="s">
        <v>325</v>
      </c>
      <c r="G172" s="316">
        <f>G8</f>
        <v>0</v>
      </c>
      <c r="H172" s="316">
        <f>H8</f>
        <v>0</v>
      </c>
      <c r="I172" s="316">
        <f t="shared" ref="I172:BT172" si="42">I8</f>
        <v>0</v>
      </c>
      <c r="J172" s="316">
        <f t="shared" si="42"/>
        <v>0</v>
      </c>
      <c r="K172" s="316">
        <f t="shared" si="42"/>
        <v>0</v>
      </c>
      <c r="L172" s="316">
        <f t="shared" si="42"/>
        <v>0</v>
      </c>
      <c r="M172" s="316">
        <f t="shared" si="42"/>
        <v>0</v>
      </c>
      <c r="N172" s="316">
        <f t="shared" si="42"/>
        <v>0</v>
      </c>
      <c r="O172" s="316">
        <f t="shared" si="42"/>
        <v>0</v>
      </c>
      <c r="P172" s="316">
        <f t="shared" si="42"/>
        <v>0</v>
      </c>
      <c r="Q172" s="316">
        <f t="shared" si="42"/>
        <v>0</v>
      </c>
      <c r="R172" s="316">
        <f t="shared" si="42"/>
        <v>0</v>
      </c>
      <c r="S172" s="316">
        <f t="shared" si="42"/>
        <v>0</v>
      </c>
      <c r="T172" s="316">
        <f t="shared" si="42"/>
        <v>0</v>
      </c>
      <c r="U172" s="316">
        <f t="shared" si="42"/>
        <v>0</v>
      </c>
      <c r="V172" s="316">
        <f t="shared" si="42"/>
        <v>0</v>
      </c>
      <c r="W172" s="316">
        <f t="shared" si="42"/>
        <v>0</v>
      </c>
      <c r="X172" s="316">
        <f t="shared" si="42"/>
        <v>0</v>
      </c>
      <c r="Y172" s="316">
        <f t="shared" si="42"/>
        <v>0</v>
      </c>
      <c r="Z172" s="316">
        <f t="shared" si="42"/>
        <v>0</v>
      </c>
      <c r="AA172" s="316">
        <f t="shared" si="42"/>
        <v>0</v>
      </c>
      <c r="AB172" s="316">
        <f t="shared" si="42"/>
        <v>0</v>
      </c>
      <c r="AC172" s="316">
        <f t="shared" si="42"/>
        <v>0</v>
      </c>
      <c r="AD172" s="316">
        <f t="shared" si="42"/>
        <v>0</v>
      </c>
      <c r="AE172" s="316">
        <f t="shared" si="42"/>
        <v>0</v>
      </c>
      <c r="AF172" s="316">
        <f t="shared" si="42"/>
        <v>0</v>
      </c>
      <c r="AG172" s="316">
        <f t="shared" si="42"/>
        <v>0</v>
      </c>
      <c r="AH172" s="316">
        <f t="shared" si="42"/>
        <v>0</v>
      </c>
      <c r="AI172" s="316">
        <f t="shared" si="42"/>
        <v>0</v>
      </c>
      <c r="AJ172" s="316">
        <f t="shared" si="42"/>
        <v>0</v>
      </c>
      <c r="AK172" s="316">
        <f t="shared" si="42"/>
        <v>0</v>
      </c>
      <c r="AL172" s="316">
        <f t="shared" si="42"/>
        <v>0</v>
      </c>
      <c r="AM172" s="316">
        <f t="shared" si="42"/>
        <v>0</v>
      </c>
      <c r="AN172" s="316">
        <f t="shared" si="42"/>
        <v>0</v>
      </c>
      <c r="AO172" s="316">
        <f t="shared" si="42"/>
        <v>0</v>
      </c>
      <c r="AP172" s="316">
        <f t="shared" si="42"/>
        <v>0</v>
      </c>
      <c r="AQ172" s="316">
        <f t="shared" si="42"/>
        <v>0</v>
      </c>
      <c r="AR172" s="316">
        <f t="shared" si="42"/>
        <v>0</v>
      </c>
      <c r="AS172" s="316">
        <f t="shared" si="42"/>
        <v>0</v>
      </c>
      <c r="AT172" s="316">
        <f t="shared" si="42"/>
        <v>0</v>
      </c>
      <c r="AU172" s="316">
        <f t="shared" si="42"/>
        <v>0</v>
      </c>
      <c r="AV172" s="316">
        <f t="shared" si="42"/>
        <v>0</v>
      </c>
      <c r="AW172" s="316">
        <f t="shared" si="42"/>
        <v>0</v>
      </c>
      <c r="AX172" s="316">
        <f t="shared" si="42"/>
        <v>0</v>
      </c>
      <c r="AY172" s="316">
        <f t="shared" si="42"/>
        <v>0</v>
      </c>
      <c r="AZ172" s="316">
        <f t="shared" si="42"/>
        <v>0</v>
      </c>
      <c r="BA172" s="316">
        <f t="shared" si="42"/>
        <v>0</v>
      </c>
      <c r="BB172" s="316">
        <f t="shared" si="42"/>
        <v>0</v>
      </c>
      <c r="BC172" s="316">
        <f t="shared" si="42"/>
        <v>0</v>
      </c>
      <c r="BD172" s="316">
        <f t="shared" si="42"/>
        <v>0</v>
      </c>
      <c r="BE172" s="316">
        <f t="shared" si="42"/>
        <v>0</v>
      </c>
      <c r="BF172" s="316">
        <f t="shared" si="42"/>
        <v>0</v>
      </c>
      <c r="BG172" s="316">
        <f t="shared" si="42"/>
        <v>0</v>
      </c>
      <c r="BH172" s="316">
        <f t="shared" si="42"/>
        <v>0</v>
      </c>
      <c r="BI172" s="316">
        <f t="shared" si="42"/>
        <v>0</v>
      </c>
      <c r="BJ172" s="316">
        <f t="shared" si="42"/>
        <v>0</v>
      </c>
      <c r="BK172" s="316">
        <f t="shared" si="42"/>
        <v>0</v>
      </c>
      <c r="BL172" s="316">
        <f t="shared" si="42"/>
        <v>0</v>
      </c>
      <c r="BM172" s="316">
        <f t="shared" si="42"/>
        <v>0</v>
      </c>
      <c r="BN172" s="316">
        <f t="shared" si="42"/>
        <v>0</v>
      </c>
      <c r="BO172" s="316">
        <f t="shared" si="42"/>
        <v>0</v>
      </c>
      <c r="BP172" s="316">
        <f t="shared" si="42"/>
        <v>0</v>
      </c>
      <c r="BQ172" s="316">
        <f t="shared" si="42"/>
        <v>0</v>
      </c>
      <c r="BR172" s="316">
        <f t="shared" si="42"/>
        <v>0</v>
      </c>
      <c r="BS172" s="316">
        <f t="shared" si="42"/>
        <v>0</v>
      </c>
      <c r="BT172" s="316">
        <f t="shared" si="42"/>
        <v>0</v>
      </c>
      <c r="BU172" s="316">
        <f>BU8</f>
        <v>0</v>
      </c>
      <c r="BV172" s="316">
        <f>BV8</f>
        <v>0</v>
      </c>
      <c r="BW172" s="316">
        <f>BW8</f>
        <v>0</v>
      </c>
      <c r="BX172" s="316">
        <f>BX8</f>
        <v>0</v>
      </c>
    </row>
    <row r="173" spans="1:76" s="7" customFormat="1">
      <c r="A173" s="741"/>
      <c r="B173" s="716"/>
      <c r="C173" s="716"/>
      <c r="D173" s="712"/>
      <c r="E173" s="714"/>
      <c r="F173" s="90" t="s">
        <v>324</v>
      </c>
      <c r="G173" s="316">
        <f>IF($C8="","N/A",G172)</f>
        <v>0</v>
      </c>
      <c r="H173" s="316">
        <f>IF($C8="NON-QALY",IF(H$5="-","",H$158*H172),IF($C8="QALY",IF(H$5="-","",H172*H$159),"N/A"))</f>
        <v>0</v>
      </c>
      <c r="I173" s="316">
        <f t="shared" ref="I173:BT173" si="43">IF($C8="NON-QALY",IF(I$5="-","",I$158*I172),IF($C8="QALY",IF(I$5="-","",I172*I$159),"N/A"))</f>
        <v>0</v>
      </c>
      <c r="J173" s="316">
        <f t="shared" si="43"/>
        <v>0</v>
      </c>
      <c r="K173" s="316">
        <f t="shared" si="43"/>
        <v>0</v>
      </c>
      <c r="L173" s="316">
        <f t="shared" si="43"/>
        <v>0</v>
      </c>
      <c r="M173" s="316">
        <f t="shared" si="43"/>
        <v>0</v>
      </c>
      <c r="N173" s="316">
        <f t="shared" si="43"/>
        <v>0</v>
      </c>
      <c r="O173" s="316">
        <f t="shared" si="43"/>
        <v>0</v>
      </c>
      <c r="P173" s="316">
        <f t="shared" si="43"/>
        <v>0</v>
      </c>
      <c r="Q173" s="316">
        <f t="shared" si="43"/>
        <v>0</v>
      </c>
      <c r="R173" s="316">
        <f t="shared" si="43"/>
        <v>0</v>
      </c>
      <c r="S173" s="316">
        <f t="shared" si="43"/>
        <v>0</v>
      </c>
      <c r="T173" s="316">
        <f t="shared" si="43"/>
        <v>0</v>
      </c>
      <c r="U173" s="316">
        <f t="shared" si="43"/>
        <v>0</v>
      </c>
      <c r="V173" s="316">
        <f t="shared" si="43"/>
        <v>0</v>
      </c>
      <c r="W173" s="316">
        <f t="shared" si="43"/>
        <v>0</v>
      </c>
      <c r="X173" s="316">
        <f t="shared" si="43"/>
        <v>0</v>
      </c>
      <c r="Y173" s="316">
        <f t="shared" si="43"/>
        <v>0</v>
      </c>
      <c r="Z173" s="316">
        <f t="shared" si="43"/>
        <v>0</v>
      </c>
      <c r="AA173" s="316">
        <f t="shared" si="43"/>
        <v>0</v>
      </c>
      <c r="AB173" s="316">
        <f t="shared" si="43"/>
        <v>0</v>
      </c>
      <c r="AC173" s="316">
        <f t="shared" si="43"/>
        <v>0</v>
      </c>
      <c r="AD173" s="316">
        <f t="shared" si="43"/>
        <v>0</v>
      </c>
      <c r="AE173" s="316">
        <f t="shared" si="43"/>
        <v>0</v>
      </c>
      <c r="AF173" s="316">
        <f t="shared" si="43"/>
        <v>0</v>
      </c>
      <c r="AG173" s="316">
        <f t="shared" si="43"/>
        <v>0</v>
      </c>
      <c r="AH173" s="316">
        <f t="shared" si="43"/>
        <v>0</v>
      </c>
      <c r="AI173" s="316">
        <f t="shared" si="43"/>
        <v>0</v>
      </c>
      <c r="AJ173" s="316">
        <f t="shared" si="43"/>
        <v>0</v>
      </c>
      <c r="AK173" s="316">
        <f t="shared" si="43"/>
        <v>0</v>
      </c>
      <c r="AL173" s="316" t="str">
        <f t="shared" si="43"/>
        <v/>
      </c>
      <c r="AM173" s="316" t="str">
        <f t="shared" si="43"/>
        <v/>
      </c>
      <c r="AN173" s="316" t="str">
        <f t="shared" si="43"/>
        <v/>
      </c>
      <c r="AO173" s="316" t="str">
        <f t="shared" si="43"/>
        <v/>
      </c>
      <c r="AP173" s="316" t="str">
        <f t="shared" si="43"/>
        <v/>
      </c>
      <c r="AQ173" s="316" t="str">
        <f t="shared" si="43"/>
        <v/>
      </c>
      <c r="AR173" s="316" t="str">
        <f t="shared" si="43"/>
        <v/>
      </c>
      <c r="AS173" s="316" t="str">
        <f t="shared" si="43"/>
        <v/>
      </c>
      <c r="AT173" s="316" t="str">
        <f t="shared" si="43"/>
        <v/>
      </c>
      <c r="AU173" s="316" t="str">
        <f t="shared" si="43"/>
        <v/>
      </c>
      <c r="AV173" s="316" t="str">
        <f t="shared" si="43"/>
        <v/>
      </c>
      <c r="AW173" s="316" t="str">
        <f t="shared" si="43"/>
        <v/>
      </c>
      <c r="AX173" s="316" t="str">
        <f t="shared" si="43"/>
        <v/>
      </c>
      <c r="AY173" s="316" t="str">
        <f t="shared" si="43"/>
        <v/>
      </c>
      <c r="AZ173" s="316" t="str">
        <f t="shared" si="43"/>
        <v/>
      </c>
      <c r="BA173" s="316" t="str">
        <f t="shared" si="43"/>
        <v/>
      </c>
      <c r="BB173" s="316" t="str">
        <f t="shared" si="43"/>
        <v/>
      </c>
      <c r="BC173" s="316" t="str">
        <f t="shared" si="43"/>
        <v/>
      </c>
      <c r="BD173" s="316" t="str">
        <f t="shared" si="43"/>
        <v/>
      </c>
      <c r="BE173" s="316" t="str">
        <f t="shared" si="43"/>
        <v/>
      </c>
      <c r="BF173" s="316" t="str">
        <f t="shared" si="43"/>
        <v/>
      </c>
      <c r="BG173" s="316" t="str">
        <f t="shared" si="43"/>
        <v/>
      </c>
      <c r="BH173" s="316" t="str">
        <f t="shared" si="43"/>
        <v/>
      </c>
      <c r="BI173" s="316" t="str">
        <f t="shared" si="43"/>
        <v/>
      </c>
      <c r="BJ173" s="316" t="str">
        <f t="shared" si="43"/>
        <v/>
      </c>
      <c r="BK173" s="316" t="str">
        <f t="shared" si="43"/>
        <v/>
      </c>
      <c r="BL173" s="316" t="str">
        <f t="shared" si="43"/>
        <v/>
      </c>
      <c r="BM173" s="316" t="str">
        <f t="shared" si="43"/>
        <v/>
      </c>
      <c r="BN173" s="316" t="str">
        <f t="shared" si="43"/>
        <v/>
      </c>
      <c r="BO173" s="316" t="str">
        <f t="shared" si="43"/>
        <v/>
      </c>
      <c r="BP173" s="316" t="str">
        <f t="shared" si="43"/>
        <v/>
      </c>
      <c r="BQ173" s="316" t="str">
        <f t="shared" si="43"/>
        <v/>
      </c>
      <c r="BR173" s="316" t="str">
        <f t="shared" si="43"/>
        <v/>
      </c>
      <c r="BS173" s="316" t="str">
        <f t="shared" si="43"/>
        <v/>
      </c>
      <c r="BT173" s="316" t="str">
        <f t="shared" si="43"/>
        <v/>
      </c>
      <c r="BU173" s="316" t="str">
        <f>IF($C8="NON-QALY",IF(BU$5="-","",BU$158*BU172),IF($C8="QALY",IF(BU$5="-","",BU172*BU$159),"N/A"))</f>
        <v/>
      </c>
      <c r="BV173" s="316" t="str">
        <f>IF($C8="NON-QALY",IF(BV$5="-","",BV$158*BV172),IF($C8="QALY",IF(BV$5="-","",BV172*BV$159),"N/A"))</f>
        <v/>
      </c>
      <c r="BW173" s="316" t="str">
        <f>IF($C8="NON-QALY",IF(BW$5="-","",BW$158*BW172),IF($C8="QALY",IF(BW$5="-","",BW172*BW$159),"N/A"))</f>
        <v/>
      </c>
      <c r="BX173" s="316" t="str">
        <f>IF($C8="NON-QALY",IF(BX$5="-","",BX$158*BX172),IF($C8="QALY",IF(BX$5="-","",BX172*BX$159),"N/A"))</f>
        <v/>
      </c>
    </row>
    <row r="174" spans="1:76" s="7" customFormat="1">
      <c r="A174" s="740" t="s">
        <v>36</v>
      </c>
      <c r="B174" s="715">
        <f>B9</f>
        <v>0</v>
      </c>
      <c r="C174" s="715" t="str">
        <f>C9</f>
        <v>Non-QALY</v>
      </c>
      <c r="D174" s="711">
        <f>E174/(IF(C9="QALY",Factors!$BU$43,Factors!$BU$42))</f>
        <v>0</v>
      </c>
      <c r="E174" s="713">
        <f>SUM(G175:BX175)</f>
        <v>0</v>
      </c>
      <c r="F174" s="34" t="s">
        <v>325</v>
      </c>
      <c r="G174" s="316">
        <f>G9</f>
        <v>0</v>
      </c>
      <c r="H174" s="316">
        <f>H9</f>
        <v>0</v>
      </c>
      <c r="I174" s="316">
        <f t="shared" ref="I174:BT174" si="44">I9</f>
        <v>0</v>
      </c>
      <c r="J174" s="316">
        <f t="shared" si="44"/>
        <v>0</v>
      </c>
      <c r="K174" s="316">
        <f t="shared" si="44"/>
        <v>0</v>
      </c>
      <c r="L174" s="316">
        <f t="shared" si="44"/>
        <v>0</v>
      </c>
      <c r="M174" s="316">
        <f t="shared" si="44"/>
        <v>0</v>
      </c>
      <c r="N174" s="316">
        <f t="shared" si="44"/>
        <v>0</v>
      </c>
      <c r="O174" s="316">
        <f t="shared" si="44"/>
        <v>0</v>
      </c>
      <c r="P174" s="316">
        <f t="shared" si="44"/>
        <v>0</v>
      </c>
      <c r="Q174" s="316">
        <f t="shared" si="44"/>
        <v>0</v>
      </c>
      <c r="R174" s="316">
        <f t="shared" si="44"/>
        <v>0</v>
      </c>
      <c r="S174" s="316">
        <f t="shared" si="44"/>
        <v>0</v>
      </c>
      <c r="T174" s="316">
        <f t="shared" si="44"/>
        <v>0</v>
      </c>
      <c r="U174" s="316">
        <f t="shared" si="44"/>
        <v>0</v>
      </c>
      <c r="V174" s="316">
        <f t="shared" si="44"/>
        <v>0</v>
      </c>
      <c r="W174" s="316">
        <f t="shared" si="44"/>
        <v>0</v>
      </c>
      <c r="X174" s="316">
        <f t="shared" si="44"/>
        <v>0</v>
      </c>
      <c r="Y174" s="316">
        <f t="shared" si="44"/>
        <v>0</v>
      </c>
      <c r="Z174" s="316">
        <f t="shared" si="44"/>
        <v>0</v>
      </c>
      <c r="AA174" s="316">
        <f t="shared" si="44"/>
        <v>0</v>
      </c>
      <c r="AB174" s="316">
        <f t="shared" si="44"/>
        <v>0</v>
      </c>
      <c r="AC174" s="316">
        <f t="shared" si="44"/>
        <v>0</v>
      </c>
      <c r="AD174" s="316">
        <f t="shared" si="44"/>
        <v>0</v>
      </c>
      <c r="AE174" s="316">
        <f t="shared" si="44"/>
        <v>0</v>
      </c>
      <c r="AF174" s="316">
        <f t="shared" si="44"/>
        <v>0</v>
      </c>
      <c r="AG174" s="316">
        <f t="shared" si="44"/>
        <v>0</v>
      </c>
      <c r="AH174" s="316">
        <f t="shared" si="44"/>
        <v>0</v>
      </c>
      <c r="AI174" s="316">
        <f t="shared" si="44"/>
        <v>0</v>
      </c>
      <c r="AJ174" s="316">
        <f t="shared" si="44"/>
        <v>0</v>
      </c>
      <c r="AK174" s="316">
        <f t="shared" si="44"/>
        <v>0</v>
      </c>
      <c r="AL174" s="316">
        <f t="shared" si="44"/>
        <v>0</v>
      </c>
      <c r="AM174" s="316">
        <f t="shared" si="44"/>
        <v>0</v>
      </c>
      <c r="AN174" s="316">
        <f t="shared" si="44"/>
        <v>0</v>
      </c>
      <c r="AO174" s="316">
        <f t="shared" si="44"/>
        <v>0</v>
      </c>
      <c r="AP174" s="316">
        <f t="shared" si="44"/>
        <v>0</v>
      </c>
      <c r="AQ174" s="316">
        <f t="shared" si="44"/>
        <v>0</v>
      </c>
      <c r="AR174" s="316">
        <f t="shared" si="44"/>
        <v>0</v>
      </c>
      <c r="AS174" s="316">
        <f t="shared" si="44"/>
        <v>0</v>
      </c>
      <c r="AT174" s="316">
        <f t="shared" si="44"/>
        <v>0</v>
      </c>
      <c r="AU174" s="316">
        <f t="shared" si="44"/>
        <v>0</v>
      </c>
      <c r="AV174" s="316">
        <f t="shared" si="44"/>
        <v>0</v>
      </c>
      <c r="AW174" s="316">
        <f t="shared" si="44"/>
        <v>0</v>
      </c>
      <c r="AX174" s="316">
        <f t="shared" si="44"/>
        <v>0</v>
      </c>
      <c r="AY174" s="316">
        <f t="shared" si="44"/>
        <v>0</v>
      </c>
      <c r="AZ174" s="316">
        <f t="shared" si="44"/>
        <v>0</v>
      </c>
      <c r="BA174" s="316">
        <f t="shared" si="44"/>
        <v>0</v>
      </c>
      <c r="BB174" s="316">
        <f t="shared" si="44"/>
        <v>0</v>
      </c>
      <c r="BC174" s="316">
        <f t="shared" si="44"/>
        <v>0</v>
      </c>
      <c r="BD174" s="316">
        <f t="shared" si="44"/>
        <v>0</v>
      </c>
      <c r="BE174" s="316">
        <f t="shared" si="44"/>
        <v>0</v>
      </c>
      <c r="BF174" s="316">
        <f t="shared" si="44"/>
        <v>0</v>
      </c>
      <c r="BG174" s="316">
        <f t="shared" si="44"/>
        <v>0</v>
      </c>
      <c r="BH174" s="316">
        <f t="shared" si="44"/>
        <v>0</v>
      </c>
      <c r="BI174" s="316">
        <f t="shared" si="44"/>
        <v>0</v>
      </c>
      <c r="BJ174" s="316">
        <f t="shared" si="44"/>
        <v>0</v>
      </c>
      <c r="BK174" s="316">
        <f t="shared" si="44"/>
        <v>0</v>
      </c>
      <c r="BL174" s="316">
        <f t="shared" si="44"/>
        <v>0</v>
      </c>
      <c r="BM174" s="316">
        <f t="shared" si="44"/>
        <v>0</v>
      </c>
      <c r="BN174" s="316">
        <f t="shared" si="44"/>
        <v>0</v>
      </c>
      <c r="BO174" s="316">
        <f t="shared" si="44"/>
        <v>0</v>
      </c>
      <c r="BP174" s="316">
        <f t="shared" si="44"/>
        <v>0</v>
      </c>
      <c r="BQ174" s="316">
        <f t="shared" si="44"/>
        <v>0</v>
      </c>
      <c r="BR174" s="316">
        <f t="shared" si="44"/>
        <v>0</v>
      </c>
      <c r="BS174" s="316">
        <f t="shared" si="44"/>
        <v>0</v>
      </c>
      <c r="BT174" s="316">
        <f t="shared" si="44"/>
        <v>0</v>
      </c>
      <c r="BU174" s="316">
        <f>BU9</f>
        <v>0</v>
      </c>
      <c r="BV174" s="316">
        <f>BV9</f>
        <v>0</v>
      </c>
      <c r="BW174" s="316">
        <f>BW9</f>
        <v>0</v>
      </c>
      <c r="BX174" s="316">
        <f>BX9</f>
        <v>0</v>
      </c>
    </row>
    <row r="175" spans="1:76" s="7" customFormat="1">
      <c r="A175" s="741"/>
      <c r="B175" s="716"/>
      <c r="C175" s="716"/>
      <c r="D175" s="712"/>
      <c r="E175" s="714"/>
      <c r="F175" s="90" t="s">
        <v>324</v>
      </c>
      <c r="G175" s="316">
        <f>IF($C9="","N/A",G174)</f>
        <v>0</v>
      </c>
      <c r="H175" s="316">
        <f>IF($C9="NON-QALY",IF(H$5="-","",H$158*H174),IF($C9="QALY",IF(H$5="-","",H174*H$159),"N/A"))</f>
        <v>0</v>
      </c>
      <c r="I175" s="316">
        <f t="shared" ref="I175:BT175" si="45">IF($C9="NON-QALY",IF(I$5="-","",I$158*I174),IF($C9="QALY",IF(I$5="-","",I174*I$159),"N/A"))</f>
        <v>0</v>
      </c>
      <c r="J175" s="316">
        <f t="shared" si="45"/>
        <v>0</v>
      </c>
      <c r="K175" s="316">
        <f t="shared" si="45"/>
        <v>0</v>
      </c>
      <c r="L175" s="316">
        <f t="shared" si="45"/>
        <v>0</v>
      </c>
      <c r="M175" s="316">
        <f t="shared" si="45"/>
        <v>0</v>
      </c>
      <c r="N175" s="316">
        <f t="shared" si="45"/>
        <v>0</v>
      </c>
      <c r="O175" s="316">
        <f t="shared" si="45"/>
        <v>0</v>
      </c>
      <c r="P175" s="316">
        <f t="shared" si="45"/>
        <v>0</v>
      </c>
      <c r="Q175" s="316">
        <f t="shared" si="45"/>
        <v>0</v>
      </c>
      <c r="R175" s="316">
        <f t="shared" si="45"/>
        <v>0</v>
      </c>
      <c r="S175" s="316">
        <f t="shared" si="45"/>
        <v>0</v>
      </c>
      <c r="T175" s="316">
        <f t="shared" si="45"/>
        <v>0</v>
      </c>
      <c r="U175" s="316">
        <f t="shared" si="45"/>
        <v>0</v>
      </c>
      <c r="V175" s="316">
        <f t="shared" si="45"/>
        <v>0</v>
      </c>
      <c r="W175" s="316">
        <f t="shared" si="45"/>
        <v>0</v>
      </c>
      <c r="X175" s="316">
        <f t="shared" si="45"/>
        <v>0</v>
      </c>
      <c r="Y175" s="316">
        <f t="shared" si="45"/>
        <v>0</v>
      </c>
      <c r="Z175" s="316">
        <f t="shared" si="45"/>
        <v>0</v>
      </c>
      <c r="AA175" s="316">
        <f t="shared" si="45"/>
        <v>0</v>
      </c>
      <c r="AB175" s="316">
        <f t="shared" si="45"/>
        <v>0</v>
      </c>
      <c r="AC175" s="316">
        <f t="shared" si="45"/>
        <v>0</v>
      </c>
      <c r="AD175" s="316">
        <f t="shared" si="45"/>
        <v>0</v>
      </c>
      <c r="AE175" s="316">
        <f t="shared" si="45"/>
        <v>0</v>
      </c>
      <c r="AF175" s="316">
        <f t="shared" si="45"/>
        <v>0</v>
      </c>
      <c r="AG175" s="316">
        <f t="shared" si="45"/>
        <v>0</v>
      </c>
      <c r="AH175" s="316">
        <f t="shared" si="45"/>
        <v>0</v>
      </c>
      <c r="AI175" s="316">
        <f t="shared" si="45"/>
        <v>0</v>
      </c>
      <c r="AJ175" s="316">
        <f t="shared" si="45"/>
        <v>0</v>
      </c>
      <c r="AK175" s="316">
        <f t="shared" si="45"/>
        <v>0</v>
      </c>
      <c r="AL175" s="316" t="str">
        <f t="shared" si="45"/>
        <v/>
      </c>
      <c r="AM175" s="316" t="str">
        <f t="shared" si="45"/>
        <v/>
      </c>
      <c r="AN175" s="316" t="str">
        <f t="shared" si="45"/>
        <v/>
      </c>
      <c r="AO175" s="316" t="str">
        <f t="shared" si="45"/>
        <v/>
      </c>
      <c r="AP175" s="316" t="str">
        <f t="shared" si="45"/>
        <v/>
      </c>
      <c r="AQ175" s="316" t="str">
        <f t="shared" si="45"/>
        <v/>
      </c>
      <c r="AR175" s="316" t="str">
        <f t="shared" si="45"/>
        <v/>
      </c>
      <c r="AS175" s="316" t="str">
        <f t="shared" si="45"/>
        <v/>
      </c>
      <c r="AT175" s="316" t="str">
        <f t="shared" si="45"/>
        <v/>
      </c>
      <c r="AU175" s="316" t="str">
        <f t="shared" si="45"/>
        <v/>
      </c>
      <c r="AV175" s="316" t="str">
        <f t="shared" si="45"/>
        <v/>
      </c>
      <c r="AW175" s="316" t="str">
        <f t="shared" si="45"/>
        <v/>
      </c>
      <c r="AX175" s="316" t="str">
        <f t="shared" si="45"/>
        <v/>
      </c>
      <c r="AY175" s="316" t="str">
        <f t="shared" si="45"/>
        <v/>
      </c>
      <c r="AZ175" s="316" t="str">
        <f t="shared" si="45"/>
        <v/>
      </c>
      <c r="BA175" s="316" t="str">
        <f t="shared" si="45"/>
        <v/>
      </c>
      <c r="BB175" s="316" t="str">
        <f t="shared" si="45"/>
        <v/>
      </c>
      <c r="BC175" s="316" t="str">
        <f t="shared" si="45"/>
        <v/>
      </c>
      <c r="BD175" s="316" t="str">
        <f t="shared" si="45"/>
        <v/>
      </c>
      <c r="BE175" s="316" t="str">
        <f t="shared" si="45"/>
        <v/>
      </c>
      <c r="BF175" s="316" t="str">
        <f t="shared" si="45"/>
        <v/>
      </c>
      <c r="BG175" s="316" t="str">
        <f t="shared" si="45"/>
        <v/>
      </c>
      <c r="BH175" s="316" t="str">
        <f t="shared" si="45"/>
        <v/>
      </c>
      <c r="BI175" s="316" t="str">
        <f t="shared" si="45"/>
        <v/>
      </c>
      <c r="BJ175" s="316" t="str">
        <f t="shared" si="45"/>
        <v/>
      </c>
      <c r="BK175" s="316" t="str">
        <f t="shared" si="45"/>
        <v/>
      </c>
      <c r="BL175" s="316" t="str">
        <f t="shared" si="45"/>
        <v/>
      </c>
      <c r="BM175" s="316" t="str">
        <f t="shared" si="45"/>
        <v/>
      </c>
      <c r="BN175" s="316" t="str">
        <f t="shared" si="45"/>
        <v/>
      </c>
      <c r="BO175" s="316" t="str">
        <f t="shared" si="45"/>
        <v/>
      </c>
      <c r="BP175" s="316" t="str">
        <f t="shared" si="45"/>
        <v/>
      </c>
      <c r="BQ175" s="316" t="str">
        <f t="shared" si="45"/>
        <v/>
      </c>
      <c r="BR175" s="316" t="str">
        <f t="shared" si="45"/>
        <v/>
      </c>
      <c r="BS175" s="316" t="str">
        <f t="shared" si="45"/>
        <v/>
      </c>
      <c r="BT175" s="316" t="str">
        <f t="shared" si="45"/>
        <v/>
      </c>
      <c r="BU175" s="316" t="str">
        <f>IF($C9="NON-QALY",IF(BU$5="-","",BU$158*BU174),IF($C9="QALY",IF(BU$5="-","",BU174*BU$159),"N/A"))</f>
        <v/>
      </c>
      <c r="BV175" s="316" t="str">
        <f>IF($C9="NON-QALY",IF(BV$5="-","",BV$158*BV174),IF($C9="QALY",IF(BV$5="-","",BV174*BV$159),"N/A"))</f>
        <v/>
      </c>
      <c r="BW175" s="316" t="str">
        <f>IF($C9="NON-QALY",IF(BW$5="-","",BW$158*BW174),IF($C9="QALY",IF(BW$5="-","",BW174*BW$159),"N/A"))</f>
        <v/>
      </c>
      <c r="BX175" s="316" t="str">
        <f>IF($C9="NON-QALY",IF(BX$5="-","",BX$158*BX174),IF($C9="QALY",IF(BX$5="-","",BX174*BX$159),"N/A"))</f>
        <v/>
      </c>
    </row>
    <row r="176" spans="1:76" s="7" customFormat="1">
      <c r="A176" s="740" t="s">
        <v>37</v>
      </c>
      <c r="B176" s="715">
        <f>B10</f>
        <v>0</v>
      </c>
      <c r="C176" s="715" t="str">
        <f>C10</f>
        <v>Non-QALY</v>
      </c>
      <c r="D176" s="711">
        <f>E176/(IF(C10="QALY",Factors!$BU$43,Factors!$BU$42))</f>
        <v>0</v>
      </c>
      <c r="E176" s="713">
        <f>SUM(G177:BX177)</f>
        <v>0</v>
      </c>
      <c r="F176" s="34" t="s">
        <v>325</v>
      </c>
      <c r="G176" s="316">
        <f>G10</f>
        <v>0</v>
      </c>
      <c r="H176" s="316">
        <f t="shared" ref="H176:BS176" si="46">H10</f>
        <v>0</v>
      </c>
      <c r="I176" s="316">
        <f t="shared" si="46"/>
        <v>0</v>
      </c>
      <c r="J176" s="316">
        <f t="shared" si="46"/>
        <v>0</v>
      </c>
      <c r="K176" s="316">
        <f t="shared" si="46"/>
        <v>0</v>
      </c>
      <c r="L176" s="316">
        <f t="shared" si="46"/>
        <v>0</v>
      </c>
      <c r="M176" s="316">
        <f t="shared" si="46"/>
        <v>0</v>
      </c>
      <c r="N176" s="316">
        <f t="shared" si="46"/>
        <v>0</v>
      </c>
      <c r="O176" s="316">
        <f t="shared" si="46"/>
        <v>0</v>
      </c>
      <c r="P176" s="316">
        <f t="shared" si="46"/>
        <v>0</v>
      </c>
      <c r="Q176" s="316">
        <f t="shared" si="46"/>
        <v>0</v>
      </c>
      <c r="R176" s="316">
        <f t="shared" si="46"/>
        <v>0</v>
      </c>
      <c r="S176" s="316">
        <f t="shared" si="46"/>
        <v>0</v>
      </c>
      <c r="T176" s="316">
        <f t="shared" si="46"/>
        <v>0</v>
      </c>
      <c r="U176" s="316">
        <f t="shared" si="46"/>
        <v>0</v>
      </c>
      <c r="V176" s="316">
        <f t="shared" si="46"/>
        <v>0</v>
      </c>
      <c r="W176" s="316">
        <f t="shared" si="46"/>
        <v>0</v>
      </c>
      <c r="X176" s="316">
        <f t="shared" si="46"/>
        <v>0</v>
      </c>
      <c r="Y176" s="316">
        <f t="shared" si="46"/>
        <v>0</v>
      </c>
      <c r="Z176" s="316">
        <f t="shared" si="46"/>
        <v>0</v>
      </c>
      <c r="AA176" s="316">
        <f t="shared" si="46"/>
        <v>0</v>
      </c>
      <c r="AB176" s="316">
        <f t="shared" si="46"/>
        <v>0</v>
      </c>
      <c r="AC176" s="316">
        <f t="shared" si="46"/>
        <v>0</v>
      </c>
      <c r="AD176" s="316">
        <f t="shared" si="46"/>
        <v>0</v>
      </c>
      <c r="AE176" s="316">
        <f t="shared" si="46"/>
        <v>0</v>
      </c>
      <c r="AF176" s="316">
        <f t="shared" si="46"/>
        <v>0</v>
      </c>
      <c r="AG176" s="316">
        <f t="shared" si="46"/>
        <v>0</v>
      </c>
      <c r="AH176" s="316">
        <f t="shared" si="46"/>
        <v>0</v>
      </c>
      <c r="AI176" s="316">
        <f t="shared" si="46"/>
        <v>0</v>
      </c>
      <c r="AJ176" s="316">
        <f t="shared" si="46"/>
        <v>0</v>
      </c>
      <c r="AK176" s="316">
        <f t="shared" si="46"/>
        <v>0</v>
      </c>
      <c r="AL176" s="316">
        <f t="shared" si="46"/>
        <v>0</v>
      </c>
      <c r="AM176" s="316">
        <f t="shared" si="46"/>
        <v>0</v>
      </c>
      <c r="AN176" s="316">
        <f t="shared" si="46"/>
        <v>0</v>
      </c>
      <c r="AO176" s="316">
        <f t="shared" si="46"/>
        <v>0</v>
      </c>
      <c r="AP176" s="316">
        <f t="shared" si="46"/>
        <v>0</v>
      </c>
      <c r="AQ176" s="316">
        <f t="shared" si="46"/>
        <v>0</v>
      </c>
      <c r="AR176" s="316">
        <f t="shared" si="46"/>
        <v>0</v>
      </c>
      <c r="AS176" s="316">
        <f t="shared" si="46"/>
        <v>0</v>
      </c>
      <c r="AT176" s="316">
        <f t="shared" si="46"/>
        <v>0</v>
      </c>
      <c r="AU176" s="316">
        <f t="shared" si="46"/>
        <v>0</v>
      </c>
      <c r="AV176" s="316">
        <f t="shared" si="46"/>
        <v>0</v>
      </c>
      <c r="AW176" s="316">
        <f t="shared" si="46"/>
        <v>0</v>
      </c>
      <c r="AX176" s="316">
        <f t="shared" si="46"/>
        <v>0</v>
      </c>
      <c r="AY176" s="316">
        <f t="shared" si="46"/>
        <v>0</v>
      </c>
      <c r="AZ176" s="316">
        <f t="shared" si="46"/>
        <v>0</v>
      </c>
      <c r="BA176" s="316">
        <f t="shared" si="46"/>
        <v>0</v>
      </c>
      <c r="BB176" s="316">
        <f t="shared" si="46"/>
        <v>0</v>
      </c>
      <c r="BC176" s="316">
        <f t="shared" si="46"/>
        <v>0</v>
      </c>
      <c r="BD176" s="316">
        <f t="shared" si="46"/>
        <v>0</v>
      </c>
      <c r="BE176" s="316">
        <f t="shared" si="46"/>
        <v>0</v>
      </c>
      <c r="BF176" s="316">
        <f t="shared" si="46"/>
        <v>0</v>
      </c>
      <c r="BG176" s="316">
        <f t="shared" si="46"/>
        <v>0</v>
      </c>
      <c r="BH176" s="316">
        <f t="shared" si="46"/>
        <v>0</v>
      </c>
      <c r="BI176" s="316">
        <f t="shared" si="46"/>
        <v>0</v>
      </c>
      <c r="BJ176" s="316">
        <f t="shared" si="46"/>
        <v>0</v>
      </c>
      <c r="BK176" s="316">
        <f t="shared" si="46"/>
        <v>0</v>
      </c>
      <c r="BL176" s="316">
        <f t="shared" si="46"/>
        <v>0</v>
      </c>
      <c r="BM176" s="316">
        <f t="shared" si="46"/>
        <v>0</v>
      </c>
      <c r="BN176" s="316">
        <f t="shared" si="46"/>
        <v>0</v>
      </c>
      <c r="BO176" s="316">
        <f t="shared" si="46"/>
        <v>0</v>
      </c>
      <c r="BP176" s="316">
        <f t="shared" si="46"/>
        <v>0</v>
      </c>
      <c r="BQ176" s="316">
        <f t="shared" si="46"/>
        <v>0</v>
      </c>
      <c r="BR176" s="316">
        <f t="shared" si="46"/>
        <v>0</v>
      </c>
      <c r="BS176" s="316">
        <f t="shared" si="46"/>
        <v>0</v>
      </c>
      <c r="BT176" s="316">
        <f>BT10</f>
        <v>0</v>
      </c>
      <c r="BU176" s="316">
        <f>BU10</f>
        <v>0</v>
      </c>
      <c r="BV176" s="316">
        <f>BV10</f>
        <v>0</v>
      </c>
      <c r="BW176" s="316">
        <f>BW10</f>
        <v>0</v>
      </c>
      <c r="BX176" s="316">
        <f>BX10</f>
        <v>0</v>
      </c>
    </row>
    <row r="177" spans="1:76" s="7" customFormat="1">
      <c r="A177" s="741"/>
      <c r="B177" s="716"/>
      <c r="C177" s="716"/>
      <c r="D177" s="712"/>
      <c r="E177" s="714"/>
      <c r="F177" s="90" t="s">
        <v>324</v>
      </c>
      <c r="G177" s="316">
        <f>IF($C10="","N/A",G176)</f>
        <v>0</v>
      </c>
      <c r="H177" s="316">
        <f>IF($C10="NON-QALY",IF(H$5="-","",H$158*H176),IF($C10="QALY",IF(H$5="-","",H176*H$159),"N/A"))</f>
        <v>0</v>
      </c>
      <c r="I177" s="316">
        <f t="shared" ref="I177:BT177" si="47">IF($C10="NON-QALY",IF(I$5="-","",I$158*I176),IF($C10="QALY",IF(I$5="-","",I176*I$159),"N/A"))</f>
        <v>0</v>
      </c>
      <c r="J177" s="316">
        <f t="shared" si="47"/>
        <v>0</v>
      </c>
      <c r="K177" s="316">
        <f t="shared" si="47"/>
        <v>0</v>
      </c>
      <c r="L177" s="316">
        <f t="shared" si="47"/>
        <v>0</v>
      </c>
      <c r="M177" s="316">
        <f t="shared" si="47"/>
        <v>0</v>
      </c>
      <c r="N177" s="316">
        <f t="shared" si="47"/>
        <v>0</v>
      </c>
      <c r="O177" s="316">
        <f t="shared" si="47"/>
        <v>0</v>
      </c>
      <c r="P177" s="316">
        <f t="shared" si="47"/>
        <v>0</v>
      </c>
      <c r="Q177" s="316">
        <f t="shared" si="47"/>
        <v>0</v>
      </c>
      <c r="R177" s="316">
        <f t="shared" si="47"/>
        <v>0</v>
      </c>
      <c r="S177" s="316">
        <f t="shared" si="47"/>
        <v>0</v>
      </c>
      <c r="T177" s="316">
        <f t="shared" si="47"/>
        <v>0</v>
      </c>
      <c r="U177" s="316">
        <f t="shared" si="47"/>
        <v>0</v>
      </c>
      <c r="V177" s="316">
        <f t="shared" si="47"/>
        <v>0</v>
      </c>
      <c r="W177" s="316">
        <f t="shared" si="47"/>
        <v>0</v>
      </c>
      <c r="X177" s="316">
        <f t="shared" si="47"/>
        <v>0</v>
      </c>
      <c r="Y177" s="316">
        <f t="shared" si="47"/>
        <v>0</v>
      </c>
      <c r="Z177" s="316">
        <f t="shared" si="47"/>
        <v>0</v>
      </c>
      <c r="AA177" s="316">
        <f t="shared" si="47"/>
        <v>0</v>
      </c>
      <c r="AB177" s="316">
        <f t="shared" si="47"/>
        <v>0</v>
      </c>
      <c r="AC177" s="316">
        <f t="shared" si="47"/>
        <v>0</v>
      </c>
      <c r="AD177" s="316">
        <f t="shared" si="47"/>
        <v>0</v>
      </c>
      <c r="AE177" s="316">
        <f t="shared" si="47"/>
        <v>0</v>
      </c>
      <c r="AF177" s="316">
        <f t="shared" si="47"/>
        <v>0</v>
      </c>
      <c r="AG177" s="316">
        <f t="shared" si="47"/>
        <v>0</v>
      </c>
      <c r="AH177" s="316">
        <f t="shared" si="47"/>
        <v>0</v>
      </c>
      <c r="AI177" s="316">
        <f t="shared" si="47"/>
        <v>0</v>
      </c>
      <c r="AJ177" s="316">
        <f t="shared" si="47"/>
        <v>0</v>
      </c>
      <c r="AK177" s="316">
        <f t="shared" si="47"/>
        <v>0</v>
      </c>
      <c r="AL177" s="316" t="str">
        <f t="shared" si="47"/>
        <v/>
      </c>
      <c r="AM177" s="316" t="str">
        <f t="shared" si="47"/>
        <v/>
      </c>
      <c r="AN177" s="316" t="str">
        <f t="shared" si="47"/>
        <v/>
      </c>
      <c r="AO177" s="316" t="str">
        <f t="shared" si="47"/>
        <v/>
      </c>
      <c r="AP177" s="316" t="str">
        <f t="shared" si="47"/>
        <v/>
      </c>
      <c r="AQ177" s="316" t="str">
        <f t="shared" si="47"/>
        <v/>
      </c>
      <c r="AR177" s="316" t="str">
        <f t="shared" si="47"/>
        <v/>
      </c>
      <c r="AS177" s="316" t="str">
        <f t="shared" si="47"/>
        <v/>
      </c>
      <c r="AT177" s="316" t="str">
        <f t="shared" si="47"/>
        <v/>
      </c>
      <c r="AU177" s="316" t="str">
        <f t="shared" si="47"/>
        <v/>
      </c>
      <c r="AV177" s="316" t="str">
        <f t="shared" si="47"/>
        <v/>
      </c>
      <c r="AW177" s="316" t="str">
        <f t="shared" si="47"/>
        <v/>
      </c>
      <c r="AX177" s="316" t="str">
        <f t="shared" si="47"/>
        <v/>
      </c>
      <c r="AY177" s="316" t="str">
        <f t="shared" si="47"/>
        <v/>
      </c>
      <c r="AZ177" s="316" t="str">
        <f t="shared" si="47"/>
        <v/>
      </c>
      <c r="BA177" s="316" t="str">
        <f t="shared" si="47"/>
        <v/>
      </c>
      <c r="BB177" s="316" t="str">
        <f t="shared" si="47"/>
        <v/>
      </c>
      <c r="BC177" s="316" t="str">
        <f t="shared" si="47"/>
        <v/>
      </c>
      <c r="BD177" s="316" t="str">
        <f t="shared" si="47"/>
        <v/>
      </c>
      <c r="BE177" s="316" t="str">
        <f t="shared" si="47"/>
        <v/>
      </c>
      <c r="BF177" s="316" t="str">
        <f t="shared" si="47"/>
        <v/>
      </c>
      <c r="BG177" s="316" t="str">
        <f t="shared" si="47"/>
        <v/>
      </c>
      <c r="BH177" s="316" t="str">
        <f t="shared" si="47"/>
        <v/>
      </c>
      <c r="BI177" s="316" t="str">
        <f t="shared" si="47"/>
        <v/>
      </c>
      <c r="BJ177" s="316" t="str">
        <f t="shared" si="47"/>
        <v/>
      </c>
      <c r="BK177" s="316" t="str">
        <f t="shared" si="47"/>
        <v/>
      </c>
      <c r="BL177" s="316" t="str">
        <f t="shared" si="47"/>
        <v/>
      </c>
      <c r="BM177" s="316" t="str">
        <f t="shared" si="47"/>
        <v/>
      </c>
      <c r="BN177" s="316" t="str">
        <f t="shared" si="47"/>
        <v/>
      </c>
      <c r="BO177" s="316" t="str">
        <f t="shared" si="47"/>
        <v/>
      </c>
      <c r="BP177" s="316" t="str">
        <f t="shared" si="47"/>
        <v/>
      </c>
      <c r="BQ177" s="316" t="str">
        <f t="shared" si="47"/>
        <v/>
      </c>
      <c r="BR177" s="316" t="str">
        <f t="shared" si="47"/>
        <v/>
      </c>
      <c r="BS177" s="316" t="str">
        <f t="shared" si="47"/>
        <v/>
      </c>
      <c r="BT177" s="316" t="str">
        <f t="shared" si="47"/>
        <v/>
      </c>
      <c r="BU177" s="316" t="str">
        <f>IF($C10="NON-QALY",IF(BU$5="-","",BU$158*BU176),IF($C10="QALY",IF(BU$5="-","",BU176*BU$159),"N/A"))</f>
        <v/>
      </c>
      <c r="BV177" s="316" t="str">
        <f>IF($C10="NON-QALY",IF(BV$5="-","",BV$158*BV176),IF($C10="QALY",IF(BV$5="-","",BV176*BV$159),"N/A"))</f>
        <v/>
      </c>
      <c r="BW177" s="316" t="str">
        <f>IF($C10="NON-QALY",IF(BW$5="-","",BW$158*BW176),IF($C10="QALY",IF(BW$5="-","",BW176*BW$159),"N/A"))</f>
        <v/>
      </c>
      <c r="BX177" s="316" t="str">
        <f>IF($C10="NON-QALY",IF(BX$5="-","",BX$158*BX176),IF($C10="QALY",IF(BX$5="-","",BX176*BX$159),"N/A"))</f>
        <v/>
      </c>
    </row>
    <row r="178" spans="1:76" s="7" customFormat="1">
      <c r="A178" s="740" t="s">
        <v>38</v>
      </c>
      <c r="B178" s="715">
        <f>B11</f>
        <v>0</v>
      </c>
      <c r="C178" s="715" t="str">
        <f>C11</f>
        <v>Non-QALY</v>
      </c>
      <c r="D178" s="711">
        <f>E178/(IF(C11="QALY",Factors!$BU$43,Factors!$BU$42))</f>
        <v>0</v>
      </c>
      <c r="E178" s="713">
        <f>SUM(G179:BX179)</f>
        <v>0</v>
      </c>
      <c r="F178" s="34" t="s">
        <v>325</v>
      </c>
      <c r="G178" s="316">
        <f>G11</f>
        <v>0</v>
      </c>
      <c r="H178" s="316">
        <f t="shared" ref="H178:BS178" si="48">H11</f>
        <v>0</v>
      </c>
      <c r="I178" s="316">
        <f t="shared" si="48"/>
        <v>0</v>
      </c>
      <c r="J178" s="316">
        <f t="shared" si="48"/>
        <v>0</v>
      </c>
      <c r="K178" s="316">
        <f t="shared" si="48"/>
        <v>0</v>
      </c>
      <c r="L178" s="316">
        <f t="shared" si="48"/>
        <v>0</v>
      </c>
      <c r="M178" s="316">
        <f t="shared" si="48"/>
        <v>0</v>
      </c>
      <c r="N178" s="316">
        <f t="shared" si="48"/>
        <v>0</v>
      </c>
      <c r="O178" s="316">
        <f t="shared" si="48"/>
        <v>0</v>
      </c>
      <c r="P178" s="316">
        <f t="shared" si="48"/>
        <v>0</v>
      </c>
      <c r="Q178" s="316">
        <f t="shared" si="48"/>
        <v>0</v>
      </c>
      <c r="R178" s="316">
        <f t="shared" si="48"/>
        <v>0</v>
      </c>
      <c r="S178" s="316">
        <f t="shared" si="48"/>
        <v>0</v>
      </c>
      <c r="T178" s="316">
        <f t="shared" si="48"/>
        <v>0</v>
      </c>
      <c r="U178" s="316">
        <f t="shared" si="48"/>
        <v>0</v>
      </c>
      <c r="V178" s="316">
        <f t="shared" si="48"/>
        <v>0</v>
      </c>
      <c r="W178" s="316">
        <f t="shared" si="48"/>
        <v>0</v>
      </c>
      <c r="X178" s="316">
        <f t="shared" si="48"/>
        <v>0</v>
      </c>
      <c r="Y178" s="316">
        <f t="shared" si="48"/>
        <v>0</v>
      </c>
      <c r="Z178" s="316">
        <f t="shared" si="48"/>
        <v>0</v>
      </c>
      <c r="AA178" s="316">
        <f t="shared" si="48"/>
        <v>0</v>
      </c>
      <c r="AB178" s="316">
        <f t="shared" si="48"/>
        <v>0</v>
      </c>
      <c r="AC178" s="316">
        <f t="shared" si="48"/>
        <v>0</v>
      </c>
      <c r="AD178" s="316">
        <f t="shared" si="48"/>
        <v>0</v>
      </c>
      <c r="AE178" s="316">
        <f t="shared" si="48"/>
        <v>0</v>
      </c>
      <c r="AF178" s="316">
        <f t="shared" si="48"/>
        <v>0</v>
      </c>
      <c r="AG178" s="316">
        <f t="shared" si="48"/>
        <v>0</v>
      </c>
      <c r="AH178" s="316">
        <f t="shared" si="48"/>
        <v>0</v>
      </c>
      <c r="AI178" s="316">
        <f t="shared" si="48"/>
        <v>0</v>
      </c>
      <c r="AJ178" s="316">
        <f t="shared" si="48"/>
        <v>0</v>
      </c>
      <c r="AK178" s="316">
        <f t="shared" si="48"/>
        <v>0</v>
      </c>
      <c r="AL178" s="316">
        <f t="shared" si="48"/>
        <v>0</v>
      </c>
      <c r="AM178" s="316">
        <f t="shared" si="48"/>
        <v>0</v>
      </c>
      <c r="AN178" s="316">
        <f t="shared" si="48"/>
        <v>0</v>
      </c>
      <c r="AO178" s="316">
        <f t="shared" si="48"/>
        <v>0</v>
      </c>
      <c r="AP178" s="316">
        <f t="shared" si="48"/>
        <v>0</v>
      </c>
      <c r="AQ178" s="316">
        <f t="shared" si="48"/>
        <v>0</v>
      </c>
      <c r="AR178" s="316">
        <f t="shared" si="48"/>
        <v>0</v>
      </c>
      <c r="AS178" s="316">
        <f t="shared" si="48"/>
        <v>0</v>
      </c>
      <c r="AT178" s="316">
        <f t="shared" si="48"/>
        <v>0</v>
      </c>
      <c r="AU178" s="316">
        <f t="shared" si="48"/>
        <v>0</v>
      </c>
      <c r="AV178" s="316">
        <f t="shared" si="48"/>
        <v>0</v>
      </c>
      <c r="AW178" s="316">
        <f t="shared" si="48"/>
        <v>0</v>
      </c>
      <c r="AX178" s="316">
        <f t="shared" si="48"/>
        <v>0</v>
      </c>
      <c r="AY178" s="316">
        <f t="shared" si="48"/>
        <v>0</v>
      </c>
      <c r="AZ178" s="316">
        <f t="shared" si="48"/>
        <v>0</v>
      </c>
      <c r="BA178" s="316">
        <f t="shared" si="48"/>
        <v>0</v>
      </c>
      <c r="BB178" s="316">
        <f t="shared" si="48"/>
        <v>0</v>
      </c>
      <c r="BC178" s="316">
        <f t="shared" si="48"/>
        <v>0</v>
      </c>
      <c r="BD178" s="316">
        <f t="shared" si="48"/>
        <v>0</v>
      </c>
      <c r="BE178" s="316">
        <f t="shared" si="48"/>
        <v>0</v>
      </c>
      <c r="BF178" s="316">
        <f t="shared" si="48"/>
        <v>0</v>
      </c>
      <c r="BG178" s="316">
        <f t="shared" si="48"/>
        <v>0</v>
      </c>
      <c r="BH178" s="316">
        <f t="shared" si="48"/>
        <v>0</v>
      </c>
      <c r="BI178" s="316">
        <f t="shared" si="48"/>
        <v>0</v>
      </c>
      <c r="BJ178" s="316">
        <f t="shared" si="48"/>
        <v>0</v>
      </c>
      <c r="BK178" s="316">
        <f t="shared" si="48"/>
        <v>0</v>
      </c>
      <c r="BL178" s="316">
        <f t="shared" si="48"/>
        <v>0</v>
      </c>
      <c r="BM178" s="316">
        <f t="shared" si="48"/>
        <v>0</v>
      </c>
      <c r="BN178" s="316">
        <f t="shared" si="48"/>
        <v>0</v>
      </c>
      <c r="BO178" s="316">
        <f t="shared" si="48"/>
        <v>0</v>
      </c>
      <c r="BP178" s="316">
        <f t="shared" si="48"/>
        <v>0</v>
      </c>
      <c r="BQ178" s="316">
        <f t="shared" si="48"/>
        <v>0</v>
      </c>
      <c r="BR178" s="316">
        <f t="shared" si="48"/>
        <v>0</v>
      </c>
      <c r="BS178" s="316">
        <f t="shared" si="48"/>
        <v>0</v>
      </c>
      <c r="BT178" s="316">
        <f>BT11</f>
        <v>0</v>
      </c>
      <c r="BU178" s="316">
        <f>BU11</f>
        <v>0</v>
      </c>
      <c r="BV178" s="316">
        <f>BV11</f>
        <v>0</v>
      </c>
      <c r="BW178" s="316">
        <f>BW11</f>
        <v>0</v>
      </c>
      <c r="BX178" s="316">
        <f>BX11</f>
        <v>0</v>
      </c>
    </row>
    <row r="179" spans="1:76" s="7" customFormat="1">
      <c r="A179" s="741"/>
      <c r="B179" s="716"/>
      <c r="C179" s="716"/>
      <c r="D179" s="712"/>
      <c r="E179" s="714"/>
      <c r="F179" s="90" t="s">
        <v>324</v>
      </c>
      <c r="G179" s="316">
        <f>IF($C11="","N/A",G178)</f>
        <v>0</v>
      </c>
      <c r="H179" s="316">
        <f>IF($C11="NON-QALY",IF(H$5="-","",H$158*H178),IF($C11="QALY",IF(H$5="-","",H178*H$159),"N/A"))</f>
        <v>0</v>
      </c>
      <c r="I179" s="316">
        <f t="shared" ref="I179:BT179" si="49">IF($C11="NON-QALY",IF(I$5="-","",I$158*I178),IF($C11="QALY",IF(I$5="-","",I178*I$159),"N/A"))</f>
        <v>0</v>
      </c>
      <c r="J179" s="316">
        <f t="shared" si="49"/>
        <v>0</v>
      </c>
      <c r="K179" s="316">
        <f t="shared" si="49"/>
        <v>0</v>
      </c>
      <c r="L179" s="316">
        <f t="shared" si="49"/>
        <v>0</v>
      </c>
      <c r="M179" s="316">
        <f t="shared" si="49"/>
        <v>0</v>
      </c>
      <c r="N179" s="316">
        <f t="shared" si="49"/>
        <v>0</v>
      </c>
      <c r="O179" s="316">
        <f t="shared" si="49"/>
        <v>0</v>
      </c>
      <c r="P179" s="316">
        <f t="shared" si="49"/>
        <v>0</v>
      </c>
      <c r="Q179" s="316">
        <f t="shared" si="49"/>
        <v>0</v>
      </c>
      <c r="R179" s="316">
        <f t="shared" si="49"/>
        <v>0</v>
      </c>
      <c r="S179" s="316">
        <f t="shared" si="49"/>
        <v>0</v>
      </c>
      <c r="T179" s="316">
        <f t="shared" si="49"/>
        <v>0</v>
      </c>
      <c r="U179" s="316">
        <f t="shared" si="49"/>
        <v>0</v>
      </c>
      <c r="V179" s="316">
        <f t="shared" si="49"/>
        <v>0</v>
      </c>
      <c r="W179" s="316">
        <f t="shared" si="49"/>
        <v>0</v>
      </c>
      <c r="X179" s="316">
        <f t="shared" si="49"/>
        <v>0</v>
      </c>
      <c r="Y179" s="316">
        <f t="shared" si="49"/>
        <v>0</v>
      </c>
      <c r="Z179" s="316">
        <f t="shared" si="49"/>
        <v>0</v>
      </c>
      <c r="AA179" s="316">
        <f t="shared" si="49"/>
        <v>0</v>
      </c>
      <c r="AB179" s="316">
        <f t="shared" si="49"/>
        <v>0</v>
      </c>
      <c r="AC179" s="316">
        <f t="shared" si="49"/>
        <v>0</v>
      </c>
      <c r="AD179" s="316">
        <f t="shared" si="49"/>
        <v>0</v>
      </c>
      <c r="AE179" s="316">
        <f t="shared" si="49"/>
        <v>0</v>
      </c>
      <c r="AF179" s="316">
        <f t="shared" si="49"/>
        <v>0</v>
      </c>
      <c r="AG179" s="316">
        <f t="shared" si="49"/>
        <v>0</v>
      </c>
      <c r="AH179" s="316">
        <f t="shared" si="49"/>
        <v>0</v>
      </c>
      <c r="AI179" s="316">
        <f t="shared" si="49"/>
        <v>0</v>
      </c>
      <c r="AJ179" s="316">
        <f t="shared" si="49"/>
        <v>0</v>
      </c>
      <c r="AK179" s="316">
        <f t="shared" si="49"/>
        <v>0</v>
      </c>
      <c r="AL179" s="316" t="str">
        <f t="shared" si="49"/>
        <v/>
      </c>
      <c r="AM179" s="316" t="str">
        <f t="shared" si="49"/>
        <v/>
      </c>
      <c r="AN179" s="316" t="str">
        <f t="shared" si="49"/>
        <v/>
      </c>
      <c r="AO179" s="316" t="str">
        <f t="shared" si="49"/>
        <v/>
      </c>
      <c r="AP179" s="316" t="str">
        <f t="shared" si="49"/>
        <v/>
      </c>
      <c r="AQ179" s="316" t="str">
        <f t="shared" si="49"/>
        <v/>
      </c>
      <c r="AR179" s="316" t="str">
        <f t="shared" si="49"/>
        <v/>
      </c>
      <c r="AS179" s="316" t="str">
        <f t="shared" si="49"/>
        <v/>
      </c>
      <c r="AT179" s="316" t="str">
        <f t="shared" si="49"/>
        <v/>
      </c>
      <c r="AU179" s="316" t="str">
        <f t="shared" si="49"/>
        <v/>
      </c>
      <c r="AV179" s="316" t="str">
        <f t="shared" si="49"/>
        <v/>
      </c>
      <c r="AW179" s="316" t="str">
        <f t="shared" si="49"/>
        <v/>
      </c>
      <c r="AX179" s="316" t="str">
        <f t="shared" si="49"/>
        <v/>
      </c>
      <c r="AY179" s="316" t="str">
        <f t="shared" si="49"/>
        <v/>
      </c>
      <c r="AZ179" s="316" t="str">
        <f t="shared" si="49"/>
        <v/>
      </c>
      <c r="BA179" s="316" t="str">
        <f t="shared" si="49"/>
        <v/>
      </c>
      <c r="BB179" s="316" t="str">
        <f t="shared" si="49"/>
        <v/>
      </c>
      <c r="BC179" s="316" t="str">
        <f t="shared" si="49"/>
        <v/>
      </c>
      <c r="BD179" s="316" t="str">
        <f t="shared" si="49"/>
        <v/>
      </c>
      <c r="BE179" s="316" t="str">
        <f t="shared" si="49"/>
        <v/>
      </c>
      <c r="BF179" s="316" t="str">
        <f t="shared" si="49"/>
        <v/>
      </c>
      <c r="BG179" s="316" t="str">
        <f t="shared" si="49"/>
        <v/>
      </c>
      <c r="BH179" s="316" t="str">
        <f t="shared" si="49"/>
        <v/>
      </c>
      <c r="BI179" s="316" t="str">
        <f t="shared" si="49"/>
        <v/>
      </c>
      <c r="BJ179" s="316" t="str">
        <f t="shared" si="49"/>
        <v/>
      </c>
      <c r="BK179" s="316" t="str">
        <f t="shared" si="49"/>
        <v/>
      </c>
      <c r="BL179" s="316" t="str">
        <f t="shared" si="49"/>
        <v/>
      </c>
      <c r="BM179" s="316" t="str">
        <f t="shared" si="49"/>
        <v/>
      </c>
      <c r="BN179" s="316" t="str">
        <f t="shared" si="49"/>
        <v/>
      </c>
      <c r="BO179" s="316" t="str">
        <f t="shared" si="49"/>
        <v/>
      </c>
      <c r="BP179" s="316" t="str">
        <f t="shared" si="49"/>
        <v/>
      </c>
      <c r="BQ179" s="316" t="str">
        <f t="shared" si="49"/>
        <v/>
      </c>
      <c r="BR179" s="316" t="str">
        <f t="shared" si="49"/>
        <v/>
      </c>
      <c r="BS179" s="316" t="str">
        <f t="shared" si="49"/>
        <v/>
      </c>
      <c r="BT179" s="316" t="str">
        <f t="shared" si="49"/>
        <v/>
      </c>
      <c r="BU179" s="316" t="str">
        <f>IF($C11="NON-QALY",IF(BU$5="-","",BU$158*BU178),IF($C11="QALY",IF(BU$5="-","",BU178*BU$159),"N/A"))</f>
        <v/>
      </c>
      <c r="BV179" s="316" t="str">
        <f>IF($C11="NON-QALY",IF(BV$5="-","",BV$158*BV178),IF($C11="QALY",IF(BV$5="-","",BV178*BV$159),"N/A"))</f>
        <v/>
      </c>
      <c r="BW179" s="316" t="str">
        <f>IF($C11="NON-QALY",IF(BW$5="-","",BW$158*BW178),IF($C11="QALY",IF(BW$5="-","",BW178*BW$159),"N/A"))</f>
        <v/>
      </c>
      <c r="BX179" s="316" t="str">
        <f>IF($C11="NON-QALY",IF(BX$5="-","",BX$158*BX178),IF($C11="QALY",IF(BX$5="-","",BX178*BX$159),"N/A"))</f>
        <v/>
      </c>
    </row>
    <row r="180" spans="1:76" s="7" customFormat="1">
      <c r="A180" s="740" t="s">
        <v>39</v>
      </c>
      <c r="B180" s="715">
        <f>B12</f>
        <v>0</v>
      </c>
      <c r="C180" s="715" t="str">
        <f>C12</f>
        <v>Non-QALY</v>
      </c>
      <c r="D180" s="711">
        <f>E180/(IF(C12="QALY",Factors!$BU$43,Factors!$BU$42))</f>
        <v>0</v>
      </c>
      <c r="E180" s="713">
        <f>SUM(G181:BX181)</f>
        <v>0</v>
      </c>
      <c r="F180" s="34" t="s">
        <v>325</v>
      </c>
      <c r="G180" s="316">
        <f>G12</f>
        <v>0</v>
      </c>
      <c r="H180" s="316">
        <f t="shared" ref="H180:BS180" si="50">H12</f>
        <v>0</v>
      </c>
      <c r="I180" s="316">
        <f t="shared" si="50"/>
        <v>0</v>
      </c>
      <c r="J180" s="316">
        <f t="shared" si="50"/>
        <v>0</v>
      </c>
      <c r="K180" s="316">
        <f t="shared" si="50"/>
        <v>0</v>
      </c>
      <c r="L180" s="316">
        <f t="shared" si="50"/>
        <v>0</v>
      </c>
      <c r="M180" s="316">
        <f t="shared" si="50"/>
        <v>0</v>
      </c>
      <c r="N180" s="316">
        <f t="shared" si="50"/>
        <v>0</v>
      </c>
      <c r="O180" s="316">
        <f t="shared" si="50"/>
        <v>0</v>
      </c>
      <c r="P180" s="316">
        <f t="shared" si="50"/>
        <v>0</v>
      </c>
      <c r="Q180" s="316">
        <f t="shared" si="50"/>
        <v>0</v>
      </c>
      <c r="R180" s="316">
        <f t="shared" si="50"/>
        <v>0</v>
      </c>
      <c r="S180" s="316">
        <f t="shared" si="50"/>
        <v>0</v>
      </c>
      <c r="T180" s="316">
        <f t="shared" si="50"/>
        <v>0</v>
      </c>
      <c r="U180" s="316">
        <f t="shared" si="50"/>
        <v>0</v>
      </c>
      <c r="V180" s="316">
        <f t="shared" si="50"/>
        <v>0</v>
      </c>
      <c r="W180" s="316">
        <f t="shared" si="50"/>
        <v>0</v>
      </c>
      <c r="X180" s="316">
        <f t="shared" si="50"/>
        <v>0</v>
      </c>
      <c r="Y180" s="316">
        <f t="shared" si="50"/>
        <v>0</v>
      </c>
      <c r="Z180" s="316">
        <f t="shared" si="50"/>
        <v>0</v>
      </c>
      <c r="AA180" s="316">
        <f t="shared" si="50"/>
        <v>0</v>
      </c>
      <c r="AB180" s="316">
        <f t="shared" si="50"/>
        <v>0</v>
      </c>
      <c r="AC180" s="316">
        <f t="shared" si="50"/>
        <v>0</v>
      </c>
      <c r="AD180" s="316">
        <f t="shared" si="50"/>
        <v>0</v>
      </c>
      <c r="AE180" s="316">
        <f t="shared" si="50"/>
        <v>0</v>
      </c>
      <c r="AF180" s="316">
        <f t="shared" si="50"/>
        <v>0</v>
      </c>
      <c r="AG180" s="316">
        <f t="shared" si="50"/>
        <v>0</v>
      </c>
      <c r="AH180" s="316">
        <f t="shared" si="50"/>
        <v>0</v>
      </c>
      <c r="AI180" s="316">
        <f t="shared" si="50"/>
        <v>0</v>
      </c>
      <c r="AJ180" s="316">
        <f t="shared" si="50"/>
        <v>0</v>
      </c>
      <c r="AK180" s="316">
        <f t="shared" si="50"/>
        <v>0</v>
      </c>
      <c r="AL180" s="316">
        <f t="shared" si="50"/>
        <v>0</v>
      </c>
      <c r="AM180" s="316">
        <f t="shared" si="50"/>
        <v>0</v>
      </c>
      <c r="AN180" s="316">
        <f t="shared" si="50"/>
        <v>0</v>
      </c>
      <c r="AO180" s="316">
        <f t="shared" si="50"/>
        <v>0</v>
      </c>
      <c r="AP180" s="316">
        <f t="shared" si="50"/>
        <v>0</v>
      </c>
      <c r="AQ180" s="316">
        <f t="shared" si="50"/>
        <v>0</v>
      </c>
      <c r="AR180" s="316">
        <f t="shared" si="50"/>
        <v>0</v>
      </c>
      <c r="AS180" s="316">
        <f t="shared" si="50"/>
        <v>0</v>
      </c>
      <c r="AT180" s="316">
        <f t="shared" si="50"/>
        <v>0</v>
      </c>
      <c r="AU180" s="316">
        <f t="shared" si="50"/>
        <v>0</v>
      </c>
      <c r="AV180" s="316">
        <f t="shared" si="50"/>
        <v>0</v>
      </c>
      <c r="AW180" s="316">
        <f t="shared" si="50"/>
        <v>0</v>
      </c>
      <c r="AX180" s="316">
        <f t="shared" si="50"/>
        <v>0</v>
      </c>
      <c r="AY180" s="316">
        <f t="shared" si="50"/>
        <v>0</v>
      </c>
      <c r="AZ180" s="316">
        <f t="shared" si="50"/>
        <v>0</v>
      </c>
      <c r="BA180" s="316">
        <f t="shared" si="50"/>
        <v>0</v>
      </c>
      <c r="BB180" s="316">
        <f t="shared" si="50"/>
        <v>0</v>
      </c>
      <c r="BC180" s="316">
        <f t="shared" si="50"/>
        <v>0</v>
      </c>
      <c r="BD180" s="316">
        <f t="shared" si="50"/>
        <v>0</v>
      </c>
      <c r="BE180" s="316">
        <f t="shared" si="50"/>
        <v>0</v>
      </c>
      <c r="BF180" s="316">
        <f t="shared" si="50"/>
        <v>0</v>
      </c>
      <c r="BG180" s="316">
        <f t="shared" si="50"/>
        <v>0</v>
      </c>
      <c r="BH180" s="316">
        <f t="shared" si="50"/>
        <v>0</v>
      </c>
      <c r="BI180" s="316">
        <f t="shared" si="50"/>
        <v>0</v>
      </c>
      <c r="BJ180" s="316">
        <f t="shared" si="50"/>
        <v>0</v>
      </c>
      <c r="BK180" s="316">
        <f t="shared" si="50"/>
        <v>0</v>
      </c>
      <c r="BL180" s="316">
        <f t="shared" si="50"/>
        <v>0</v>
      </c>
      <c r="BM180" s="316">
        <f t="shared" si="50"/>
        <v>0</v>
      </c>
      <c r="BN180" s="316">
        <f t="shared" si="50"/>
        <v>0</v>
      </c>
      <c r="BO180" s="316">
        <f t="shared" si="50"/>
        <v>0</v>
      </c>
      <c r="BP180" s="316">
        <f t="shared" si="50"/>
        <v>0</v>
      </c>
      <c r="BQ180" s="316">
        <f t="shared" si="50"/>
        <v>0</v>
      </c>
      <c r="BR180" s="316">
        <f t="shared" si="50"/>
        <v>0</v>
      </c>
      <c r="BS180" s="316">
        <f t="shared" si="50"/>
        <v>0</v>
      </c>
      <c r="BT180" s="316">
        <f>BT12</f>
        <v>0</v>
      </c>
      <c r="BU180" s="316">
        <f>BU12</f>
        <v>0</v>
      </c>
      <c r="BV180" s="316">
        <f>BV12</f>
        <v>0</v>
      </c>
      <c r="BW180" s="316">
        <f>BW12</f>
        <v>0</v>
      </c>
      <c r="BX180" s="316">
        <f>BX12</f>
        <v>0</v>
      </c>
    </row>
    <row r="181" spans="1:76" s="7" customFormat="1">
      <c r="A181" s="741"/>
      <c r="B181" s="716"/>
      <c r="C181" s="716"/>
      <c r="D181" s="712"/>
      <c r="E181" s="714"/>
      <c r="F181" s="90" t="s">
        <v>324</v>
      </c>
      <c r="G181" s="316">
        <f>IF($C12="","N/A",G180)</f>
        <v>0</v>
      </c>
      <c r="H181" s="316">
        <f>IF($C12="NON-QALY",IF(H$5="-","",H$158*H180),IF($C12="QALY",IF(H$5="-","",H180*H$159),"N/A"))</f>
        <v>0</v>
      </c>
      <c r="I181" s="316">
        <f t="shared" ref="I181:BT181" si="51">IF($C12="NON-QALY",IF(I$5="-","",I$158*I180),IF($C12="QALY",IF(I$5="-","",I180*I$159),"N/A"))</f>
        <v>0</v>
      </c>
      <c r="J181" s="316">
        <f t="shared" si="51"/>
        <v>0</v>
      </c>
      <c r="K181" s="316">
        <f t="shared" si="51"/>
        <v>0</v>
      </c>
      <c r="L181" s="316">
        <f t="shared" si="51"/>
        <v>0</v>
      </c>
      <c r="M181" s="316">
        <f t="shared" si="51"/>
        <v>0</v>
      </c>
      <c r="N181" s="316">
        <f t="shared" si="51"/>
        <v>0</v>
      </c>
      <c r="O181" s="316">
        <f t="shared" si="51"/>
        <v>0</v>
      </c>
      <c r="P181" s="316">
        <f t="shared" si="51"/>
        <v>0</v>
      </c>
      <c r="Q181" s="316">
        <f t="shared" si="51"/>
        <v>0</v>
      </c>
      <c r="R181" s="316">
        <f t="shared" si="51"/>
        <v>0</v>
      </c>
      <c r="S181" s="316">
        <f t="shared" si="51"/>
        <v>0</v>
      </c>
      <c r="T181" s="316">
        <f t="shared" si="51"/>
        <v>0</v>
      </c>
      <c r="U181" s="316">
        <f t="shared" si="51"/>
        <v>0</v>
      </c>
      <c r="V181" s="316">
        <f t="shared" si="51"/>
        <v>0</v>
      </c>
      <c r="W181" s="316">
        <f t="shared" si="51"/>
        <v>0</v>
      </c>
      <c r="X181" s="316">
        <f t="shared" si="51"/>
        <v>0</v>
      </c>
      <c r="Y181" s="316">
        <f t="shared" si="51"/>
        <v>0</v>
      </c>
      <c r="Z181" s="316">
        <f t="shared" si="51"/>
        <v>0</v>
      </c>
      <c r="AA181" s="316">
        <f t="shared" si="51"/>
        <v>0</v>
      </c>
      <c r="AB181" s="316">
        <f t="shared" si="51"/>
        <v>0</v>
      </c>
      <c r="AC181" s="316">
        <f t="shared" si="51"/>
        <v>0</v>
      </c>
      <c r="AD181" s="316">
        <f t="shared" si="51"/>
        <v>0</v>
      </c>
      <c r="AE181" s="316">
        <f t="shared" si="51"/>
        <v>0</v>
      </c>
      <c r="AF181" s="316">
        <f t="shared" si="51"/>
        <v>0</v>
      </c>
      <c r="AG181" s="316">
        <f t="shared" si="51"/>
        <v>0</v>
      </c>
      <c r="AH181" s="316">
        <f t="shared" si="51"/>
        <v>0</v>
      </c>
      <c r="AI181" s="316">
        <f t="shared" si="51"/>
        <v>0</v>
      </c>
      <c r="AJ181" s="316">
        <f t="shared" si="51"/>
        <v>0</v>
      </c>
      <c r="AK181" s="316">
        <f t="shared" si="51"/>
        <v>0</v>
      </c>
      <c r="AL181" s="316" t="str">
        <f t="shared" si="51"/>
        <v/>
      </c>
      <c r="AM181" s="316" t="str">
        <f t="shared" si="51"/>
        <v/>
      </c>
      <c r="AN181" s="316" t="str">
        <f t="shared" si="51"/>
        <v/>
      </c>
      <c r="AO181" s="316" t="str">
        <f t="shared" si="51"/>
        <v/>
      </c>
      <c r="AP181" s="316" t="str">
        <f t="shared" si="51"/>
        <v/>
      </c>
      <c r="AQ181" s="316" t="str">
        <f t="shared" si="51"/>
        <v/>
      </c>
      <c r="AR181" s="316" t="str">
        <f t="shared" si="51"/>
        <v/>
      </c>
      <c r="AS181" s="316" t="str">
        <f t="shared" si="51"/>
        <v/>
      </c>
      <c r="AT181" s="316" t="str">
        <f t="shared" si="51"/>
        <v/>
      </c>
      <c r="AU181" s="316" t="str">
        <f t="shared" si="51"/>
        <v/>
      </c>
      <c r="AV181" s="316" t="str">
        <f t="shared" si="51"/>
        <v/>
      </c>
      <c r="AW181" s="316" t="str">
        <f t="shared" si="51"/>
        <v/>
      </c>
      <c r="AX181" s="316" t="str">
        <f t="shared" si="51"/>
        <v/>
      </c>
      <c r="AY181" s="316" t="str">
        <f t="shared" si="51"/>
        <v/>
      </c>
      <c r="AZ181" s="316" t="str">
        <f t="shared" si="51"/>
        <v/>
      </c>
      <c r="BA181" s="316" t="str">
        <f t="shared" si="51"/>
        <v/>
      </c>
      <c r="BB181" s="316" t="str">
        <f t="shared" si="51"/>
        <v/>
      </c>
      <c r="BC181" s="316" t="str">
        <f t="shared" si="51"/>
        <v/>
      </c>
      <c r="BD181" s="316" t="str">
        <f t="shared" si="51"/>
        <v/>
      </c>
      <c r="BE181" s="316" t="str">
        <f t="shared" si="51"/>
        <v/>
      </c>
      <c r="BF181" s="316" t="str">
        <f t="shared" si="51"/>
        <v/>
      </c>
      <c r="BG181" s="316" t="str">
        <f t="shared" si="51"/>
        <v/>
      </c>
      <c r="BH181" s="316" t="str">
        <f t="shared" si="51"/>
        <v/>
      </c>
      <c r="BI181" s="316" t="str">
        <f t="shared" si="51"/>
        <v/>
      </c>
      <c r="BJ181" s="316" t="str">
        <f t="shared" si="51"/>
        <v/>
      </c>
      <c r="BK181" s="316" t="str">
        <f t="shared" si="51"/>
        <v/>
      </c>
      <c r="BL181" s="316" t="str">
        <f t="shared" si="51"/>
        <v/>
      </c>
      <c r="BM181" s="316" t="str">
        <f t="shared" si="51"/>
        <v/>
      </c>
      <c r="BN181" s="316" t="str">
        <f t="shared" si="51"/>
        <v/>
      </c>
      <c r="BO181" s="316" t="str">
        <f t="shared" si="51"/>
        <v/>
      </c>
      <c r="BP181" s="316" t="str">
        <f t="shared" si="51"/>
        <v/>
      </c>
      <c r="BQ181" s="316" t="str">
        <f t="shared" si="51"/>
        <v/>
      </c>
      <c r="BR181" s="316" t="str">
        <f t="shared" si="51"/>
        <v/>
      </c>
      <c r="BS181" s="316" t="str">
        <f t="shared" si="51"/>
        <v/>
      </c>
      <c r="BT181" s="316" t="str">
        <f t="shared" si="51"/>
        <v/>
      </c>
      <c r="BU181" s="316" t="str">
        <f>IF($C12="NON-QALY",IF(BU$5="-","",BU$158*BU180),IF($C12="QALY",IF(BU$5="-","",BU180*BU$159),"N/A"))</f>
        <v/>
      </c>
      <c r="BV181" s="316" t="str">
        <f>IF($C12="NON-QALY",IF(BV$5="-","",BV$158*BV180),IF($C12="QALY",IF(BV$5="-","",BV180*BV$159),"N/A"))</f>
        <v/>
      </c>
      <c r="BW181" s="316" t="str">
        <f>IF($C12="NON-QALY",IF(BW$5="-","",BW$158*BW180),IF($C12="QALY",IF(BW$5="-","",BW180*BW$159),"N/A"))</f>
        <v/>
      </c>
      <c r="BX181" s="316" t="str">
        <f>IF($C12="NON-QALY",IF(BX$5="-","",BX$158*BX180),IF($C12="QALY",IF(BX$5="-","",BX180*BX$159),"N/A"))</f>
        <v/>
      </c>
    </row>
    <row r="182" spans="1:76" s="7" customFormat="1">
      <c r="A182" s="740" t="s">
        <v>40</v>
      </c>
      <c r="B182" s="715">
        <f>B13</f>
        <v>0</v>
      </c>
      <c r="C182" s="715" t="str">
        <f>C13</f>
        <v>Non-QALY</v>
      </c>
      <c r="D182" s="711">
        <f>E182/(IF(C13="QALY",Factors!$BU$43,Factors!$BU$42))</f>
        <v>0</v>
      </c>
      <c r="E182" s="711">
        <f>SUM(G183:BX183)</f>
        <v>0</v>
      </c>
      <c r="F182" s="34" t="s">
        <v>325</v>
      </c>
      <c r="G182" s="316">
        <f>G13</f>
        <v>0</v>
      </c>
      <c r="H182" s="316">
        <f t="shared" ref="H182:BS182" si="52">H13</f>
        <v>0</v>
      </c>
      <c r="I182" s="316">
        <f t="shared" si="52"/>
        <v>0</v>
      </c>
      <c r="J182" s="316">
        <f t="shared" si="52"/>
        <v>0</v>
      </c>
      <c r="K182" s="316">
        <f t="shared" si="52"/>
        <v>0</v>
      </c>
      <c r="L182" s="316">
        <f t="shared" si="52"/>
        <v>0</v>
      </c>
      <c r="M182" s="316">
        <f t="shared" si="52"/>
        <v>0</v>
      </c>
      <c r="N182" s="316">
        <f t="shared" si="52"/>
        <v>0</v>
      </c>
      <c r="O182" s="316">
        <f t="shared" si="52"/>
        <v>0</v>
      </c>
      <c r="P182" s="316">
        <f t="shared" si="52"/>
        <v>0</v>
      </c>
      <c r="Q182" s="316">
        <f t="shared" si="52"/>
        <v>0</v>
      </c>
      <c r="R182" s="316">
        <f t="shared" si="52"/>
        <v>0</v>
      </c>
      <c r="S182" s="316">
        <f t="shared" si="52"/>
        <v>0</v>
      </c>
      <c r="T182" s="316">
        <f t="shared" si="52"/>
        <v>0</v>
      </c>
      <c r="U182" s="316">
        <f t="shared" si="52"/>
        <v>0</v>
      </c>
      <c r="V182" s="316">
        <f t="shared" si="52"/>
        <v>0</v>
      </c>
      <c r="W182" s="316">
        <f t="shared" si="52"/>
        <v>0</v>
      </c>
      <c r="X182" s="316">
        <f t="shared" si="52"/>
        <v>0</v>
      </c>
      <c r="Y182" s="316">
        <f t="shared" si="52"/>
        <v>0</v>
      </c>
      <c r="Z182" s="316">
        <f t="shared" si="52"/>
        <v>0</v>
      </c>
      <c r="AA182" s="316">
        <f t="shared" si="52"/>
        <v>0</v>
      </c>
      <c r="AB182" s="316">
        <f t="shared" si="52"/>
        <v>0</v>
      </c>
      <c r="AC182" s="316">
        <f t="shared" si="52"/>
        <v>0</v>
      </c>
      <c r="AD182" s="316">
        <f t="shared" si="52"/>
        <v>0</v>
      </c>
      <c r="AE182" s="316">
        <f t="shared" si="52"/>
        <v>0</v>
      </c>
      <c r="AF182" s="316">
        <f t="shared" si="52"/>
        <v>0</v>
      </c>
      <c r="AG182" s="316">
        <f t="shared" si="52"/>
        <v>0</v>
      </c>
      <c r="AH182" s="316">
        <f t="shared" si="52"/>
        <v>0</v>
      </c>
      <c r="AI182" s="316">
        <f t="shared" si="52"/>
        <v>0</v>
      </c>
      <c r="AJ182" s="316">
        <f t="shared" si="52"/>
        <v>0</v>
      </c>
      <c r="AK182" s="316">
        <f t="shared" si="52"/>
        <v>0</v>
      </c>
      <c r="AL182" s="316">
        <f t="shared" si="52"/>
        <v>0</v>
      </c>
      <c r="AM182" s="316">
        <f t="shared" si="52"/>
        <v>0</v>
      </c>
      <c r="AN182" s="316">
        <f t="shared" si="52"/>
        <v>0</v>
      </c>
      <c r="AO182" s="316">
        <f t="shared" si="52"/>
        <v>0</v>
      </c>
      <c r="AP182" s="316">
        <f t="shared" si="52"/>
        <v>0</v>
      </c>
      <c r="AQ182" s="316">
        <f t="shared" si="52"/>
        <v>0</v>
      </c>
      <c r="AR182" s="316">
        <f t="shared" si="52"/>
        <v>0</v>
      </c>
      <c r="AS182" s="316">
        <f t="shared" si="52"/>
        <v>0</v>
      </c>
      <c r="AT182" s="316">
        <f t="shared" si="52"/>
        <v>0</v>
      </c>
      <c r="AU182" s="316">
        <f t="shared" si="52"/>
        <v>0</v>
      </c>
      <c r="AV182" s="316">
        <f t="shared" si="52"/>
        <v>0</v>
      </c>
      <c r="AW182" s="316">
        <f t="shared" si="52"/>
        <v>0</v>
      </c>
      <c r="AX182" s="316">
        <f t="shared" si="52"/>
        <v>0</v>
      </c>
      <c r="AY182" s="316">
        <f t="shared" si="52"/>
        <v>0</v>
      </c>
      <c r="AZ182" s="316">
        <f t="shared" si="52"/>
        <v>0</v>
      </c>
      <c r="BA182" s="316">
        <f t="shared" si="52"/>
        <v>0</v>
      </c>
      <c r="BB182" s="316">
        <f t="shared" si="52"/>
        <v>0</v>
      </c>
      <c r="BC182" s="316">
        <f t="shared" si="52"/>
        <v>0</v>
      </c>
      <c r="BD182" s="316">
        <f t="shared" si="52"/>
        <v>0</v>
      </c>
      <c r="BE182" s="316">
        <f t="shared" si="52"/>
        <v>0</v>
      </c>
      <c r="BF182" s="316">
        <f t="shared" si="52"/>
        <v>0</v>
      </c>
      <c r="BG182" s="316">
        <f t="shared" si="52"/>
        <v>0</v>
      </c>
      <c r="BH182" s="316">
        <f t="shared" si="52"/>
        <v>0</v>
      </c>
      <c r="BI182" s="316">
        <f t="shared" si="52"/>
        <v>0</v>
      </c>
      <c r="BJ182" s="316">
        <f t="shared" si="52"/>
        <v>0</v>
      </c>
      <c r="BK182" s="316">
        <f t="shared" si="52"/>
        <v>0</v>
      </c>
      <c r="BL182" s="316">
        <f t="shared" si="52"/>
        <v>0</v>
      </c>
      <c r="BM182" s="316">
        <f t="shared" si="52"/>
        <v>0</v>
      </c>
      <c r="BN182" s="316">
        <f t="shared" si="52"/>
        <v>0</v>
      </c>
      <c r="BO182" s="316">
        <f t="shared" si="52"/>
        <v>0</v>
      </c>
      <c r="BP182" s="316">
        <f t="shared" si="52"/>
        <v>0</v>
      </c>
      <c r="BQ182" s="316">
        <f t="shared" si="52"/>
        <v>0</v>
      </c>
      <c r="BR182" s="316">
        <f t="shared" si="52"/>
        <v>0</v>
      </c>
      <c r="BS182" s="316">
        <f t="shared" si="52"/>
        <v>0</v>
      </c>
      <c r="BT182" s="316">
        <f>BT13</f>
        <v>0</v>
      </c>
      <c r="BU182" s="316">
        <f>BU13</f>
        <v>0</v>
      </c>
      <c r="BV182" s="316">
        <f>BV13</f>
        <v>0</v>
      </c>
      <c r="BW182" s="316">
        <f>BW13</f>
        <v>0</v>
      </c>
      <c r="BX182" s="316">
        <f>BX13</f>
        <v>0</v>
      </c>
    </row>
    <row r="183" spans="1:76" s="7" customFormat="1">
      <c r="A183" s="741"/>
      <c r="B183" s="716"/>
      <c r="C183" s="716"/>
      <c r="D183" s="712"/>
      <c r="E183" s="712"/>
      <c r="F183" s="90" t="s">
        <v>324</v>
      </c>
      <c r="G183" s="316">
        <f>IF($C13="","N/A",G182)</f>
        <v>0</v>
      </c>
      <c r="H183" s="316">
        <f>IF($C13="NON-QALY",IF(H$5="-","",H$158*H182),IF($C13="QALY",IF(H$5="-","",H182*H$159),"N/A"))</f>
        <v>0</v>
      </c>
      <c r="I183" s="316">
        <f t="shared" ref="I183:BT183" si="53">IF($C13="NON-QALY",IF(I$5="-","",I$158*I182),IF($C13="QALY",IF(I$5="-","",I182*I$159),"N/A"))</f>
        <v>0</v>
      </c>
      <c r="J183" s="316">
        <f t="shared" si="53"/>
        <v>0</v>
      </c>
      <c r="K183" s="316">
        <f t="shared" si="53"/>
        <v>0</v>
      </c>
      <c r="L183" s="316">
        <f t="shared" si="53"/>
        <v>0</v>
      </c>
      <c r="M183" s="316">
        <f t="shared" si="53"/>
        <v>0</v>
      </c>
      <c r="N183" s="316">
        <f t="shared" si="53"/>
        <v>0</v>
      </c>
      <c r="O183" s="316">
        <f t="shared" si="53"/>
        <v>0</v>
      </c>
      <c r="P183" s="316">
        <f t="shared" si="53"/>
        <v>0</v>
      </c>
      <c r="Q183" s="316">
        <f t="shared" si="53"/>
        <v>0</v>
      </c>
      <c r="R183" s="316">
        <f t="shared" si="53"/>
        <v>0</v>
      </c>
      <c r="S183" s="316">
        <f t="shared" si="53"/>
        <v>0</v>
      </c>
      <c r="T183" s="316">
        <f t="shared" si="53"/>
        <v>0</v>
      </c>
      <c r="U183" s="316">
        <f t="shared" si="53"/>
        <v>0</v>
      </c>
      <c r="V183" s="316">
        <f t="shared" si="53"/>
        <v>0</v>
      </c>
      <c r="W183" s="316">
        <f t="shared" si="53"/>
        <v>0</v>
      </c>
      <c r="X183" s="316">
        <f t="shared" si="53"/>
        <v>0</v>
      </c>
      <c r="Y183" s="316">
        <f t="shared" si="53"/>
        <v>0</v>
      </c>
      <c r="Z183" s="316">
        <f t="shared" si="53"/>
        <v>0</v>
      </c>
      <c r="AA183" s="316">
        <f t="shared" si="53"/>
        <v>0</v>
      </c>
      <c r="AB183" s="316">
        <f t="shared" si="53"/>
        <v>0</v>
      </c>
      <c r="AC183" s="316">
        <f t="shared" si="53"/>
        <v>0</v>
      </c>
      <c r="AD183" s="316">
        <f t="shared" si="53"/>
        <v>0</v>
      </c>
      <c r="AE183" s="316">
        <f t="shared" si="53"/>
        <v>0</v>
      </c>
      <c r="AF183" s="316">
        <f t="shared" si="53"/>
        <v>0</v>
      </c>
      <c r="AG183" s="316">
        <f t="shared" si="53"/>
        <v>0</v>
      </c>
      <c r="AH183" s="316">
        <f t="shared" si="53"/>
        <v>0</v>
      </c>
      <c r="AI183" s="316">
        <f t="shared" si="53"/>
        <v>0</v>
      </c>
      <c r="AJ183" s="316">
        <f t="shared" si="53"/>
        <v>0</v>
      </c>
      <c r="AK183" s="316">
        <f t="shared" si="53"/>
        <v>0</v>
      </c>
      <c r="AL183" s="316" t="str">
        <f t="shared" si="53"/>
        <v/>
      </c>
      <c r="AM183" s="316" t="str">
        <f t="shared" si="53"/>
        <v/>
      </c>
      <c r="AN183" s="316" t="str">
        <f t="shared" si="53"/>
        <v/>
      </c>
      <c r="AO183" s="316" t="str">
        <f t="shared" si="53"/>
        <v/>
      </c>
      <c r="AP183" s="316" t="str">
        <f t="shared" si="53"/>
        <v/>
      </c>
      <c r="AQ183" s="316" t="str">
        <f t="shared" si="53"/>
        <v/>
      </c>
      <c r="AR183" s="316" t="str">
        <f t="shared" si="53"/>
        <v/>
      </c>
      <c r="AS183" s="316" t="str">
        <f t="shared" si="53"/>
        <v/>
      </c>
      <c r="AT183" s="316" t="str">
        <f t="shared" si="53"/>
        <v/>
      </c>
      <c r="AU183" s="316" t="str">
        <f t="shared" si="53"/>
        <v/>
      </c>
      <c r="AV183" s="316" t="str">
        <f t="shared" si="53"/>
        <v/>
      </c>
      <c r="AW183" s="316" t="str">
        <f t="shared" si="53"/>
        <v/>
      </c>
      <c r="AX183" s="316" t="str">
        <f t="shared" si="53"/>
        <v/>
      </c>
      <c r="AY183" s="316" t="str">
        <f t="shared" si="53"/>
        <v/>
      </c>
      <c r="AZ183" s="316" t="str">
        <f t="shared" si="53"/>
        <v/>
      </c>
      <c r="BA183" s="316" t="str">
        <f t="shared" si="53"/>
        <v/>
      </c>
      <c r="BB183" s="316" t="str">
        <f t="shared" si="53"/>
        <v/>
      </c>
      <c r="BC183" s="316" t="str">
        <f t="shared" si="53"/>
        <v/>
      </c>
      <c r="BD183" s="316" t="str">
        <f t="shared" si="53"/>
        <v/>
      </c>
      <c r="BE183" s="316" t="str">
        <f t="shared" si="53"/>
        <v/>
      </c>
      <c r="BF183" s="316" t="str">
        <f t="shared" si="53"/>
        <v/>
      </c>
      <c r="BG183" s="316" t="str">
        <f t="shared" si="53"/>
        <v/>
      </c>
      <c r="BH183" s="316" t="str">
        <f t="shared" si="53"/>
        <v/>
      </c>
      <c r="BI183" s="316" t="str">
        <f t="shared" si="53"/>
        <v/>
      </c>
      <c r="BJ183" s="316" t="str">
        <f t="shared" si="53"/>
        <v/>
      </c>
      <c r="BK183" s="316" t="str">
        <f t="shared" si="53"/>
        <v/>
      </c>
      <c r="BL183" s="316" t="str">
        <f t="shared" si="53"/>
        <v/>
      </c>
      <c r="BM183" s="316" t="str">
        <f t="shared" si="53"/>
        <v/>
      </c>
      <c r="BN183" s="316" t="str">
        <f t="shared" si="53"/>
        <v/>
      </c>
      <c r="BO183" s="316" t="str">
        <f t="shared" si="53"/>
        <v/>
      </c>
      <c r="BP183" s="316" t="str">
        <f t="shared" si="53"/>
        <v/>
      </c>
      <c r="BQ183" s="316" t="str">
        <f t="shared" si="53"/>
        <v/>
      </c>
      <c r="BR183" s="316" t="str">
        <f t="shared" si="53"/>
        <v/>
      </c>
      <c r="BS183" s="316" t="str">
        <f t="shared" si="53"/>
        <v/>
      </c>
      <c r="BT183" s="316" t="str">
        <f t="shared" si="53"/>
        <v/>
      </c>
      <c r="BU183" s="316" t="str">
        <f>IF($C13="NON-QALY",IF(BU$5="-","",BU$158*BU182),IF($C13="QALY",IF(BU$5="-","",BU182*BU$159),"N/A"))</f>
        <v/>
      </c>
      <c r="BV183" s="316" t="str">
        <f>IF($C13="NON-QALY",IF(BV$5="-","",BV$158*BV182),IF($C13="QALY",IF(BV$5="-","",BV182*BV$159),"N/A"))</f>
        <v/>
      </c>
      <c r="BW183" s="316" t="str">
        <f>IF($C13="NON-QALY",IF(BW$5="-","",BW$158*BW182),IF($C13="QALY",IF(BW$5="-","",BW182*BW$159),"N/A"))</f>
        <v/>
      </c>
      <c r="BX183" s="316" t="str">
        <f>IF($C13="NON-QALY",IF(BX$5="-","",BX$158*BX182),IF($C13="QALY",IF(BX$5="-","",BX182*BX$159),"N/A"))</f>
        <v/>
      </c>
    </row>
    <row r="184" spans="1:76" s="7" customFormat="1">
      <c r="A184" s="740" t="s">
        <v>631</v>
      </c>
      <c r="B184" s="715">
        <f>B14</f>
        <v>0</v>
      </c>
      <c r="C184" s="715" t="str">
        <f>C14</f>
        <v>Non-QALY</v>
      </c>
      <c r="D184" s="711">
        <f>E184/(IF(C14="QALY",Factors!$BU$43,Factors!$BU$42))</f>
        <v>0</v>
      </c>
      <c r="E184" s="713">
        <f>SUM(G185:BX185)</f>
        <v>0</v>
      </c>
      <c r="F184" s="34" t="s">
        <v>325</v>
      </c>
      <c r="G184" s="316">
        <f>G14</f>
        <v>0</v>
      </c>
      <c r="H184" s="316">
        <f t="shared" ref="H184:BS184" si="54">H14</f>
        <v>0</v>
      </c>
      <c r="I184" s="316">
        <f t="shared" si="54"/>
        <v>0</v>
      </c>
      <c r="J184" s="316">
        <f t="shared" si="54"/>
        <v>0</v>
      </c>
      <c r="K184" s="316">
        <f t="shared" si="54"/>
        <v>0</v>
      </c>
      <c r="L184" s="316">
        <f t="shared" si="54"/>
        <v>0</v>
      </c>
      <c r="M184" s="316">
        <f t="shared" si="54"/>
        <v>0</v>
      </c>
      <c r="N184" s="316">
        <f t="shared" si="54"/>
        <v>0</v>
      </c>
      <c r="O184" s="316">
        <f t="shared" si="54"/>
        <v>0</v>
      </c>
      <c r="P184" s="316">
        <f t="shared" si="54"/>
        <v>0</v>
      </c>
      <c r="Q184" s="316">
        <f t="shared" si="54"/>
        <v>0</v>
      </c>
      <c r="R184" s="316">
        <f t="shared" si="54"/>
        <v>0</v>
      </c>
      <c r="S184" s="316">
        <f t="shared" si="54"/>
        <v>0</v>
      </c>
      <c r="T184" s="316">
        <f t="shared" si="54"/>
        <v>0</v>
      </c>
      <c r="U184" s="316">
        <f t="shared" si="54"/>
        <v>0</v>
      </c>
      <c r="V184" s="316">
        <f t="shared" si="54"/>
        <v>0</v>
      </c>
      <c r="W184" s="316">
        <f t="shared" si="54"/>
        <v>0</v>
      </c>
      <c r="X184" s="316">
        <f t="shared" si="54"/>
        <v>0</v>
      </c>
      <c r="Y184" s="316">
        <f t="shared" si="54"/>
        <v>0</v>
      </c>
      <c r="Z184" s="316">
        <f t="shared" si="54"/>
        <v>0</v>
      </c>
      <c r="AA184" s="316">
        <f t="shared" si="54"/>
        <v>0</v>
      </c>
      <c r="AB184" s="316">
        <f t="shared" si="54"/>
        <v>0</v>
      </c>
      <c r="AC184" s="316">
        <f t="shared" si="54"/>
        <v>0</v>
      </c>
      <c r="AD184" s="316">
        <f t="shared" si="54"/>
        <v>0</v>
      </c>
      <c r="AE184" s="316">
        <f t="shared" si="54"/>
        <v>0</v>
      </c>
      <c r="AF184" s="316">
        <f t="shared" si="54"/>
        <v>0</v>
      </c>
      <c r="AG184" s="316">
        <f t="shared" si="54"/>
        <v>0</v>
      </c>
      <c r="AH184" s="316">
        <f t="shared" si="54"/>
        <v>0</v>
      </c>
      <c r="AI184" s="316">
        <f t="shared" si="54"/>
        <v>0</v>
      </c>
      <c r="AJ184" s="316">
        <f t="shared" si="54"/>
        <v>0</v>
      </c>
      <c r="AK184" s="316">
        <f t="shared" si="54"/>
        <v>0</v>
      </c>
      <c r="AL184" s="316">
        <f t="shared" si="54"/>
        <v>0</v>
      </c>
      <c r="AM184" s="316">
        <f t="shared" si="54"/>
        <v>0</v>
      </c>
      <c r="AN184" s="316">
        <f t="shared" si="54"/>
        <v>0</v>
      </c>
      <c r="AO184" s="316">
        <f t="shared" si="54"/>
        <v>0</v>
      </c>
      <c r="AP184" s="316">
        <f t="shared" si="54"/>
        <v>0</v>
      </c>
      <c r="AQ184" s="316">
        <f t="shared" si="54"/>
        <v>0</v>
      </c>
      <c r="AR184" s="316">
        <f t="shared" si="54"/>
        <v>0</v>
      </c>
      <c r="AS184" s="316">
        <f t="shared" si="54"/>
        <v>0</v>
      </c>
      <c r="AT184" s="316">
        <f t="shared" si="54"/>
        <v>0</v>
      </c>
      <c r="AU184" s="316">
        <f t="shared" si="54"/>
        <v>0</v>
      </c>
      <c r="AV184" s="316">
        <f t="shared" si="54"/>
        <v>0</v>
      </c>
      <c r="AW184" s="316">
        <f t="shared" si="54"/>
        <v>0</v>
      </c>
      <c r="AX184" s="316">
        <f t="shared" si="54"/>
        <v>0</v>
      </c>
      <c r="AY184" s="316">
        <f t="shared" si="54"/>
        <v>0</v>
      </c>
      <c r="AZ184" s="316">
        <f t="shared" si="54"/>
        <v>0</v>
      </c>
      <c r="BA184" s="316">
        <f t="shared" si="54"/>
        <v>0</v>
      </c>
      <c r="BB184" s="316">
        <f t="shared" si="54"/>
        <v>0</v>
      </c>
      <c r="BC184" s="316">
        <f t="shared" si="54"/>
        <v>0</v>
      </c>
      <c r="BD184" s="316">
        <f t="shared" si="54"/>
        <v>0</v>
      </c>
      <c r="BE184" s="316">
        <f t="shared" si="54"/>
        <v>0</v>
      </c>
      <c r="BF184" s="316">
        <f t="shared" si="54"/>
        <v>0</v>
      </c>
      <c r="BG184" s="316">
        <f t="shared" si="54"/>
        <v>0</v>
      </c>
      <c r="BH184" s="316">
        <f t="shared" si="54"/>
        <v>0</v>
      </c>
      <c r="BI184" s="316">
        <f t="shared" si="54"/>
        <v>0</v>
      </c>
      <c r="BJ184" s="316">
        <f t="shared" si="54"/>
        <v>0</v>
      </c>
      <c r="BK184" s="316">
        <f t="shared" si="54"/>
        <v>0</v>
      </c>
      <c r="BL184" s="316">
        <f t="shared" si="54"/>
        <v>0</v>
      </c>
      <c r="BM184" s="316">
        <f t="shared" si="54"/>
        <v>0</v>
      </c>
      <c r="BN184" s="316">
        <f t="shared" si="54"/>
        <v>0</v>
      </c>
      <c r="BO184" s="316">
        <f t="shared" si="54"/>
        <v>0</v>
      </c>
      <c r="BP184" s="316">
        <f t="shared" si="54"/>
        <v>0</v>
      </c>
      <c r="BQ184" s="316">
        <f t="shared" si="54"/>
        <v>0</v>
      </c>
      <c r="BR184" s="316">
        <f t="shared" si="54"/>
        <v>0</v>
      </c>
      <c r="BS184" s="316">
        <f t="shared" si="54"/>
        <v>0</v>
      </c>
      <c r="BT184" s="316">
        <f>BT14</f>
        <v>0</v>
      </c>
      <c r="BU184" s="316">
        <f>BU14</f>
        <v>0</v>
      </c>
      <c r="BV184" s="316">
        <f>BV14</f>
        <v>0</v>
      </c>
      <c r="BW184" s="316">
        <f>BW14</f>
        <v>0</v>
      </c>
      <c r="BX184" s="316">
        <f>BX14</f>
        <v>0</v>
      </c>
    </row>
    <row r="185" spans="1:76" s="7" customFormat="1">
      <c r="A185" s="741"/>
      <c r="B185" s="716"/>
      <c r="C185" s="716"/>
      <c r="D185" s="712"/>
      <c r="E185" s="714"/>
      <c r="F185" s="90" t="s">
        <v>324</v>
      </c>
      <c r="G185" s="316">
        <f>IF($C14="","N/A",G184)</f>
        <v>0</v>
      </c>
      <c r="H185" s="316">
        <f>IF($C14="NON-QALY",IF(H$5="-","",H$158*H184),IF($C14="QALY",IF(H$5="-","",H184*H$159),"N/A"))</f>
        <v>0</v>
      </c>
      <c r="I185" s="316">
        <f t="shared" ref="I185:BT185" si="55">IF($C14="NON-QALY",IF(I$5="-","",I$158*I184),IF($C14="QALY",IF(I$5="-","",I184*I$159),"N/A"))</f>
        <v>0</v>
      </c>
      <c r="J185" s="316">
        <f t="shared" si="55"/>
        <v>0</v>
      </c>
      <c r="K185" s="316">
        <f t="shared" si="55"/>
        <v>0</v>
      </c>
      <c r="L185" s="316">
        <f t="shared" si="55"/>
        <v>0</v>
      </c>
      <c r="M185" s="316">
        <f t="shared" si="55"/>
        <v>0</v>
      </c>
      <c r="N185" s="316">
        <f t="shared" si="55"/>
        <v>0</v>
      </c>
      <c r="O185" s="316">
        <f t="shared" si="55"/>
        <v>0</v>
      </c>
      <c r="P185" s="316">
        <f t="shared" si="55"/>
        <v>0</v>
      </c>
      <c r="Q185" s="316">
        <f t="shared" si="55"/>
        <v>0</v>
      </c>
      <c r="R185" s="316">
        <f t="shared" si="55"/>
        <v>0</v>
      </c>
      <c r="S185" s="316">
        <f t="shared" si="55"/>
        <v>0</v>
      </c>
      <c r="T185" s="316">
        <f t="shared" si="55"/>
        <v>0</v>
      </c>
      <c r="U185" s="316">
        <f t="shared" si="55"/>
        <v>0</v>
      </c>
      <c r="V185" s="316">
        <f t="shared" si="55"/>
        <v>0</v>
      </c>
      <c r="W185" s="316">
        <f t="shared" si="55"/>
        <v>0</v>
      </c>
      <c r="X185" s="316">
        <f t="shared" si="55"/>
        <v>0</v>
      </c>
      <c r="Y185" s="316">
        <f t="shared" si="55"/>
        <v>0</v>
      </c>
      <c r="Z185" s="316">
        <f t="shared" si="55"/>
        <v>0</v>
      </c>
      <c r="AA185" s="316">
        <f t="shared" si="55"/>
        <v>0</v>
      </c>
      <c r="AB185" s="316">
        <f t="shared" si="55"/>
        <v>0</v>
      </c>
      <c r="AC185" s="316">
        <f t="shared" si="55"/>
        <v>0</v>
      </c>
      <c r="AD185" s="316">
        <f t="shared" si="55"/>
        <v>0</v>
      </c>
      <c r="AE185" s="316">
        <f t="shared" si="55"/>
        <v>0</v>
      </c>
      <c r="AF185" s="316">
        <f t="shared" si="55"/>
        <v>0</v>
      </c>
      <c r="AG185" s="316">
        <f t="shared" si="55"/>
        <v>0</v>
      </c>
      <c r="AH185" s="316">
        <f t="shared" si="55"/>
        <v>0</v>
      </c>
      <c r="AI185" s="316">
        <f t="shared" si="55"/>
        <v>0</v>
      </c>
      <c r="AJ185" s="316">
        <f t="shared" si="55"/>
        <v>0</v>
      </c>
      <c r="AK185" s="316">
        <f t="shared" si="55"/>
        <v>0</v>
      </c>
      <c r="AL185" s="316" t="str">
        <f t="shared" si="55"/>
        <v/>
      </c>
      <c r="AM185" s="316" t="str">
        <f t="shared" si="55"/>
        <v/>
      </c>
      <c r="AN185" s="316" t="str">
        <f t="shared" si="55"/>
        <v/>
      </c>
      <c r="AO185" s="316" t="str">
        <f t="shared" si="55"/>
        <v/>
      </c>
      <c r="AP185" s="316" t="str">
        <f t="shared" si="55"/>
        <v/>
      </c>
      <c r="AQ185" s="316" t="str">
        <f t="shared" si="55"/>
        <v/>
      </c>
      <c r="AR185" s="316" t="str">
        <f t="shared" si="55"/>
        <v/>
      </c>
      <c r="AS185" s="316" t="str">
        <f t="shared" si="55"/>
        <v/>
      </c>
      <c r="AT185" s="316" t="str">
        <f t="shared" si="55"/>
        <v/>
      </c>
      <c r="AU185" s="316" t="str">
        <f t="shared" si="55"/>
        <v/>
      </c>
      <c r="AV185" s="316" t="str">
        <f t="shared" si="55"/>
        <v/>
      </c>
      <c r="AW185" s="316" t="str">
        <f t="shared" si="55"/>
        <v/>
      </c>
      <c r="AX185" s="316" t="str">
        <f t="shared" si="55"/>
        <v/>
      </c>
      <c r="AY185" s="316" t="str">
        <f t="shared" si="55"/>
        <v/>
      </c>
      <c r="AZ185" s="316" t="str">
        <f t="shared" si="55"/>
        <v/>
      </c>
      <c r="BA185" s="316" t="str">
        <f t="shared" si="55"/>
        <v/>
      </c>
      <c r="BB185" s="316" t="str">
        <f t="shared" si="55"/>
        <v/>
      </c>
      <c r="BC185" s="316" t="str">
        <f t="shared" si="55"/>
        <v/>
      </c>
      <c r="BD185" s="316" t="str">
        <f t="shared" si="55"/>
        <v/>
      </c>
      <c r="BE185" s="316" t="str">
        <f t="shared" si="55"/>
        <v/>
      </c>
      <c r="BF185" s="316" t="str">
        <f t="shared" si="55"/>
        <v/>
      </c>
      <c r="BG185" s="316" t="str">
        <f t="shared" si="55"/>
        <v/>
      </c>
      <c r="BH185" s="316" t="str">
        <f t="shared" si="55"/>
        <v/>
      </c>
      <c r="BI185" s="316" t="str">
        <f t="shared" si="55"/>
        <v/>
      </c>
      <c r="BJ185" s="316" t="str">
        <f t="shared" si="55"/>
        <v/>
      </c>
      <c r="BK185" s="316" t="str">
        <f t="shared" si="55"/>
        <v/>
      </c>
      <c r="BL185" s="316" t="str">
        <f t="shared" si="55"/>
        <v/>
      </c>
      <c r="BM185" s="316" t="str">
        <f t="shared" si="55"/>
        <v/>
      </c>
      <c r="BN185" s="316" t="str">
        <f t="shared" si="55"/>
        <v/>
      </c>
      <c r="BO185" s="316" t="str">
        <f t="shared" si="55"/>
        <v/>
      </c>
      <c r="BP185" s="316" t="str">
        <f t="shared" si="55"/>
        <v/>
      </c>
      <c r="BQ185" s="316" t="str">
        <f t="shared" si="55"/>
        <v/>
      </c>
      <c r="BR185" s="316" t="str">
        <f t="shared" si="55"/>
        <v/>
      </c>
      <c r="BS185" s="316" t="str">
        <f t="shared" si="55"/>
        <v/>
      </c>
      <c r="BT185" s="316" t="str">
        <f t="shared" si="55"/>
        <v/>
      </c>
      <c r="BU185" s="316" t="str">
        <f>IF($C14="NON-QALY",IF(BU$5="-","",BU$158*BU184),IF($C14="QALY",IF(BU$5="-","",BU184*BU$159),"N/A"))</f>
        <v/>
      </c>
      <c r="BV185" s="316" t="str">
        <f>IF($C14="NON-QALY",IF(BV$5="-","",BV$158*BV184),IF($C14="QALY",IF(BV$5="-","",BV184*BV$159),"N/A"))</f>
        <v/>
      </c>
      <c r="BW185" s="316" t="str">
        <f>IF($C14="NON-QALY",IF(BW$5="-","",BW$158*BW184),IF($C14="QALY",IF(BW$5="-","",BW184*BW$159),"N/A"))</f>
        <v/>
      </c>
      <c r="BX185" s="316" t="str">
        <f>IF($C14="NON-QALY",IF(BX$5="-","",BX$158*BX184),IF($C14="QALY",IF(BX$5="-","",BX184*BX$159),"N/A"))</f>
        <v/>
      </c>
    </row>
    <row r="186" spans="1:76" s="7" customFormat="1">
      <c r="A186" s="740" t="s">
        <v>632</v>
      </c>
      <c r="B186" s="715">
        <f>B15</f>
        <v>0</v>
      </c>
      <c r="C186" s="715" t="str">
        <f>C15</f>
        <v>Non-QALY</v>
      </c>
      <c r="D186" s="711">
        <f>E186/(IF(C15="QALY",Factors!$BU$43,Factors!$BU$42))</f>
        <v>0</v>
      </c>
      <c r="E186" s="713">
        <f>SUM(G187:BX187)</f>
        <v>0</v>
      </c>
      <c r="F186" s="34" t="s">
        <v>325</v>
      </c>
      <c r="G186" s="316">
        <f>G15</f>
        <v>0</v>
      </c>
      <c r="H186" s="316">
        <f t="shared" ref="H186:BS186" si="56">H15</f>
        <v>0</v>
      </c>
      <c r="I186" s="316">
        <f t="shared" si="56"/>
        <v>0</v>
      </c>
      <c r="J186" s="316">
        <f t="shared" si="56"/>
        <v>0</v>
      </c>
      <c r="K186" s="316">
        <f t="shared" si="56"/>
        <v>0</v>
      </c>
      <c r="L186" s="316">
        <f t="shared" si="56"/>
        <v>0</v>
      </c>
      <c r="M186" s="316">
        <f t="shared" si="56"/>
        <v>0</v>
      </c>
      <c r="N186" s="316">
        <f t="shared" si="56"/>
        <v>0</v>
      </c>
      <c r="O186" s="316">
        <f t="shared" si="56"/>
        <v>0</v>
      </c>
      <c r="P186" s="316">
        <f t="shared" si="56"/>
        <v>0</v>
      </c>
      <c r="Q186" s="316">
        <f t="shared" si="56"/>
        <v>0</v>
      </c>
      <c r="R186" s="316">
        <f t="shared" si="56"/>
        <v>0</v>
      </c>
      <c r="S186" s="316">
        <f t="shared" si="56"/>
        <v>0</v>
      </c>
      <c r="T186" s="316">
        <f t="shared" si="56"/>
        <v>0</v>
      </c>
      <c r="U186" s="316">
        <f t="shared" si="56"/>
        <v>0</v>
      </c>
      <c r="V186" s="316">
        <f t="shared" si="56"/>
        <v>0</v>
      </c>
      <c r="W186" s="316">
        <f t="shared" si="56"/>
        <v>0</v>
      </c>
      <c r="X186" s="316">
        <f t="shared" si="56"/>
        <v>0</v>
      </c>
      <c r="Y186" s="316">
        <f t="shared" si="56"/>
        <v>0</v>
      </c>
      <c r="Z186" s="316">
        <f t="shared" si="56"/>
        <v>0</v>
      </c>
      <c r="AA186" s="316">
        <f t="shared" si="56"/>
        <v>0</v>
      </c>
      <c r="AB186" s="316">
        <f t="shared" si="56"/>
        <v>0</v>
      </c>
      <c r="AC186" s="316">
        <f t="shared" si="56"/>
        <v>0</v>
      </c>
      <c r="AD186" s="316">
        <f t="shared" si="56"/>
        <v>0</v>
      </c>
      <c r="AE186" s="316">
        <f t="shared" si="56"/>
        <v>0</v>
      </c>
      <c r="AF186" s="316">
        <f t="shared" si="56"/>
        <v>0</v>
      </c>
      <c r="AG186" s="316">
        <f t="shared" si="56"/>
        <v>0</v>
      </c>
      <c r="AH186" s="316">
        <f t="shared" si="56"/>
        <v>0</v>
      </c>
      <c r="AI186" s="316">
        <f t="shared" si="56"/>
        <v>0</v>
      </c>
      <c r="AJ186" s="316">
        <f t="shared" si="56"/>
        <v>0</v>
      </c>
      <c r="AK186" s="316">
        <f t="shared" si="56"/>
        <v>0</v>
      </c>
      <c r="AL186" s="316">
        <f t="shared" si="56"/>
        <v>0</v>
      </c>
      <c r="AM186" s="316">
        <f t="shared" si="56"/>
        <v>0</v>
      </c>
      <c r="AN186" s="316">
        <f t="shared" si="56"/>
        <v>0</v>
      </c>
      <c r="AO186" s="316">
        <f t="shared" si="56"/>
        <v>0</v>
      </c>
      <c r="AP186" s="316">
        <f t="shared" si="56"/>
        <v>0</v>
      </c>
      <c r="AQ186" s="316">
        <f t="shared" si="56"/>
        <v>0</v>
      </c>
      <c r="AR186" s="316">
        <f t="shared" si="56"/>
        <v>0</v>
      </c>
      <c r="AS186" s="316">
        <f t="shared" si="56"/>
        <v>0</v>
      </c>
      <c r="AT186" s="316">
        <f t="shared" si="56"/>
        <v>0</v>
      </c>
      <c r="AU186" s="316">
        <f t="shared" si="56"/>
        <v>0</v>
      </c>
      <c r="AV186" s="316">
        <f t="shared" si="56"/>
        <v>0</v>
      </c>
      <c r="AW186" s="316">
        <f t="shared" si="56"/>
        <v>0</v>
      </c>
      <c r="AX186" s="316">
        <f t="shared" si="56"/>
        <v>0</v>
      </c>
      <c r="AY186" s="316">
        <f t="shared" si="56"/>
        <v>0</v>
      </c>
      <c r="AZ186" s="316">
        <f t="shared" si="56"/>
        <v>0</v>
      </c>
      <c r="BA186" s="316">
        <f t="shared" si="56"/>
        <v>0</v>
      </c>
      <c r="BB186" s="316">
        <f t="shared" si="56"/>
        <v>0</v>
      </c>
      <c r="BC186" s="316">
        <f t="shared" si="56"/>
        <v>0</v>
      </c>
      <c r="BD186" s="316">
        <f t="shared" si="56"/>
        <v>0</v>
      </c>
      <c r="BE186" s="316">
        <f t="shared" si="56"/>
        <v>0</v>
      </c>
      <c r="BF186" s="316">
        <f t="shared" si="56"/>
        <v>0</v>
      </c>
      <c r="BG186" s="316">
        <f t="shared" si="56"/>
        <v>0</v>
      </c>
      <c r="BH186" s="316">
        <f t="shared" si="56"/>
        <v>0</v>
      </c>
      <c r="BI186" s="316">
        <f t="shared" si="56"/>
        <v>0</v>
      </c>
      <c r="BJ186" s="316">
        <f t="shared" si="56"/>
        <v>0</v>
      </c>
      <c r="BK186" s="316">
        <f t="shared" si="56"/>
        <v>0</v>
      </c>
      <c r="BL186" s="316">
        <f t="shared" si="56"/>
        <v>0</v>
      </c>
      <c r="BM186" s="316">
        <f t="shared" si="56"/>
        <v>0</v>
      </c>
      <c r="BN186" s="316">
        <f t="shared" si="56"/>
        <v>0</v>
      </c>
      <c r="BO186" s="316">
        <f t="shared" si="56"/>
        <v>0</v>
      </c>
      <c r="BP186" s="316">
        <f t="shared" si="56"/>
        <v>0</v>
      </c>
      <c r="BQ186" s="316">
        <f t="shared" si="56"/>
        <v>0</v>
      </c>
      <c r="BR186" s="316">
        <f t="shared" si="56"/>
        <v>0</v>
      </c>
      <c r="BS186" s="316">
        <f t="shared" si="56"/>
        <v>0</v>
      </c>
      <c r="BT186" s="316">
        <f>BT15</f>
        <v>0</v>
      </c>
      <c r="BU186" s="316">
        <f>BU15</f>
        <v>0</v>
      </c>
      <c r="BV186" s="316">
        <f>BV15</f>
        <v>0</v>
      </c>
      <c r="BW186" s="316">
        <f>BW15</f>
        <v>0</v>
      </c>
      <c r="BX186" s="316">
        <f>BX15</f>
        <v>0</v>
      </c>
    </row>
    <row r="187" spans="1:76" s="7" customFormat="1">
      <c r="A187" s="741"/>
      <c r="B187" s="716"/>
      <c r="C187" s="716"/>
      <c r="D187" s="712"/>
      <c r="E187" s="714"/>
      <c r="F187" s="90" t="s">
        <v>324</v>
      </c>
      <c r="G187" s="316">
        <f>IF($C15="","N/A",G186)</f>
        <v>0</v>
      </c>
      <c r="H187" s="316">
        <f>IF($C15="NON-QALY",IF(H$5="-","",H$158*H186),IF($C15="QALY",IF(H$5="-","",H186*H$159),"N/A"))</f>
        <v>0</v>
      </c>
      <c r="I187" s="316">
        <f t="shared" ref="I187:BT187" si="57">IF($C15="NON-QALY",IF(I$5="-","",I$158*I186),IF($C15="QALY",IF(I$5="-","",I186*I$159),"N/A"))</f>
        <v>0</v>
      </c>
      <c r="J187" s="316">
        <f t="shared" si="57"/>
        <v>0</v>
      </c>
      <c r="K187" s="316">
        <f t="shared" si="57"/>
        <v>0</v>
      </c>
      <c r="L187" s="316">
        <f t="shared" si="57"/>
        <v>0</v>
      </c>
      <c r="M187" s="316">
        <f t="shared" si="57"/>
        <v>0</v>
      </c>
      <c r="N187" s="316">
        <f t="shared" si="57"/>
        <v>0</v>
      </c>
      <c r="O187" s="316">
        <f t="shared" si="57"/>
        <v>0</v>
      </c>
      <c r="P187" s="316">
        <f t="shared" si="57"/>
        <v>0</v>
      </c>
      <c r="Q187" s="316">
        <f t="shared" si="57"/>
        <v>0</v>
      </c>
      <c r="R187" s="316">
        <f t="shared" si="57"/>
        <v>0</v>
      </c>
      <c r="S187" s="316">
        <f t="shared" si="57"/>
        <v>0</v>
      </c>
      <c r="T187" s="316">
        <f t="shared" si="57"/>
        <v>0</v>
      </c>
      <c r="U187" s="316">
        <f t="shared" si="57"/>
        <v>0</v>
      </c>
      <c r="V187" s="316">
        <f t="shared" si="57"/>
        <v>0</v>
      </c>
      <c r="W187" s="316">
        <f t="shared" si="57"/>
        <v>0</v>
      </c>
      <c r="X187" s="316">
        <f t="shared" si="57"/>
        <v>0</v>
      </c>
      <c r="Y187" s="316">
        <f t="shared" si="57"/>
        <v>0</v>
      </c>
      <c r="Z187" s="316">
        <f t="shared" si="57"/>
        <v>0</v>
      </c>
      <c r="AA187" s="316">
        <f t="shared" si="57"/>
        <v>0</v>
      </c>
      <c r="AB187" s="316">
        <f t="shared" si="57"/>
        <v>0</v>
      </c>
      <c r="AC187" s="316">
        <f t="shared" si="57"/>
        <v>0</v>
      </c>
      <c r="AD187" s="316">
        <f t="shared" si="57"/>
        <v>0</v>
      </c>
      <c r="AE187" s="316">
        <f t="shared" si="57"/>
        <v>0</v>
      </c>
      <c r="AF187" s="316">
        <f t="shared" si="57"/>
        <v>0</v>
      </c>
      <c r="AG187" s="316">
        <f t="shared" si="57"/>
        <v>0</v>
      </c>
      <c r="AH187" s="316">
        <f t="shared" si="57"/>
        <v>0</v>
      </c>
      <c r="AI187" s="316">
        <f t="shared" si="57"/>
        <v>0</v>
      </c>
      <c r="AJ187" s="316">
        <f t="shared" si="57"/>
        <v>0</v>
      </c>
      <c r="AK187" s="316">
        <f t="shared" si="57"/>
        <v>0</v>
      </c>
      <c r="AL187" s="316" t="str">
        <f t="shared" si="57"/>
        <v/>
      </c>
      <c r="AM187" s="316" t="str">
        <f t="shared" si="57"/>
        <v/>
      </c>
      <c r="AN187" s="316" t="str">
        <f t="shared" si="57"/>
        <v/>
      </c>
      <c r="AO187" s="316" t="str">
        <f t="shared" si="57"/>
        <v/>
      </c>
      <c r="AP187" s="316" t="str">
        <f t="shared" si="57"/>
        <v/>
      </c>
      <c r="AQ187" s="316" t="str">
        <f t="shared" si="57"/>
        <v/>
      </c>
      <c r="AR187" s="316" t="str">
        <f t="shared" si="57"/>
        <v/>
      </c>
      <c r="AS187" s="316" t="str">
        <f t="shared" si="57"/>
        <v/>
      </c>
      <c r="AT187" s="316" t="str">
        <f t="shared" si="57"/>
        <v/>
      </c>
      <c r="AU187" s="316" t="str">
        <f t="shared" si="57"/>
        <v/>
      </c>
      <c r="AV187" s="316" t="str">
        <f t="shared" si="57"/>
        <v/>
      </c>
      <c r="AW187" s="316" t="str">
        <f t="shared" si="57"/>
        <v/>
      </c>
      <c r="AX187" s="316" t="str">
        <f t="shared" si="57"/>
        <v/>
      </c>
      <c r="AY187" s="316" t="str">
        <f t="shared" si="57"/>
        <v/>
      </c>
      <c r="AZ187" s="316" t="str">
        <f t="shared" si="57"/>
        <v/>
      </c>
      <c r="BA187" s="316" t="str">
        <f t="shared" si="57"/>
        <v/>
      </c>
      <c r="BB187" s="316" t="str">
        <f t="shared" si="57"/>
        <v/>
      </c>
      <c r="BC187" s="316" t="str">
        <f t="shared" si="57"/>
        <v/>
      </c>
      <c r="BD187" s="316" t="str">
        <f t="shared" si="57"/>
        <v/>
      </c>
      <c r="BE187" s="316" t="str">
        <f t="shared" si="57"/>
        <v/>
      </c>
      <c r="BF187" s="316" t="str">
        <f t="shared" si="57"/>
        <v/>
      </c>
      <c r="BG187" s="316" t="str">
        <f t="shared" si="57"/>
        <v/>
      </c>
      <c r="BH187" s="316" t="str">
        <f t="shared" si="57"/>
        <v/>
      </c>
      <c r="BI187" s="316" t="str">
        <f t="shared" si="57"/>
        <v/>
      </c>
      <c r="BJ187" s="316" t="str">
        <f t="shared" si="57"/>
        <v/>
      </c>
      <c r="BK187" s="316" t="str">
        <f t="shared" si="57"/>
        <v/>
      </c>
      <c r="BL187" s="316" t="str">
        <f t="shared" si="57"/>
        <v/>
      </c>
      <c r="BM187" s="316" t="str">
        <f t="shared" si="57"/>
        <v/>
      </c>
      <c r="BN187" s="316" t="str">
        <f t="shared" si="57"/>
        <v/>
      </c>
      <c r="BO187" s="316" t="str">
        <f t="shared" si="57"/>
        <v/>
      </c>
      <c r="BP187" s="316" t="str">
        <f t="shared" si="57"/>
        <v/>
      </c>
      <c r="BQ187" s="316" t="str">
        <f t="shared" si="57"/>
        <v/>
      </c>
      <c r="BR187" s="316" t="str">
        <f t="shared" si="57"/>
        <v/>
      </c>
      <c r="BS187" s="316" t="str">
        <f t="shared" si="57"/>
        <v/>
      </c>
      <c r="BT187" s="316" t="str">
        <f t="shared" si="57"/>
        <v/>
      </c>
      <c r="BU187" s="316" t="str">
        <f>IF($C15="NON-QALY",IF(BU$5="-","",BU$158*BU186),IF($C15="QALY",IF(BU$5="-","",BU186*BU$159),"N/A"))</f>
        <v/>
      </c>
      <c r="BV187" s="316" t="str">
        <f>IF($C15="NON-QALY",IF(BV$5="-","",BV$158*BV186),IF($C15="QALY",IF(BV$5="-","",BV186*BV$159),"N/A"))</f>
        <v/>
      </c>
      <c r="BW187" s="316" t="str">
        <f>IF($C15="NON-QALY",IF(BW$5="-","",BW$158*BW186),IF($C15="QALY",IF(BW$5="-","",BW186*BW$159),"N/A"))</f>
        <v/>
      </c>
      <c r="BX187" s="316" t="str">
        <f>IF($C15="NON-QALY",IF(BX$5="-","",BX$158*BX186),IF($C15="QALY",IF(BX$5="-","",BX186*BX$159),"N/A"))</f>
        <v/>
      </c>
    </row>
    <row r="188" spans="1:76" s="7" customFormat="1">
      <c r="A188" s="740" t="s">
        <v>633</v>
      </c>
      <c r="B188" s="715">
        <f>B16</f>
        <v>0</v>
      </c>
      <c r="C188" s="715" t="str">
        <f>C16</f>
        <v>Non-QALY</v>
      </c>
      <c r="D188" s="711">
        <f>E188/(IF(C16="QALY",Factors!$BU$43,Factors!$BU$42))</f>
        <v>0</v>
      </c>
      <c r="E188" s="713">
        <f>SUM(G189:BX189)</f>
        <v>0</v>
      </c>
      <c r="F188" s="34" t="s">
        <v>325</v>
      </c>
      <c r="G188" s="316">
        <f>G16</f>
        <v>0</v>
      </c>
      <c r="H188" s="316">
        <f t="shared" ref="H188:BS188" si="58">H16</f>
        <v>0</v>
      </c>
      <c r="I188" s="316">
        <f t="shared" si="58"/>
        <v>0</v>
      </c>
      <c r="J188" s="316">
        <f t="shared" si="58"/>
        <v>0</v>
      </c>
      <c r="K188" s="316">
        <f t="shared" si="58"/>
        <v>0</v>
      </c>
      <c r="L188" s="316">
        <f t="shared" si="58"/>
        <v>0</v>
      </c>
      <c r="M188" s="316">
        <f t="shared" si="58"/>
        <v>0</v>
      </c>
      <c r="N188" s="316">
        <f t="shared" si="58"/>
        <v>0</v>
      </c>
      <c r="O188" s="316">
        <f t="shared" si="58"/>
        <v>0</v>
      </c>
      <c r="P188" s="316">
        <f t="shared" si="58"/>
        <v>0</v>
      </c>
      <c r="Q188" s="316">
        <f t="shared" si="58"/>
        <v>0</v>
      </c>
      <c r="R188" s="316">
        <f t="shared" si="58"/>
        <v>0</v>
      </c>
      <c r="S188" s="316">
        <f t="shared" si="58"/>
        <v>0</v>
      </c>
      <c r="T188" s="316">
        <f t="shared" si="58"/>
        <v>0</v>
      </c>
      <c r="U188" s="316">
        <f t="shared" si="58"/>
        <v>0</v>
      </c>
      <c r="V188" s="316">
        <f t="shared" si="58"/>
        <v>0</v>
      </c>
      <c r="W188" s="316">
        <f t="shared" si="58"/>
        <v>0</v>
      </c>
      <c r="X188" s="316">
        <f t="shared" si="58"/>
        <v>0</v>
      </c>
      <c r="Y188" s="316">
        <f t="shared" si="58"/>
        <v>0</v>
      </c>
      <c r="Z188" s="316">
        <f t="shared" si="58"/>
        <v>0</v>
      </c>
      <c r="AA188" s="316">
        <f t="shared" si="58"/>
        <v>0</v>
      </c>
      <c r="AB188" s="316">
        <f t="shared" si="58"/>
        <v>0</v>
      </c>
      <c r="AC188" s="316">
        <f t="shared" si="58"/>
        <v>0</v>
      </c>
      <c r="AD188" s="316">
        <f t="shared" si="58"/>
        <v>0</v>
      </c>
      <c r="AE188" s="316">
        <f t="shared" si="58"/>
        <v>0</v>
      </c>
      <c r="AF188" s="316">
        <f t="shared" si="58"/>
        <v>0</v>
      </c>
      <c r="AG188" s="316">
        <f t="shared" si="58"/>
        <v>0</v>
      </c>
      <c r="AH188" s="316">
        <f t="shared" si="58"/>
        <v>0</v>
      </c>
      <c r="AI188" s="316">
        <f t="shared" si="58"/>
        <v>0</v>
      </c>
      <c r="AJ188" s="316">
        <f t="shared" si="58"/>
        <v>0</v>
      </c>
      <c r="AK188" s="316">
        <f t="shared" si="58"/>
        <v>0</v>
      </c>
      <c r="AL188" s="316">
        <f t="shared" si="58"/>
        <v>0</v>
      </c>
      <c r="AM188" s="316">
        <f t="shared" si="58"/>
        <v>0</v>
      </c>
      <c r="AN188" s="316">
        <f t="shared" si="58"/>
        <v>0</v>
      </c>
      <c r="AO188" s="316">
        <f t="shared" si="58"/>
        <v>0</v>
      </c>
      <c r="AP188" s="316">
        <f t="shared" si="58"/>
        <v>0</v>
      </c>
      <c r="AQ188" s="316">
        <f t="shared" si="58"/>
        <v>0</v>
      </c>
      <c r="AR188" s="316">
        <f t="shared" si="58"/>
        <v>0</v>
      </c>
      <c r="AS188" s="316">
        <f t="shared" si="58"/>
        <v>0</v>
      </c>
      <c r="AT188" s="316">
        <f t="shared" si="58"/>
        <v>0</v>
      </c>
      <c r="AU188" s="316">
        <f t="shared" si="58"/>
        <v>0</v>
      </c>
      <c r="AV188" s="316">
        <f t="shared" si="58"/>
        <v>0</v>
      </c>
      <c r="AW188" s="316">
        <f t="shared" si="58"/>
        <v>0</v>
      </c>
      <c r="AX188" s="316">
        <f t="shared" si="58"/>
        <v>0</v>
      </c>
      <c r="AY188" s="316">
        <f t="shared" si="58"/>
        <v>0</v>
      </c>
      <c r="AZ188" s="316">
        <f t="shared" si="58"/>
        <v>0</v>
      </c>
      <c r="BA188" s="316">
        <f t="shared" si="58"/>
        <v>0</v>
      </c>
      <c r="BB188" s="316">
        <f t="shared" si="58"/>
        <v>0</v>
      </c>
      <c r="BC188" s="316">
        <f t="shared" si="58"/>
        <v>0</v>
      </c>
      <c r="BD188" s="316">
        <f t="shared" si="58"/>
        <v>0</v>
      </c>
      <c r="BE188" s="316">
        <f t="shared" si="58"/>
        <v>0</v>
      </c>
      <c r="BF188" s="316">
        <f t="shared" si="58"/>
        <v>0</v>
      </c>
      <c r="BG188" s="316">
        <f t="shared" si="58"/>
        <v>0</v>
      </c>
      <c r="BH188" s="316">
        <f t="shared" si="58"/>
        <v>0</v>
      </c>
      <c r="BI188" s="316">
        <f t="shared" si="58"/>
        <v>0</v>
      </c>
      <c r="BJ188" s="316">
        <f t="shared" si="58"/>
        <v>0</v>
      </c>
      <c r="BK188" s="316">
        <f t="shared" si="58"/>
        <v>0</v>
      </c>
      <c r="BL188" s="316">
        <f t="shared" si="58"/>
        <v>0</v>
      </c>
      <c r="BM188" s="316">
        <f t="shared" si="58"/>
        <v>0</v>
      </c>
      <c r="BN188" s="316">
        <f t="shared" si="58"/>
        <v>0</v>
      </c>
      <c r="BO188" s="316">
        <f t="shared" si="58"/>
        <v>0</v>
      </c>
      <c r="BP188" s="316">
        <f t="shared" si="58"/>
        <v>0</v>
      </c>
      <c r="BQ188" s="316">
        <f t="shared" si="58"/>
        <v>0</v>
      </c>
      <c r="BR188" s="316">
        <f t="shared" si="58"/>
        <v>0</v>
      </c>
      <c r="BS188" s="316">
        <f t="shared" si="58"/>
        <v>0</v>
      </c>
      <c r="BT188" s="316">
        <f>BT16</f>
        <v>0</v>
      </c>
      <c r="BU188" s="316">
        <f>BU16</f>
        <v>0</v>
      </c>
      <c r="BV188" s="316">
        <f>BV16</f>
        <v>0</v>
      </c>
      <c r="BW188" s="316">
        <f>BW16</f>
        <v>0</v>
      </c>
      <c r="BX188" s="316">
        <f>BX16</f>
        <v>0</v>
      </c>
    </row>
    <row r="189" spans="1:76" s="7" customFormat="1">
      <c r="A189" s="741"/>
      <c r="B189" s="716"/>
      <c r="C189" s="716"/>
      <c r="D189" s="712"/>
      <c r="E189" s="714"/>
      <c r="F189" s="90" t="s">
        <v>324</v>
      </c>
      <c r="G189" s="316">
        <f>IF($C16="","N/A",G188)</f>
        <v>0</v>
      </c>
      <c r="H189" s="316">
        <f>IF($C16="NON-QALY",IF(H$5="-","",H$158*H188),IF($C16="QALY",IF(H$5="-","",H188*H$159),"N/A"))</f>
        <v>0</v>
      </c>
      <c r="I189" s="316">
        <f t="shared" ref="I189:BT189" si="59">IF($C16="NON-QALY",IF(I$5="-","",I$158*I188),IF($C16="QALY",IF(I$5="-","",I188*I$159),"N/A"))</f>
        <v>0</v>
      </c>
      <c r="J189" s="316">
        <f t="shared" si="59"/>
        <v>0</v>
      </c>
      <c r="K189" s="316">
        <f t="shared" si="59"/>
        <v>0</v>
      </c>
      <c r="L189" s="316">
        <f t="shared" si="59"/>
        <v>0</v>
      </c>
      <c r="M189" s="316">
        <f t="shared" si="59"/>
        <v>0</v>
      </c>
      <c r="N189" s="316">
        <f t="shared" si="59"/>
        <v>0</v>
      </c>
      <c r="O189" s="316">
        <f t="shared" si="59"/>
        <v>0</v>
      </c>
      <c r="P189" s="316">
        <f t="shared" si="59"/>
        <v>0</v>
      </c>
      <c r="Q189" s="316">
        <f t="shared" si="59"/>
        <v>0</v>
      </c>
      <c r="R189" s="316">
        <f t="shared" si="59"/>
        <v>0</v>
      </c>
      <c r="S189" s="316">
        <f t="shared" si="59"/>
        <v>0</v>
      </c>
      <c r="T189" s="316">
        <f t="shared" si="59"/>
        <v>0</v>
      </c>
      <c r="U189" s="316">
        <f t="shared" si="59"/>
        <v>0</v>
      </c>
      <c r="V189" s="316">
        <f t="shared" si="59"/>
        <v>0</v>
      </c>
      <c r="W189" s="316">
        <f t="shared" si="59"/>
        <v>0</v>
      </c>
      <c r="X189" s="316">
        <f t="shared" si="59"/>
        <v>0</v>
      </c>
      <c r="Y189" s="316">
        <f t="shared" si="59"/>
        <v>0</v>
      </c>
      <c r="Z189" s="316">
        <f t="shared" si="59"/>
        <v>0</v>
      </c>
      <c r="AA189" s="316">
        <f t="shared" si="59"/>
        <v>0</v>
      </c>
      <c r="AB189" s="316">
        <f t="shared" si="59"/>
        <v>0</v>
      </c>
      <c r="AC189" s="316">
        <f t="shared" si="59"/>
        <v>0</v>
      </c>
      <c r="AD189" s="316">
        <f t="shared" si="59"/>
        <v>0</v>
      </c>
      <c r="AE189" s="316">
        <f t="shared" si="59"/>
        <v>0</v>
      </c>
      <c r="AF189" s="316">
        <f t="shared" si="59"/>
        <v>0</v>
      </c>
      <c r="AG189" s="316">
        <f t="shared" si="59"/>
        <v>0</v>
      </c>
      <c r="AH189" s="316">
        <f t="shared" si="59"/>
        <v>0</v>
      </c>
      <c r="AI189" s="316">
        <f t="shared" si="59"/>
        <v>0</v>
      </c>
      <c r="AJ189" s="316">
        <f t="shared" si="59"/>
        <v>0</v>
      </c>
      <c r="AK189" s="316">
        <f t="shared" si="59"/>
        <v>0</v>
      </c>
      <c r="AL189" s="316" t="str">
        <f t="shared" si="59"/>
        <v/>
      </c>
      <c r="AM189" s="316" t="str">
        <f t="shared" si="59"/>
        <v/>
      </c>
      <c r="AN189" s="316" t="str">
        <f t="shared" si="59"/>
        <v/>
      </c>
      <c r="AO189" s="316" t="str">
        <f t="shared" si="59"/>
        <v/>
      </c>
      <c r="AP189" s="316" t="str">
        <f t="shared" si="59"/>
        <v/>
      </c>
      <c r="AQ189" s="316" t="str">
        <f t="shared" si="59"/>
        <v/>
      </c>
      <c r="AR189" s="316" t="str">
        <f t="shared" si="59"/>
        <v/>
      </c>
      <c r="AS189" s="316" t="str">
        <f t="shared" si="59"/>
        <v/>
      </c>
      <c r="AT189" s="316" t="str">
        <f t="shared" si="59"/>
        <v/>
      </c>
      <c r="AU189" s="316" t="str">
        <f t="shared" si="59"/>
        <v/>
      </c>
      <c r="AV189" s="316" t="str">
        <f t="shared" si="59"/>
        <v/>
      </c>
      <c r="AW189" s="316" t="str">
        <f t="shared" si="59"/>
        <v/>
      </c>
      <c r="AX189" s="316" t="str">
        <f t="shared" si="59"/>
        <v/>
      </c>
      <c r="AY189" s="316" t="str">
        <f t="shared" si="59"/>
        <v/>
      </c>
      <c r="AZ189" s="316" t="str">
        <f t="shared" si="59"/>
        <v/>
      </c>
      <c r="BA189" s="316" t="str">
        <f t="shared" si="59"/>
        <v/>
      </c>
      <c r="BB189" s="316" t="str">
        <f t="shared" si="59"/>
        <v/>
      </c>
      <c r="BC189" s="316" t="str">
        <f t="shared" si="59"/>
        <v/>
      </c>
      <c r="BD189" s="316" t="str">
        <f t="shared" si="59"/>
        <v/>
      </c>
      <c r="BE189" s="316" t="str">
        <f t="shared" si="59"/>
        <v/>
      </c>
      <c r="BF189" s="316" t="str">
        <f t="shared" si="59"/>
        <v/>
      </c>
      <c r="BG189" s="316" t="str">
        <f t="shared" si="59"/>
        <v/>
      </c>
      <c r="BH189" s="316" t="str">
        <f t="shared" si="59"/>
        <v/>
      </c>
      <c r="BI189" s="316" t="str">
        <f t="shared" si="59"/>
        <v/>
      </c>
      <c r="BJ189" s="316" t="str">
        <f t="shared" si="59"/>
        <v/>
      </c>
      <c r="BK189" s="316" t="str">
        <f t="shared" si="59"/>
        <v/>
      </c>
      <c r="BL189" s="316" t="str">
        <f t="shared" si="59"/>
        <v/>
      </c>
      <c r="BM189" s="316" t="str">
        <f t="shared" si="59"/>
        <v/>
      </c>
      <c r="BN189" s="316" t="str">
        <f t="shared" si="59"/>
        <v/>
      </c>
      <c r="BO189" s="316" t="str">
        <f t="shared" si="59"/>
        <v/>
      </c>
      <c r="BP189" s="316" t="str">
        <f t="shared" si="59"/>
        <v/>
      </c>
      <c r="BQ189" s="316" t="str">
        <f t="shared" si="59"/>
        <v/>
      </c>
      <c r="BR189" s="316" t="str">
        <f t="shared" si="59"/>
        <v/>
      </c>
      <c r="BS189" s="316" t="str">
        <f t="shared" si="59"/>
        <v/>
      </c>
      <c r="BT189" s="316" t="str">
        <f t="shared" si="59"/>
        <v/>
      </c>
      <c r="BU189" s="316" t="str">
        <f>IF($C16="NON-QALY",IF(BU$5="-","",BU$158*BU188),IF($C16="QALY",IF(BU$5="-","",BU188*BU$159),"N/A"))</f>
        <v/>
      </c>
      <c r="BV189" s="316" t="str">
        <f>IF($C16="NON-QALY",IF(BV$5="-","",BV$158*BV188),IF($C16="QALY",IF(BV$5="-","",BV188*BV$159),"N/A"))</f>
        <v/>
      </c>
      <c r="BW189" s="316" t="str">
        <f>IF($C16="NON-QALY",IF(BW$5="-","",BW$158*BW188),IF($C16="QALY",IF(BW$5="-","",BW188*BW$159),"N/A"))</f>
        <v/>
      </c>
      <c r="BX189" s="316" t="str">
        <f>IF($C16="NON-QALY",IF(BX$5="-","",BX$158*BX188),IF($C16="QALY",IF(BX$5="-","",BX188*BX$159),"N/A"))</f>
        <v/>
      </c>
    </row>
    <row r="190" spans="1:76" s="7" customFormat="1">
      <c r="A190" s="740" t="s">
        <v>634</v>
      </c>
      <c r="B190" s="715">
        <f>B17</f>
        <v>0</v>
      </c>
      <c r="C190" s="715" t="str">
        <f>C17</f>
        <v>Non-QALY</v>
      </c>
      <c r="D190" s="711">
        <f>E190/(IF(C17="QALY",Factors!$BU$43,Factors!$BU$42))</f>
        <v>0</v>
      </c>
      <c r="E190" s="713">
        <f>SUM(G191:BX191)</f>
        <v>0</v>
      </c>
      <c r="F190" s="34" t="s">
        <v>325</v>
      </c>
      <c r="G190" s="316">
        <f>G17</f>
        <v>0</v>
      </c>
      <c r="H190" s="316">
        <f t="shared" ref="H190:BS190" si="60">H17</f>
        <v>0</v>
      </c>
      <c r="I190" s="316">
        <f t="shared" si="60"/>
        <v>0</v>
      </c>
      <c r="J190" s="316">
        <f t="shared" si="60"/>
        <v>0</v>
      </c>
      <c r="K190" s="316">
        <f t="shared" si="60"/>
        <v>0</v>
      </c>
      <c r="L190" s="316">
        <f t="shared" si="60"/>
        <v>0</v>
      </c>
      <c r="M190" s="316">
        <f t="shared" si="60"/>
        <v>0</v>
      </c>
      <c r="N190" s="316">
        <f t="shared" si="60"/>
        <v>0</v>
      </c>
      <c r="O190" s="316">
        <f t="shared" si="60"/>
        <v>0</v>
      </c>
      <c r="P190" s="316">
        <f t="shared" si="60"/>
        <v>0</v>
      </c>
      <c r="Q190" s="316">
        <f t="shared" si="60"/>
        <v>0</v>
      </c>
      <c r="R190" s="316">
        <f t="shared" si="60"/>
        <v>0</v>
      </c>
      <c r="S190" s="316">
        <f t="shared" si="60"/>
        <v>0</v>
      </c>
      <c r="T190" s="316">
        <f t="shared" si="60"/>
        <v>0</v>
      </c>
      <c r="U190" s="316">
        <f t="shared" si="60"/>
        <v>0</v>
      </c>
      <c r="V190" s="316">
        <f t="shared" si="60"/>
        <v>0</v>
      </c>
      <c r="W190" s="316">
        <f t="shared" si="60"/>
        <v>0</v>
      </c>
      <c r="X190" s="316">
        <f t="shared" si="60"/>
        <v>0</v>
      </c>
      <c r="Y190" s="316">
        <f t="shared" si="60"/>
        <v>0</v>
      </c>
      <c r="Z190" s="316">
        <f t="shared" si="60"/>
        <v>0</v>
      </c>
      <c r="AA190" s="316">
        <f t="shared" si="60"/>
        <v>0</v>
      </c>
      <c r="AB190" s="316">
        <f t="shared" si="60"/>
        <v>0</v>
      </c>
      <c r="AC190" s="316">
        <f t="shared" si="60"/>
        <v>0</v>
      </c>
      <c r="AD190" s="316">
        <f t="shared" si="60"/>
        <v>0</v>
      </c>
      <c r="AE190" s="316">
        <f t="shared" si="60"/>
        <v>0</v>
      </c>
      <c r="AF190" s="316">
        <f t="shared" si="60"/>
        <v>0</v>
      </c>
      <c r="AG190" s="316">
        <f t="shared" si="60"/>
        <v>0</v>
      </c>
      <c r="AH190" s="316">
        <f t="shared" si="60"/>
        <v>0</v>
      </c>
      <c r="AI190" s="316">
        <f t="shared" si="60"/>
        <v>0</v>
      </c>
      <c r="AJ190" s="316">
        <f t="shared" si="60"/>
        <v>0</v>
      </c>
      <c r="AK190" s="316">
        <f t="shared" si="60"/>
        <v>0</v>
      </c>
      <c r="AL190" s="316">
        <f t="shared" si="60"/>
        <v>0</v>
      </c>
      <c r="AM190" s="316">
        <f t="shared" si="60"/>
        <v>0</v>
      </c>
      <c r="AN190" s="316">
        <f t="shared" si="60"/>
        <v>0</v>
      </c>
      <c r="AO190" s="316">
        <f t="shared" si="60"/>
        <v>0</v>
      </c>
      <c r="AP190" s="316">
        <f t="shared" si="60"/>
        <v>0</v>
      </c>
      <c r="AQ190" s="316">
        <f t="shared" si="60"/>
        <v>0</v>
      </c>
      <c r="AR190" s="316">
        <f t="shared" si="60"/>
        <v>0</v>
      </c>
      <c r="AS190" s="316">
        <f t="shared" si="60"/>
        <v>0</v>
      </c>
      <c r="AT190" s="316">
        <f t="shared" si="60"/>
        <v>0</v>
      </c>
      <c r="AU190" s="316">
        <f t="shared" si="60"/>
        <v>0</v>
      </c>
      <c r="AV190" s="316">
        <f t="shared" si="60"/>
        <v>0</v>
      </c>
      <c r="AW190" s="316">
        <f t="shared" si="60"/>
        <v>0</v>
      </c>
      <c r="AX190" s="316">
        <f t="shared" si="60"/>
        <v>0</v>
      </c>
      <c r="AY190" s="316">
        <f t="shared" si="60"/>
        <v>0</v>
      </c>
      <c r="AZ190" s="316">
        <f t="shared" si="60"/>
        <v>0</v>
      </c>
      <c r="BA190" s="316">
        <f t="shared" si="60"/>
        <v>0</v>
      </c>
      <c r="BB190" s="316">
        <f t="shared" si="60"/>
        <v>0</v>
      </c>
      <c r="BC190" s="316">
        <f t="shared" si="60"/>
        <v>0</v>
      </c>
      <c r="BD190" s="316">
        <f t="shared" si="60"/>
        <v>0</v>
      </c>
      <c r="BE190" s="316">
        <f t="shared" si="60"/>
        <v>0</v>
      </c>
      <c r="BF190" s="316">
        <f t="shared" si="60"/>
        <v>0</v>
      </c>
      <c r="BG190" s="316">
        <f t="shared" si="60"/>
        <v>0</v>
      </c>
      <c r="BH190" s="316">
        <f t="shared" si="60"/>
        <v>0</v>
      </c>
      <c r="BI190" s="316">
        <f t="shared" si="60"/>
        <v>0</v>
      </c>
      <c r="BJ190" s="316">
        <f t="shared" si="60"/>
        <v>0</v>
      </c>
      <c r="BK190" s="316">
        <f t="shared" si="60"/>
        <v>0</v>
      </c>
      <c r="BL190" s="316">
        <f t="shared" si="60"/>
        <v>0</v>
      </c>
      <c r="BM190" s="316">
        <f t="shared" si="60"/>
        <v>0</v>
      </c>
      <c r="BN190" s="316">
        <f t="shared" si="60"/>
        <v>0</v>
      </c>
      <c r="BO190" s="316">
        <f t="shared" si="60"/>
        <v>0</v>
      </c>
      <c r="BP190" s="316">
        <f t="shared" si="60"/>
        <v>0</v>
      </c>
      <c r="BQ190" s="316">
        <f t="shared" si="60"/>
        <v>0</v>
      </c>
      <c r="BR190" s="316">
        <f t="shared" si="60"/>
        <v>0</v>
      </c>
      <c r="BS190" s="316">
        <f t="shared" si="60"/>
        <v>0</v>
      </c>
      <c r="BT190" s="316">
        <f>BT17</f>
        <v>0</v>
      </c>
      <c r="BU190" s="316">
        <f>BU17</f>
        <v>0</v>
      </c>
      <c r="BV190" s="316">
        <f>BV17</f>
        <v>0</v>
      </c>
      <c r="BW190" s="316">
        <f>BW17</f>
        <v>0</v>
      </c>
      <c r="BX190" s="316">
        <f>BX17</f>
        <v>0</v>
      </c>
    </row>
    <row r="191" spans="1:76" s="7" customFormat="1">
      <c r="A191" s="741"/>
      <c r="B191" s="716"/>
      <c r="C191" s="716"/>
      <c r="D191" s="712"/>
      <c r="E191" s="714"/>
      <c r="F191" s="90" t="s">
        <v>324</v>
      </c>
      <c r="G191" s="316">
        <f>IF($C17="","N/A",G190)</f>
        <v>0</v>
      </c>
      <c r="H191" s="316">
        <f>IF($C17="NON-QALY",IF(H$5="-","",H$158*H190),IF($C17="QALY",IF(H$5="-","",H190*H$159),"N/A"))</f>
        <v>0</v>
      </c>
      <c r="I191" s="316">
        <f t="shared" ref="I191:BT191" si="61">IF($C17="NON-QALY",IF(I$5="-","",I$158*I190),IF($C17="QALY",IF(I$5="-","",I190*I$159),"N/A"))</f>
        <v>0</v>
      </c>
      <c r="J191" s="316">
        <f t="shared" si="61"/>
        <v>0</v>
      </c>
      <c r="K191" s="316">
        <f t="shared" si="61"/>
        <v>0</v>
      </c>
      <c r="L191" s="316">
        <f t="shared" si="61"/>
        <v>0</v>
      </c>
      <c r="M191" s="316">
        <f t="shared" si="61"/>
        <v>0</v>
      </c>
      <c r="N191" s="316">
        <f t="shared" si="61"/>
        <v>0</v>
      </c>
      <c r="O191" s="316">
        <f t="shared" si="61"/>
        <v>0</v>
      </c>
      <c r="P191" s="316">
        <f t="shared" si="61"/>
        <v>0</v>
      </c>
      <c r="Q191" s="316">
        <f t="shared" si="61"/>
        <v>0</v>
      </c>
      <c r="R191" s="316">
        <f t="shared" si="61"/>
        <v>0</v>
      </c>
      <c r="S191" s="316">
        <f t="shared" si="61"/>
        <v>0</v>
      </c>
      <c r="T191" s="316">
        <f t="shared" si="61"/>
        <v>0</v>
      </c>
      <c r="U191" s="316">
        <f t="shared" si="61"/>
        <v>0</v>
      </c>
      <c r="V191" s="316">
        <f t="shared" si="61"/>
        <v>0</v>
      </c>
      <c r="W191" s="316">
        <f t="shared" si="61"/>
        <v>0</v>
      </c>
      <c r="X191" s="316">
        <f t="shared" si="61"/>
        <v>0</v>
      </c>
      <c r="Y191" s="316">
        <f t="shared" si="61"/>
        <v>0</v>
      </c>
      <c r="Z191" s="316">
        <f t="shared" si="61"/>
        <v>0</v>
      </c>
      <c r="AA191" s="316">
        <f t="shared" si="61"/>
        <v>0</v>
      </c>
      <c r="AB191" s="316">
        <f t="shared" si="61"/>
        <v>0</v>
      </c>
      <c r="AC191" s="316">
        <f t="shared" si="61"/>
        <v>0</v>
      </c>
      <c r="AD191" s="316">
        <f t="shared" si="61"/>
        <v>0</v>
      </c>
      <c r="AE191" s="316">
        <f t="shared" si="61"/>
        <v>0</v>
      </c>
      <c r="AF191" s="316">
        <f t="shared" si="61"/>
        <v>0</v>
      </c>
      <c r="AG191" s="316">
        <f t="shared" si="61"/>
        <v>0</v>
      </c>
      <c r="AH191" s="316">
        <f t="shared" si="61"/>
        <v>0</v>
      </c>
      <c r="AI191" s="316">
        <f t="shared" si="61"/>
        <v>0</v>
      </c>
      <c r="AJ191" s="316">
        <f t="shared" si="61"/>
        <v>0</v>
      </c>
      <c r="AK191" s="316">
        <f t="shared" si="61"/>
        <v>0</v>
      </c>
      <c r="AL191" s="316" t="str">
        <f t="shared" si="61"/>
        <v/>
      </c>
      <c r="AM191" s="316" t="str">
        <f t="shared" si="61"/>
        <v/>
      </c>
      <c r="AN191" s="316" t="str">
        <f t="shared" si="61"/>
        <v/>
      </c>
      <c r="AO191" s="316" t="str">
        <f t="shared" si="61"/>
        <v/>
      </c>
      <c r="AP191" s="316" t="str">
        <f t="shared" si="61"/>
        <v/>
      </c>
      <c r="AQ191" s="316" t="str">
        <f t="shared" si="61"/>
        <v/>
      </c>
      <c r="AR191" s="316" t="str">
        <f t="shared" si="61"/>
        <v/>
      </c>
      <c r="AS191" s="316" t="str">
        <f t="shared" si="61"/>
        <v/>
      </c>
      <c r="AT191" s="316" t="str">
        <f t="shared" si="61"/>
        <v/>
      </c>
      <c r="AU191" s="316" t="str">
        <f t="shared" si="61"/>
        <v/>
      </c>
      <c r="AV191" s="316" t="str">
        <f t="shared" si="61"/>
        <v/>
      </c>
      <c r="AW191" s="316" t="str">
        <f t="shared" si="61"/>
        <v/>
      </c>
      <c r="AX191" s="316" t="str">
        <f t="shared" si="61"/>
        <v/>
      </c>
      <c r="AY191" s="316" t="str">
        <f t="shared" si="61"/>
        <v/>
      </c>
      <c r="AZ191" s="316" t="str">
        <f t="shared" si="61"/>
        <v/>
      </c>
      <c r="BA191" s="316" t="str">
        <f t="shared" si="61"/>
        <v/>
      </c>
      <c r="BB191" s="316" t="str">
        <f t="shared" si="61"/>
        <v/>
      </c>
      <c r="BC191" s="316" t="str">
        <f t="shared" si="61"/>
        <v/>
      </c>
      <c r="BD191" s="316" t="str">
        <f t="shared" si="61"/>
        <v/>
      </c>
      <c r="BE191" s="316" t="str">
        <f t="shared" si="61"/>
        <v/>
      </c>
      <c r="BF191" s="316" t="str">
        <f t="shared" si="61"/>
        <v/>
      </c>
      <c r="BG191" s="316" t="str">
        <f t="shared" si="61"/>
        <v/>
      </c>
      <c r="BH191" s="316" t="str">
        <f t="shared" si="61"/>
        <v/>
      </c>
      <c r="BI191" s="316" t="str">
        <f t="shared" si="61"/>
        <v/>
      </c>
      <c r="BJ191" s="316" t="str">
        <f t="shared" si="61"/>
        <v/>
      </c>
      <c r="BK191" s="316" t="str">
        <f t="shared" si="61"/>
        <v/>
      </c>
      <c r="BL191" s="316" t="str">
        <f t="shared" si="61"/>
        <v/>
      </c>
      <c r="BM191" s="316" t="str">
        <f t="shared" si="61"/>
        <v/>
      </c>
      <c r="BN191" s="316" t="str">
        <f t="shared" si="61"/>
        <v/>
      </c>
      <c r="BO191" s="316" t="str">
        <f t="shared" si="61"/>
        <v/>
      </c>
      <c r="BP191" s="316" t="str">
        <f t="shared" si="61"/>
        <v/>
      </c>
      <c r="BQ191" s="316" t="str">
        <f t="shared" si="61"/>
        <v/>
      </c>
      <c r="BR191" s="316" t="str">
        <f t="shared" si="61"/>
        <v/>
      </c>
      <c r="BS191" s="316" t="str">
        <f t="shared" si="61"/>
        <v/>
      </c>
      <c r="BT191" s="316" t="str">
        <f t="shared" si="61"/>
        <v/>
      </c>
      <c r="BU191" s="316" t="str">
        <f>IF($C17="NON-QALY",IF(BU$5="-","",BU$158*BU190),IF($C17="QALY",IF(BU$5="-","",BU190*BU$159),"N/A"))</f>
        <v/>
      </c>
      <c r="BV191" s="316" t="str">
        <f>IF($C17="NON-QALY",IF(BV$5="-","",BV$158*BV190),IF($C17="QALY",IF(BV$5="-","",BV190*BV$159),"N/A"))</f>
        <v/>
      </c>
      <c r="BW191" s="316" t="str">
        <f>IF($C17="NON-QALY",IF(BW$5="-","",BW$158*BW190),IF($C17="QALY",IF(BW$5="-","",BW190*BW$159),"N/A"))</f>
        <v/>
      </c>
      <c r="BX191" s="316" t="str">
        <f>IF($C17="NON-QALY",IF(BX$5="-","",BX$158*BX190),IF($C17="QALY",IF(BX$5="-","",BX190*BX$159),"N/A"))</f>
        <v/>
      </c>
    </row>
    <row r="192" spans="1:76" s="7" customFormat="1">
      <c r="A192" s="740" t="s">
        <v>635</v>
      </c>
      <c r="B192" s="715">
        <f>B18</f>
        <v>0</v>
      </c>
      <c r="C192" s="715" t="str">
        <f>C18</f>
        <v>Non-QALY</v>
      </c>
      <c r="D192" s="711">
        <f>E192/(IF(C18="QALY",Factors!$BU$43,Factors!$BU$42))</f>
        <v>0</v>
      </c>
      <c r="E192" s="713">
        <f>SUM(G193:BX193)</f>
        <v>0</v>
      </c>
      <c r="F192" s="34" t="s">
        <v>325</v>
      </c>
      <c r="G192" s="316">
        <f>G18</f>
        <v>0</v>
      </c>
      <c r="H192" s="316">
        <f t="shared" ref="H192:BS192" si="62">H18</f>
        <v>0</v>
      </c>
      <c r="I192" s="316">
        <f t="shared" si="62"/>
        <v>0</v>
      </c>
      <c r="J192" s="316">
        <f t="shared" si="62"/>
        <v>0</v>
      </c>
      <c r="K192" s="316">
        <f t="shared" si="62"/>
        <v>0</v>
      </c>
      <c r="L192" s="316">
        <f t="shared" si="62"/>
        <v>0</v>
      </c>
      <c r="M192" s="316">
        <f t="shared" si="62"/>
        <v>0</v>
      </c>
      <c r="N192" s="316">
        <f t="shared" si="62"/>
        <v>0</v>
      </c>
      <c r="O192" s="316">
        <f t="shared" si="62"/>
        <v>0</v>
      </c>
      <c r="P192" s="316">
        <f t="shared" si="62"/>
        <v>0</v>
      </c>
      <c r="Q192" s="316">
        <f t="shared" si="62"/>
        <v>0</v>
      </c>
      <c r="R192" s="316">
        <f t="shared" si="62"/>
        <v>0</v>
      </c>
      <c r="S192" s="316">
        <f t="shared" si="62"/>
        <v>0</v>
      </c>
      <c r="T192" s="316">
        <f t="shared" si="62"/>
        <v>0</v>
      </c>
      <c r="U192" s="316">
        <f t="shared" si="62"/>
        <v>0</v>
      </c>
      <c r="V192" s="316">
        <f t="shared" si="62"/>
        <v>0</v>
      </c>
      <c r="W192" s="316">
        <f t="shared" si="62"/>
        <v>0</v>
      </c>
      <c r="X192" s="316">
        <f t="shared" si="62"/>
        <v>0</v>
      </c>
      <c r="Y192" s="316">
        <f t="shared" si="62"/>
        <v>0</v>
      </c>
      <c r="Z192" s="316">
        <f t="shared" si="62"/>
        <v>0</v>
      </c>
      <c r="AA192" s="316">
        <f t="shared" si="62"/>
        <v>0</v>
      </c>
      <c r="AB192" s="316">
        <f t="shared" si="62"/>
        <v>0</v>
      </c>
      <c r="AC192" s="316">
        <f t="shared" si="62"/>
        <v>0</v>
      </c>
      <c r="AD192" s="316">
        <f t="shared" si="62"/>
        <v>0</v>
      </c>
      <c r="AE192" s="316">
        <f t="shared" si="62"/>
        <v>0</v>
      </c>
      <c r="AF192" s="316">
        <f t="shared" si="62"/>
        <v>0</v>
      </c>
      <c r="AG192" s="316">
        <f t="shared" si="62"/>
        <v>0</v>
      </c>
      <c r="AH192" s="316">
        <f t="shared" si="62"/>
        <v>0</v>
      </c>
      <c r="AI192" s="316">
        <f t="shared" si="62"/>
        <v>0</v>
      </c>
      <c r="AJ192" s="316">
        <f t="shared" si="62"/>
        <v>0</v>
      </c>
      <c r="AK192" s="316">
        <f t="shared" si="62"/>
        <v>0</v>
      </c>
      <c r="AL192" s="316">
        <f t="shared" si="62"/>
        <v>0</v>
      </c>
      <c r="AM192" s="316">
        <f t="shared" si="62"/>
        <v>0</v>
      </c>
      <c r="AN192" s="316">
        <f t="shared" si="62"/>
        <v>0</v>
      </c>
      <c r="AO192" s="316">
        <f t="shared" si="62"/>
        <v>0</v>
      </c>
      <c r="AP192" s="316">
        <f t="shared" si="62"/>
        <v>0</v>
      </c>
      <c r="AQ192" s="316">
        <f t="shared" si="62"/>
        <v>0</v>
      </c>
      <c r="AR192" s="316">
        <f t="shared" si="62"/>
        <v>0</v>
      </c>
      <c r="AS192" s="316">
        <f t="shared" si="62"/>
        <v>0</v>
      </c>
      <c r="AT192" s="316">
        <f t="shared" si="62"/>
        <v>0</v>
      </c>
      <c r="AU192" s="316">
        <f t="shared" si="62"/>
        <v>0</v>
      </c>
      <c r="AV192" s="316">
        <f t="shared" si="62"/>
        <v>0</v>
      </c>
      <c r="AW192" s="316">
        <f t="shared" si="62"/>
        <v>0</v>
      </c>
      <c r="AX192" s="316">
        <f t="shared" si="62"/>
        <v>0</v>
      </c>
      <c r="AY192" s="316">
        <f t="shared" si="62"/>
        <v>0</v>
      </c>
      <c r="AZ192" s="316">
        <f t="shared" si="62"/>
        <v>0</v>
      </c>
      <c r="BA192" s="316">
        <f t="shared" si="62"/>
        <v>0</v>
      </c>
      <c r="BB192" s="316">
        <f t="shared" si="62"/>
        <v>0</v>
      </c>
      <c r="BC192" s="316">
        <f t="shared" si="62"/>
        <v>0</v>
      </c>
      <c r="BD192" s="316">
        <f t="shared" si="62"/>
        <v>0</v>
      </c>
      <c r="BE192" s="316">
        <f t="shared" si="62"/>
        <v>0</v>
      </c>
      <c r="BF192" s="316">
        <f t="shared" si="62"/>
        <v>0</v>
      </c>
      <c r="BG192" s="316">
        <f t="shared" si="62"/>
        <v>0</v>
      </c>
      <c r="BH192" s="316">
        <f t="shared" si="62"/>
        <v>0</v>
      </c>
      <c r="BI192" s="316">
        <f t="shared" si="62"/>
        <v>0</v>
      </c>
      <c r="BJ192" s="316">
        <f t="shared" si="62"/>
        <v>0</v>
      </c>
      <c r="BK192" s="316">
        <f t="shared" si="62"/>
        <v>0</v>
      </c>
      <c r="BL192" s="316">
        <f t="shared" si="62"/>
        <v>0</v>
      </c>
      <c r="BM192" s="316">
        <f t="shared" si="62"/>
        <v>0</v>
      </c>
      <c r="BN192" s="316">
        <f t="shared" si="62"/>
        <v>0</v>
      </c>
      <c r="BO192" s="316">
        <f t="shared" si="62"/>
        <v>0</v>
      </c>
      <c r="BP192" s="316">
        <f t="shared" si="62"/>
        <v>0</v>
      </c>
      <c r="BQ192" s="316">
        <f t="shared" si="62"/>
        <v>0</v>
      </c>
      <c r="BR192" s="316">
        <f t="shared" si="62"/>
        <v>0</v>
      </c>
      <c r="BS192" s="316">
        <f t="shared" si="62"/>
        <v>0</v>
      </c>
      <c r="BT192" s="316">
        <f>BT18</f>
        <v>0</v>
      </c>
      <c r="BU192" s="316">
        <f>BU18</f>
        <v>0</v>
      </c>
      <c r="BV192" s="316">
        <f>BV18</f>
        <v>0</v>
      </c>
      <c r="BW192" s="316">
        <f>BW18</f>
        <v>0</v>
      </c>
      <c r="BX192" s="316">
        <f>BX18</f>
        <v>0</v>
      </c>
    </row>
    <row r="193" spans="1:76" s="7" customFormat="1">
      <c r="A193" s="741"/>
      <c r="B193" s="716"/>
      <c r="C193" s="716"/>
      <c r="D193" s="712"/>
      <c r="E193" s="714"/>
      <c r="F193" s="90" t="s">
        <v>324</v>
      </c>
      <c r="G193" s="316">
        <f>IF($C18="","N/A",G192)</f>
        <v>0</v>
      </c>
      <c r="H193" s="316">
        <f>IF($C18="NON-QALY",IF(H$5="-","",H$158*H192),IF($C18="QALY",IF(H$5="-","",H192*H$159),"N/A"))</f>
        <v>0</v>
      </c>
      <c r="I193" s="316">
        <f t="shared" ref="I193:BT193" si="63">IF($C18="NON-QALY",IF(I$5="-","",I$158*I192),IF($C18="QALY",IF(I$5="-","",I192*I$159),"N/A"))</f>
        <v>0</v>
      </c>
      <c r="J193" s="316">
        <f t="shared" si="63"/>
        <v>0</v>
      </c>
      <c r="K193" s="316">
        <f t="shared" si="63"/>
        <v>0</v>
      </c>
      <c r="L193" s="316">
        <f t="shared" si="63"/>
        <v>0</v>
      </c>
      <c r="M193" s="316">
        <f t="shared" si="63"/>
        <v>0</v>
      </c>
      <c r="N193" s="316">
        <f t="shared" si="63"/>
        <v>0</v>
      </c>
      <c r="O193" s="316">
        <f t="shared" si="63"/>
        <v>0</v>
      </c>
      <c r="P193" s="316">
        <f t="shared" si="63"/>
        <v>0</v>
      </c>
      <c r="Q193" s="316">
        <f t="shared" si="63"/>
        <v>0</v>
      </c>
      <c r="R193" s="316">
        <f t="shared" si="63"/>
        <v>0</v>
      </c>
      <c r="S193" s="316">
        <f t="shared" si="63"/>
        <v>0</v>
      </c>
      <c r="T193" s="316">
        <f t="shared" si="63"/>
        <v>0</v>
      </c>
      <c r="U193" s="316">
        <f t="shared" si="63"/>
        <v>0</v>
      </c>
      <c r="V193" s="316">
        <f t="shared" si="63"/>
        <v>0</v>
      </c>
      <c r="W193" s="316">
        <f t="shared" si="63"/>
        <v>0</v>
      </c>
      <c r="X193" s="316">
        <f t="shared" si="63"/>
        <v>0</v>
      </c>
      <c r="Y193" s="316">
        <f t="shared" si="63"/>
        <v>0</v>
      </c>
      <c r="Z193" s="316">
        <f t="shared" si="63"/>
        <v>0</v>
      </c>
      <c r="AA193" s="316">
        <f t="shared" si="63"/>
        <v>0</v>
      </c>
      <c r="AB193" s="316">
        <f t="shared" si="63"/>
        <v>0</v>
      </c>
      <c r="AC193" s="316">
        <f t="shared" si="63"/>
        <v>0</v>
      </c>
      <c r="AD193" s="316">
        <f t="shared" si="63"/>
        <v>0</v>
      </c>
      <c r="AE193" s="316">
        <f t="shared" si="63"/>
        <v>0</v>
      </c>
      <c r="AF193" s="316">
        <f t="shared" si="63"/>
        <v>0</v>
      </c>
      <c r="AG193" s="316">
        <f t="shared" si="63"/>
        <v>0</v>
      </c>
      <c r="AH193" s="316">
        <f t="shared" si="63"/>
        <v>0</v>
      </c>
      <c r="AI193" s="316">
        <f t="shared" si="63"/>
        <v>0</v>
      </c>
      <c r="AJ193" s="316">
        <f t="shared" si="63"/>
        <v>0</v>
      </c>
      <c r="AK193" s="316">
        <f t="shared" si="63"/>
        <v>0</v>
      </c>
      <c r="AL193" s="316" t="str">
        <f t="shared" si="63"/>
        <v/>
      </c>
      <c r="AM193" s="316" t="str">
        <f t="shared" si="63"/>
        <v/>
      </c>
      <c r="AN193" s="316" t="str">
        <f t="shared" si="63"/>
        <v/>
      </c>
      <c r="AO193" s="316" t="str">
        <f t="shared" si="63"/>
        <v/>
      </c>
      <c r="AP193" s="316" t="str">
        <f t="shared" si="63"/>
        <v/>
      </c>
      <c r="AQ193" s="316" t="str">
        <f t="shared" si="63"/>
        <v/>
      </c>
      <c r="AR193" s="316" t="str">
        <f t="shared" si="63"/>
        <v/>
      </c>
      <c r="AS193" s="316" t="str">
        <f t="shared" si="63"/>
        <v/>
      </c>
      <c r="AT193" s="316" t="str">
        <f t="shared" si="63"/>
        <v/>
      </c>
      <c r="AU193" s="316" t="str">
        <f t="shared" si="63"/>
        <v/>
      </c>
      <c r="AV193" s="316" t="str">
        <f t="shared" si="63"/>
        <v/>
      </c>
      <c r="AW193" s="316" t="str">
        <f t="shared" si="63"/>
        <v/>
      </c>
      <c r="AX193" s="316" t="str">
        <f t="shared" si="63"/>
        <v/>
      </c>
      <c r="AY193" s="316" t="str">
        <f t="shared" si="63"/>
        <v/>
      </c>
      <c r="AZ193" s="316" t="str">
        <f t="shared" si="63"/>
        <v/>
      </c>
      <c r="BA193" s="316" t="str">
        <f t="shared" si="63"/>
        <v/>
      </c>
      <c r="BB193" s="316" t="str">
        <f t="shared" si="63"/>
        <v/>
      </c>
      <c r="BC193" s="316" t="str">
        <f t="shared" si="63"/>
        <v/>
      </c>
      <c r="BD193" s="316" t="str">
        <f t="shared" si="63"/>
        <v/>
      </c>
      <c r="BE193" s="316" t="str">
        <f t="shared" si="63"/>
        <v/>
      </c>
      <c r="BF193" s="316" t="str">
        <f t="shared" si="63"/>
        <v/>
      </c>
      <c r="BG193" s="316" t="str">
        <f t="shared" si="63"/>
        <v/>
      </c>
      <c r="BH193" s="316" t="str">
        <f t="shared" si="63"/>
        <v/>
      </c>
      <c r="BI193" s="316" t="str">
        <f t="shared" si="63"/>
        <v/>
      </c>
      <c r="BJ193" s="316" t="str">
        <f t="shared" si="63"/>
        <v/>
      </c>
      <c r="BK193" s="316" t="str">
        <f t="shared" si="63"/>
        <v/>
      </c>
      <c r="BL193" s="316" t="str">
        <f t="shared" si="63"/>
        <v/>
      </c>
      <c r="BM193" s="316" t="str">
        <f t="shared" si="63"/>
        <v/>
      </c>
      <c r="BN193" s="316" t="str">
        <f t="shared" si="63"/>
        <v/>
      </c>
      <c r="BO193" s="316" t="str">
        <f t="shared" si="63"/>
        <v/>
      </c>
      <c r="BP193" s="316" t="str">
        <f t="shared" si="63"/>
        <v/>
      </c>
      <c r="BQ193" s="316" t="str">
        <f t="shared" si="63"/>
        <v/>
      </c>
      <c r="BR193" s="316" t="str">
        <f t="shared" si="63"/>
        <v/>
      </c>
      <c r="BS193" s="316" t="str">
        <f t="shared" si="63"/>
        <v/>
      </c>
      <c r="BT193" s="316" t="str">
        <f t="shared" si="63"/>
        <v/>
      </c>
      <c r="BU193" s="316" t="str">
        <f>IF($C18="NON-QALY",IF(BU$5="-","",BU$158*BU192),IF($C18="QALY",IF(BU$5="-","",BU192*BU$159),"N/A"))</f>
        <v/>
      </c>
      <c r="BV193" s="316" t="str">
        <f>IF($C18="NON-QALY",IF(BV$5="-","",BV$158*BV192),IF($C18="QALY",IF(BV$5="-","",BV192*BV$159),"N/A"))</f>
        <v/>
      </c>
      <c r="BW193" s="316" t="str">
        <f>IF($C18="NON-QALY",IF(BW$5="-","",BW$158*BW192),IF($C18="QALY",IF(BW$5="-","",BW192*BW$159),"N/A"))</f>
        <v/>
      </c>
      <c r="BX193" s="316" t="str">
        <f>IF($C18="NON-QALY",IF(BX$5="-","",BX$158*BX192),IF($C18="QALY",IF(BX$5="-","",BX192*BX$159),"N/A"))</f>
        <v/>
      </c>
    </row>
    <row r="194" spans="1:76" s="7" customFormat="1">
      <c r="A194" s="740" t="s">
        <v>636</v>
      </c>
      <c r="B194" s="715">
        <f>B19</f>
        <v>0</v>
      </c>
      <c r="C194" s="715" t="str">
        <f>C19</f>
        <v>Non-QALY</v>
      </c>
      <c r="D194" s="711">
        <f>E194/(IF(C19="QALY",Factors!$BU$43,Factors!$BU$42))</f>
        <v>0</v>
      </c>
      <c r="E194" s="713">
        <f>SUM(G195:BX195)</f>
        <v>0</v>
      </c>
      <c r="F194" s="34" t="s">
        <v>325</v>
      </c>
      <c r="G194" s="316">
        <f>G19</f>
        <v>0</v>
      </c>
      <c r="H194" s="316">
        <f t="shared" ref="H194:BS194" si="64">H19</f>
        <v>0</v>
      </c>
      <c r="I194" s="316">
        <f t="shared" si="64"/>
        <v>0</v>
      </c>
      <c r="J194" s="316">
        <f t="shared" si="64"/>
        <v>0</v>
      </c>
      <c r="K194" s="316">
        <f t="shared" si="64"/>
        <v>0</v>
      </c>
      <c r="L194" s="316">
        <f t="shared" si="64"/>
        <v>0</v>
      </c>
      <c r="M194" s="316">
        <f t="shared" si="64"/>
        <v>0</v>
      </c>
      <c r="N194" s="316">
        <f t="shared" si="64"/>
        <v>0</v>
      </c>
      <c r="O194" s="316">
        <f t="shared" si="64"/>
        <v>0</v>
      </c>
      <c r="P194" s="316">
        <f t="shared" si="64"/>
        <v>0</v>
      </c>
      <c r="Q194" s="316">
        <f t="shared" si="64"/>
        <v>0</v>
      </c>
      <c r="R194" s="316">
        <f t="shared" si="64"/>
        <v>0</v>
      </c>
      <c r="S194" s="316">
        <f t="shared" si="64"/>
        <v>0</v>
      </c>
      <c r="T194" s="316">
        <f t="shared" si="64"/>
        <v>0</v>
      </c>
      <c r="U194" s="316">
        <f t="shared" si="64"/>
        <v>0</v>
      </c>
      <c r="V194" s="316">
        <f t="shared" si="64"/>
        <v>0</v>
      </c>
      <c r="W194" s="316">
        <f t="shared" si="64"/>
        <v>0</v>
      </c>
      <c r="X194" s="316">
        <f t="shared" si="64"/>
        <v>0</v>
      </c>
      <c r="Y194" s="316">
        <f t="shared" si="64"/>
        <v>0</v>
      </c>
      <c r="Z194" s="316">
        <f t="shared" si="64"/>
        <v>0</v>
      </c>
      <c r="AA194" s="316">
        <f t="shared" si="64"/>
        <v>0</v>
      </c>
      <c r="AB194" s="316">
        <f t="shared" si="64"/>
        <v>0</v>
      </c>
      <c r="AC194" s="316">
        <f t="shared" si="64"/>
        <v>0</v>
      </c>
      <c r="AD194" s="316">
        <f t="shared" si="64"/>
        <v>0</v>
      </c>
      <c r="AE194" s="316">
        <f t="shared" si="64"/>
        <v>0</v>
      </c>
      <c r="AF194" s="316">
        <f t="shared" si="64"/>
        <v>0</v>
      </c>
      <c r="AG194" s="316">
        <f t="shared" si="64"/>
        <v>0</v>
      </c>
      <c r="AH194" s="316">
        <f t="shared" si="64"/>
        <v>0</v>
      </c>
      <c r="AI194" s="316">
        <f t="shared" si="64"/>
        <v>0</v>
      </c>
      <c r="AJ194" s="316">
        <f t="shared" si="64"/>
        <v>0</v>
      </c>
      <c r="AK194" s="316">
        <f t="shared" si="64"/>
        <v>0</v>
      </c>
      <c r="AL194" s="316">
        <f t="shared" si="64"/>
        <v>0</v>
      </c>
      <c r="AM194" s="316">
        <f t="shared" si="64"/>
        <v>0</v>
      </c>
      <c r="AN194" s="316">
        <f t="shared" si="64"/>
        <v>0</v>
      </c>
      <c r="AO194" s="316">
        <f t="shared" si="64"/>
        <v>0</v>
      </c>
      <c r="AP194" s="316">
        <f t="shared" si="64"/>
        <v>0</v>
      </c>
      <c r="AQ194" s="316">
        <f t="shared" si="64"/>
        <v>0</v>
      </c>
      <c r="AR194" s="316">
        <f t="shared" si="64"/>
        <v>0</v>
      </c>
      <c r="AS194" s="316">
        <f t="shared" si="64"/>
        <v>0</v>
      </c>
      <c r="AT194" s="316">
        <f t="shared" si="64"/>
        <v>0</v>
      </c>
      <c r="AU194" s="316">
        <f t="shared" si="64"/>
        <v>0</v>
      </c>
      <c r="AV194" s="316">
        <f t="shared" si="64"/>
        <v>0</v>
      </c>
      <c r="AW194" s="316">
        <f t="shared" si="64"/>
        <v>0</v>
      </c>
      <c r="AX194" s="316">
        <f t="shared" si="64"/>
        <v>0</v>
      </c>
      <c r="AY194" s="316">
        <f t="shared" si="64"/>
        <v>0</v>
      </c>
      <c r="AZ194" s="316">
        <f t="shared" si="64"/>
        <v>0</v>
      </c>
      <c r="BA194" s="316">
        <f t="shared" si="64"/>
        <v>0</v>
      </c>
      <c r="BB194" s="316">
        <f t="shared" si="64"/>
        <v>0</v>
      </c>
      <c r="BC194" s="316">
        <f t="shared" si="64"/>
        <v>0</v>
      </c>
      <c r="BD194" s="316">
        <f t="shared" si="64"/>
        <v>0</v>
      </c>
      <c r="BE194" s="316">
        <f t="shared" si="64"/>
        <v>0</v>
      </c>
      <c r="BF194" s="316">
        <f t="shared" si="64"/>
        <v>0</v>
      </c>
      <c r="BG194" s="316">
        <f t="shared" si="64"/>
        <v>0</v>
      </c>
      <c r="BH194" s="316">
        <f t="shared" si="64"/>
        <v>0</v>
      </c>
      <c r="BI194" s="316">
        <f t="shared" si="64"/>
        <v>0</v>
      </c>
      <c r="BJ194" s="316">
        <f t="shared" si="64"/>
        <v>0</v>
      </c>
      <c r="BK194" s="316">
        <f t="shared" si="64"/>
        <v>0</v>
      </c>
      <c r="BL194" s="316">
        <f t="shared" si="64"/>
        <v>0</v>
      </c>
      <c r="BM194" s="316">
        <f t="shared" si="64"/>
        <v>0</v>
      </c>
      <c r="BN194" s="316">
        <f t="shared" si="64"/>
        <v>0</v>
      </c>
      <c r="BO194" s="316">
        <f t="shared" si="64"/>
        <v>0</v>
      </c>
      <c r="BP194" s="316">
        <f t="shared" si="64"/>
        <v>0</v>
      </c>
      <c r="BQ194" s="316">
        <f t="shared" si="64"/>
        <v>0</v>
      </c>
      <c r="BR194" s="316">
        <f t="shared" si="64"/>
        <v>0</v>
      </c>
      <c r="BS194" s="316">
        <f t="shared" si="64"/>
        <v>0</v>
      </c>
      <c r="BT194" s="316">
        <f>BT19</f>
        <v>0</v>
      </c>
      <c r="BU194" s="316">
        <f>BU19</f>
        <v>0</v>
      </c>
      <c r="BV194" s="316">
        <f>BV19</f>
        <v>0</v>
      </c>
      <c r="BW194" s="316">
        <f>BW19</f>
        <v>0</v>
      </c>
      <c r="BX194" s="316">
        <f>BX19</f>
        <v>0</v>
      </c>
    </row>
    <row r="195" spans="1:76" s="7" customFormat="1">
      <c r="A195" s="741"/>
      <c r="B195" s="716"/>
      <c r="C195" s="716"/>
      <c r="D195" s="712"/>
      <c r="E195" s="714"/>
      <c r="F195" s="90" t="s">
        <v>324</v>
      </c>
      <c r="G195" s="316">
        <f>IF($C19="","N/A",G194)</f>
        <v>0</v>
      </c>
      <c r="H195" s="316">
        <f>IF($C19="NON-QALY",IF(H$5="-","",H$158*H194),IF($C19="QALY",IF(H$5="-","",H194*H$159),"N/A"))</f>
        <v>0</v>
      </c>
      <c r="I195" s="316">
        <f t="shared" ref="I195:BT195" si="65">IF($C19="NON-QALY",IF(I$5="-","",I$158*I194),IF($C19="QALY",IF(I$5="-","",I194*I$159),"N/A"))</f>
        <v>0</v>
      </c>
      <c r="J195" s="316">
        <f t="shared" si="65"/>
        <v>0</v>
      </c>
      <c r="K195" s="316">
        <f t="shared" si="65"/>
        <v>0</v>
      </c>
      <c r="L195" s="316">
        <f t="shared" si="65"/>
        <v>0</v>
      </c>
      <c r="M195" s="316">
        <f t="shared" si="65"/>
        <v>0</v>
      </c>
      <c r="N195" s="316">
        <f t="shared" si="65"/>
        <v>0</v>
      </c>
      <c r="O195" s="316">
        <f t="shared" si="65"/>
        <v>0</v>
      </c>
      <c r="P195" s="316">
        <f t="shared" si="65"/>
        <v>0</v>
      </c>
      <c r="Q195" s="316">
        <f t="shared" si="65"/>
        <v>0</v>
      </c>
      <c r="R195" s="316">
        <f t="shared" si="65"/>
        <v>0</v>
      </c>
      <c r="S195" s="316">
        <f t="shared" si="65"/>
        <v>0</v>
      </c>
      <c r="T195" s="316">
        <f t="shared" si="65"/>
        <v>0</v>
      </c>
      <c r="U195" s="316">
        <f t="shared" si="65"/>
        <v>0</v>
      </c>
      <c r="V195" s="316">
        <f t="shared" si="65"/>
        <v>0</v>
      </c>
      <c r="W195" s="316">
        <f t="shared" si="65"/>
        <v>0</v>
      </c>
      <c r="X195" s="316">
        <f t="shared" si="65"/>
        <v>0</v>
      </c>
      <c r="Y195" s="316">
        <f t="shared" si="65"/>
        <v>0</v>
      </c>
      <c r="Z195" s="316">
        <f t="shared" si="65"/>
        <v>0</v>
      </c>
      <c r="AA195" s="316">
        <f t="shared" si="65"/>
        <v>0</v>
      </c>
      <c r="AB195" s="316">
        <f t="shared" si="65"/>
        <v>0</v>
      </c>
      <c r="AC195" s="316">
        <f t="shared" si="65"/>
        <v>0</v>
      </c>
      <c r="AD195" s="316">
        <f t="shared" si="65"/>
        <v>0</v>
      </c>
      <c r="AE195" s="316">
        <f t="shared" si="65"/>
        <v>0</v>
      </c>
      <c r="AF195" s="316">
        <f t="shared" si="65"/>
        <v>0</v>
      </c>
      <c r="AG195" s="316">
        <f t="shared" si="65"/>
        <v>0</v>
      </c>
      <c r="AH195" s="316">
        <f t="shared" si="65"/>
        <v>0</v>
      </c>
      <c r="AI195" s="316">
        <f t="shared" si="65"/>
        <v>0</v>
      </c>
      <c r="AJ195" s="316">
        <f t="shared" si="65"/>
        <v>0</v>
      </c>
      <c r="AK195" s="316">
        <f t="shared" si="65"/>
        <v>0</v>
      </c>
      <c r="AL195" s="316" t="str">
        <f t="shared" si="65"/>
        <v/>
      </c>
      <c r="AM195" s="316" t="str">
        <f t="shared" si="65"/>
        <v/>
      </c>
      <c r="AN195" s="316" t="str">
        <f t="shared" si="65"/>
        <v/>
      </c>
      <c r="AO195" s="316" t="str">
        <f t="shared" si="65"/>
        <v/>
      </c>
      <c r="AP195" s="316" t="str">
        <f t="shared" si="65"/>
        <v/>
      </c>
      <c r="AQ195" s="316" t="str">
        <f t="shared" si="65"/>
        <v/>
      </c>
      <c r="AR195" s="316" t="str">
        <f t="shared" si="65"/>
        <v/>
      </c>
      <c r="AS195" s="316" t="str">
        <f t="shared" si="65"/>
        <v/>
      </c>
      <c r="AT195" s="316" t="str">
        <f t="shared" si="65"/>
        <v/>
      </c>
      <c r="AU195" s="316" t="str">
        <f t="shared" si="65"/>
        <v/>
      </c>
      <c r="AV195" s="316" t="str">
        <f t="shared" si="65"/>
        <v/>
      </c>
      <c r="AW195" s="316" t="str">
        <f t="shared" si="65"/>
        <v/>
      </c>
      <c r="AX195" s="316" t="str">
        <f t="shared" si="65"/>
        <v/>
      </c>
      <c r="AY195" s="316" t="str">
        <f t="shared" si="65"/>
        <v/>
      </c>
      <c r="AZ195" s="316" t="str">
        <f t="shared" si="65"/>
        <v/>
      </c>
      <c r="BA195" s="316" t="str">
        <f t="shared" si="65"/>
        <v/>
      </c>
      <c r="BB195" s="316" t="str">
        <f t="shared" si="65"/>
        <v/>
      </c>
      <c r="BC195" s="316" t="str">
        <f t="shared" si="65"/>
        <v/>
      </c>
      <c r="BD195" s="316" t="str">
        <f t="shared" si="65"/>
        <v/>
      </c>
      <c r="BE195" s="316" t="str">
        <f t="shared" si="65"/>
        <v/>
      </c>
      <c r="BF195" s="316" t="str">
        <f t="shared" si="65"/>
        <v/>
      </c>
      <c r="BG195" s="316" t="str">
        <f t="shared" si="65"/>
        <v/>
      </c>
      <c r="BH195" s="316" t="str">
        <f t="shared" si="65"/>
        <v/>
      </c>
      <c r="BI195" s="316" t="str">
        <f t="shared" si="65"/>
        <v/>
      </c>
      <c r="BJ195" s="316" t="str">
        <f t="shared" si="65"/>
        <v/>
      </c>
      <c r="BK195" s="316" t="str">
        <f t="shared" si="65"/>
        <v/>
      </c>
      <c r="BL195" s="316" t="str">
        <f t="shared" si="65"/>
        <v/>
      </c>
      <c r="BM195" s="316" t="str">
        <f t="shared" si="65"/>
        <v/>
      </c>
      <c r="BN195" s="316" t="str">
        <f t="shared" si="65"/>
        <v/>
      </c>
      <c r="BO195" s="316" t="str">
        <f t="shared" si="65"/>
        <v/>
      </c>
      <c r="BP195" s="316" t="str">
        <f t="shared" si="65"/>
        <v/>
      </c>
      <c r="BQ195" s="316" t="str">
        <f t="shared" si="65"/>
        <v/>
      </c>
      <c r="BR195" s="316" t="str">
        <f t="shared" si="65"/>
        <v/>
      </c>
      <c r="BS195" s="316" t="str">
        <f t="shared" si="65"/>
        <v/>
      </c>
      <c r="BT195" s="316" t="str">
        <f t="shared" si="65"/>
        <v/>
      </c>
      <c r="BU195" s="316" t="str">
        <f>IF($C19="NON-QALY",IF(BU$5="-","",BU$158*BU194),IF($C19="QALY",IF(BU$5="-","",BU194*BU$159),"N/A"))</f>
        <v/>
      </c>
      <c r="BV195" s="316" t="str">
        <f>IF($C19="NON-QALY",IF(BV$5="-","",BV$158*BV194),IF($C19="QALY",IF(BV$5="-","",BV194*BV$159),"N/A"))</f>
        <v/>
      </c>
      <c r="BW195" s="316" t="str">
        <f>IF($C19="NON-QALY",IF(BW$5="-","",BW$158*BW194),IF($C19="QALY",IF(BW$5="-","",BW194*BW$159),"N/A"))</f>
        <v/>
      </c>
      <c r="BX195" s="316" t="str">
        <f>IF($C19="NON-QALY",IF(BX$5="-","",BX$158*BX194),IF($C19="QALY",IF(BX$5="-","",BX194*BX$159),"N/A"))</f>
        <v/>
      </c>
    </row>
    <row r="196" spans="1:76" s="7" customFormat="1">
      <c r="A196" s="740" t="s">
        <v>637</v>
      </c>
      <c r="B196" s="715">
        <f>B20</f>
        <v>0</v>
      </c>
      <c r="C196" s="715" t="str">
        <f>C20</f>
        <v>Non-QALY</v>
      </c>
      <c r="D196" s="711">
        <f>E196/(IF(C20="QALY",Factors!$BU$43,Factors!$BU$42))</f>
        <v>0</v>
      </c>
      <c r="E196" s="711">
        <f>SUM(G197:BX197)</f>
        <v>0</v>
      </c>
      <c r="F196" s="34" t="s">
        <v>325</v>
      </c>
      <c r="G196" s="316">
        <f>G20</f>
        <v>0</v>
      </c>
      <c r="H196" s="316">
        <f t="shared" ref="H196:BS196" si="66">H20</f>
        <v>0</v>
      </c>
      <c r="I196" s="316">
        <f t="shared" si="66"/>
        <v>0</v>
      </c>
      <c r="J196" s="316">
        <f t="shared" si="66"/>
        <v>0</v>
      </c>
      <c r="K196" s="316">
        <f t="shared" si="66"/>
        <v>0</v>
      </c>
      <c r="L196" s="316">
        <f t="shared" si="66"/>
        <v>0</v>
      </c>
      <c r="M196" s="316">
        <f t="shared" si="66"/>
        <v>0</v>
      </c>
      <c r="N196" s="316">
        <f t="shared" si="66"/>
        <v>0</v>
      </c>
      <c r="O196" s="316">
        <f t="shared" si="66"/>
        <v>0</v>
      </c>
      <c r="P196" s="316">
        <f t="shared" si="66"/>
        <v>0</v>
      </c>
      <c r="Q196" s="316">
        <f t="shared" si="66"/>
        <v>0</v>
      </c>
      <c r="R196" s="316">
        <f t="shared" si="66"/>
        <v>0</v>
      </c>
      <c r="S196" s="316">
        <f t="shared" si="66"/>
        <v>0</v>
      </c>
      <c r="T196" s="316">
        <f t="shared" si="66"/>
        <v>0</v>
      </c>
      <c r="U196" s="316">
        <f t="shared" si="66"/>
        <v>0</v>
      </c>
      <c r="V196" s="316">
        <f t="shared" si="66"/>
        <v>0</v>
      </c>
      <c r="W196" s="316">
        <f t="shared" si="66"/>
        <v>0</v>
      </c>
      <c r="X196" s="316">
        <f t="shared" si="66"/>
        <v>0</v>
      </c>
      <c r="Y196" s="316">
        <f t="shared" si="66"/>
        <v>0</v>
      </c>
      <c r="Z196" s="316">
        <f t="shared" si="66"/>
        <v>0</v>
      </c>
      <c r="AA196" s="316">
        <f t="shared" si="66"/>
        <v>0</v>
      </c>
      <c r="AB196" s="316">
        <f t="shared" si="66"/>
        <v>0</v>
      </c>
      <c r="AC196" s="316">
        <f t="shared" si="66"/>
        <v>0</v>
      </c>
      <c r="AD196" s="316">
        <f t="shared" si="66"/>
        <v>0</v>
      </c>
      <c r="AE196" s="316">
        <f t="shared" si="66"/>
        <v>0</v>
      </c>
      <c r="AF196" s="316">
        <f t="shared" si="66"/>
        <v>0</v>
      </c>
      <c r="AG196" s="316">
        <f t="shared" si="66"/>
        <v>0</v>
      </c>
      <c r="AH196" s="316">
        <f t="shared" si="66"/>
        <v>0</v>
      </c>
      <c r="AI196" s="316">
        <f t="shared" si="66"/>
        <v>0</v>
      </c>
      <c r="AJ196" s="316">
        <f t="shared" si="66"/>
        <v>0</v>
      </c>
      <c r="AK196" s="316">
        <f t="shared" si="66"/>
        <v>0</v>
      </c>
      <c r="AL196" s="316">
        <f t="shared" si="66"/>
        <v>0</v>
      </c>
      <c r="AM196" s="316">
        <f t="shared" si="66"/>
        <v>0</v>
      </c>
      <c r="AN196" s="316">
        <f t="shared" si="66"/>
        <v>0</v>
      </c>
      <c r="AO196" s="316">
        <f t="shared" si="66"/>
        <v>0</v>
      </c>
      <c r="AP196" s="316">
        <f t="shared" si="66"/>
        <v>0</v>
      </c>
      <c r="AQ196" s="316">
        <f t="shared" si="66"/>
        <v>0</v>
      </c>
      <c r="AR196" s="316">
        <f t="shared" si="66"/>
        <v>0</v>
      </c>
      <c r="AS196" s="316">
        <f t="shared" si="66"/>
        <v>0</v>
      </c>
      <c r="AT196" s="316">
        <f t="shared" si="66"/>
        <v>0</v>
      </c>
      <c r="AU196" s="316">
        <f t="shared" si="66"/>
        <v>0</v>
      </c>
      <c r="AV196" s="316">
        <f t="shared" si="66"/>
        <v>0</v>
      </c>
      <c r="AW196" s="316">
        <f t="shared" si="66"/>
        <v>0</v>
      </c>
      <c r="AX196" s="316">
        <f t="shared" si="66"/>
        <v>0</v>
      </c>
      <c r="AY196" s="316">
        <f t="shared" si="66"/>
        <v>0</v>
      </c>
      <c r="AZ196" s="316">
        <f t="shared" si="66"/>
        <v>0</v>
      </c>
      <c r="BA196" s="316">
        <f t="shared" si="66"/>
        <v>0</v>
      </c>
      <c r="BB196" s="316">
        <f t="shared" si="66"/>
        <v>0</v>
      </c>
      <c r="BC196" s="316">
        <f t="shared" si="66"/>
        <v>0</v>
      </c>
      <c r="BD196" s="316">
        <f t="shared" si="66"/>
        <v>0</v>
      </c>
      <c r="BE196" s="316">
        <f t="shared" si="66"/>
        <v>0</v>
      </c>
      <c r="BF196" s="316">
        <f t="shared" si="66"/>
        <v>0</v>
      </c>
      <c r="BG196" s="316">
        <f t="shared" si="66"/>
        <v>0</v>
      </c>
      <c r="BH196" s="316">
        <f t="shared" si="66"/>
        <v>0</v>
      </c>
      <c r="BI196" s="316">
        <f t="shared" si="66"/>
        <v>0</v>
      </c>
      <c r="BJ196" s="316">
        <f t="shared" si="66"/>
        <v>0</v>
      </c>
      <c r="BK196" s="316">
        <f t="shared" si="66"/>
        <v>0</v>
      </c>
      <c r="BL196" s="316">
        <f t="shared" si="66"/>
        <v>0</v>
      </c>
      <c r="BM196" s="316">
        <f t="shared" si="66"/>
        <v>0</v>
      </c>
      <c r="BN196" s="316">
        <f t="shared" si="66"/>
        <v>0</v>
      </c>
      <c r="BO196" s="316">
        <f t="shared" si="66"/>
        <v>0</v>
      </c>
      <c r="BP196" s="316">
        <f t="shared" si="66"/>
        <v>0</v>
      </c>
      <c r="BQ196" s="316">
        <f t="shared" si="66"/>
        <v>0</v>
      </c>
      <c r="BR196" s="316">
        <f t="shared" si="66"/>
        <v>0</v>
      </c>
      <c r="BS196" s="316">
        <f t="shared" si="66"/>
        <v>0</v>
      </c>
      <c r="BT196" s="316">
        <f>BT20</f>
        <v>0</v>
      </c>
      <c r="BU196" s="316">
        <f>BU20</f>
        <v>0</v>
      </c>
      <c r="BV196" s="316">
        <f>BV20</f>
        <v>0</v>
      </c>
      <c r="BW196" s="316">
        <f>BW20</f>
        <v>0</v>
      </c>
      <c r="BX196" s="316">
        <f>BX20</f>
        <v>0</v>
      </c>
    </row>
    <row r="197" spans="1:76" s="7" customFormat="1">
      <c r="A197" s="741"/>
      <c r="B197" s="716"/>
      <c r="C197" s="716"/>
      <c r="D197" s="712"/>
      <c r="E197" s="712"/>
      <c r="F197" s="90" t="s">
        <v>324</v>
      </c>
      <c r="G197" s="316">
        <f>IF($C20="","N/A",G196)</f>
        <v>0</v>
      </c>
      <c r="H197" s="316">
        <f>IF($C20="NON-QALY",IF(H$5="-","",H$158*H196),IF($C20="QALY",IF(H$5="-","",H196*H$159),"N/A"))</f>
        <v>0</v>
      </c>
      <c r="I197" s="316">
        <f t="shared" ref="I197:BT197" si="67">IF($C20="NON-QALY",IF(I$5="-","",I$158*I196),IF($C20="QALY",IF(I$5="-","",I196*I$159),"N/A"))</f>
        <v>0</v>
      </c>
      <c r="J197" s="316">
        <f t="shared" si="67"/>
        <v>0</v>
      </c>
      <c r="K197" s="316">
        <f t="shared" si="67"/>
        <v>0</v>
      </c>
      <c r="L197" s="316">
        <f t="shared" si="67"/>
        <v>0</v>
      </c>
      <c r="M197" s="316">
        <f t="shared" si="67"/>
        <v>0</v>
      </c>
      <c r="N197" s="316">
        <f t="shared" si="67"/>
        <v>0</v>
      </c>
      <c r="O197" s="316">
        <f t="shared" si="67"/>
        <v>0</v>
      </c>
      <c r="P197" s="316">
        <f t="shared" si="67"/>
        <v>0</v>
      </c>
      <c r="Q197" s="316">
        <f t="shared" si="67"/>
        <v>0</v>
      </c>
      <c r="R197" s="316">
        <f t="shared" si="67"/>
        <v>0</v>
      </c>
      <c r="S197" s="316">
        <f t="shared" si="67"/>
        <v>0</v>
      </c>
      <c r="T197" s="316">
        <f t="shared" si="67"/>
        <v>0</v>
      </c>
      <c r="U197" s="316">
        <f t="shared" si="67"/>
        <v>0</v>
      </c>
      <c r="V197" s="316">
        <f t="shared" si="67"/>
        <v>0</v>
      </c>
      <c r="W197" s="316">
        <f t="shared" si="67"/>
        <v>0</v>
      </c>
      <c r="X197" s="316">
        <f t="shared" si="67"/>
        <v>0</v>
      </c>
      <c r="Y197" s="316">
        <f t="shared" si="67"/>
        <v>0</v>
      </c>
      <c r="Z197" s="316">
        <f t="shared" si="67"/>
        <v>0</v>
      </c>
      <c r="AA197" s="316">
        <f t="shared" si="67"/>
        <v>0</v>
      </c>
      <c r="AB197" s="316">
        <f t="shared" si="67"/>
        <v>0</v>
      </c>
      <c r="AC197" s="316">
        <f t="shared" si="67"/>
        <v>0</v>
      </c>
      <c r="AD197" s="316">
        <f t="shared" si="67"/>
        <v>0</v>
      </c>
      <c r="AE197" s="316">
        <f t="shared" si="67"/>
        <v>0</v>
      </c>
      <c r="AF197" s="316">
        <f t="shared" si="67"/>
        <v>0</v>
      </c>
      <c r="AG197" s="316">
        <f t="shared" si="67"/>
        <v>0</v>
      </c>
      <c r="AH197" s="316">
        <f t="shared" si="67"/>
        <v>0</v>
      </c>
      <c r="AI197" s="316">
        <f t="shared" si="67"/>
        <v>0</v>
      </c>
      <c r="AJ197" s="316">
        <f t="shared" si="67"/>
        <v>0</v>
      </c>
      <c r="AK197" s="316">
        <f t="shared" si="67"/>
        <v>0</v>
      </c>
      <c r="AL197" s="316" t="str">
        <f t="shared" si="67"/>
        <v/>
      </c>
      <c r="AM197" s="316" t="str">
        <f t="shared" si="67"/>
        <v/>
      </c>
      <c r="AN197" s="316" t="str">
        <f t="shared" si="67"/>
        <v/>
      </c>
      <c r="AO197" s="316" t="str">
        <f t="shared" si="67"/>
        <v/>
      </c>
      <c r="AP197" s="316" t="str">
        <f t="shared" si="67"/>
        <v/>
      </c>
      <c r="AQ197" s="316" t="str">
        <f t="shared" si="67"/>
        <v/>
      </c>
      <c r="AR197" s="316" t="str">
        <f t="shared" si="67"/>
        <v/>
      </c>
      <c r="AS197" s="316" t="str">
        <f t="shared" si="67"/>
        <v/>
      </c>
      <c r="AT197" s="316" t="str">
        <f t="shared" si="67"/>
        <v/>
      </c>
      <c r="AU197" s="316" t="str">
        <f t="shared" si="67"/>
        <v/>
      </c>
      <c r="AV197" s="316" t="str">
        <f t="shared" si="67"/>
        <v/>
      </c>
      <c r="AW197" s="316" t="str">
        <f t="shared" si="67"/>
        <v/>
      </c>
      <c r="AX197" s="316" t="str">
        <f t="shared" si="67"/>
        <v/>
      </c>
      <c r="AY197" s="316" t="str">
        <f t="shared" si="67"/>
        <v/>
      </c>
      <c r="AZ197" s="316" t="str">
        <f t="shared" si="67"/>
        <v/>
      </c>
      <c r="BA197" s="316" t="str">
        <f t="shared" si="67"/>
        <v/>
      </c>
      <c r="BB197" s="316" t="str">
        <f t="shared" si="67"/>
        <v/>
      </c>
      <c r="BC197" s="316" t="str">
        <f t="shared" si="67"/>
        <v/>
      </c>
      <c r="BD197" s="316" t="str">
        <f t="shared" si="67"/>
        <v/>
      </c>
      <c r="BE197" s="316" t="str">
        <f t="shared" si="67"/>
        <v/>
      </c>
      <c r="BF197" s="316" t="str">
        <f t="shared" si="67"/>
        <v/>
      </c>
      <c r="BG197" s="316" t="str">
        <f t="shared" si="67"/>
        <v/>
      </c>
      <c r="BH197" s="316" t="str">
        <f t="shared" si="67"/>
        <v/>
      </c>
      <c r="BI197" s="316" t="str">
        <f t="shared" si="67"/>
        <v/>
      </c>
      <c r="BJ197" s="316" t="str">
        <f t="shared" si="67"/>
        <v/>
      </c>
      <c r="BK197" s="316" t="str">
        <f t="shared" si="67"/>
        <v/>
      </c>
      <c r="BL197" s="316" t="str">
        <f t="shared" si="67"/>
        <v/>
      </c>
      <c r="BM197" s="316" t="str">
        <f t="shared" si="67"/>
        <v/>
      </c>
      <c r="BN197" s="316" t="str">
        <f t="shared" si="67"/>
        <v/>
      </c>
      <c r="BO197" s="316" t="str">
        <f t="shared" si="67"/>
        <v/>
      </c>
      <c r="BP197" s="316" t="str">
        <f t="shared" si="67"/>
        <v/>
      </c>
      <c r="BQ197" s="316" t="str">
        <f t="shared" si="67"/>
        <v/>
      </c>
      <c r="BR197" s="316" t="str">
        <f t="shared" si="67"/>
        <v/>
      </c>
      <c r="BS197" s="316" t="str">
        <f t="shared" si="67"/>
        <v/>
      </c>
      <c r="BT197" s="316" t="str">
        <f t="shared" si="67"/>
        <v/>
      </c>
      <c r="BU197" s="316" t="str">
        <f>IF($C20="NON-QALY",IF(BU$5="-","",BU$158*BU196),IF($C20="QALY",IF(BU$5="-","",BU196*BU$159),"N/A"))</f>
        <v/>
      </c>
      <c r="BV197" s="316" t="str">
        <f>IF($C20="NON-QALY",IF(BV$5="-","",BV$158*BV196),IF($C20="QALY",IF(BV$5="-","",BV196*BV$159),"N/A"))</f>
        <v/>
      </c>
      <c r="BW197" s="316" t="str">
        <f>IF($C20="NON-QALY",IF(BW$5="-","",BW$158*BW196),IF($C20="QALY",IF(BW$5="-","",BW196*BW$159),"N/A"))</f>
        <v/>
      </c>
      <c r="BX197" s="316" t="str">
        <f>IF($C20="NON-QALY",IF(BX$5="-","",BX$158*BX196),IF($C20="QALY",IF(BX$5="-","",BX196*BX$159),"N/A"))</f>
        <v/>
      </c>
    </row>
    <row r="198" spans="1:76" s="31" customFormat="1" ht="12" customHeight="1">
      <c r="C198" s="490" t="s">
        <v>55</v>
      </c>
      <c r="D198" s="317">
        <f>SUM(D168:D197)</f>
        <v>0</v>
      </c>
      <c r="E198" s="317">
        <f>SUM(E168:E197)</f>
        <v>0</v>
      </c>
      <c r="F198" s="35">
        <f>SUM(G198:BX198)</f>
        <v>0</v>
      </c>
      <c r="G198" s="317">
        <f>SUM(G197,G195,G193,G191,G189,G187,G185,G183,G181,G179,G177,G175,G173,G171,G169)</f>
        <v>0</v>
      </c>
      <c r="H198" s="317">
        <f t="shared" ref="H198:BS198" si="68">SUM(H197,H195,H193,H191,H189,H187,H185,H183,H181,H179,H177,H175,H173,H171,H169)</f>
        <v>0</v>
      </c>
      <c r="I198" s="317">
        <f t="shared" si="68"/>
        <v>0</v>
      </c>
      <c r="J198" s="317">
        <f t="shared" si="68"/>
        <v>0</v>
      </c>
      <c r="K198" s="317">
        <f t="shared" si="68"/>
        <v>0</v>
      </c>
      <c r="L198" s="317">
        <f t="shared" si="68"/>
        <v>0</v>
      </c>
      <c r="M198" s="317">
        <f t="shared" si="68"/>
        <v>0</v>
      </c>
      <c r="N198" s="317">
        <f t="shared" si="68"/>
        <v>0</v>
      </c>
      <c r="O198" s="317">
        <f t="shared" si="68"/>
        <v>0</v>
      </c>
      <c r="P198" s="317">
        <f t="shared" si="68"/>
        <v>0</v>
      </c>
      <c r="Q198" s="317">
        <f t="shared" si="68"/>
        <v>0</v>
      </c>
      <c r="R198" s="317">
        <f t="shared" si="68"/>
        <v>0</v>
      </c>
      <c r="S198" s="317">
        <f t="shared" si="68"/>
        <v>0</v>
      </c>
      <c r="T198" s="317">
        <f t="shared" si="68"/>
        <v>0</v>
      </c>
      <c r="U198" s="317">
        <f t="shared" si="68"/>
        <v>0</v>
      </c>
      <c r="V198" s="317">
        <f t="shared" si="68"/>
        <v>0</v>
      </c>
      <c r="W198" s="317">
        <f t="shared" si="68"/>
        <v>0</v>
      </c>
      <c r="X198" s="317">
        <f t="shared" si="68"/>
        <v>0</v>
      </c>
      <c r="Y198" s="317">
        <f t="shared" si="68"/>
        <v>0</v>
      </c>
      <c r="Z198" s="317">
        <f t="shared" si="68"/>
        <v>0</v>
      </c>
      <c r="AA198" s="317">
        <f t="shared" si="68"/>
        <v>0</v>
      </c>
      <c r="AB198" s="317">
        <f t="shared" si="68"/>
        <v>0</v>
      </c>
      <c r="AC198" s="317">
        <f t="shared" si="68"/>
        <v>0</v>
      </c>
      <c r="AD198" s="317">
        <f t="shared" si="68"/>
        <v>0</v>
      </c>
      <c r="AE198" s="317">
        <f t="shared" si="68"/>
        <v>0</v>
      </c>
      <c r="AF198" s="317">
        <f t="shared" si="68"/>
        <v>0</v>
      </c>
      <c r="AG198" s="317">
        <f t="shared" si="68"/>
        <v>0</v>
      </c>
      <c r="AH198" s="317">
        <f t="shared" si="68"/>
        <v>0</v>
      </c>
      <c r="AI198" s="317">
        <f t="shared" si="68"/>
        <v>0</v>
      </c>
      <c r="AJ198" s="317">
        <f t="shared" si="68"/>
        <v>0</v>
      </c>
      <c r="AK198" s="317">
        <f t="shared" si="68"/>
        <v>0</v>
      </c>
      <c r="AL198" s="317">
        <f t="shared" si="68"/>
        <v>0</v>
      </c>
      <c r="AM198" s="317">
        <f t="shared" si="68"/>
        <v>0</v>
      </c>
      <c r="AN198" s="317">
        <f t="shared" si="68"/>
        <v>0</v>
      </c>
      <c r="AO198" s="317">
        <f t="shared" si="68"/>
        <v>0</v>
      </c>
      <c r="AP198" s="317">
        <f t="shared" si="68"/>
        <v>0</v>
      </c>
      <c r="AQ198" s="317">
        <f t="shared" si="68"/>
        <v>0</v>
      </c>
      <c r="AR198" s="317">
        <f t="shared" si="68"/>
        <v>0</v>
      </c>
      <c r="AS198" s="317">
        <f t="shared" si="68"/>
        <v>0</v>
      </c>
      <c r="AT198" s="317">
        <f t="shared" si="68"/>
        <v>0</v>
      </c>
      <c r="AU198" s="317">
        <f t="shared" si="68"/>
        <v>0</v>
      </c>
      <c r="AV198" s="317">
        <f t="shared" si="68"/>
        <v>0</v>
      </c>
      <c r="AW198" s="317">
        <f t="shared" si="68"/>
        <v>0</v>
      </c>
      <c r="AX198" s="317">
        <f t="shared" si="68"/>
        <v>0</v>
      </c>
      <c r="AY198" s="317">
        <f t="shared" si="68"/>
        <v>0</v>
      </c>
      <c r="AZ198" s="317">
        <f t="shared" si="68"/>
        <v>0</v>
      </c>
      <c r="BA198" s="317">
        <f t="shared" si="68"/>
        <v>0</v>
      </c>
      <c r="BB198" s="317">
        <f t="shared" si="68"/>
        <v>0</v>
      </c>
      <c r="BC198" s="317">
        <f t="shared" si="68"/>
        <v>0</v>
      </c>
      <c r="BD198" s="317">
        <f t="shared" si="68"/>
        <v>0</v>
      </c>
      <c r="BE198" s="317">
        <f t="shared" si="68"/>
        <v>0</v>
      </c>
      <c r="BF198" s="317">
        <f t="shared" si="68"/>
        <v>0</v>
      </c>
      <c r="BG198" s="317">
        <f t="shared" si="68"/>
        <v>0</v>
      </c>
      <c r="BH198" s="317">
        <f t="shared" si="68"/>
        <v>0</v>
      </c>
      <c r="BI198" s="317">
        <f t="shared" si="68"/>
        <v>0</v>
      </c>
      <c r="BJ198" s="317">
        <f t="shared" si="68"/>
        <v>0</v>
      </c>
      <c r="BK198" s="317">
        <f t="shared" si="68"/>
        <v>0</v>
      </c>
      <c r="BL198" s="317">
        <f t="shared" si="68"/>
        <v>0</v>
      </c>
      <c r="BM198" s="317">
        <f t="shared" si="68"/>
        <v>0</v>
      </c>
      <c r="BN198" s="317">
        <f t="shared" si="68"/>
        <v>0</v>
      </c>
      <c r="BO198" s="317">
        <f t="shared" si="68"/>
        <v>0</v>
      </c>
      <c r="BP198" s="317">
        <f t="shared" si="68"/>
        <v>0</v>
      </c>
      <c r="BQ198" s="317">
        <f t="shared" si="68"/>
        <v>0</v>
      </c>
      <c r="BR198" s="317">
        <f t="shared" si="68"/>
        <v>0</v>
      </c>
      <c r="BS198" s="317">
        <f t="shared" si="68"/>
        <v>0</v>
      </c>
      <c r="BT198" s="317">
        <f>SUM(BT197,BT195,BT193,BT191,BT189,BT187,BT185,BT183,BT181,BT179,BT177,BT175,BT173,BT171,BT169)</f>
        <v>0</v>
      </c>
      <c r="BU198" s="317">
        <f>SUM(BU197,BU195,BU193,BU191,BU189,BU187,BU185,BU183,BU181,BU179,BU177,BU175,BU173,BU171,BU169)</f>
        <v>0</v>
      </c>
      <c r="BV198" s="317">
        <f>SUM(BV197,BV195,BV193,BV191,BV189,BV187,BV185,BV183,BV181,BV179,BV177,BV175,BV173,BV171,BV169)</f>
        <v>0</v>
      </c>
      <c r="BW198" s="317">
        <f>SUM(BW197,BW195,BW193,BW191,BW189,BW187,BW185,BW183,BW181,BW179,BW177,BW175,BW173,BW171,BW169)</f>
        <v>0</v>
      </c>
      <c r="BX198" s="317">
        <f>SUM(BX197,BX195,BX193,BX191,BX189,BX187,BX185,BX183,BX181,BX179,BX177,BX175,BX173,BX171,BX169)</f>
        <v>0</v>
      </c>
    </row>
    <row r="199" spans="1:76" s="7" customFormat="1">
      <c r="D199" s="318"/>
      <c r="E199" s="318"/>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c r="AP199" s="264"/>
      <c r="AQ199" s="264"/>
      <c r="AR199" s="264"/>
      <c r="AS199" s="264"/>
      <c r="AT199" s="264"/>
      <c r="AU199" s="264"/>
      <c r="AV199" s="264"/>
      <c r="AW199" s="264"/>
      <c r="AX199" s="264"/>
      <c r="AY199" s="264"/>
      <c r="AZ199" s="264"/>
      <c r="BA199" s="264"/>
      <c r="BB199" s="264"/>
      <c r="BC199" s="264"/>
      <c r="BD199" s="264"/>
      <c r="BE199" s="264"/>
      <c r="BF199" s="264"/>
      <c r="BG199" s="264"/>
      <c r="BH199" s="264"/>
      <c r="BI199" s="264"/>
      <c r="BJ199" s="264"/>
      <c r="BK199" s="264"/>
      <c r="BL199" s="264"/>
      <c r="BM199" s="264"/>
      <c r="BN199" s="264"/>
      <c r="BO199" s="264"/>
      <c r="BP199" s="264"/>
      <c r="BQ199" s="264"/>
      <c r="BR199" s="264"/>
      <c r="BS199" s="264"/>
      <c r="BT199" s="264"/>
      <c r="BU199" s="264"/>
      <c r="BV199" s="264"/>
      <c r="BW199" s="264"/>
      <c r="BX199" s="264"/>
    </row>
    <row r="200" spans="1:76" s="7" customFormat="1">
      <c r="A200" s="736" t="str">
        <f>A25</f>
        <v>Option 1 - 2. Do min: Replace 1 fixed + extend capacity of 2 mobile scanners</v>
      </c>
      <c r="B200" s="737"/>
      <c r="C200" s="737"/>
      <c r="D200" s="737"/>
      <c r="E200" s="318"/>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c r="AC200" s="264"/>
      <c r="AD200" s="264"/>
      <c r="AE200" s="264"/>
      <c r="AF200" s="264"/>
      <c r="AG200" s="264"/>
      <c r="AH200" s="264"/>
      <c r="AI200" s="264"/>
      <c r="AJ200" s="264"/>
      <c r="AK200" s="264"/>
      <c r="AL200" s="264"/>
      <c r="AM200" s="264"/>
      <c r="AN200" s="264"/>
      <c r="AO200" s="264"/>
      <c r="AP200" s="264"/>
      <c r="AQ200" s="264"/>
      <c r="AR200" s="264"/>
      <c r="AS200" s="264"/>
      <c r="AT200" s="264"/>
      <c r="AU200" s="264"/>
      <c r="AV200" s="264"/>
      <c r="AW200" s="264"/>
      <c r="AX200" s="264"/>
      <c r="AY200" s="264"/>
      <c r="AZ200" s="264"/>
      <c r="BA200" s="264"/>
      <c r="BB200" s="264"/>
      <c r="BC200" s="264"/>
      <c r="BD200" s="264"/>
      <c r="BE200" s="264"/>
      <c r="BF200" s="264"/>
      <c r="BG200" s="264"/>
      <c r="BH200" s="264"/>
      <c r="BI200" s="264"/>
      <c r="BJ200" s="264"/>
      <c r="BK200" s="264"/>
      <c r="BL200" s="264"/>
      <c r="BM200" s="264"/>
      <c r="BN200" s="264"/>
      <c r="BO200" s="264"/>
      <c r="BP200" s="264"/>
      <c r="BQ200" s="264"/>
      <c r="BR200" s="264"/>
      <c r="BS200" s="264"/>
      <c r="BT200" s="264"/>
      <c r="BU200" s="264"/>
      <c r="BV200" s="264"/>
      <c r="BW200" s="264"/>
      <c r="BX200" s="264"/>
    </row>
    <row r="201" spans="1:76" s="7" customFormat="1">
      <c r="A201" s="740" t="s">
        <v>33</v>
      </c>
      <c r="B201" s="715">
        <f>B28</f>
        <v>0</v>
      </c>
      <c r="C201" s="715" t="str">
        <f>C28</f>
        <v>Non-QALY</v>
      </c>
      <c r="D201" s="711">
        <f>E201/(IF(C28="QALY",Factors!$BU$51,Factors!$BU$50))</f>
        <v>0</v>
      </c>
      <c r="E201" s="711">
        <f>SUM(G202:BX202)</f>
        <v>0</v>
      </c>
      <c r="F201" s="34" t="s">
        <v>325</v>
      </c>
      <c r="G201" s="316">
        <f>G28</f>
        <v>0</v>
      </c>
      <c r="H201" s="316">
        <f>H28</f>
        <v>0</v>
      </c>
      <c r="I201" s="316">
        <f t="shared" ref="I201:BT201" si="69">I28</f>
        <v>0</v>
      </c>
      <c r="J201" s="316">
        <f t="shared" si="69"/>
        <v>0</v>
      </c>
      <c r="K201" s="316">
        <f t="shared" si="69"/>
        <v>0</v>
      </c>
      <c r="L201" s="316">
        <f t="shared" si="69"/>
        <v>0</v>
      </c>
      <c r="M201" s="316">
        <f t="shared" si="69"/>
        <v>0</v>
      </c>
      <c r="N201" s="316">
        <f t="shared" si="69"/>
        <v>0</v>
      </c>
      <c r="O201" s="316">
        <f t="shared" si="69"/>
        <v>0</v>
      </c>
      <c r="P201" s="316">
        <f t="shared" si="69"/>
        <v>0</v>
      </c>
      <c r="Q201" s="316">
        <f t="shared" si="69"/>
        <v>0</v>
      </c>
      <c r="R201" s="316">
        <f t="shared" si="69"/>
        <v>0</v>
      </c>
      <c r="S201" s="316">
        <f t="shared" si="69"/>
        <v>0</v>
      </c>
      <c r="T201" s="316">
        <f t="shared" si="69"/>
        <v>0</v>
      </c>
      <c r="U201" s="316">
        <f t="shared" si="69"/>
        <v>0</v>
      </c>
      <c r="V201" s="316">
        <f t="shared" si="69"/>
        <v>0</v>
      </c>
      <c r="W201" s="316">
        <f t="shared" si="69"/>
        <v>0</v>
      </c>
      <c r="X201" s="316">
        <f t="shared" si="69"/>
        <v>0</v>
      </c>
      <c r="Y201" s="316">
        <f t="shared" si="69"/>
        <v>0</v>
      </c>
      <c r="Z201" s="316">
        <f t="shared" si="69"/>
        <v>0</v>
      </c>
      <c r="AA201" s="316">
        <f t="shared" si="69"/>
        <v>0</v>
      </c>
      <c r="AB201" s="316">
        <f t="shared" si="69"/>
        <v>0</v>
      </c>
      <c r="AC201" s="316">
        <f t="shared" si="69"/>
        <v>0</v>
      </c>
      <c r="AD201" s="316">
        <f t="shared" si="69"/>
        <v>0</v>
      </c>
      <c r="AE201" s="316">
        <f t="shared" si="69"/>
        <v>0</v>
      </c>
      <c r="AF201" s="316">
        <f t="shared" si="69"/>
        <v>0</v>
      </c>
      <c r="AG201" s="316">
        <f t="shared" si="69"/>
        <v>0</v>
      </c>
      <c r="AH201" s="316">
        <f t="shared" si="69"/>
        <v>0</v>
      </c>
      <c r="AI201" s="316">
        <f t="shared" si="69"/>
        <v>0</v>
      </c>
      <c r="AJ201" s="316">
        <f t="shared" si="69"/>
        <v>0</v>
      </c>
      <c r="AK201" s="316">
        <f t="shared" si="69"/>
        <v>0</v>
      </c>
      <c r="AL201" s="316">
        <f t="shared" si="69"/>
        <v>0</v>
      </c>
      <c r="AM201" s="316">
        <f t="shared" si="69"/>
        <v>0</v>
      </c>
      <c r="AN201" s="316">
        <f t="shared" si="69"/>
        <v>0</v>
      </c>
      <c r="AO201" s="316">
        <f t="shared" si="69"/>
        <v>0</v>
      </c>
      <c r="AP201" s="316">
        <f t="shared" si="69"/>
        <v>0</v>
      </c>
      <c r="AQ201" s="316">
        <f t="shared" si="69"/>
        <v>0</v>
      </c>
      <c r="AR201" s="316">
        <f t="shared" si="69"/>
        <v>0</v>
      </c>
      <c r="AS201" s="316">
        <f t="shared" si="69"/>
        <v>0</v>
      </c>
      <c r="AT201" s="316">
        <f t="shared" si="69"/>
        <v>0</v>
      </c>
      <c r="AU201" s="316">
        <f t="shared" si="69"/>
        <v>0</v>
      </c>
      <c r="AV201" s="316">
        <f t="shared" si="69"/>
        <v>0</v>
      </c>
      <c r="AW201" s="316">
        <f t="shared" si="69"/>
        <v>0</v>
      </c>
      <c r="AX201" s="316">
        <f t="shared" si="69"/>
        <v>0</v>
      </c>
      <c r="AY201" s="316">
        <f t="shared" si="69"/>
        <v>0</v>
      </c>
      <c r="AZ201" s="316">
        <f t="shared" si="69"/>
        <v>0</v>
      </c>
      <c r="BA201" s="316">
        <f t="shared" si="69"/>
        <v>0</v>
      </c>
      <c r="BB201" s="316">
        <f t="shared" si="69"/>
        <v>0</v>
      </c>
      <c r="BC201" s="316">
        <f t="shared" si="69"/>
        <v>0</v>
      </c>
      <c r="BD201" s="316">
        <f t="shared" si="69"/>
        <v>0</v>
      </c>
      <c r="BE201" s="316">
        <f t="shared" si="69"/>
        <v>0</v>
      </c>
      <c r="BF201" s="316">
        <f t="shared" si="69"/>
        <v>0</v>
      </c>
      <c r="BG201" s="316">
        <f t="shared" si="69"/>
        <v>0</v>
      </c>
      <c r="BH201" s="316">
        <f t="shared" si="69"/>
        <v>0</v>
      </c>
      <c r="BI201" s="316">
        <f t="shared" si="69"/>
        <v>0</v>
      </c>
      <c r="BJ201" s="316">
        <f t="shared" si="69"/>
        <v>0</v>
      </c>
      <c r="BK201" s="316">
        <f t="shared" si="69"/>
        <v>0</v>
      </c>
      <c r="BL201" s="316">
        <f t="shared" si="69"/>
        <v>0</v>
      </c>
      <c r="BM201" s="316">
        <f t="shared" si="69"/>
        <v>0</v>
      </c>
      <c r="BN201" s="316">
        <f t="shared" si="69"/>
        <v>0</v>
      </c>
      <c r="BO201" s="316">
        <f t="shared" si="69"/>
        <v>0</v>
      </c>
      <c r="BP201" s="316">
        <f t="shared" si="69"/>
        <v>0</v>
      </c>
      <c r="BQ201" s="316">
        <f t="shared" si="69"/>
        <v>0</v>
      </c>
      <c r="BR201" s="316">
        <f t="shared" si="69"/>
        <v>0</v>
      </c>
      <c r="BS201" s="316">
        <f t="shared" si="69"/>
        <v>0</v>
      </c>
      <c r="BT201" s="316">
        <f t="shared" si="69"/>
        <v>0</v>
      </c>
      <c r="BU201" s="316">
        <f>BU28</f>
        <v>0</v>
      </c>
      <c r="BV201" s="316">
        <f>BV28</f>
        <v>0</v>
      </c>
      <c r="BW201" s="316">
        <f>BW28</f>
        <v>0</v>
      </c>
      <c r="BX201" s="316">
        <f>BX28</f>
        <v>0</v>
      </c>
    </row>
    <row r="202" spans="1:76" s="7" customFormat="1">
      <c r="A202" s="741"/>
      <c r="B202" s="716"/>
      <c r="C202" s="716"/>
      <c r="D202" s="712"/>
      <c r="E202" s="712"/>
      <c r="F202" s="90" t="s">
        <v>324</v>
      </c>
      <c r="G202" s="316">
        <f>IF($C28="","N/A",G201)</f>
        <v>0</v>
      </c>
      <c r="H202" s="316">
        <f t="shared" ref="H202:BS202" si="70">IF($C28="NON-QALY",IF(H$27="-","",H$158*H201),IF($C28="QALY",IF(H$27="-","",H201*H$159),"N/A"))</f>
        <v>0</v>
      </c>
      <c r="I202" s="316">
        <f t="shared" si="70"/>
        <v>0</v>
      </c>
      <c r="J202" s="316">
        <f t="shared" si="70"/>
        <v>0</v>
      </c>
      <c r="K202" s="316">
        <f t="shared" si="70"/>
        <v>0</v>
      </c>
      <c r="L202" s="316">
        <f t="shared" si="70"/>
        <v>0</v>
      </c>
      <c r="M202" s="316">
        <f t="shared" si="70"/>
        <v>0</v>
      </c>
      <c r="N202" s="316">
        <f t="shared" si="70"/>
        <v>0</v>
      </c>
      <c r="O202" s="316">
        <f t="shared" si="70"/>
        <v>0</v>
      </c>
      <c r="P202" s="316">
        <f t="shared" si="70"/>
        <v>0</v>
      </c>
      <c r="Q202" s="316">
        <f t="shared" si="70"/>
        <v>0</v>
      </c>
      <c r="R202" s="316">
        <f t="shared" si="70"/>
        <v>0</v>
      </c>
      <c r="S202" s="316">
        <f t="shared" si="70"/>
        <v>0</v>
      </c>
      <c r="T202" s="316">
        <f t="shared" si="70"/>
        <v>0</v>
      </c>
      <c r="U202" s="316">
        <f t="shared" si="70"/>
        <v>0</v>
      </c>
      <c r="V202" s="316">
        <f t="shared" si="70"/>
        <v>0</v>
      </c>
      <c r="W202" s="316">
        <f t="shared" si="70"/>
        <v>0</v>
      </c>
      <c r="X202" s="316">
        <f t="shared" si="70"/>
        <v>0</v>
      </c>
      <c r="Y202" s="316">
        <f t="shared" si="70"/>
        <v>0</v>
      </c>
      <c r="Z202" s="316">
        <f t="shared" si="70"/>
        <v>0</v>
      </c>
      <c r="AA202" s="316">
        <f t="shared" si="70"/>
        <v>0</v>
      </c>
      <c r="AB202" s="316">
        <f t="shared" si="70"/>
        <v>0</v>
      </c>
      <c r="AC202" s="316">
        <f t="shared" si="70"/>
        <v>0</v>
      </c>
      <c r="AD202" s="316">
        <f t="shared" si="70"/>
        <v>0</v>
      </c>
      <c r="AE202" s="316">
        <f t="shared" si="70"/>
        <v>0</v>
      </c>
      <c r="AF202" s="316">
        <f t="shared" si="70"/>
        <v>0</v>
      </c>
      <c r="AG202" s="316">
        <f t="shared" si="70"/>
        <v>0</v>
      </c>
      <c r="AH202" s="316">
        <f t="shared" si="70"/>
        <v>0</v>
      </c>
      <c r="AI202" s="316">
        <f t="shared" si="70"/>
        <v>0</v>
      </c>
      <c r="AJ202" s="316">
        <f t="shared" si="70"/>
        <v>0</v>
      </c>
      <c r="AK202" s="316">
        <f t="shared" si="70"/>
        <v>0</v>
      </c>
      <c r="AL202" s="316" t="str">
        <f t="shared" si="70"/>
        <v/>
      </c>
      <c r="AM202" s="316" t="str">
        <f t="shared" si="70"/>
        <v/>
      </c>
      <c r="AN202" s="316" t="str">
        <f t="shared" si="70"/>
        <v/>
      </c>
      <c r="AO202" s="316" t="str">
        <f t="shared" si="70"/>
        <v/>
      </c>
      <c r="AP202" s="316" t="str">
        <f t="shared" si="70"/>
        <v/>
      </c>
      <c r="AQ202" s="316" t="str">
        <f t="shared" si="70"/>
        <v/>
      </c>
      <c r="AR202" s="316" t="str">
        <f t="shared" si="70"/>
        <v/>
      </c>
      <c r="AS202" s="316" t="str">
        <f t="shared" si="70"/>
        <v/>
      </c>
      <c r="AT202" s="316" t="str">
        <f t="shared" si="70"/>
        <v/>
      </c>
      <c r="AU202" s="316" t="str">
        <f t="shared" si="70"/>
        <v/>
      </c>
      <c r="AV202" s="316" t="str">
        <f t="shared" si="70"/>
        <v/>
      </c>
      <c r="AW202" s="316" t="str">
        <f t="shared" si="70"/>
        <v/>
      </c>
      <c r="AX202" s="316" t="str">
        <f t="shared" si="70"/>
        <v/>
      </c>
      <c r="AY202" s="316" t="str">
        <f t="shared" si="70"/>
        <v/>
      </c>
      <c r="AZ202" s="316" t="str">
        <f t="shared" si="70"/>
        <v/>
      </c>
      <c r="BA202" s="316" t="str">
        <f t="shared" si="70"/>
        <v/>
      </c>
      <c r="BB202" s="316" t="str">
        <f t="shared" si="70"/>
        <v/>
      </c>
      <c r="BC202" s="316" t="str">
        <f t="shared" si="70"/>
        <v/>
      </c>
      <c r="BD202" s="316" t="str">
        <f t="shared" si="70"/>
        <v/>
      </c>
      <c r="BE202" s="316" t="str">
        <f t="shared" si="70"/>
        <v/>
      </c>
      <c r="BF202" s="316" t="str">
        <f t="shared" si="70"/>
        <v/>
      </c>
      <c r="BG202" s="316" t="str">
        <f t="shared" si="70"/>
        <v/>
      </c>
      <c r="BH202" s="316" t="str">
        <f t="shared" si="70"/>
        <v/>
      </c>
      <c r="BI202" s="316" t="str">
        <f t="shared" si="70"/>
        <v/>
      </c>
      <c r="BJ202" s="316" t="str">
        <f t="shared" si="70"/>
        <v/>
      </c>
      <c r="BK202" s="316" t="str">
        <f t="shared" si="70"/>
        <v/>
      </c>
      <c r="BL202" s="316" t="str">
        <f t="shared" si="70"/>
        <v/>
      </c>
      <c r="BM202" s="316" t="str">
        <f t="shared" si="70"/>
        <v/>
      </c>
      <c r="BN202" s="316" t="str">
        <f t="shared" si="70"/>
        <v/>
      </c>
      <c r="BO202" s="316" t="str">
        <f t="shared" si="70"/>
        <v/>
      </c>
      <c r="BP202" s="316" t="str">
        <f t="shared" si="70"/>
        <v/>
      </c>
      <c r="BQ202" s="316" t="str">
        <f t="shared" si="70"/>
        <v/>
      </c>
      <c r="BR202" s="316" t="str">
        <f t="shared" si="70"/>
        <v/>
      </c>
      <c r="BS202" s="316" t="str">
        <f t="shared" si="70"/>
        <v/>
      </c>
      <c r="BT202" s="316" t="str">
        <f>IF($C28="NON-QALY",IF(BT$27="-","",BT$158*BT201),IF($C28="QALY",IF(BT$27="-","",BT201*BT$159),"N/A"))</f>
        <v/>
      </c>
      <c r="BU202" s="316" t="str">
        <f>IF($C28="NON-QALY",IF(BU$27="-","",BU$158*BU201),IF($C28="QALY",IF(BU$27="-","",BU201*BU$159),"N/A"))</f>
        <v/>
      </c>
      <c r="BV202" s="316" t="str">
        <f>IF($C28="NON-QALY",IF(BV$27="-","",BV$158*BV201),IF($C28="QALY",IF(BV$27="-","",BV201*BV$159),"N/A"))</f>
        <v/>
      </c>
      <c r="BW202" s="316" t="str">
        <f>IF($C28="NON-QALY",IF(BW$27="-","",BW$158*BW201),IF($C28="QALY",IF(BW$27="-","",BW201*BW$159),"N/A"))</f>
        <v/>
      </c>
      <c r="BX202" s="316" t="str">
        <f>IF($C28="NON-QALY",IF(BX$27="-","",BX$158*BX201),IF($C28="QALY",IF(BX$27="-","",BX201*BX$159),"N/A"))</f>
        <v/>
      </c>
    </row>
    <row r="203" spans="1:76" s="7" customFormat="1">
      <c r="A203" s="740" t="s">
        <v>34</v>
      </c>
      <c r="B203" s="715">
        <f>B29</f>
        <v>0</v>
      </c>
      <c r="C203" s="715" t="str">
        <f>C29</f>
        <v>Non-QALY</v>
      </c>
      <c r="D203" s="711">
        <f>E203/(IF(C29="QALY",Factors!$BU$51,Factors!$BU$50))</f>
        <v>0</v>
      </c>
      <c r="E203" s="713">
        <f>SUM(G204:BX204)</f>
        <v>0</v>
      </c>
      <c r="F203" s="34" t="s">
        <v>325</v>
      </c>
      <c r="G203" s="316">
        <f>G29</f>
        <v>0</v>
      </c>
      <c r="H203" s="316">
        <f t="shared" ref="H203:BS203" si="71">H29</f>
        <v>0</v>
      </c>
      <c r="I203" s="316">
        <f t="shared" si="71"/>
        <v>0</v>
      </c>
      <c r="J203" s="316">
        <f t="shared" si="71"/>
        <v>0</v>
      </c>
      <c r="K203" s="316">
        <f t="shared" si="71"/>
        <v>0</v>
      </c>
      <c r="L203" s="316">
        <f t="shared" si="71"/>
        <v>0</v>
      </c>
      <c r="M203" s="316">
        <f t="shared" si="71"/>
        <v>0</v>
      </c>
      <c r="N203" s="316">
        <f t="shared" si="71"/>
        <v>0</v>
      </c>
      <c r="O203" s="316">
        <f t="shared" si="71"/>
        <v>0</v>
      </c>
      <c r="P203" s="316">
        <f t="shared" si="71"/>
        <v>0</v>
      </c>
      <c r="Q203" s="316">
        <f t="shared" si="71"/>
        <v>0</v>
      </c>
      <c r="R203" s="316">
        <f t="shared" si="71"/>
        <v>0</v>
      </c>
      <c r="S203" s="316">
        <f t="shared" si="71"/>
        <v>0</v>
      </c>
      <c r="T203" s="316">
        <f t="shared" si="71"/>
        <v>0</v>
      </c>
      <c r="U203" s="316">
        <f t="shared" si="71"/>
        <v>0</v>
      </c>
      <c r="V203" s="316">
        <f t="shared" si="71"/>
        <v>0</v>
      </c>
      <c r="W203" s="316">
        <f t="shared" si="71"/>
        <v>0</v>
      </c>
      <c r="X203" s="316">
        <f t="shared" si="71"/>
        <v>0</v>
      </c>
      <c r="Y203" s="316">
        <f t="shared" si="71"/>
        <v>0</v>
      </c>
      <c r="Z203" s="316">
        <f t="shared" si="71"/>
        <v>0</v>
      </c>
      <c r="AA203" s="316">
        <f t="shared" si="71"/>
        <v>0</v>
      </c>
      <c r="AB203" s="316">
        <f t="shared" si="71"/>
        <v>0</v>
      </c>
      <c r="AC203" s="316">
        <f t="shared" si="71"/>
        <v>0</v>
      </c>
      <c r="AD203" s="316">
        <f t="shared" si="71"/>
        <v>0</v>
      </c>
      <c r="AE203" s="316">
        <f t="shared" si="71"/>
        <v>0</v>
      </c>
      <c r="AF203" s="316">
        <f t="shared" si="71"/>
        <v>0</v>
      </c>
      <c r="AG203" s="316">
        <f t="shared" si="71"/>
        <v>0</v>
      </c>
      <c r="AH203" s="316">
        <f t="shared" si="71"/>
        <v>0</v>
      </c>
      <c r="AI203" s="316">
        <f t="shared" si="71"/>
        <v>0</v>
      </c>
      <c r="AJ203" s="316">
        <f t="shared" si="71"/>
        <v>0</v>
      </c>
      <c r="AK203" s="316">
        <f t="shared" si="71"/>
        <v>0</v>
      </c>
      <c r="AL203" s="316">
        <f t="shared" si="71"/>
        <v>0</v>
      </c>
      <c r="AM203" s="316">
        <f t="shared" si="71"/>
        <v>0</v>
      </c>
      <c r="AN203" s="316">
        <f t="shared" si="71"/>
        <v>0</v>
      </c>
      <c r="AO203" s="316">
        <f t="shared" si="71"/>
        <v>0</v>
      </c>
      <c r="AP203" s="316">
        <f t="shared" si="71"/>
        <v>0</v>
      </c>
      <c r="AQ203" s="316">
        <f t="shared" si="71"/>
        <v>0</v>
      </c>
      <c r="AR203" s="316">
        <f t="shared" si="71"/>
        <v>0</v>
      </c>
      <c r="AS203" s="316">
        <f t="shared" si="71"/>
        <v>0</v>
      </c>
      <c r="AT203" s="316">
        <f t="shared" si="71"/>
        <v>0</v>
      </c>
      <c r="AU203" s="316">
        <f t="shared" si="71"/>
        <v>0</v>
      </c>
      <c r="AV203" s="316">
        <f t="shared" si="71"/>
        <v>0</v>
      </c>
      <c r="AW203" s="316">
        <f t="shared" si="71"/>
        <v>0</v>
      </c>
      <c r="AX203" s="316">
        <f t="shared" si="71"/>
        <v>0</v>
      </c>
      <c r="AY203" s="316">
        <f t="shared" si="71"/>
        <v>0</v>
      </c>
      <c r="AZ203" s="316">
        <f t="shared" si="71"/>
        <v>0</v>
      </c>
      <c r="BA203" s="316">
        <f t="shared" si="71"/>
        <v>0</v>
      </c>
      <c r="BB203" s="316">
        <f t="shared" si="71"/>
        <v>0</v>
      </c>
      <c r="BC203" s="316">
        <f t="shared" si="71"/>
        <v>0</v>
      </c>
      <c r="BD203" s="316">
        <f t="shared" si="71"/>
        <v>0</v>
      </c>
      <c r="BE203" s="316">
        <f t="shared" si="71"/>
        <v>0</v>
      </c>
      <c r="BF203" s="316">
        <f t="shared" si="71"/>
        <v>0</v>
      </c>
      <c r="BG203" s="316">
        <f t="shared" si="71"/>
        <v>0</v>
      </c>
      <c r="BH203" s="316">
        <f t="shared" si="71"/>
        <v>0</v>
      </c>
      <c r="BI203" s="316">
        <f t="shared" si="71"/>
        <v>0</v>
      </c>
      <c r="BJ203" s="316">
        <f t="shared" si="71"/>
        <v>0</v>
      </c>
      <c r="BK203" s="316">
        <f t="shared" si="71"/>
        <v>0</v>
      </c>
      <c r="BL203" s="316">
        <f t="shared" si="71"/>
        <v>0</v>
      </c>
      <c r="BM203" s="316">
        <f t="shared" si="71"/>
        <v>0</v>
      </c>
      <c r="BN203" s="316">
        <f t="shared" si="71"/>
        <v>0</v>
      </c>
      <c r="BO203" s="316">
        <f t="shared" si="71"/>
        <v>0</v>
      </c>
      <c r="BP203" s="316">
        <f t="shared" si="71"/>
        <v>0</v>
      </c>
      <c r="BQ203" s="316">
        <f t="shared" si="71"/>
        <v>0</v>
      </c>
      <c r="BR203" s="316">
        <f t="shared" si="71"/>
        <v>0</v>
      </c>
      <c r="BS203" s="316">
        <f t="shared" si="71"/>
        <v>0</v>
      </c>
      <c r="BT203" s="316">
        <f>BT29</f>
        <v>0</v>
      </c>
      <c r="BU203" s="316">
        <f>BU29</f>
        <v>0</v>
      </c>
      <c r="BV203" s="316">
        <f>BV29</f>
        <v>0</v>
      </c>
      <c r="BW203" s="316">
        <f>BW29</f>
        <v>0</v>
      </c>
      <c r="BX203" s="316">
        <f>BX29</f>
        <v>0</v>
      </c>
    </row>
    <row r="204" spans="1:76" s="7" customFormat="1">
      <c r="A204" s="741"/>
      <c r="B204" s="716"/>
      <c r="C204" s="716"/>
      <c r="D204" s="712"/>
      <c r="E204" s="714"/>
      <c r="F204" s="90" t="s">
        <v>324</v>
      </c>
      <c r="G204" s="316">
        <f>IF($C29="","N/A",G203)</f>
        <v>0</v>
      </c>
      <c r="H204" s="316">
        <f>IF($C29="NON-QALY",IF(H$27="-","",H$158*H203),IF($C29="QALY",IF(H$27="-","",H203*H$159),"N/A"))</f>
        <v>0</v>
      </c>
      <c r="I204" s="316">
        <f t="shared" ref="I204:BT204" si="72">IF($C29="NON-QALY",IF(I$27="-","",I$158*I203),IF($C29="QALY",IF(I$27="-","",I203*I$159),"N/A"))</f>
        <v>0</v>
      </c>
      <c r="J204" s="316">
        <f t="shared" si="72"/>
        <v>0</v>
      </c>
      <c r="K204" s="316">
        <f t="shared" si="72"/>
        <v>0</v>
      </c>
      <c r="L204" s="316">
        <f t="shared" si="72"/>
        <v>0</v>
      </c>
      <c r="M204" s="316">
        <f t="shared" si="72"/>
        <v>0</v>
      </c>
      <c r="N204" s="316">
        <f t="shared" si="72"/>
        <v>0</v>
      </c>
      <c r="O204" s="316">
        <f t="shared" si="72"/>
        <v>0</v>
      </c>
      <c r="P204" s="316">
        <f t="shared" si="72"/>
        <v>0</v>
      </c>
      <c r="Q204" s="316">
        <f t="shared" si="72"/>
        <v>0</v>
      </c>
      <c r="R204" s="316">
        <f t="shared" si="72"/>
        <v>0</v>
      </c>
      <c r="S204" s="316">
        <f t="shared" si="72"/>
        <v>0</v>
      </c>
      <c r="T204" s="316">
        <f t="shared" si="72"/>
        <v>0</v>
      </c>
      <c r="U204" s="316">
        <f t="shared" si="72"/>
        <v>0</v>
      </c>
      <c r="V204" s="316">
        <f t="shared" si="72"/>
        <v>0</v>
      </c>
      <c r="W204" s="316">
        <f t="shared" si="72"/>
        <v>0</v>
      </c>
      <c r="X204" s="316">
        <f t="shared" si="72"/>
        <v>0</v>
      </c>
      <c r="Y204" s="316">
        <f t="shared" si="72"/>
        <v>0</v>
      </c>
      <c r="Z204" s="316">
        <f t="shared" si="72"/>
        <v>0</v>
      </c>
      <c r="AA204" s="316">
        <f t="shared" si="72"/>
        <v>0</v>
      </c>
      <c r="AB204" s="316">
        <f t="shared" si="72"/>
        <v>0</v>
      </c>
      <c r="AC204" s="316">
        <f t="shared" si="72"/>
        <v>0</v>
      </c>
      <c r="AD204" s="316">
        <f t="shared" si="72"/>
        <v>0</v>
      </c>
      <c r="AE204" s="316">
        <f t="shared" si="72"/>
        <v>0</v>
      </c>
      <c r="AF204" s="316">
        <f t="shared" si="72"/>
        <v>0</v>
      </c>
      <c r="AG204" s="316">
        <f t="shared" si="72"/>
        <v>0</v>
      </c>
      <c r="AH204" s="316">
        <f t="shared" si="72"/>
        <v>0</v>
      </c>
      <c r="AI204" s="316">
        <f t="shared" si="72"/>
        <v>0</v>
      </c>
      <c r="AJ204" s="316">
        <f t="shared" si="72"/>
        <v>0</v>
      </c>
      <c r="AK204" s="316">
        <f t="shared" si="72"/>
        <v>0</v>
      </c>
      <c r="AL204" s="316" t="str">
        <f t="shared" si="72"/>
        <v/>
      </c>
      <c r="AM204" s="316" t="str">
        <f t="shared" si="72"/>
        <v/>
      </c>
      <c r="AN204" s="316" t="str">
        <f t="shared" si="72"/>
        <v/>
      </c>
      <c r="AO204" s="316" t="str">
        <f t="shared" si="72"/>
        <v/>
      </c>
      <c r="AP204" s="316" t="str">
        <f t="shared" si="72"/>
        <v/>
      </c>
      <c r="AQ204" s="316" t="str">
        <f t="shared" si="72"/>
        <v/>
      </c>
      <c r="AR204" s="316" t="str">
        <f t="shared" si="72"/>
        <v/>
      </c>
      <c r="AS204" s="316" t="str">
        <f t="shared" si="72"/>
        <v/>
      </c>
      <c r="AT204" s="316" t="str">
        <f t="shared" si="72"/>
        <v/>
      </c>
      <c r="AU204" s="316" t="str">
        <f t="shared" si="72"/>
        <v/>
      </c>
      <c r="AV204" s="316" t="str">
        <f t="shared" si="72"/>
        <v/>
      </c>
      <c r="AW204" s="316" t="str">
        <f t="shared" si="72"/>
        <v/>
      </c>
      <c r="AX204" s="316" t="str">
        <f t="shared" si="72"/>
        <v/>
      </c>
      <c r="AY204" s="316" t="str">
        <f t="shared" si="72"/>
        <v/>
      </c>
      <c r="AZ204" s="316" t="str">
        <f t="shared" si="72"/>
        <v/>
      </c>
      <c r="BA204" s="316" t="str">
        <f t="shared" si="72"/>
        <v/>
      </c>
      <c r="BB204" s="316" t="str">
        <f t="shared" si="72"/>
        <v/>
      </c>
      <c r="BC204" s="316" t="str">
        <f t="shared" si="72"/>
        <v/>
      </c>
      <c r="BD204" s="316" t="str">
        <f t="shared" si="72"/>
        <v/>
      </c>
      <c r="BE204" s="316" t="str">
        <f t="shared" si="72"/>
        <v/>
      </c>
      <c r="BF204" s="316" t="str">
        <f t="shared" si="72"/>
        <v/>
      </c>
      <c r="BG204" s="316" t="str">
        <f t="shared" si="72"/>
        <v/>
      </c>
      <c r="BH204" s="316" t="str">
        <f t="shared" si="72"/>
        <v/>
      </c>
      <c r="BI204" s="316" t="str">
        <f t="shared" si="72"/>
        <v/>
      </c>
      <c r="BJ204" s="316" t="str">
        <f t="shared" si="72"/>
        <v/>
      </c>
      <c r="BK204" s="316" t="str">
        <f t="shared" si="72"/>
        <v/>
      </c>
      <c r="BL204" s="316" t="str">
        <f t="shared" si="72"/>
        <v/>
      </c>
      <c r="BM204" s="316" t="str">
        <f t="shared" si="72"/>
        <v/>
      </c>
      <c r="BN204" s="316" t="str">
        <f t="shared" si="72"/>
        <v/>
      </c>
      <c r="BO204" s="316" t="str">
        <f t="shared" si="72"/>
        <v/>
      </c>
      <c r="BP204" s="316" t="str">
        <f t="shared" si="72"/>
        <v/>
      </c>
      <c r="BQ204" s="316" t="str">
        <f t="shared" si="72"/>
        <v/>
      </c>
      <c r="BR204" s="316" t="str">
        <f t="shared" si="72"/>
        <v/>
      </c>
      <c r="BS204" s="316" t="str">
        <f t="shared" si="72"/>
        <v/>
      </c>
      <c r="BT204" s="316" t="str">
        <f t="shared" si="72"/>
        <v/>
      </c>
      <c r="BU204" s="316" t="str">
        <f>IF($C29="NON-QALY",IF(BU$27="-","",BU$158*BU203),IF($C29="QALY",IF(BU$27="-","",BU203*BU$159),"N/A"))</f>
        <v/>
      </c>
      <c r="BV204" s="316" t="str">
        <f>IF($C29="NON-QALY",IF(BV$27="-","",BV$158*BV203),IF($C29="QALY",IF(BV$27="-","",BV203*BV$159),"N/A"))</f>
        <v/>
      </c>
      <c r="BW204" s="316" t="str">
        <f>IF($C29="NON-QALY",IF(BW$27="-","",BW$158*BW203),IF($C29="QALY",IF(BW$27="-","",BW203*BW$159),"N/A"))</f>
        <v/>
      </c>
      <c r="BX204" s="316" t="str">
        <f>IF($C29="NON-QALY",IF(BX$27="-","",BX$158*BX203),IF($C29="QALY",IF(BX$27="-","",BX203*BX$159),"N/A"))</f>
        <v/>
      </c>
    </row>
    <row r="205" spans="1:76" s="7" customFormat="1">
      <c r="A205" s="740" t="s">
        <v>35</v>
      </c>
      <c r="B205" s="715">
        <f>B30</f>
        <v>0</v>
      </c>
      <c r="C205" s="715" t="str">
        <f>C30</f>
        <v>Non-QALY</v>
      </c>
      <c r="D205" s="711">
        <f>E205/(IF(C30="QALY",Factors!$BU$51,Factors!$BU$50))</f>
        <v>0</v>
      </c>
      <c r="E205" s="713">
        <f>SUM(G206:BX206)</f>
        <v>0</v>
      </c>
      <c r="F205" s="34" t="s">
        <v>325</v>
      </c>
      <c r="G205" s="316">
        <f>G30</f>
        <v>0</v>
      </c>
      <c r="H205" s="316">
        <f t="shared" ref="H205:BS205" si="73">H30</f>
        <v>0</v>
      </c>
      <c r="I205" s="316">
        <f t="shared" si="73"/>
        <v>0</v>
      </c>
      <c r="J205" s="316">
        <f t="shared" si="73"/>
        <v>0</v>
      </c>
      <c r="K205" s="316">
        <f t="shared" si="73"/>
        <v>0</v>
      </c>
      <c r="L205" s="316">
        <f t="shared" si="73"/>
        <v>0</v>
      </c>
      <c r="M205" s="316">
        <f t="shared" si="73"/>
        <v>0</v>
      </c>
      <c r="N205" s="316">
        <f t="shared" si="73"/>
        <v>0</v>
      </c>
      <c r="O205" s="316">
        <f t="shared" si="73"/>
        <v>0</v>
      </c>
      <c r="P205" s="316">
        <f t="shared" si="73"/>
        <v>0</v>
      </c>
      <c r="Q205" s="316">
        <f t="shared" si="73"/>
        <v>0</v>
      </c>
      <c r="R205" s="316">
        <f t="shared" si="73"/>
        <v>0</v>
      </c>
      <c r="S205" s="316">
        <f t="shared" si="73"/>
        <v>0</v>
      </c>
      <c r="T205" s="316">
        <f t="shared" si="73"/>
        <v>0</v>
      </c>
      <c r="U205" s="316">
        <f t="shared" si="73"/>
        <v>0</v>
      </c>
      <c r="V205" s="316">
        <f t="shared" si="73"/>
        <v>0</v>
      </c>
      <c r="W205" s="316">
        <f t="shared" si="73"/>
        <v>0</v>
      </c>
      <c r="X205" s="316">
        <f t="shared" si="73"/>
        <v>0</v>
      </c>
      <c r="Y205" s="316">
        <f t="shared" si="73"/>
        <v>0</v>
      </c>
      <c r="Z205" s="316">
        <f t="shared" si="73"/>
        <v>0</v>
      </c>
      <c r="AA205" s="316">
        <f t="shared" si="73"/>
        <v>0</v>
      </c>
      <c r="AB205" s="316">
        <f t="shared" si="73"/>
        <v>0</v>
      </c>
      <c r="AC205" s="316">
        <f t="shared" si="73"/>
        <v>0</v>
      </c>
      <c r="AD205" s="316">
        <f t="shared" si="73"/>
        <v>0</v>
      </c>
      <c r="AE205" s="316">
        <f t="shared" si="73"/>
        <v>0</v>
      </c>
      <c r="AF205" s="316">
        <f t="shared" si="73"/>
        <v>0</v>
      </c>
      <c r="AG205" s="316">
        <f t="shared" si="73"/>
        <v>0</v>
      </c>
      <c r="AH205" s="316">
        <f t="shared" si="73"/>
        <v>0</v>
      </c>
      <c r="AI205" s="316">
        <f t="shared" si="73"/>
        <v>0</v>
      </c>
      <c r="AJ205" s="316">
        <f t="shared" si="73"/>
        <v>0</v>
      </c>
      <c r="AK205" s="316">
        <f t="shared" si="73"/>
        <v>0</v>
      </c>
      <c r="AL205" s="316">
        <f t="shared" si="73"/>
        <v>0</v>
      </c>
      <c r="AM205" s="316">
        <f t="shared" si="73"/>
        <v>0</v>
      </c>
      <c r="AN205" s="316">
        <f t="shared" si="73"/>
        <v>0</v>
      </c>
      <c r="AO205" s="316">
        <f t="shared" si="73"/>
        <v>0</v>
      </c>
      <c r="AP205" s="316">
        <f t="shared" si="73"/>
        <v>0</v>
      </c>
      <c r="AQ205" s="316">
        <f t="shared" si="73"/>
        <v>0</v>
      </c>
      <c r="AR205" s="316">
        <f t="shared" si="73"/>
        <v>0</v>
      </c>
      <c r="AS205" s="316">
        <f t="shared" si="73"/>
        <v>0</v>
      </c>
      <c r="AT205" s="316">
        <f t="shared" si="73"/>
        <v>0</v>
      </c>
      <c r="AU205" s="316">
        <f t="shared" si="73"/>
        <v>0</v>
      </c>
      <c r="AV205" s="316">
        <f t="shared" si="73"/>
        <v>0</v>
      </c>
      <c r="AW205" s="316">
        <f t="shared" si="73"/>
        <v>0</v>
      </c>
      <c r="AX205" s="316">
        <f t="shared" si="73"/>
        <v>0</v>
      </c>
      <c r="AY205" s="316">
        <f t="shared" si="73"/>
        <v>0</v>
      </c>
      <c r="AZ205" s="316">
        <f t="shared" si="73"/>
        <v>0</v>
      </c>
      <c r="BA205" s="316">
        <f t="shared" si="73"/>
        <v>0</v>
      </c>
      <c r="BB205" s="316">
        <f t="shared" si="73"/>
        <v>0</v>
      </c>
      <c r="BC205" s="316">
        <f t="shared" si="73"/>
        <v>0</v>
      </c>
      <c r="BD205" s="316">
        <f t="shared" si="73"/>
        <v>0</v>
      </c>
      <c r="BE205" s="316">
        <f t="shared" si="73"/>
        <v>0</v>
      </c>
      <c r="BF205" s="316">
        <f t="shared" si="73"/>
        <v>0</v>
      </c>
      <c r="BG205" s="316">
        <f t="shared" si="73"/>
        <v>0</v>
      </c>
      <c r="BH205" s="316">
        <f t="shared" si="73"/>
        <v>0</v>
      </c>
      <c r="BI205" s="316">
        <f t="shared" si="73"/>
        <v>0</v>
      </c>
      <c r="BJ205" s="316">
        <f t="shared" si="73"/>
        <v>0</v>
      </c>
      <c r="BK205" s="316">
        <f t="shared" si="73"/>
        <v>0</v>
      </c>
      <c r="BL205" s="316">
        <f t="shared" si="73"/>
        <v>0</v>
      </c>
      <c r="BM205" s="316">
        <f t="shared" si="73"/>
        <v>0</v>
      </c>
      <c r="BN205" s="316">
        <f t="shared" si="73"/>
        <v>0</v>
      </c>
      <c r="BO205" s="316">
        <f t="shared" si="73"/>
        <v>0</v>
      </c>
      <c r="BP205" s="316">
        <f t="shared" si="73"/>
        <v>0</v>
      </c>
      <c r="BQ205" s="316">
        <f t="shared" si="73"/>
        <v>0</v>
      </c>
      <c r="BR205" s="316">
        <f t="shared" si="73"/>
        <v>0</v>
      </c>
      <c r="BS205" s="316">
        <f t="shared" si="73"/>
        <v>0</v>
      </c>
      <c r="BT205" s="316">
        <f>BT30</f>
        <v>0</v>
      </c>
      <c r="BU205" s="316">
        <f>BU30</f>
        <v>0</v>
      </c>
      <c r="BV205" s="316">
        <f>BV30</f>
        <v>0</v>
      </c>
      <c r="BW205" s="316">
        <f>BW30</f>
        <v>0</v>
      </c>
      <c r="BX205" s="316">
        <f>BX30</f>
        <v>0</v>
      </c>
    </row>
    <row r="206" spans="1:76" s="7" customFormat="1">
      <c r="A206" s="741"/>
      <c r="B206" s="716"/>
      <c r="C206" s="716"/>
      <c r="D206" s="712"/>
      <c r="E206" s="714"/>
      <c r="F206" s="90" t="s">
        <v>324</v>
      </c>
      <c r="G206" s="316">
        <f>IF($C30="","N/A",G205)</f>
        <v>0</v>
      </c>
      <c r="H206" s="316">
        <f>IF($C30="NON-QALY",IF(H$27="-","",H$158*H205),IF($C30="QALY",IF(H$27="-","",H205*H$159),"N/A"))</f>
        <v>0</v>
      </c>
      <c r="I206" s="316">
        <f t="shared" ref="I206:BT206" si="74">IF($C30="NON-QALY",IF(I$27="-","",I$158*I205),IF($C30="QALY",IF(I$27="-","",I205*I$159),"N/A"))</f>
        <v>0</v>
      </c>
      <c r="J206" s="316">
        <f t="shared" si="74"/>
        <v>0</v>
      </c>
      <c r="K206" s="316">
        <f t="shared" si="74"/>
        <v>0</v>
      </c>
      <c r="L206" s="316">
        <f t="shared" si="74"/>
        <v>0</v>
      </c>
      <c r="M206" s="316">
        <f t="shared" si="74"/>
        <v>0</v>
      </c>
      <c r="N206" s="316">
        <f t="shared" si="74"/>
        <v>0</v>
      </c>
      <c r="O206" s="316">
        <f t="shared" si="74"/>
        <v>0</v>
      </c>
      <c r="P206" s="316">
        <f t="shared" si="74"/>
        <v>0</v>
      </c>
      <c r="Q206" s="316">
        <f t="shared" si="74"/>
        <v>0</v>
      </c>
      <c r="R206" s="316">
        <f t="shared" si="74"/>
        <v>0</v>
      </c>
      <c r="S206" s="316">
        <f t="shared" si="74"/>
        <v>0</v>
      </c>
      <c r="T206" s="316">
        <f t="shared" si="74"/>
        <v>0</v>
      </c>
      <c r="U206" s="316">
        <f t="shared" si="74"/>
        <v>0</v>
      </c>
      <c r="V206" s="316">
        <f t="shared" si="74"/>
        <v>0</v>
      </c>
      <c r="W206" s="316">
        <f t="shared" si="74"/>
        <v>0</v>
      </c>
      <c r="X206" s="316">
        <f t="shared" si="74"/>
        <v>0</v>
      </c>
      <c r="Y206" s="316">
        <f t="shared" si="74"/>
        <v>0</v>
      </c>
      <c r="Z206" s="316">
        <f t="shared" si="74"/>
        <v>0</v>
      </c>
      <c r="AA206" s="316">
        <f t="shared" si="74"/>
        <v>0</v>
      </c>
      <c r="AB206" s="316">
        <f t="shared" si="74"/>
        <v>0</v>
      </c>
      <c r="AC206" s="316">
        <f t="shared" si="74"/>
        <v>0</v>
      </c>
      <c r="AD206" s="316">
        <f t="shared" si="74"/>
        <v>0</v>
      </c>
      <c r="AE206" s="316">
        <f t="shared" si="74"/>
        <v>0</v>
      </c>
      <c r="AF206" s="316">
        <f t="shared" si="74"/>
        <v>0</v>
      </c>
      <c r="AG206" s="316">
        <f t="shared" si="74"/>
        <v>0</v>
      </c>
      <c r="AH206" s="316">
        <f t="shared" si="74"/>
        <v>0</v>
      </c>
      <c r="AI206" s="316">
        <f t="shared" si="74"/>
        <v>0</v>
      </c>
      <c r="AJ206" s="316">
        <f t="shared" si="74"/>
        <v>0</v>
      </c>
      <c r="AK206" s="316">
        <f t="shared" si="74"/>
        <v>0</v>
      </c>
      <c r="AL206" s="316" t="str">
        <f t="shared" si="74"/>
        <v/>
      </c>
      <c r="AM206" s="316" t="str">
        <f t="shared" si="74"/>
        <v/>
      </c>
      <c r="AN206" s="316" t="str">
        <f t="shared" si="74"/>
        <v/>
      </c>
      <c r="AO206" s="316" t="str">
        <f t="shared" si="74"/>
        <v/>
      </c>
      <c r="AP206" s="316" t="str">
        <f t="shared" si="74"/>
        <v/>
      </c>
      <c r="AQ206" s="316" t="str">
        <f t="shared" si="74"/>
        <v/>
      </c>
      <c r="AR206" s="316" t="str">
        <f t="shared" si="74"/>
        <v/>
      </c>
      <c r="AS206" s="316" t="str">
        <f t="shared" si="74"/>
        <v/>
      </c>
      <c r="AT206" s="316" t="str">
        <f t="shared" si="74"/>
        <v/>
      </c>
      <c r="AU206" s="316" t="str">
        <f t="shared" si="74"/>
        <v/>
      </c>
      <c r="AV206" s="316" t="str">
        <f t="shared" si="74"/>
        <v/>
      </c>
      <c r="AW206" s="316" t="str">
        <f t="shared" si="74"/>
        <v/>
      </c>
      <c r="AX206" s="316" t="str">
        <f t="shared" si="74"/>
        <v/>
      </c>
      <c r="AY206" s="316" t="str">
        <f t="shared" si="74"/>
        <v/>
      </c>
      <c r="AZ206" s="316" t="str">
        <f t="shared" si="74"/>
        <v/>
      </c>
      <c r="BA206" s="316" t="str">
        <f t="shared" si="74"/>
        <v/>
      </c>
      <c r="BB206" s="316" t="str">
        <f t="shared" si="74"/>
        <v/>
      </c>
      <c r="BC206" s="316" t="str">
        <f t="shared" si="74"/>
        <v/>
      </c>
      <c r="BD206" s="316" t="str">
        <f t="shared" si="74"/>
        <v/>
      </c>
      <c r="BE206" s="316" t="str">
        <f t="shared" si="74"/>
        <v/>
      </c>
      <c r="BF206" s="316" t="str">
        <f t="shared" si="74"/>
        <v/>
      </c>
      <c r="BG206" s="316" t="str">
        <f t="shared" si="74"/>
        <v/>
      </c>
      <c r="BH206" s="316" t="str">
        <f t="shared" si="74"/>
        <v/>
      </c>
      <c r="BI206" s="316" t="str">
        <f t="shared" si="74"/>
        <v/>
      </c>
      <c r="BJ206" s="316" t="str">
        <f t="shared" si="74"/>
        <v/>
      </c>
      <c r="BK206" s="316" t="str">
        <f t="shared" si="74"/>
        <v/>
      </c>
      <c r="BL206" s="316" t="str">
        <f t="shared" si="74"/>
        <v/>
      </c>
      <c r="BM206" s="316" t="str">
        <f t="shared" si="74"/>
        <v/>
      </c>
      <c r="BN206" s="316" t="str">
        <f t="shared" si="74"/>
        <v/>
      </c>
      <c r="BO206" s="316" t="str">
        <f t="shared" si="74"/>
        <v/>
      </c>
      <c r="BP206" s="316" t="str">
        <f t="shared" si="74"/>
        <v/>
      </c>
      <c r="BQ206" s="316" t="str">
        <f t="shared" si="74"/>
        <v/>
      </c>
      <c r="BR206" s="316" t="str">
        <f t="shared" si="74"/>
        <v/>
      </c>
      <c r="BS206" s="316" t="str">
        <f t="shared" si="74"/>
        <v/>
      </c>
      <c r="BT206" s="316" t="str">
        <f t="shared" si="74"/>
        <v/>
      </c>
      <c r="BU206" s="316" t="str">
        <f>IF($C30="NON-QALY",IF(BU$27="-","",BU$158*BU205),IF($C30="QALY",IF(BU$27="-","",BU205*BU$159),"N/A"))</f>
        <v/>
      </c>
      <c r="BV206" s="316" t="str">
        <f>IF($C30="NON-QALY",IF(BV$27="-","",BV$158*BV205),IF($C30="QALY",IF(BV$27="-","",BV205*BV$159),"N/A"))</f>
        <v/>
      </c>
      <c r="BW206" s="316" t="str">
        <f>IF($C30="NON-QALY",IF(BW$27="-","",BW$158*BW205),IF($C30="QALY",IF(BW$27="-","",BW205*BW$159),"N/A"))</f>
        <v/>
      </c>
      <c r="BX206" s="316" t="str">
        <f>IF($C30="NON-QALY",IF(BX$27="-","",BX$158*BX205),IF($C30="QALY",IF(BX$27="-","",BX205*BX$159),"N/A"))</f>
        <v/>
      </c>
    </row>
    <row r="207" spans="1:76" s="7" customFormat="1">
      <c r="A207" s="740" t="s">
        <v>36</v>
      </c>
      <c r="B207" s="715">
        <f>B31</f>
        <v>0</v>
      </c>
      <c r="C207" s="715" t="str">
        <f>C31</f>
        <v>Non-QALY</v>
      </c>
      <c r="D207" s="711">
        <f>E207/(IF(C31="QALY",Factors!$BU$51,Factors!$BU$50))</f>
        <v>0</v>
      </c>
      <c r="E207" s="713">
        <f>SUM(G208:BX208)</f>
        <v>0</v>
      </c>
      <c r="F207" s="34" t="s">
        <v>325</v>
      </c>
      <c r="G207" s="316">
        <f>G31</f>
        <v>0</v>
      </c>
      <c r="H207" s="316">
        <f t="shared" ref="H207:BS207" si="75">H31</f>
        <v>0</v>
      </c>
      <c r="I207" s="316">
        <f t="shared" si="75"/>
        <v>0</v>
      </c>
      <c r="J207" s="316">
        <f t="shared" si="75"/>
        <v>0</v>
      </c>
      <c r="K207" s="316">
        <f t="shared" si="75"/>
        <v>0</v>
      </c>
      <c r="L207" s="316">
        <f t="shared" si="75"/>
        <v>0</v>
      </c>
      <c r="M207" s="316">
        <f t="shared" si="75"/>
        <v>0</v>
      </c>
      <c r="N207" s="316">
        <f t="shared" si="75"/>
        <v>0</v>
      </c>
      <c r="O207" s="316">
        <f t="shared" si="75"/>
        <v>0</v>
      </c>
      <c r="P207" s="316">
        <f t="shared" si="75"/>
        <v>0</v>
      </c>
      <c r="Q207" s="316">
        <f t="shared" si="75"/>
        <v>0</v>
      </c>
      <c r="R207" s="316">
        <f t="shared" si="75"/>
        <v>0</v>
      </c>
      <c r="S207" s="316">
        <f t="shared" si="75"/>
        <v>0</v>
      </c>
      <c r="T207" s="316">
        <f t="shared" si="75"/>
        <v>0</v>
      </c>
      <c r="U207" s="316">
        <f t="shared" si="75"/>
        <v>0</v>
      </c>
      <c r="V207" s="316">
        <f t="shared" si="75"/>
        <v>0</v>
      </c>
      <c r="W207" s="316">
        <f t="shared" si="75"/>
        <v>0</v>
      </c>
      <c r="X207" s="316">
        <f t="shared" si="75"/>
        <v>0</v>
      </c>
      <c r="Y207" s="316">
        <f t="shared" si="75"/>
        <v>0</v>
      </c>
      <c r="Z207" s="316">
        <f t="shared" si="75"/>
        <v>0</v>
      </c>
      <c r="AA207" s="316">
        <f t="shared" si="75"/>
        <v>0</v>
      </c>
      <c r="AB207" s="316">
        <f t="shared" si="75"/>
        <v>0</v>
      </c>
      <c r="AC207" s="316">
        <f t="shared" si="75"/>
        <v>0</v>
      </c>
      <c r="AD207" s="316">
        <f t="shared" si="75"/>
        <v>0</v>
      </c>
      <c r="AE207" s="316">
        <f t="shared" si="75"/>
        <v>0</v>
      </c>
      <c r="AF207" s="316">
        <f t="shared" si="75"/>
        <v>0</v>
      </c>
      <c r="AG207" s="316">
        <f t="shared" si="75"/>
        <v>0</v>
      </c>
      <c r="AH207" s="316">
        <f t="shared" si="75"/>
        <v>0</v>
      </c>
      <c r="AI207" s="316">
        <f t="shared" si="75"/>
        <v>0</v>
      </c>
      <c r="AJ207" s="316">
        <f t="shared" si="75"/>
        <v>0</v>
      </c>
      <c r="AK207" s="316">
        <f t="shared" si="75"/>
        <v>0</v>
      </c>
      <c r="AL207" s="316">
        <f t="shared" si="75"/>
        <v>0</v>
      </c>
      <c r="AM207" s="316">
        <f t="shared" si="75"/>
        <v>0</v>
      </c>
      <c r="AN207" s="316">
        <f t="shared" si="75"/>
        <v>0</v>
      </c>
      <c r="AO207" s="316">
        <f t="shared" si="75"/>
        <v>0</v>
      </c>
      <c r="AP207" s="316">
        <f t="shared" si="75"/>
        <v>0</v>
      </c>
      <c r="AQ207" s="316">
        <f t="shared" si="75"/>
        <v>0</v>
      </c>
      <c r="AR207" s="316">
        <f t="shared" si="75"/>
        <v>0</v>
      </c>
      <c r="AS207" s="316">
        <f t="shared" si="75"/>
        <v>0</v>
      </c>
      <c r="AT207" s="316">
        <f t="shared" si="75"/>
        <v>0</v>
      </c>
      <c r="AU207" s="316">
        <f t="shared" si="75"/>
        <v>0</v>
      </c>
      <c r="AV207" s="316">
        <f t="shared" si="75"/>
        <v>0</v>
      </c>
      <c r="AW207" s="316">
        <f t="shared" si="75"/>
        <v>0</v>
      </c>
      <c r="AX207" s="316">
        <f t="shared" si="75"/>
        <v>0</v>
      </c>
      <c r="AY207" s="316">
        <f t="shared" si="75"/>
        <v>0</v>
      </c>
      <c r="AZ207" s="316">
        <f t="shared" si="75"/>
        <v>0</v>
      </c>
      <c r="BA207" s="316">
        <f t="shared" si="75"/>
        <v>0</v>
      </c>
      <c r="BB207" s="316">
        <f t="shared" si="75"/>
        <v>0</v>
      </c>
      <c r="BC207" s="316">
        <f t="shared" si="75"/>
        <v>0</v>
      </c>
      <c r="BD207" s="316">
        <f t="shared" si="75"/>
        <v>0</v>
      </c>
      <c r="BE207" s="316">
        <f t="shared" si="75"/>
        <v>0</v>
      </c>
      <c r="BF207" s="316">
        <f t="shared" si="75"/>
        <v>0</v>
      </c>
      <c r="BG207" s="316">
        <f t="shared" si="75"/>
        <v>0</v>
      </c>
      <c r="BH207" s="316">
        <f t="shared" si="75"/>
        <v>0</v>
      </c>
      <c r="BI207" s="316">
        <f t="shared" si="75"/>
        <v>0</v>
      </c>
      <c r="BJ207" s="316">
        <f t="shared" si="75"/>
        <v>0</v>
      </c>
      <c r="BK207" s="316">
        <f t="shared" si="75"/>
        <v>0</v>
      </c>
      <c r="BL207" s="316">
        <f t="shared" si="75"/>
        <v>0</v>
      </c>
      <c r="BM207" s="316">
        <f t="shared" si="75"/>
        <v>0</v>
      </c>
      <c r="BN207" s="316">
        <f t="shared" si="75"/>
        <v>0</v>
      </c>
      <c r="BO207" s="316">
        <f t="shared" si="75"/>
        <v>0</v>
      </c>
      <c r="BP207" s="316">
        <f t="shared" si="75"/>
        <v>0</v>
      </c>
      <c r="BQ207" s="316">
        <f t="shared" si="75"/>
        <v>0</v>
      </c>
      <c r="BR207" s="316">
        <f t="shared" si="75"/>
        <v>0</v>
      </c>
      <c r="BS207" s="316">
        <f t="shared" si="75"/>
        <v>0</v>
      </c>
      <c r="BT207" s="316">
        <f>BT31</f>
        <v>0</v>
      </c>
      <c r="BU207" s="316">
        <f>BU31</f>
        <v>0</v>
      </c>
      <c r="BV207" s="316">
        <f>BV31</f>
        <v>0</v>
      </c>
      <c r="BW207" s="316">
        <f>BW31</f>
        <v>0</v>
      </c>
      <c r="BX207" s="316">
        <f>BX31</f>
        <v>0</v>
      </c>
    </row>
    <row r="208" spans="1:76" s="7" customFormat="1">
      <c r="A208" s="741"/>
      <c r="B208" s="716"/>
      <c r="C208" s="716"/>
      <c r="D208" s="712"/>
      <c r="E208" s="714"/>
      <c r="F208" s="90" t="s">
        <v>324</v>
      </c>
      <c r="G208" s="316">
        <f>IF($C31="","N/A",G207)</f>
        <v>0</v>
      </c>
      <c r="H208" s="316">
        <f>IF($C31="NON-QALY",IF(H$27="-","",H$158*H207),IF($C31="QALY",IF(H$27="-","",H207*H$159),"N/A"))</f>
        <v>0</v>
      </c>
      <c r="I208" s="316">
        <f t="shared" ref="I208:BT208" si="76">IF($C31="NON-QALY",IF(I$27="-","",I$158*I207),IF($C31="QALY",IF(I$27="-","",I207*I$159),"N/A"))</f>
        <v>0</v>
      </c>
      <c r="J208" s="316">
        <f t="shared" si="76"/>
        <v>0</v>
      </c>
      <c r="K208" s="316">
        <f t="shared" si="76"/>
        <v>0</v>
      </c>
      <c r="L208" s="316">
        <f t="shared" si="76"/>
        <v>0</v>
      </c>
      <c r="M208" s="316">
        <f t="shared" si="76"/>
        <v>0</v>
      </c>
      <c r="N208" s="316">
        <f t="shared" si="76"/>
        <v>0</v>
      </c>
      <c r="O208" s="316">
        <f t="shared" si="76"/>
        <v>0</v>
      </c>
      <c r="P208" s="316">
        <f t="shared" si="76"/>
        <v>0</v>
      </c>
      <c r="Q208" s="316">
        <f t="shared" si="76"/>
        <v>0</v>
      </c>
      <c r="R208" s="316">
        <f t="shared" si="76"/>
        <v>0</v>
      </c>
      <c r="S208" s="316">
        <f t="shared" si="76"/>
        <v>0</v>
      </c>
      <c r="T208" s="316">
        <f t="shared" si="76"/>
        <v>0</v>
      </c>
      <c r="U208" s="316">
        <f t="shared" si="76"/>
        <v>0</v>
      </c>
      <c r="V208" s="316">
        <f t="shared" si="76"/>
        <v>0</v>
      </c>
      <c r="W208" s="316">
        <f t="shared" si="76"/>
        <v>0</v>
      </c>
      <c r="X208" s="316">
        <f t="shared" si="76"/>
        <v>0</v>
      </c>
      <c r="Y208" s="316">
        <f t="shared" si="76"/>
        <v>0</v>
      </c>
      <c r="Z208" s="316">
        <f t="shared" si="76"/>
        <v>0</v>
      </c>
      <c r="AA208" s="316">
        <f t="shared" si="76"/>
        <v>0</v>
      </c>
      <c r="AB208" s="316">
        <f t="shared" si="76"/>
        <v>0</v>
      </c>
      <c r="AC208" s="316">
        <f t="shared" si="76"/>
        <v>0</v>
      </c>
      <c r="AD208" s="316">
        <f t="shared" si="76"/>
        <v>0</v>
      </c>
      <c r="AE208" s="316">
        <f t="shared" si="76"/>
        <v>0</v>
      </c>
      <c r="AF208" s="316">
        <f t="shared" si="76"/>
        <v>0</v>
      </c>
      <c r="AG208" s="316">
        <f t="shared" si="76"/>
        <v>0</v>
      </c>
      <c r="AH208" s="316">
        <f t="shared" si="76"/>
        <v>0</v>
      </c>
      <c r="AI208" s="316">
        <f t="shared" si="76"/>
        <v>0</v>
      </c>
      <c r="AJ208" s="316">
        <f t="shared" si="76"/>
        <v>0</v>
      </c>
      <c r="AK208" s="316">
        <f t="shared" si="76"/>
        <v>0</v>
      </c>
      <c r="AL208" s="316" t="str">
        <f t="shared" si="76"/>
        <v/>
      </c>
      <c r="AM208" s="316" t="str">
        <f t="shared" si="76"/>
        <v/>
      </c>
      <c r="AN208" s="316" t="str">
        <f t="shared" si="76"/>
        <v/>
      </c>
      <c r="AO208" s="316" t="str">
        <f t="shared" si="76"/>
        <v/>
      </c>
      <c r="AP208" s="316" t="str">
        <f t="shared" si="76"/>
        <v/>
      </c>
      <c r="AQ208" s="316" t="str">
        <f t="shared" si="76"/>
        <v/>
      </c>
      <c r="AR208" s="316" t="str">
        <f t="shared" si="76"/>
        <v/>
      </c>
      <c r="AS208" s="316" t="str">
        <f t="shared" si="76"/>
        <v/>
      </c>
      <c r="AT208" s="316" t="str">
        <f t="shared" si="76"/>
        <v/>
      </c>
      <c r="AU208" s="316" t="str">
        <f t="shared" si="76"/>
        <v/>
      </c>
      <c r="AV208" s="316" t="str">
        <f t="shared" si="76"/>
        <v/>
      </c>
      <c r="AW208" s="316" t="str">
        <f t="shared" si="76"/>
        <v/>
      </c>
      <c r="AX208" s="316" t="str">
        <f t="shared" si="76"/>
        <v/>
      </c>
      <c r="AY208" s="316" t="str">
        <f t="shared" si="76"/>
        <v/>
      </c>
      <c r="AZ208" s="316" t="str">
        <f t="shared" si="76"/>
        <v/>
      </c>
      <c r="BA208" s="316" t="str">
        <f t="shared" si="76"/>
        <v/>
      </c>
      <c r="BB208" s="316" t="str">
        <f t="shared" si="76"/>
        <v/>
      </c>
      <c r="BC208" s="316" t="str">
        <f t="shared" si="76"/>
        <v/>
      </c>
      <c r="BD208" s="316" t="str">
        <f t="shared" si="76"/>
        <v/>
      </c>
      <c r="BE208" s="316" t="str">
        <f t="shared" si="76"/>
        <v/>
      </c>
      <c r="BF208" s="316" t="str">
        <f t="shared" si="76"/>
        <v/>
      </c>
      <c r="BG208" s="316" t="str">
        <f t="shared" si="76"/>
        <v/>
      </c>
      <c r="BH208" s="316" t="str">
        <f t="shared" si="76"/>
        <v/>
      </c>
      <c r="BI208" s="316" t="str">
        <f t="shared" si="76"/>
        <v/>
      </c>
      <c r="BJ208" s="316" t="str">
        <f t="shared" si="76"/>
        <v/>
      </c>
      <c r="BK208" s="316" t="str">
        <f t="shared" si="76"/>
        <v/>
      </c>
      <c r="BL208" s="316" t="str">
        <f t="shared" si="76"/>
        <v/>
      </c>
      <c r="BM208" s="316" t="str">
        <f t="shared" si="76"/>
        <v/>
      </c>
      <c r="BN208" s="316" t="str">
        <f t="shared" si="76"/>
        <v/>
      </c>
      <c r="BO208" s="316" t="str">
        <f t="shared" si="76"/>
        <v/>
      </c>
      <c r="BP208" s="316" t="str">
        <f t="shared" si="76"/>
        <v/>
      </c>
      <c r="BQ208" s="316" t="str">
        <f t="shared" si="76"/>
        <v/>
      </c>
      <c r="BR208" s="316" t="str">
        <f t="shared" si="76"/>
        <v/>
      </c>
      <c r="BS208" s="316" t="str">
        <f t="shared" si="76"/>
        <v/>
      </c>
      <c r="BT208" s="316" t="str">
        <f t="shared" si="76"/>
        <v/>
      </c>
      <c r="BU208" s="316" t="str">
        <f>IF($C31="NON-QALY",IF(BU$27="-","",BU$158*BU207),IF($C31="QALY",IF(BU$27="-","",BU207*BU$159),"N/A"))</f>
        <v/>
      </c>
      <c r="BV208" s="316" t="str">
        <f>IF($C31="NON-QALY",IF(BV$27="-","",BV$158*BV207),IF($C31="QALY",IF(BV$27="-","",BV207*BV$159),"N/A"))</f>
        <v/>
      </c>
      <c r="BW208" s="316" t="str">
        <f>IF($C31="NON-QALY",IF(BW$27="-","",BW$158*BW207),IF($C31="QALY",IF(BW$27="-","",BW207*BW$159),"N/A"))</f>
        <v/>
      </c>
      <c r="BX208" s="316" t="str">
        <f>IF($C31="NON-QALY",IF(BX$27="-","",BX$158*BX207),IF($C31="QALY",IF(BX$27="-","",BX207*BX$159),"N/A"))</f>
        <v/>
      </c>
    </row>
    <row r="209" spans="1:76" s="7" customFormat="1">
      <c r="A209" s="740" t="s">
        <v>37</v>
      </c>
      <c r="B209" s="715">
        <f>B32</f>
        <v>0</v>
      </c>
      <c r="C209" s="715" t="str">
        <f>C32</f>
        <v>Non-QALY</v>
      </c>
      <c r="D209" s="711">
        <f>E209/(IF(C32="QALY",Factors!$BU$51,Factors!$BU$50))</f>
        <v>0</v>
      </c>
      <c r="E209" s="713">
        <f>SUM(G210:BX210)</f>
        <v>0</v>
      </c>
      <c r="F209" s="34" t="s">
        <v>325</v>
      </c>
      <c r="G209" s="316">
        <f>G32</f>
        <v>0</v>
      </c>
      <c r="H209" s="316">
        <f t="shared" ref="H209:BS209" si="77">H32</f>
        <v>0</v>
      </c>
      <c r="I209" s="316">
        <f t="shared" si="77"/>
        <v>0</v>
      </c>
      <c r="J209" s="316">
        <f t="shared" si="77"/>
        <v>0</v>
      </c>
      <c r="K209" s="316">
        <f t="shared" si="77"/>
        <v>0</v>
      </c>
      <c r="L209" s="316">
        <f t="shared" si="77"/>
        <v>0</v>
      </c>
      <c r="M209" s="316">
        <f t="shared" si="77"/>
        <v>0</v>
      </c>
      <c r="N209" s="316">
        <f t="shared" si="77"/>
        <v>0</v>
      </c>
      <c r="O209" s="316">
        <f t="shared" si="77"/>
        <v>0</v>
      </c>
      <c r="P209" s="316">
        <f t="shared" si="77"/>
        <v>0</v>
      </c>
      <c r="Q209" s="316">
        <f t="shared" si="77"/>
        <v>0</v>
      </c>
      <c r="R209" s="316">
        <f t="shared" si="77"/>
        <v>0</v>
      </c>
      <c r="S209" s="316">
        <f t="shared" si="77"/>
        <v>0</v>
      </c>
      <c r="T209" s="316">
        <f t="shared" si="77"/>
        <v>0</v>
      </c>
      <c r="U209" s="316">
        <f t="shared" si="77"/>
        <v>0</v>
      </c>
      <c r="V209" s="316">
        <f t="shared" si="77"/>
        <v>0</v>
      </c>
      <c r="W209" s="316">
        <f t="shared" si="77"/>
        <v>0</v>
      </c>
      <c r="X209" s="316">
        <f t="shared" si="77"/>
        <v>0</v>
      </c>
      <c r="Y209" s="316">
        <f t="shared" si="77"/>
        <v>0</v>
      </c>
      <c r="Z209" s="316">
        <f t="shared" si="77"/>
        <v>0</v>
      </c>
      <c r="AA209" s="316">
        <f t="shared" si="77"/>
        <v>0</v>
      </c>
      <c r="AB209" s="316">
        <f t="shared" si="77"/>
        <v>0</v>
      </c>
      <c r="AC209" s="316">
        <f t="shared" si="77"/>
        <v>0</v>
      </c>
      <c r="AD209" s="316">
        <f t="shared" si="77"/>
        <v>0</v>
      </c>
      <c r="AE209" s="316">
        <f t="shared" si="77"/>
        <v>0</v>
      </c>
      <c r="AF209" s="316">
        <f t="shared" si="77"/>
        <v>0</v>
      </c>
      <c r="AG209" s="316">
        <f t="shared" si="77"/>
        <v>0</v>
      </c>
      <c r="AH209" s="316">
        <f t="shared" si="77"/>
        <v>0</v>
      </c>
      <c r="AI209" s="316">
        <f t="shared" si="77"/>
        <v>0</v>
      </c>
      <c r="AJ209" s="316">
        <f t="shared" si="77"/>
        <v>0</v>
      </c>
      <c r="AK209" s="316">
        <f t="shared" si="77"/>
        <v>0</v>
      </c>
      <c r="AL209" s="316">
        <f t="shared" si="77"/>
        <v>0</v>
      </c>
      <c r="AM209" s="316">
        <f t="shared" si="77"/>
        <v>0</v>
      </c>
      <c r="AN209" s="316">
        <f t="shared" si="77"/>
        <v>0</v>
      </c>
      <c r="AO209" s="316">
        <f t="shared" si="77"/>
        <v>0</v>
      </c>
      <c r="AP209" s="316">
        <f t="shared" si="77"/>
        <v>0</v>
      </c>
      <c r="AQ209" s="316">
        <f t="shared" si="77"/>
        <v>0</v>
      </c>
      <c r="AR209" s="316">
        <f t="shared" si="77"/>
        <v>0</v>
      </c>
      <c r="AS209" s="316">
        <f t="shared" si="77"/>
        <v>0</v>
      </c>
      <c r="AT209" s="316">
        <f t="shared" si="77"/>
        <v>0</v>
      </c>
      <c r="AU209" s="316">
        <f t="shared" si="77"/>
        <v>0</v>
      </c>
      <c r="AV209" s="316">
        <f t="shared" si="77"/>
        <v>0</v>
      </c>
      <c r="AW209" s="316">
        <f t="shared" si="77"/>
        <v>0</v>
      </c>
      <c r="AX209" s="316">
        <f t="shared" si="77"/>
        <v>0</v>
      </c>
      <c r="AY209" s="316">
        <f t="shared" si="77"/>
        <v>0</v>
      </c>
      <c r="AZ209" s="316">
        <f t="shared" si="77"/>
        <v>0</v>
      </c>
      <c r="BA209" s="316">
        <f t="shared" si="77"/>
        <v>0</v>
      </c>
      <c r="BB209" s="316">
        <f t="shared" si="77"/>
        <v>0</v>
      </c>
      <c r="BC209" s="316">
        <f t="shared" si="77"/>
        <v>0</v>
      </c>
      <c r="BD209" s="316">
        <f t="shared" si="77"/>
        <v>0</v>
      </c>
      <c r="BE209" s="316">
        <f t="shared" si="77"/>
        <v>0</v>
      </c>
      <c r="BF209" s="316">
        <f t="shared" si="77"/>
        <v>0</v>
      </c>
      <c r="BG209" s="316">
        <f t="shared" si="77"/>
        <v>0</v>
      </c>
      <c r="BH209" s="316">
        <f t="shared" si="77"/>
        <v>0</v>
      </c>
      <c r="BI209" s="316">
        <f t="shared" si="77"/>
        <v>0</v>
      </c>
      <c r="BJ209" s="316">
        <f t="shared" si="77"/>
        <v>0</v>
      </c>
      <c r="BK209" s="316">
        <f t="shared" si="77"/>
        <v>0</v>
      </c>
      <c r="BL209" s="316">
        <f t="shared" si="77"/>
        <v>0</v>
      </c>
      <c r="BM209" s="316">
        <f t="shared" si="77"/>
        <v>0</v>
      </c>
      <c r="BN209" s="316">
        <f t="shared" si="77"/>
        <v>0</v>
      </c>
      <c r="BO209" s="316">
        <f t="shared" si="77"/>
        <v>0</v>
      </c>
      <c r="BP209" s="316">
        <f t="shared" si="77"/>
        <v>0</v>
      </c>
      <c r="BQ209" s="316">
        <f t="shared" si="77"/>
        <v>0</v>
      </c>
      <c r="BR209" s="316">
        <f t="shared" si="77"/>
        <v>0</v>
      </c>
      <c r="BS209" s="316">
        <f t="shared" si="77"/>
        <v>0</v>
      </c>
      <c r="BT209" s="316">
        <f>BT32</f>
        <v>0</v>
      </c>
      <c r="BU209" s="316">
        <f>BU32</f>
        <v>0</v>
      </c>
      <c r="BV209" s="316">
        <f>BV32</f>
        <v>0</v>
      </c>
      <c r="BW209" s="316">
        <f>BW32</f>
        <v>0</v>
      </c>
      <c r="BX209" s="316">
        <f>BX32</f>
        <v>0</v>
      </c>
    </row>
    <row r="210" spans="1:76" s="7" customFormat="1">
      <c r="A210" s="741"/>
      <c r="B210" s="716"/>
      <c r="C210" s="716"/>
      <c r="D210" s="712"/>
      <c r="E210" s="714"/>
      <c r="F210" s="90" t="s">
        <v>324</v>
      </c>
      <c r="G210" s="316">
        <f>IF($C32="","N/A",G209)</f>
        <v>0</v>
      </c>
      <c r="H210" s="316">
        <f>IF($C32="NON-QALY",IF(H$27="-","",H$158*H209),IF($C32="QALY",IF(H$27="-","",H209*H$159),"N/A"))</f>
        <v>0</v>
      </c>
      <c r="I210" s="316">
        <f t="shared" ref="I210:BT210" si="78">IF($C32="NON-QALY",IF(I$27="-","",I$158*I209),IF($C32="QALY",IF(I$27="-","",I209*I$159),"N/A"))</f>
        <v>0</v>
      </c>
      <c r="J210" s="316">
        <f t="shared" si="78"/>
        <v>0</v>
      </c>
      <c r="K210" s="316">
        <f t="shared" si="78"/>
        <v>0</v>
      </c>
      <c r="L210" s="316">
        <f t="shared" si="78"/>
        <v>0</v>
      </c>
      <c r="M210" s="316">
        <f t="shared" si="78"/>
        <v>0</v>
      </c>
      <c r="N210" s="316">
        <f t="shared" si="78"/>
        <v>0</v>
      </c>
      <c r="O210" s="316">
        <f t="shared" si="78"/>
        <v>0</v>
      </c>
      <c r="P210" s="316">
        <f t="shared" si="78"/>
        <v>0</v>
      </c>
      <c r="Q210" s="316">
        <f t="shared" si="78"/>
        <v>0</v>
      </c>
      <c r="R210" s="316">
        <f t="shared" si="78"/>
        <v>0</v>
      </c>
      <c r="S210" s="316">
        <f t="shared" si="78"/>
        <v>0</v>
      </c>
      <c r="T210" s="316">
        <f t="shared" si="78"/>
        <v>0</v>
      </c>
      <c r="U210" s="316">
        <f t="shared" si="78"/>
        <v>0</v>
      </c>
      <c r="V210" s="316">
        <f t="shared" si="78"/>
        <v>0</v>
      </c>
      <c r="W210" s="316">
        <f t="shared" si="78"/>
        <v>0</v>
      </c>
      <c r="X210" s="316">
        <f t="shared" si="78"/>
        <v>0</v>
      </c>
      <c r="Y210" s="316">
        <f t="shared" si="78"/>
        <v>0</v>
      </c>
      <c r="Z210" s="316">
        <f t="shared" si="78"/>
        <v>0</v>
      </c>
      <c r="AA210" s="316">
        <f t="shared" si="78"/>
        <v>0</v>
      </c>
      <c r="AB210" s="316">
        <f t="shared" si="78"/>
        <v>0</v>
      </c>
      <c r="AC210" s="316">
        <f t="shared" si="78"/>
        <v>0</v>
      </c>
      <c r="AD210" s="316">
        <f t="shared" si="78"/>
        <v>0</v>
      </c>
      <c r="AE210" s="316">
        <f t="shared" si="78"/>
        <v>0</v>
      </c>
      <c r="AF210" s="316">
        <f t="shared" si="78"/>
        <v>0</v>
      </c>
      <c r="AG210" s="316">
        <f t="shared" si="78"/>
        <v>0</v>
      </c>
      <c r="AH210" s="316">
        <f t="shared" si="78"/>
        <v>0</v>
      </c>
      <c r="AI210" s="316">
        <f t="shared" si="78"/>
        <v>0</v>
      </c>
      <c r="AJ210" s="316">
        <f t="shared" si="78"/>
        <v>0</v>
      </c>
      <c r="AK210" s="316">
        <f t="shared" si="78"/>
        <v>0</v>
      </c>
      <c r="AL210" s="316" t="str">
        <f t="shared" si="78"/>
        <v/>
      </c>
      <c r="AM210" s="316" t="str">
        <f t="shared" si="78"/>
        <v/>
      </c>
      <c r="AN210" s="316" t="str">
        <f t="shared" si="78"/>
        <v/>
      </c>
      <c r="AO210" s="316" t="str">
        <f t="shared" si="78"/>
        <v/>
      </c>
      <c r="AP210" s="316" t="str">
        <f t="shared" si="78"/>
        <v/>
      </c>
      <c r="AQ210" s="316" t="str">
        <f t="shared" si="78"/>
        <v/>
      </c>
      <c r="AR210" s="316" t="str">
        <f t="shared" si="78"/>
        <v/>
      </c>
      <c r="AS210" s="316" t="str">
        <f t="shared" si="78"/>
        <v/>
      </c>
      <c r="AT210" s="316" t="str">
        <f t="shared" si="78"/>
        <v/>
      </c>
      <c r="AU210" s="316" t="str">
        <f t="shared" si="78"/>
        <v/>
      </c>
      <c r="AV210" s="316" t="str">
        <f t="shared" si="78"/>
        <v/>
      </c>
      <c r="AW210" s="316" t="str">
        <f t="shared" si="78"/>
        <v/>
      </c>
      <c r="AX210" s="316" t="str">
        <f t="shared" si="78"/>
        <v/>
      </c>
      <c r="AY210" s="316" t="str">
        <f t="shared" si="78"/>
        <v/>
      </c>
      <c r="AZ210" s="316" t="str">
        <f t="shared" si="78"/>
        <v/>
      </c>
      <c r="BA210" s="316" t="str">
        <f t="shared" si="78"/>
        <v/>
      </c>
      <c r="BB210" s="316" t="str">
        <f t="shared" si="78"/>
        <v/>
      </c>
      <c r="BC210" s="316" t="str">
        <f t="shared" si="78"/>
        <v/>
      </c>
      <c r="BD210" s="316" t="str">
        <f t="shared" si="78"/>
        <v/>
      </c>
      <c r="BE210" s="316" t="str">
        <f t="shared" si="78"/>
        <v/>
      </c>
      <c r="BF210" s="316" t="str">
        <f t="shared" si="78"/>
        <v/>
      </c>
      <c r="BG210" s="316" t="str">
        <f t="shared" si="78"/>
        <v/>
      </c>
      <c r="BH210" s="316" t="str">
        <f t="shared" si="78"/>
        <v/>
      </c>
      <c r="BI210" s="316" t="str">
        <f t="shared" si="78"/>
        <v/>
      </c>
      <c r="BJ210" s="316" t="str">
        <f t="shared" si="78"/>
        <v/>
      </c>
      <c r="BK210" s="316" t="str">
        <f t="shared" si="78"/>
        <v/>
      </c>
      <c r="BL210" s="316" t="str">
        <f t="shared" si="78"/>
        <v/>
      </c>
      <c r="BM210" s="316" t="str">
        <f t="shared" si="78"/>
        <v/>
      </c>
      <c r="BN210" s="316" t="str">
        <f t="shared" si="78"/>
        <v/>
      </c>
      <c r="BO210" s="316" t="str">
        <f t="shared" si="78"/>
        <v/>
      </c>
      <c r="BP210" s="316" t="str">
        <f t="shared" si="78"/>
        <v/>
      </c>
      <c r="BQ210" s="316" t="str">
        <f t="shared" si="78"/>
        <v/>
      </c>
      <c r="BR210" s="316" t="str">
        <f t="shared" si="78"/>
        <v/>
      </c>
      <c r="BS210" s="316" t="str">
        <f t="shared" si="78"/>
        <v/>
      </c>
      <c r="BT210" s="316" t="str">
        <f t="shared" si="78"/>
        <v/>
      </c>
      <c r="BU210" s="316" t="str">
        <f>IF($C32="NON-QALY",IF(BU$27="-","",BU$158*BU209),IF($C32="QALY",IF(BU$27="-","",BU209*BU$159),"N/A"))</f>
        <v/>
      </c>
      <c r="BV210" s="316" t="str">
        <f>IF($C32="NON-QALY",IF(BV$27="-","",BV$158*BV209),IF($C32="QALY",IF(BV$27="-","",BV209*BV$159),"N/A"))</f>
        <v/>
      </c>
      <c r="BW210" s="316" t="str">
        <f>IF($C32="NON-QALY",IF(BW$27="-","",BW$158*BW209),IF($C32="QALY",IF(BW$27="-","",BW209*BW$159),"N/A"))</f>
        <v/>
      </c>
      <c r="BX210" s="316" t="str">
        <f>IF($C32="NON-QALY",IF(BX$27="-","",BX$158*BX209),IF($C32="QALY",IF(BX$27="-","",BX209*BX$159),"N/A"))</f>
        <v/>
      </c>
    </row>
    <row r="211" spans="1:76" s="7" customFormat="1">
      <c r="A211" s="740" t="s">
        <v>38</v>
      </c>
      <c r="B211" s="715">
        <f>B33</f>
        <v>0</v>
      </c>
      <c r="C211" s="715" t="str">
        <f>C33</f>
        <v>Non-QALY</v>
      </c>
      <c r="D211" s="711">
        <f>E211/(IF(C33="QALY",Factors!$BU$51,Factors!$BU$50))</f>
        <v>0</v>
      </c>
      <c r="E211" s="713">
        <f>SUM(G212:BX212)</f>
        <v>0</v>
      </c>
      <c r="F211" s="34" t="s">
        <v>325</v>
      </c>
      <c r="G211" s="316">
        <f>G33</f>
        <v>0</v>
      </c>
      <c r="H211" s="316">
        <f t="shared" ref="H211:BS211" si="79">H33</f>
        <v>0</v>
      </c>
      <c r="I211" s="316">
        <f t="shared" si="79"/>
        <v>0</v>
      </c>
      <c r="J211" s="316">
        <f t="shared" si="79"/>
        <v>0</v>
      </c>
      <c r="K211" s="316">
        <f t="shared" si="79"/>
        <v>0</v>
      </c>
      <c r="L211" s="316">
        <f t="shared" si="79"/>
        <v>0</v>
      </c>
      <c r="M211" s="316">
        <f t="shared" si="79"/>
        <v>0</v>
      </c>
      <c r="N211" s="316">
        <f t="shared" si="79"/>
        <v>0</v>
      </c>
      <c r="O211" s="316">
        <f t="shared" si="79"/>
        <v>0</v>
      </c>
      <c r="P211" s="316">
        <f t="shared" si="79"/>
        <v>0</v>
      </c>
      <c r="Q211" s="316">
        <f t="shared" si="79"/>
        <v>0</v>
      </c>
      <c r="R211" s="316">
        <f t="shared" si="79"/>
        <v>0</v>
      </c>
      <c r="S211" s="316">
        <f t="shared" si="79"/>
        <v>0</v>
      </c>
      <c r="T211" s="316">
        <f t="shared" si="79"/>
        <v>0</v>
      </c>
      <c r="U211" s="316">
        <f t="shared" si="79"/>
        <v>0</v>
      </c>
      <c r="V211" s="316">
        <f t="shared" si="79"/>
        <v>0</v>
      </c>
      <c r="W211" s="316">
        <f t="shared" si="79"/>
        <v>0</v>
      </c>
      <c r="X211" s="316">
        <f t="shared" si="79"/>
        <v>0</v>
      </c>
      <c r="Y211" s="316">
        <f t="shared" si="79"/>
        <v>0</v>
      </c>
      <c r="Z211" s="316">
        <f t="shared" si="79"/>
        <v>0</v>
      </c>
      <c r="AA211" s="316">
        <f t="shared" si="79"/>
        <v>0</v>
      </c>
      <c r="AB211" s="316">
        <f t="shared" si="79"/>
        <v>0</v>
      </c>
      <c r="AC211" s="316">
        <f t="shared" si="79"/>
        <v>0</v>
      </c>
      <c r="AD211" s="316">
        <f t="shared" si="79"/>
        <v>0</v>
      </c>
      <c r="AE211" s="316">
        <f t="shared" si="79"/>
        <v>0</v>
      </c>
      <c r="AF211" s="316">
        <f t="shared" si="79"/>
        <v>0</v>
      </c>
      <c r="AG211" s="316">
        <f t="shared" si="79"/>
        <v>0</v>
      </c>
      <c r="AH211" s="316">
        <f t="shared" si="79"/>
        <v>0</v>
      </c>
      <c r="AI211" s="316">
        <f t="shared" si="79"/>
        <v>0</v>
      </c>
      <c r="AJ211" s="316">
        <f t="shared" si="79"/>
        <v>0</v>
      </c>
      <c r="AK211" s="316">
        <f t="shared" si="79"/>
        <v>0</v>
      </c>
      <c r="AL211" s="316">
        <f t="shared" si="79"/>
        <v>0</v>
      </c>
      <c r="AM211" s="316">
        <f t="shared" si="79"/>
        <v>0</v>
      </c>
      <c r="AN211" s="316">
        <f t="shared" si="79"/>
        <v>0</v>
      </c>
      <c r="AO211" s="316">
        <f t="shared" si="79"/>
        <v>0</v>
      </c>
      <c r="AP211" s="316">
        <f t="shared" si="79"/>
        <v>0</v>
      </c>
      <c r="AQ211" s="316">
        <f t="shared" si="79"/>
        <v>0</v>
      </c>
      <c r="AR211" s="316">
        <f t="shared" si="79"/>
        <v>0</v>
      </c>
      <c r="AS211" s="316">
        <f t="shared" si="79"/>
        <v>0</v>
      </c>
      <c r="AT211" s="316">
        <f t="shared" si="79"/>
        <v>0</v>
      </c>
      <c r="AU211" s="316">
        <f t="shared" si="79"/>
        <v>0</v>
      </c>
      <c r="AV211" s="316">
        <f t="shared" si="79"/>
        <v>0</v>
      </c>
      <c r="AW211" s="316">
        <f t="shared" si="79"/>
        <v>0</v>
      </c>
      <c r="AX211" s="316">
        <f t="shared" si="79"/>
        <v>0</v>
      </c>
      <c r="AY211" s="316">
        <f t="shared" si="79"/>
        <v>0</v>
      </c>
      <c r="AZ211" s="316">
        <f t="shared" si="79"/>
        <v>0</v>
      </c>
      <c r="BA211" s="316">
        <f t="shared" si="79"/>
        <v>0</v>
      </c>
      <c r="BB211" s="316">
        <f t="shared" si="79"/>
        <v>0</v>
      </c>
      <c r="BC211" s="316">
        <f t="shared" si="79"/>
        <v>0</v>
      </c>
      <c r="BD211" s="316">
        <f t="shared" si="79"/>
        <v>0</v>
      </c>
      <c r="BE211" s="316">
        <f t="shared" si="79"/>
        <v>0</v>
      </c>
      <c r="BF211" s="316">
        <f t="shared" si="79"/>
        <v>0</v>
      </c>
      <c r="BG211" s="316">
        <f t="shared" si="79"/>
        <v>0</v>
      </c>
      <c r="BH211" s="316">
        <f t="shared" si="79"/>
        <v>0</v>
      </c>
      <c r="BI211" s="316">
        <f t="shared" si="79"/>
        <v>0</v>
      </c>
      <c r="BJ211" s="316">
        <f t="shared" si="79"/>
        <v>0</v>
      </c>
      <c r="BK211" s="316">
        <f t="shared" si="79"/>
        <v>0</v>
      </c>
      <c r="BL211" s="316">
        <f t="shared" si="79"/>
        <v>0</v>
      </c>
      <c r="BM211" s="316">
        <f t="shared" si="79"/>
        <v>0</v>
      </c>
      <c r="BN211" s="316">
        <f t="shared" si="79"/>
        <v>0</v>
      </c>
      <c r="BO211" s="316">
        <f t="shared" si="79"/>
        <v>0</v>
      </c>
      <c r="BP211" s="316">
        <f t="shared" si="79"/>
        <v>0</v>
      </c>
      <c r="BQ211" s="316">
        <f t="shared" si="79"/>
        <v>0</v>
      </c>
      <c r="BR211" s="316">
        <f t="shared" si="79"/>
        <v>0</v>
      </c>
      <c r="BS211" s="316">
        <f t="shared" si="79"/>
        <v>0</v>
      </c>
      <c r="BT211" s="316">
        <f>BT33</f>
        <v>0</v>
      </c>
      <c r="BU211" s="316">
        <f>BU33</f>
        <v>0</v>
      </c>
      <c r="BV211" s="316">
        <f>BV33</f>
        <v>0</v>
      </c>
      <c r="BW211" s="316">
        <f>BW33</f>
        <v>0</v>
      </c>
      <c r="BX211" s="316">
        <f>BX33</f>
        <v>0</v>
      </c>
    </row>
    <row r="212" spans="1:76" s="7" customFormat="1">
      <c r="A212" s="741"/>
      <c r="B212" s="716"/>
      <c r="C212" s="716"/>
      <c r="D212" s="712"/>
      <c r="E212" s="714"/>
      <c r="F212" s="90" t="s">
        <v>324</v>
      </c>
      <c r="G212" s="316">
        <f>IF($C33="","N/A",G211)</f>
        <v>0</v>
      </c>
      <c r="H212" s="316">
        <f>IF($C33="NON-QALY",IF(H$27="-","",H$158*H211),IF($C33="QALY",IF(H$27="-","",H211*H$159),"N/A"))</f>
        <v>0</v>
      </c>
      <c r="I212" s="316">
        <f t="shared" ref="I212:BT212" si="80">IF($C33="NON-QALY",IF(I$27="-","",I$158*I211),IF($C33="QALY",IF(I$27="-","",I211*I$159),"N/A"))</f>
        <v>0</v>
      </c>
      <c r="J212" s="316">
        <f t="shared" si="80"/>
        <v>0</v>
      </c>
      <c r="K212" s="316">
        <f t="shared" si="80"/>
        <v>0</v>
      </c>
      <c r="L212" s="316">
        <f t="shared" si="80"/>
        <v>0</v>
      </c>
      <c r="M212" s="316">
        <f t="shared" si="80"/>
        <v>0</v>
      </c>
      <c r="N212" s="316">
        <f t="shared" si="80"/>
        <v>0</v>
      </c>
      <c r="O212" s="316">
        <f t="shared" si="80"/>
        <v>0</v>
      </c>
      <c r="P212" s="316">
        <f t="shared" si="80"/>
        <v>0</v>
      </c>
      <c r="Q212" s="316">
        <f t="shared" si="80"/>
        <v>0</v>
      </c>
      <c r="R212" s="316">
        <f t="shared" si="80"/>
        <v>0</v>
      </c>
      <c r="S212" s="316">
        <f t="shared" si="80"/>
        <v>0</v>
      </c>
      <c r="T212" s="316">
        <f t="shared" si="80"/>
        <v>0</v>
      </c>
      <c r="U212" s="316">
        <f t="shared" si="80"/>
        <v>0</v>
      </c>
      <c r="V212" s="316">
        <f t="shared" si="80"/>
        <v>0</v>
      </c>
      <c r="W212" s="316">
        <f t="shared" si="80"/>
        <v>0</v>
      </c>
      <c r="X212" s="316">
        <f t="shared" si="80"/>
        <v>0</v>
      </c>
      <c r="Y212" s="316">
        <f t="shared" si="80"/>
        <v>0</v>
      </c>
      <c r="Z212" s="316">
        <f t="shared" si="80"/>
        <v>0</v>
      </c>
      <c r="AA212" s="316">
        <f t="shared" si="80"/>
        <v>0</v>
      </c>
      <c r="AB212" s="316">
        <f t="shared" si="80"/>
        <v>0</v>
      </c>
      <c r="AC212" s="316">
        <f t="shared" si="80"/>
        <v>0</v>
      </c>
      <c r="AD212" s="316">
        <f t="shared" si="80"/>
        <v>0</v>
      </c>
      <c r="AE212" s="316">
        <f t="shared" si="80"/>
        <v>0</v>
      </c>
      <c r="AF212" s="316">
        <f t="shared" si="80"/>
        <v>0</v>
      </c>
      <c r="AG212" s="316">
        <f t="shared" si="80"/>
        <v>0</v>
      </c>
      <c r="AH212" s="316">
        <f t="shared" si="80"/>
        <v>0</v>
      </c>
      <c r="AI212" s="316">
        <f t="shared" si="80"/>
        <v>0</v>
      </c>
      <c r="AJ212" s="316">
        <f t="shared" si="80"/>
        <v>0</v>
      </c>
      <c r="AK212" s="316">
        <f t="shared" si="80"/>
        <v>0</v>
      </c>
      <c r="AL212" s="316" t="str">
        <f t="shared" si="80"/>
        <v/>
      </c>
      <c r="AM212" s="316" t="str">
        <f t="shared" si="80"/>
        <v/>
      </c>
      <c r="AN212" s="316" t="str">
        <f t="shared" si="80"/>
        <v/>
      </c>
      <c r="AO212" s="316" t="str">
        <f t="shared" si="80"/>
        <v/>
      </c>
      <c r="AP212" s="316" t="str">
        <f t="shared" si="80"/>
        <v/>
      </c>
      <c r="AQ212" s="316" t="str">
        <f t="shared" si="80"/>
        <v/>
      </c>
      <c r="AR212" s="316" t="str">
        <f t="shared" si="80"/>
        <v/>
      </c>
      <c r="AS212" s="316" t="str">
        <f t="shared" si="80"/>
        <v/>
      </c>
      <c r="AT212" s="316" t="str">
        <f t="shared" si="80"/>
        <v/>
      </c>
      <c r="AU212" s="316" t="str">
        <f t="shared" si="80"/>
        <v/>
      </c>
      <c r="AV212" s="316" t="str">
        <f t="shared" si="80"/>
        <v/>
      </c>
      <c r="AW212" s="316" t="str">
        <f t="shared" si="80"/>
        <v/>
      </c>
      <c r="AX212" s="316" t="str">
        <f t="shared" si="80"/>
        <v/>
      </c>
      <c r="AY212" s="316" t="str">
        <f t="shared" si="80"/>
        <v/>
      </c>
      <c r="AZ212" s="316" t="str">
        <f t="shared" si="80"/>
        <v/>
      </c>
      <c r="BA212" s="316" t="str">
        <f t="shared" si="80"/>
        <v/>
      </c>
      <c r="BB212" s="316" t="str">
        <f t="shared" si="80"/>
        <v/>
      </c>
      <c r="BC212" s="316" t="str">
        <f t="shared" si="80"/>
        <v/>
      </c>
      <c r="BD212" s="316" t="str">
        <f t="shared" si="80"/>
        <v/>
      </c>
      <c r="BE212" s="316" t="str">
        <f t="shared" si="80"/>
        <v/>
      </c>
      <c r="BF212" s="316" t="str">
        <f t="shared" si="80"/>
        <v/>
      </c>
      <c r="BG212" s="316" t="str">
        <f t="shared" si="80"/>
        <v/>
      </c>
      <c r="BH212" s="316" t="str">
        <f t="shared" si="80"/>
        <v/>
      </c>
      <c r="BI212" s="316" t="str">
        <f t="shared" si="80"/>
        <v/>
      </c>
      <c r="BJ212" s="316" t="str">
        <f t="shared" si="80"/>
        <v/>
      </c>
      <c r="BK212" s="316" t="str">
        <f t="shared" si="80"/>
        <v/>
      </c>
      <c r="BL212" s="316" t="str">
        <f t="shared" si="80"/>
        <v/>
      </c>
      <c r="BM212" s="316" t="str">
        <f t="shared" si="80"/>
        <v/>
      </c>
      <c r="BN212" s="316" t="str">
        <f t="shared" si="80"/>
        <v/>
      </c>
      <c r="BO212" s="316" t="str">
        <f t="shared" si="80"/>
        <v/>
      </c>
      <c r="BP212" s="316" t="str">
        <f t="shared" si="80"/>
        <v/>
      </c>
      <c r="BQ212" s="316" t="str">
        <f t="shared" si="80"/>
        <v/>
      </c>
      <c r="BR212" s="316" t="str">
        <f t="shared" si="80"/>
        <v/>
      </c>
      <c r="BS212" s="316" t="str">
        <f t="shared" si="80"/>
        <v/>
      </c>
      <c r="BT212" s="316" t="str">
        <f t="shared" si="80"/>
        <v/>
      </c>
      <c r="BU212" s="316" t="str">
        <f>IF($C33="NON-QALY",IF(BU$27="-","",BU$158*BU211),IF($C33="QALY",IF(BU$27="-","",BU211*BU$159),"N/A"))</f>
        <v/>
      </c>
      <c r="BV212" s="316" t="str">
        <f>IF($C33="NON-QALY",IF(BV$27="-","",BV$158*BV211),IF($C33="QALY",IF(BV$27="-","",BV211*BV$159),"N/A"))</f>
        <v/>
      </c>
      <c r="BW212" s="316" t="str">
        <f>IF($C33="NON-QALY",IF(BW$27="-","",BW$158*BW211),IF($C33="QALY",IF(BW$27="-","",BW211*BW$159),"N/A"))</f>
        <v/>
      </c>
      <c r="BX212" s="316" t="str">
        <f>IF($C33="NON-QALY",IF(BX$27="-","",BX$158*BX211),IF($C33="QALY",IF(BX$27="-","",BX211*BX$159),"N/A"))</f>
        <v/>
      </c>
    </row>
    <row r="213" spans="1:76" s="7" customFormat="1">
      <c r="A213" s="740" t="s">
        <v>39</v>
      </c>
      <c r="B213" s="715">
        <f>B34</f>
        <v>0</v>
      </c>
      <c r="C213" s="715" t="str">
        <f>C34</f>
        <v>Non-QALY</v>
      </c>
      <c r="D213" s="711">
        <f>E213/(IF(C34="QALY",Factors!$BU$51,Factors!$BU$50))</f>
        <v>0</v>
      </c>
      <c r="E213" s="713">
        <f>SUM(G214:BX214)</f>
        <v>0</v>
      </c>
      <c r="F213" s="34" t="s">
        <v>325</v>
      </c>
      <c r="G213" s="316">
        <f>G34</f>
        <v>0</v>
      </c>
      <c r="H213" s="316">
        <f t="shared" ref="H213:BS213" si="81">H34</f>
        <v>0</v>
      </c>
      <c r="I213" s="316">
        <f t="shared" si="81"/>
        <v>0</v>
      </c>
      <c r="J213" s="316">
        <f t="shared" si="81"/>
        <v>0</v>
      </c>
      <c r="K213" s="316">
        <f t="shared" si="81"/>
        <v>0</v>
      </c>
      <c r="L213" s="316">
        <f t="shared" si="81"/>
        <v>0</v>
      </c>
      <c r="M213" s="316">
        <f t="shared" si="81"/>
        <v>0</v>
      </c>
      <c r="N213" s="316">
        <f t="shared" si="81"/>
        <v>0</v>
      </c>
      <c r="O213" s="316">
        <f t="shared" si="81"/>
        <v>0</v>
      </c>
      <c r="P213" s="316">
        <f t="shared" si="81"/>
        <v>0</v>
      </c>
      <c r="Q213" s="316">
        <f t="shared" si="81"/>
        <v>0</v>
      </c>
      <c r="R213" s="316">
        <f t="shared" si="81"/>
        <v>0</v>
      </c>
      <c r="S213" s="316">
        <f t="shared" si="81"/>
        <v>0</v>
      </c>
      <c r="T213" s="316">
        <f t="shared" si="81"/>
        <v>0</v>
      </c>
      <c r="U213" s="316">
        <f t="shared" si="81"/>
        <v>0</v>
      </c>
      <c r="V213" s="316">
        <f t="shared" si="81"/>
        <v>0</v>
      </c>
      <c r="W213" s="316">
        <f t="shared" si="81"/>
        <v>0</v>
      </c>
      <c r="X213" s="316">
        <f t="shared" si="81"/>
        <v>0</v>
      </c>
      <c r="Y213" s="316">
        <f t="shared" si="81"/>
        <v>0</v>
      </c>
      <c r="Z213" s="316">
        <f t="shared" si="81"/>
        <v>0</v>
      </c>
      <c r="AA213" s="316">
        <f t="shared" si="81"/>
        <v>0</v>
      </c>
      <c r="AB213" s="316">
        <f t="shared" si="81"/>
        <v>0</v>
      </c>
      <c r="AC213" s="316">
        <f t="shared" si="81"/>
        <v>0</v>
      </c>
      <c r="AD213" s="316">
        <f t="shared" si="81"/>
        <v>0</v>
      </c>
      <c r="AE213" s="316">
        <f t="shared" si="81"/>
        <v>0</v>
      </c>
      <c r="AF213" s="316">
        <f t="shared" si="81"/>
        <v>0</v>
      </c>
      <c r="AG213" s="316">
        <f t="shared" si="81"/>
        <v>0</v>
      </c>
      <c r="AH213" s="316">
        <f t="shared" si="81"/>
        <v>0</v>
      </c>
      <c r="AI213" s="316">
        <f t="shared" si="81"/>
        <v>0</v>
      </c>
      <c r="AJ213" s="316">
        <f t="shared" si="81"/>
        <v>0</v>
      </c>
      <c r="AK213" s="316">
        <f t="shared" si="81"/>
        <v>0</v>
      </c>
      <c r="AL213" s="316">
        <f t="shared" si="81"/>
        <v>0</v>
      </c>
      <c r="AM213" s="316">
        <f t="shared" si="81"/>
        <v>0</v>
      </c>
      <c r="AN213" s="316">
        <f t="shared" si="81"/>
        <v>0</v>
      </c>
      <c r="AO213" s="316">
        <f t="shared" si="81"/>
        <v>0</v>
      </c>
      <c r="AP213" s="316">
        <f t="shared" si="81"/>
        <v>0</v>
      </c>
      <c r="AQ213" s="316">
        <f t="shared" si="81"/>
        <v>0</v>
      </c>
      <c r="AR213" s="316">
        <f t="shared" si="81"/>
        <v>0</v>
      </c>
      <c r="AS213" s="316">
        <f t="shared" si="81"/>
        <v>0</v>
      </c>
      <c r="AT213" s="316">
        <f t="shared" si="81"/>
        <v>0</v>
      </c>
      <c r="AU213" s="316">
        <f t="shared" si="81"/>
        <v>0</v>
      </c>
      <c r="AV213" s="316">
        <f t="shared" si="81"/>
        <v>0</v>
      </c>
      <c r="AW213" s="316">
        <f t="shared" si="81"/>
        <v>0</v>
      </c>
      <c r="AX213" s="316">
        <f t="shared" si="81"/>
        <v>0</v>
      </c>
      <c r="AY213" s="316">
        <f t="shared" si="81"/>
        <v>0</v>
      </c>
      <c r="AZ213" s="316">
        <f t="shared" si="81"/>
        <v>0</v>
      </c>
      <c r="BA213" s="316">
        <f t="shared" si="81"/>
        <v>0</v>
      </c>
      <c r="BB213" s="316">
        <f t="shared" si="81"/>
        <v>0</v>
      </c>
      <c r="BC213" s="316">
        <f t="shared" si="81"/>
        <v>0</v>
      </c>
      <c r="BD213" s="316">
        <f t="shared" si="81"/>
        <v>0</v>
      </c>
      <c r="BE213" s="316">
        <f t="shared" si="81"/>
        <v>0</v>
      </c>
      <c r="BF213" s="316">
        <f t="shared" si="81"/>
        <v>0</v>
      </c>
      <c r="BG213" s="316">
        <f t="shared" si="81"/>
        <v>0</v>
      </c>
      <c r="BH213" s="316">
        <f t="shared" si="81"/>
        <v>0</v>
      </c>
      <c r="BI213" s="316">
        <f t="shared" si="81"/>
        <v>0</v>
      </c>
      <c r="BJ213" s="316">
        <f t="shared" si="81"/>
        <v>0</v>
      </c>
      <c r="BK213" s="316">
        <f t="shared" si="81"/>
        <v>0</v>
      </c>
      <c r="BL213" s="316">
        <f t="shared" si="81"/>
        <v>0</v>
      </c>
      <c r="BM213" s="316">
        <f t="shared" si="81"/>
        <v>0</v>
      </c>
      <c r="BN213" s="316">
        <f t="shared" si="81"/>
        <v>0</v>
      </c>
      <c r="BO213" s="316">
        <f t="shared" si="81"/>
        <v>0</v>
      </c>
      <c r="BP213" s="316">
        <f t="shared" si="81"/>
        <v>0</v>
      </c>
      <c r="BQ213" s="316">
        <f t="shared" si="81"/>
        <v>0</v>
      </c>
      <c r="BR213" s="316">
        <f t="shared" si="81"/>
        <v>0</v>
      </c>
      <c r="BS213" s="316">
        <f t="shared" si="81"/>
        <v>0</v>
      </c>
      <c r="BT213" s="316">
        <f>BT34</f>
        <v>0</v>
      </c>
      <c r="BU213" s="316">
        <f>BU34</f>
        <v>0</v>
      </c>
      <c r="BV213" s="316">
        <f>BV34</f>
        <v>0</v>
      </c>
      <c r="BW213" s="316">
        <f>BW34</f>
        <v>0</v>
      </c>
      <c r="BX213" s="316">
        <f>BX34</f>
        <v>0</v>
      </c>
    </row>
    <row r="214" spans="1:76" s="7" customFormat="1">
      <c r="A214" s="741"/>
      <c r="B214" s="716"/>
      <c r="C214" s="716"/>
      <c r="D214" s="712"/>
      <c r="E214" s="714"/>
      <c r="F214" s="90" t="s">
        <v>324</v>
      </c>
      <c r="G214" s="316">
        <f>IF($C34="","N/A",G213)</f>
        <v>0</v>
      </c>
      <c r="H214" s="316">
        <f>IF($C34="NON-QALY",IF(H$27="-","",H$158*H213),IF($C34="QALY",IF(H$27="-","",H213*H$159),"N/A"))</f>
        <v>0</v>
      </c>
      <c r="I214" s="316">
        <f t="shared" ref="I214:BT214" si="82">IF($C34="NON-QALY",IF(I$27="-","",I$158*I213),IF($C34="QALY",IF(I$27="-","",I213*I$159),"N/A"))</f>
        <v>0</v>
      </c>
      <c r="J214" s="316">
        <f t="shared" si="82"/>
        <v>0</v>
      </c>
      <c r="K214" s="316">
        <f t="shared" si="82"/>
        <v>0</v>
      </c>
      <c r="L214" s="316">
        <f t="shared" si="82"/>
        <v>0</v>
      </c>
      <c r="M214" s="316">
        <f t="shared" si="82"/>
        <v>0</v>
      </c>
      <c r="N214" s="316">
        <f t="shared" si="82"/>
        <v>0</v>
      </c>
      <c r="O214" s="316">
        <f t="shared" si="82"/>
        <v>0</v>
      </c>
      <c r="P214" s="316">
        <f t="shared" si="82"/>
        <v>0</v>
      </c>
      <c r="Q214" s="316">
        <f t="shared" si="82"/>
        <v>0</v>
      </c>
      <c r="R214" s="316">
        <f t="shared" si="82"/>
        <v>0</v>
      </c>
      <c r="S214" s="316">
        <f t="shared" si="82"/>
        <v>0</v>
      </c>
      <c r="T214" s="316">
        <f t="shared" si="82"/>
        <v>0</v>
      </c>
      <c r="U214" s="316">
        <f t="shared" si="82"/>
        <v>0</v>
      </c>
      <c r="V214" s="316">
        <f t="shared" si="82"/>
        <v>0</v>
      </c>
      <c r="W214" s="316">
        <f t="shared" si="82"/>
        <v>0</v>
      </c>
      <c r="X214" s="316">
        <f t="shared" si="82"/>
        <v>0</v>
      </c>
      <c r="Y214" s="316">
        <f t="shared" si="82"/>
        <v>0</v>
      </c>
      <c r="Z214" s="316">
        <f t="shared" si="82"/>
        <v>0</v>
      </c>
      <c r="AA214" s="316">
        <f t="shared" si="82"/>
        <v>0</v>
      </c>
      <c r="AB214" s="316">
        <f t="shared" si="82"/>
        <v>0</v>
      </c>
      <c r="AC214" s="316">
        <f t="shared" si="82"/>
        <v>0</v>
      </c>
      <c r="AD214" s="316">
        <f t="shared" si="82"/>
        <v>0</v>
      </c>
      <c r="AE214" s="316">
        <f t="shared" si="82"/>
        <v>0</v>
      </c>
      <c r="AF214" s="316">
        <f t="shared" si="82"/>
        <v>0</v>
      </c>
      <c r="AG214" s="316">
        <f t="shared" si="82"/>
        <v>0</v>
      </c>
      <c r="AH214" s="316">
        <f t="shared" si="82"/>
        <v>0</v>
      </c>
      <c r="AI214" s="316">
        <f t="shared" si="82"/>
        <v>0</v>
      </c>
      <c r="AJ214" s="316">
        <f t="shared" si="82"/>
        <v>0</v>
      </c>
      <c r="AK214" s="316">
        <f t="shared" si="82"/>
        <v>0</v>
      </c>
      <c r="AL214" s="316" t="str">
        <f t="shared" si="82"/>
        <v/>
      </c>
      <c r="AM214" s="316" t="str">
        <f t="shared" si="82"/>
        <v/>
      </c>
      <c r="AN214" s="316" t="str">
        <f t="shared" si="82"/>
        <v/>
      </c>
      <c r="AO214" s="316" t="str">
        <f t="shared" si="82"/>
        <v/>
      </c>
      <c r="AP214" s="316" t="str">
        <f t="shared" si="82"/>
        <v/>
      </c>
      <c r="AQ214" s="316" t="str">
        <f t="shared" si="82"/>
        <v/>
      </c>
      <c r="AR214" s="316" t="str">
        <f t="shared" si="82"/>
        <v/>
      </c>
      <c r="AS214" s="316" t="str">
        <f t="shared" si="82"/>
        <v/>
      </c>
      <c r="AT214" s="316" t="str">
        <f t="shared" si="82"/>
        <v/>
      </c>
      <c r="AU214" s="316" t="str">
        <f t="shared" si="82"/>
        <v/>
      </c>
      <c r="AV214" s="316" t="str">
        <f t="shared" si="82"/>
        <v/>
      </c>
      <c r="AW214" s="316" t="str">
        <f t="shared" si="82"/>
        <v/>
      </c>
      <c r="AX214" s="316" t="str">
        <f t="shared" si="82"/>
        <v/>
      </c>
      <c r="AY214" s="316" t="str">
        <f t="shared" si="82"/>
        <v/>
      </c>
      <c r="AZ214" s="316" t="str">
        <f t="shared" si="82"/>
        <v/>
      </c>
      <c r="BA214" s="316" t="str">
        <f t="shared" si="82"/>
        <v/>
      </c>
      <c r="BB214" s="316" t="str">
        <f t="shared" si="82"/>
        <v/>
      </c>
      <c r="BC214" s="316" t="str">
        <f t="shared" si="82"/>
        <v/>
      </c>
      <c r="BD214" s="316" t="str">
        <f t="shared" si="82"/>
        <v/>
      </c>
      <c r="BE214" s="316" t="str">
        <f t="shared" si="82"/>
        <v/>
      </c>
      <c r="BF214" s="316" t="str">
        <f t="shared" si="82"/>
        <v/>
      </c>
      <c r="BG214" s="316" t="str">
        <f t="shared" si="82"/>
        <v/>
      </c>
      <c r="BH214" s="316" t="str">
        <f t="shared" si="82"/>
        <v/>
      </c>
      <c r="BI214" s="316" t="str">
        <f t="shared" si="82"/>
        <v/>
      </c>
      <c r="BJ214" s="316" t="str">
        <f t="shared" si="82"/>
        <v/>
      </c>
      <c r="BK214" s="316" t="str">
        <f t="shared" si="82"/>
        <v/>
      </c>
      <c r="BL214" s="316" t="str">
        <f t="shared" si="82"/>
        <v/>
      </c>
      <c r="BM214" s="316" t="str">
        <f t="shared" si="82"/>
        <v/>
      </c>
      <c r="BN214" s="316" t="str">
        <f t="shared" si="82"/>
        <v/>
      </c>
      <c r="BO214" s="316" t="str">
        <f t="shared" si="82"/>
        <v/>
      </c>
      <c r="BP214" s="316" t="str">
        <f t="shared" si="82"/>
        <v/>
      </c>
      <c r="BQ214" s="316" t="str">
        <f t="shared" si="82"/>
        <v/>
      </c>
      <c r="BR214" s="316" t="str">
        <f t="shared" si="82"/>
        <v/>
      </c>
      <c r="BS214" s="316" t="str">
        <f t="shared" si="82"/>
        <v/>
      </c>
      <c r="BT214" s="316" t="str">
        <f t="shared" si="82"/>
        <v/>
      </c>
      <c r="BU214" s="316" t="str">
        <f>IF($C34="NON-QALY",IF(BU$27="-","",BU$158*BU213),IF($C34="QALY",IF(BU$27="-","",BU213*BU$159),"N/A"))</f>
        <v/>
      </c>
      <c r="BV214" s="316" t="str">
        <f>IF($C34="NON-QALY",IF(BV$27="-","",BV$158*BV213),IF($C34="QALY",IF(BV$27="-","",BV213*BV$159),"N/A"))</f>
        <v/>
      </c>
      <c r="BW214" s="316" t="str">
        <f>IF($C34="NON-QALY",IF(BW$27="-","",BW$158*BW213),IF($C34="QALY",IF(BW$27="-","",BW213*BW$159),"N/A"))</f>
        <v/>
      </c>
      <c r="BX214" s="316" t="str">
        <f>IF($C34="NON-QALY",IF(BX$27="-","",BX$158*BX213),IF($C34="QALY",IF(BX$27="-","",BX213*BX$159),"N/A"))</f>
        <v/>
      </c>
    </row>
    <row r="215" spans="1:76" s="7" customFormat="1">
      <c r="A215" s="740" t="s">
        <v>40</v>
      </c>
      <c r="B215" s="715">
        <f>B35</f>
        <v>0</v>
      </c>
      <c r="C215" s="715" t="str">
        <f>C35</f>
        <v>Non-QALY</v>
      </c>
      <c r="D215" s="711">
        <f>E215/(IF(C35="QALY",Factors!$BU$51,Factors!$BU$50))</f>
        <v>0</v>
      </c>
      <c r="E215" s="713">
        <f>SUM(G216:BX216)</f>
        <v>0</v>
      </c>
      <c r="F215" s="34" t="s">
        <v>325</v>
      </c>
      <c r="G215" s="316">
        <f>G35</f>
        <v>0</v>
      </c>
      <c r="H215" s="316">
        <f t="shared" ref="H215:BS215" si="83">H35</f>
        <v>0</v>
      </c>
      <c r="I215" s="316">
        <f t="shared" si="83"/>
        <v>0</v>
      </c>
      <c r="J215" s="316">
        <f t="shared" si="83"/>
        <v>0</v>
      </c>
      <c r="K215" s="316">
        <f t="shared" si="83"/>
        <v>0</v>
      </c>
      <c r="L215" s="316">
        <f t="shared" si="83"/>
        <v>0</v>
      </c>
      <c r="M215" s="316">
        <f t="shared" si="83"/>
        <v>0</v>
      </c>
      <c r="N215" s="316">
        <f t="shared" si="83"/>
        <v>0</v>
      </c>
      <c r="O215" s="316">
        <f t="shared" si="83"/>
        <v>0</v>
      </c>
      <c r="P215" s="316">
        <f t="shared" si="83"/>
        <v>0</v>
      </c>
      <c r="Q215" s="316">
        <f t="shared" si="83"/>
        <v>0</v>
      </c>
      <c r="R215" s="316">
        <f t="shared" si="83"/>
        <v>0</v>
      </c>
      <c r="S215" s="316">
        <f t="shared" si="83"/>
        <v>0</v>
      </c>
      <c r="T215" s="316">
        <f t="shared" si="83"/>
        <v>0</v>
      </c>
      <c r="U215" s="316">
        <f t="shared" si="83"/>
        <v>0</v>
      </c>
      <c r="V215" s="316">
        <f t="shared" si="83"/>
        <v>0</v>
      </c>
      <c r="W215" s="316">
        <f t="shared" si="83"/>
        <v>0</v>
      </c>
      <c r="X215" s="316">
        <f t="shared" si="83"/>
        <v>0</v>
      </c>
      <c r="Y215" s="316">
        <f t="shared" si="83"/>
        <v>0</v>
      </c>
      <c r="Z215" s="316">
        <f t="shared" si="83"/>
        <v>0</v>
      </c>
      <c r="AA215" s="316">
        <f t="shared" si="83"/>
        <v>0</v>
      </c>
      <c r="AB215" s="316">
        <f t="shared" si="83"/>
        <v>0</v>
      </c>
      <c r="AC215" s="316">
        <f t="shared" si="83"/>
        <v>0</v>
      </c>
      <c r="AD215" s="316">
        <f t="shared" si="83"/>
        <v>0</v>
      </c>
      <c r="AE215" s="316">
        <f t="shared" si="83"/>
        <v>0</v>
      </c>
      <c r="AF215" s="316">
        <f t="shared" si="83"/>
        <v>0</v>
      </c>
      <c r="AG215" s="316">
        <f t="shared" si="83"/>
        <v>0</v>
      </c>
      <c r="AH215" s="316">
        <f t="shared" si="83"/>
        <v>0</v>
      </c>
      <c r="AI215" s="316">
        <f t="shared" si="83"/>
        <v>0</v>
      </c>
      <c r="AJ215" s="316">
        <f t="shared" si="83"/>
        <v>0</v>
      </c>
      <c r="AK215" s="316">
        <f t="shared" si="83"/>
        <v>0</v>
      </c>
      <c r="AL215" s="316">
        <f t="shared" si="83"/>
        <v>0</v>
      </c>
      <c r="AM215" s="316">
        <f t="shared" si="83"/>
        <v>0</v>
      </c>
      <c r="AN215" s="316">
        <f t="shared" si="83"/>
        <v>0</v>
      </c>
      <c r="AO215" s="316">
        <f t="shared" si="83"/>
        <v>0</v>
      </c>
      <c r="AP215" s="316">
        <f t="shared" si="83"/>
        <v>0</v>
      </c>
      <c r="AQ215" s="316">
        <f t="shared" si="83"/>
        <v>0</v>
      </c>
      <c r="AR215" s="316">
        <f t="shared" si="83"/>
        <v>0</v>
      </c>
      <c r="AS215" s="316">
        <f t="shared" si="83"/>
        <v>0</v>
      </c>
      <c r="AT215" s="316">
        <f t="shared" si="83"/>
        <v>0</v>
      </c>
      <c r="AU215" s="316">
        <f t="shared" si="83"/>
        <v>0</v>
      </c>
      <c r="AV215" s="316">
        <f t="shared" si="83"/>
        <v>0</v>
      </c>
      <c r="AW215" s="316">
        <f t="shared" si="83"/>
        <v>0</v>
      </c>
      <c r="AX215" s="316">
        <f t="shared" si="83"/>
        <v>0</v>
      </c>
      <c r="AY215" s="316">
        <f t="shared" si="83"/>
        <v>0</v>
      </c>
      <c r="AZ215" s="316">
        <f t="shared" si="83"/>
        <v>0</v>
      </c>
      <c r="BA215" s="316">
        <f t="shared" si="83"/>
        <v>0</v>
      </c>
      <c r="BB215" s="316">
        <f t="shared" si="83"/>
        <v>0</v>
      </c>
      <c r="BC215" s="316">
        <f t="shared" si="83"/>
        <v>0</v>
      </c>
      <c r="BD215" s="316">
        <f t="shared" si="83"/>
        <v>0</v>
      </c>
      <c r="BE215" s="316">
        <f t="shared" si="83"/>
        <v>0</v>
      </c>
      <c r="BF215" s="316">
        <f t="shared" si="83"/>
        <v>0</v>
      </c>
      <c r="BG215" s="316">
        <f t="shared" si="83"/>
        <v>0</v>
      </c>
      <c r="BH215" s="316">
        <f t="shared" si="83"/>
        <v>0</v>
      </c>
      <c r="BI215" s="316">
        <f t="shared" si="83"/>
        <v>0</v>
      </c>
      <c r="BJ215" s="316">
        <f t="shared" si="83"/>
        <v>0</v>
      </c>
      <c r="BK215" s="316">
        <f t="shared" si="83"/>
        <v>0</v>
      </c>
      <c r="BL215" s="316">
        <f t="shared" si="83"/>
        <v>0</v>
      </c>
      <c r="BM215" s="316">
        <f t="shared" si="83"/>
        <v>0</v>
      </c>
      <c r="BN215" s="316">
        <f t="shared" si="83"/>
        <v>0</v>
      </c>
      <c r="BO215" s="316">
        <f t="shared" si="83"/>
        <v>0</v>
      </c>
      <c r="BP215" s="316">
        <f t="shared" si="83"/>
        <v>0</v>
      </c>
      <c r="BQ215" s="316">
        <f t="shared" si="83"/>
        <v>0</v>
      </c>
      <c r="BR215" s="316">
        <f t="shared" si="83"/>
        <v>0</v>
      </c>
      <c r="BS215" s="316">
        <f t="shared" si="83"/>
        <v>0</v>
      </c>
      <c r="BT215" s="316">
        <f>BT35</f>
        <v>0</v>
      </c>
      <c r="BU215" s="316">
        <f>BU35</f>
        <v>0</v>
      </c>
      <c r="BV215" s="316">
        <f>BV35</f>
        <v>0</v>
      </c>
      <c r="BW215" s="316">
        <f>BW35</f>
        <v>0</v>
      </c>
      <c r="BX215" s="316">
        <f>BX35</f>
        <v>0</v>
      </c>
    </row>
    <row r="216" spans="1:76" s="7" customFormat="1">
      <c r="A216" s="741"/>
      <c r="B216" s="716"/>
      <c r="C216" s="716"/>
      <c r="D216" s="712"/>
      <c r="E216" s="714"/>
      <c r="F216" s="90" t="s">
        <v>324</v>
      </c>
      <c r="G216" s="316">
        <f>IF($C35="","N/A",G215)</f>
        <v>0</v>
      </c>
      <c r="H216" s="316">
        <f>IF($C35="NON-QALY",IF(H$27="-","",H$158*H215),IF($C35="QALY",IF(H$27="-","",H215*H$159),"N/A"))</f>
        <v>0</v>
      </c>
      <c r="I216" s="316">
        <f t="shared" ref="I216:BT216" si="84">IF($C35="NON-QALY",IF(I$27="-","",I$158*I215),IF($C35="QALY",IF(I$27="-","",I215*I$159),"N/A"))</f>
        <v>0</v>
      </c>
      <c r="J216" s="316">
        <f t="shared" si="84"/>
        <v>0</v>
      </c>
      <c r="K216" s="316">
        <f t="shared" si="84"/>
        <v>0</v>
      </c>
      <c r="L216" s="316">
        <f t="shared" si="84"/>
        <v>0</v>
      </c>
      <c r="M216" s="316">
        <f t="shared" si="84"/>
        <v>0</v>
      </c>
      <c r="N216" s="316">
        <f t="shared" si="84"/>
        <v>0</v>
      </c>
      <c r="O216" s="316">
        <f t="shared" si="84"/>
        <v>0</v>
      </c>
      <c r="P216" s="316">
        <f t="shared" si="84"/>
        <v>0</v>
      </c>
      <c r="Q216" s="316">
        <f t="shared" si="84"/>
        <v>0</v>
      </c>
      <c r="R216" s="316">
        <f t="shared" si="84"/>
        <v>0</v>
      </c>
      <c r="S216" s="316">
        <f t="shared" si="84"/>
        <v>0</v>
      </c>
      <c r="T216" s="316">
        <f t="shared" si="84"/>
        <v>0</v>
      </c>
      <c r="U216" s="316">
        <f t="shared" si="84"/>
        <v>0</v>
      </c>
      <c r="V216" s="316">
        <f t="shared" si="84"/>
        <v>0</v>
      </c>
      <c r="W216" s="316">
        <f t="shared" si="84"/>
        <v>0</v>
      </c>
      <c r="X216" s="316">
        <f t="shared" si="84"/>
        <v>0</v>
      </c>
      <c r="Y216" s="316">
        <f t="shared" si="84"/>
        <v>0</v>
      </c>
      <c r="Z216" s="316">
        <f t="shared" si="84"/>
        <v>0</v>
      </c>
      <c r="AA216" s="316">
        <f t="shared" si="84"/>
        <v>0</v>
      </c>
      <c r="AB216" s="316">
        <f t="shared" si="84"/>
        <v>0</v>
      </c>
      <c r="AC216" s="316">
        <f t="shared" si="84"/>
        <v>0</v>
      </c>
      <c r="AD216" s="316">
        <f t="shared" si="84"/>
        <v>0</v>
      </c>
      <c r="AE216" s="316">
        <f t="shared" si="84"/>
        <v>0</v>
      </c>
      <c r="AF216" s="316">
        <f t="shared" si="84"/>
        <v>0</v>
      </c>
      <c r="AG216" s="316">
        <f t="shared" si="84"/>
        <v>0</v>
      </c>
      <c r="AH216" s="316">
        <f t="shared" si="84"/>
        <v>0</v>
      </c>
      <c r="AI216" s="316">
        <f t="shared" si="84"/>
        <v>0</v>
      </c>
      <c r="AJ216" s="316">
        <f t="shared" si="84"/>
        <v>0</v>
      </c>
      <c r="AK216" s="316">
        <f t="shared" si="84"/>
        <v>0</v>
      </c>
      <c r="AL216" s="316" t="str">
        <f t="shared" si="84"/>
        <v/>
      </c>
      <c r="AM216" s="316" t="str">
        <f t="shared" si="84"/>
        <v/>
      </c>
      <c r="AN216" s="316" t="str">
        <f t="shared" si="84"/>
        <v/>
      </c>
      <c r="AO216" s="316" t="str">
        <f t="shared" si="84"/>
        <v/>
      </c>
      <c r="AP216" s="316" t="str">
        <f t="shared" si="84"/>
        <v/>
      </c>
      <c r="AQ216" s="316" t="str">
        <f t="shared" si="84"/>
        <v/>
      </c>
      <c r="AR216" s="316" t="str">
        <f t="shared" si="84"/>
        <v/>
      </c>
      <c r="AS216" s="316" t="str">
        <f t="shared" si="84"/>
        <v/>
      </c>
      <c r="AT216" s="316" t="str">
        <f t="shared" si="84"/>
        <v/>
      </c>
      <c r="AU216" s="316" t="str">
        <f t="shared" si="84"/>
        <v/>
      </c>
      <c r="AV216" s="316" t="str">
        <f t="shared" si="84"/>
        <v/>
      </c>
      <c r="AW216" s="316" t="str">
        <f t="shared" si="84"/>
        <v/>
      </c>
      <c r="AX216" s="316" t="str">
        <f t="shared" si="84"/>
        <v/>
      </c>
      <c r="AY216" s="316" t="str">
        <f t="shared" si="84"/>
        <v/>
      </c>
      <c r="AZ216" s="316" t="str">
        <f t="shared" si="84"/>
        <v/>
      </c>
      <c r="BA216" s="316" t="str">
        <f t="shared" si="84"/>
        <v/>
      </c>
      <c r="BB216" s="316" t="str">
        <f t="shared" si="84"/>
        <v/>
      </c>
      <c r="BC216" s="316" t="str">
        <f t="shared" si="84"/>
        <v/>
      </c>
      <c r="BD216" s="316" t="str">
        <f t="shared" si="84"/>
        <v/>
      </c>
      <c r="BE216" s="316" t="str">
        <f t="shared" si="84"/>
        <v/>
      </c>
      <c r="BF216" s="316" t="str">
        <f t="shared" si="84"/>
        <v/>
      </c>
      <c r="BG216" s="316" t="str">
        <f t="shared" si="84"/>
        <v/>
      </c>
      <c r="BH216" s="316" t="str">
        <f t="shared" si="84"/>
        <v/>
      </c>
      <c r="BI216" s="316" t="str">
        <f t="shared" si="84"/>
        <v/>
      </c>
      <c r="BJ216" s="316" t="str">
        <f t="shared" si="84"/>
        <v/>
      </c>
      <c r="BK216" s="316" t="str">
        <f t="shared" si="84"/>
        <v/>
      </c>
      <c r="BL216" s="316" t="str">
        <f t="shared" si="84"/>
        <v/>
      </c>
      <c r="BM216" s="316" t="str">
        <f t="shared" si="84"/>
        <v/>
      </c>
      <c r="BN216" s="316" t="str">
        <f t="shared" si="84"/>
        <v/>
      </c>
      <c r="BO216" s="316" t="str">
        <f t="shared" si="84"/>
        <v/>
      </c>
      <c r="BP216" s="316" t="str">
        <f t="shared" si="84"/>
        <v/>
      </c>
      <c r="BQ216" s="316" t="str">
        <f t="shared" si="84"/>
        <v/>
      </c>
      <c r="BR216" s="316" t="str">
        <f t="shared" si="84"/>
        <v/>
      </c>
      <c r="BS216" s="316" t="str">
        <f t="shared" si="84"/>
        <v/>
      </c>
      <c r="BT216" s="316" t="str">
        <f t="shared" si="84"/>
        <v/>
      </c>
      <c r="BU216" s="316" t="str">
        <f>IF($C35="NON-QALY",IF(BU$27="-","",BU$158*BU215),IF($C35="QALY",IF(BU$27="-","",BU215*BU$159),"N/A"))</f>
        <v/>
      </c>
      <c r="BV216" s="316" t="str">
        <f>IF($C35="NON-QALY",IF(BV$27="-","",BV$158*BV215),IF($C35="QALY",IF(BV$27="-","",BV215*BV$159),"N/A"))</f>
        <v/>
      </c>
      <c r="BW216" s="316" t="str">
        <f>IF($C35="NON-QALY",IF(BW$27="-","",BW$158*BW215),IF($C35="QALY",IF(BW$27="-","",BW215*BW$159),"N/A"))</f>
        <v/>
      </c>
      <c r="BX216" s="316" t="str">
        <f>IF($C35="NON-QALY",IF(BX$27="-","",BX$158*BX215),IF($C35="QALY",IF(BX$27="-","",BX215*BX$159),"N/A"))</f>
        <v/>
      </c>
    </row>
    <row r="217" spans="1:76" s="7" customFormat="1">
      <c r="A217" s="740" t="s">
        <v>631</v>
      </c>
      <c r="B217" s="715">
        <f>B36</f>
        <v>0</v>
      </c>
      <c r="C217" s="715" t="str">
        <f>C36</f>
        <v>Non-QALY</v>
      </c>
      <c r="D217" s="711">
        <f>E217/(IF(C36="QALY",Factors!$BU$51,Factors!$BU$50))</f>
        <v>0</v>
      </c>
      <c r="E217" s="713">
        <f>SUM(G218:BX218)</f>
        <v>0</v>
      </c>
      <c r="F217" s="34" t="s">
        <v>325</v>
      </c>
      <c r="G217" s="316">
        <f>G36</f>
        <v>0</v>
      </c>
      <c r="H217" s="316">
        <f t="shared" ref="H217:BS217" si="85">H36</f>
        <v>0</v>
      </c>
      <c r="I217" s="316">
        <f t="shared" si="85"/>
        <v>0</v>
      </c>
      <c r="J217" s="316">
        <f t="shared" si="85"/>
        <v>0</v>
      </c>
      <c r="K217" s="316">
        <f t="shared" si="85"/>
        <v>0</v>
      </c>
      <c r="L217" s="316">
        <f t="shared" si="85"/>
        <v>0</v>
      </c>
      <c r="M217" s="316">
        <f t="shared" si="85"/>
        <v>0</v>
      </c>
      <c r="N217" s="316">
        <f t="shared" si="85"/>
        <v>0</v>
      </c>
      <c r="O217" s="316">
        <f t="shared" si="85"/>
        <v>0</v>
      </c>
      <c r="P217" s="316">
        <f t="shared" si="85"/>
        <v>0</v>
      </c>
      <c r="Q217" s="316">
        <f t="shared" si="85"/>
        <v>0</v>
      </c>
      <c r="R217" s="316">
        <f t="shared" si="85"/>
        <v>0</v>
      </c>
      <c r="S217" s="316">
        <f t="shared" si="85"/>
        <v>0</v>
      </c>
      <c r="T217" s="316">
        <f t="shared" si="85"/>
        <v>0</v>
      </c>
      <c r="U217" s="316">
        <f t="shared" si="85"/>
        <v>0</v>
      </c>
      <c r="V217" s="316">
        <f t="shared" si="85"/>
        <v>0</v>
      </c>
      <c r="W217" s="316">
        <f t="shared" si="85"/>
        <v>0</v>
      </c>
      <c r="X217" s="316">
        <f t="shared" si="85"/>
        <v>0</v>
      </c>
      <c r="Y217" s="316">
        <f t="shared" si="85"/>
        <v>0</v>
      </c>
      <c r="Z217" s="316">
        <f t="shared" si="85"/>
        <v>0</v>
      </c>
      <c r="AA217" s="316">
        <f t="shared" si="85"/>
        <v>0</v>
      </c>
      <c r="AB217" s="316">
        <f t="shared" si="85"/>
        <v>0</v>
      </c>
      <c r="AC217" s="316">
        <f t="shared" si="85"/>
        <v>0</v>
      </c>
      <c r="AD217" s="316">
        <f t="shared" si="85"/>
        <v>0</v>
      </c>
      <c r="AE217" s="316">
        <f t="shared" si="85"/>
        <v>0</v>
      </c>
      <c r="AF217" s="316">
        <f t="shared" si="85"/>
        <v>0</v>
      </c>
      <c r="AG217" s="316">
        <f t="shared" si="85"/>
        <v>0</v>
      </c>
      <c r="AH217" s="316">
        <f t="shared" si="85"/>
        <v>0</v>
      </c>
      <c r="AI217" s="316">
        <f t="shared" si="85"/>
        <v>0</v>
      </c>
      <c r="AJ217" s="316">
        <f t="shared" si="85"/>
        <v>0</v>
      </c>
      <c r="AK217" s="316">
        <f t="shared" si="85"/>
        <v>0</v>
      </c>
      <c r="AL217" s="316">
        <f t="shared" si="85"/>
        <v>0</v>
      </c>
      <c r="AM217" s="316">
        <f t="shared" si="85"/>
        <v>0</v>
      </c>
      <c r="AN217" s="316">
        <f t="shared" si="85"/>
        <v>0</v>
      </c>
      <c r="AO217" s="316">
        <f t="shared" si="85"/>
        <v>0</v>
      </c>
      <c r="AP217" s="316">
        <f t="shared" si="85"/>
        <v>0</v>
      </c>
      <c r="AQ217" s="316">
        <f t="shared" si="85"/>
        <v>0</v>
      </c>
      <c r="AR217" s="316">
        <f t="shared" si="85"/>
        <v>0</v>
      </c>
      <c r="AS217" s="316">
        <f t="shared" si="85"/>
        <v>0</v>
      </c>
      <c r="AT217" s="316">
        <f t="shared" si="85"/>
        <v>0</v>
      </c>
      <c r="AU217" s="316">
        <f t="shared" si="85"/>
        <v>0</v>
      </c>
      <c r="AV217" s="316">
        <f t="shared" si="85"/>
        <v>0</v>
      </c>
      <c r="AW217" s="316">
        <f t="shared" si="85"/>
        <v>0</v>
      </c>
      <c r="AX217" s="316">
        <f t="shared" si="85"/>
        <v>0</v>
      </c>
      <c r="AY217" s="316">
        <f t="shared" si="85"/>
        <v>0</v>
      </c>
      <c r="AZ217" s="316">
        <f t="shared" si="85"/>
        <v>0</v>
      </c>
      <c r="BA217" s="316">
        <f t="shared" si="85"/>
        <v>0</v>
      </c>
      <c r="BB217" s="316">
        <f t="shared" si="85"/>
        <v>0</v>
      </c>
      <c r="BC217" s="316">
        <f t="shared" si="85"/>
        <v>0</v>
      </c>
      <c r="BD217" s="316">
        <f t="shared" si="85"/>
        <v>0</v>
      </c>
      <c r="BE217" s="316">
        <f t="shared" si="85"/>
        <v>0</v>
      </c>
      <c r="BF217" s="316">
        <f t="shared" si="85"/>
        <v>0</v>
      </c>
      <c r="BG217" s="316">
        <f t="shared" si="85"/>
        <v>0</v>
      </c>
      <c r="BH217" s="316">
        <f t="shared" si="85"/>
        <v>0</v>
      </c>
      <c r="BI217" s="316">
        <f t="shared" si="85"/>
        <v>0</v>
      </c>
      <c r="BJ217" s="316">
        <f t="shared" si="85"/>
        <v>0</v>
      </c>
      <c r="BK217" s="316">
        <f t="shared" si="85"/>
        <v>0</v>
      </c>
      <c r="BL217" s="316">
        <f t="shared" si="85"/>
        <v>0</v>
      </c>
      <c r="BM217" s="316">
        <f t="shared" si="85"/>
        <v>0</v>
      </c>
      <c r="BN217" s="316">
        <f t="shared" si="85"/>
        <v>0</v>
      </c>
      <c r="BO217" s="316">
        <f t="shared" si="85"/>
        <v>0</v>
      </c>
      <c r="BP217" s="316">
        <f t="shared" si="85"/>
        <v>0</v>
      </c>
      <c r="BQ217" s="316">
        <f t="shared" si="85"/>
        <v>0</v>
      </c>
      <c r="BR217" s="316">
        <f t="shared" si="85"/>
        <v>0</v>
      </c>
      <c r="BS217" s="316">
        <f t="shared" si="85"/>
        <v>0</v>
      </c>
      <c r="BT217" s="316">
        <f>BT36</f>
        <v>0</v>
      </c>
      <c r="BU217" s="316">
        <f>BU36</f>
        <v>0</v>
      </c>
      <c r="BV217" s="316">
        <f>BV36</f>
        <v>0</v>
      </c>
      <c r="BW217" s="316">
        <f>BW36</f>
        <v>0</v>
      </c>
      <c r="BX217" s="316">
        <f>BX36</f>
        <v>0</v>
      </c>
    </row>
    <row r="218" spans="1:76" s="7" customFormat="1">
      <c r="A218" s="741"/>
      <c r="B218" s="716"/>
      <c r="C218" s="716"/>
      <c r="D218" s="712"/>
      <c r="E218" s="714"/>
      <c r="F218" s="90" t="s">
        <v>324</v>
      </c>
      <c r="G218" s="316">
        <f>IF($C36="","N/A",G217)</f>
        <v>0</v>
      </c>
      <c r="H218" s="316">
        <f>IF($C36="NON-QALY",IF(H$27="-","",H$158*H217),IF($C36="QALY",IF(H$27="-","",H217*H$159),"N/A"))</f>
        <v>0</v>
      </c>
      <c r="I218" s="316">
        <f t="shared" ref="I218:BT218" si="86">IF($C36="NON-QALY",IF(I$27="-","",I$158*I217),IF($C36="QALY",IF(I$27="-","",I217*I$159),"N/A"))</f>
        <v>0</v>
      </c>
      <c r="J218" s="316">
        <f t="shared" si="86"/>
        <v>0</v>
      </c>
      <c r="K218" s="316">
        <f t="shared" si="86"/>
        <v>0</v>
      </c>
      <c r="L218" s="316">
        <f t="shared" si="86"/>
        <v>0</v>
      </c>
      <c r="M218" s="316">
        <f t="shared" si="86"/>
        <v>0</v>
      </c>
      <c r="N218" s="316">
        <f t="shared" si="86"/>
        <v>0</v>
      </c>
      <c r="O218" s="316">
        <f t="shared" si="86"/>
        <v>0</v>
      </c>
      <c r="P218" s="316">
        <f t="shared" si="86"/>
        <v>0</v>
      </c>
      <c r="Q218" s="316">
        <f t="shared" si="86"/>
        <v>0</v>
      </c>
      <c r="R218" s="316">
        <f t="shared" si="86"/>
        <v>0</v>
      </c>
      <c r="S218" s="316">
        <f t="shared" si="86"/>
        <v>0</v>
      </c>
      <c r="T218" s="316">
        <f t="shared" si="86"/>
        <v>0</v>
      </c>
      <c r="U218" s="316">
        <f t="shared" si="86"/>
        <v>0</v>
      </c>
      <c r="V218" s="316">
        <f t="shared" si="86"/>
        <v>0</v>
      </c>
      <c r="W218" s="316">
        <f t="shared" si="86"/>
        <v>0</v>
      </c>
      <c r="X218" s="316">
        <f t="shared" si="86"/>
        <v>0</v>
      </c>
      <c r="Y218" s="316">
        <f t="shared" si="86"/>
        <v>0</v>
      </c>
      <c r="Z218" s="316">
        <f t="shared" si="86"/>
        <v>0</v>
      </c>
      <c r="AA218" s="316">
        <f t="shared" si="86"/>
        <v>0</v>
      </c>
      <c r="AB218" s="316">
        <f t="shared" si="86"/>
        <v>0</v>
      </c>
      <c r="AC218" s="316">
        <f t="shared" si="86"/>
        <v>0</v>
      </c>
      <c r="AD218" s="316">
        <f t="shared" si="86"/>
        <v>0</v>
      </c>
      <c r="AE218" s="316">
        <f t="shared" si="86"/>
        <v>0</v>
      </c>
      <c r="AF218" s="316">
        <f t="shared" si="86"/>
        <v>0</v>
      </c>
      <c r="AG218" s="316">
        <f t="shared" si="86"/>
        <v>0</v>
      </c>
      <c r="AH218" s="316">
        <f t="shared" si="86"/>
        <v>0</v>
      </c>
      <c r="AI218" s="316">
        <f t="shared" si="86"/>
        <v>0</v>
      </c>
      <c r="AJ218" s="316">
        <f t="shared" si="86"/>
        <v>0</v>
      </c>
      <c r="AK218" s="316">
        <f t="shared" si="86"/>
        <v>0</v>
      </c>
      <c r="AL218" s="316" t="str">
        <f t="shared" si="86"/>
        <v/>
      </c>
      <c r="AM218" s="316" t="str">
        <f t="shared" si="86"/>
        <v/>
      </c>
      <c r="AN218" s="316" t="str">
        <f t="shared" si="86"/>
        <v/>
      </c>
      <c r="AO218" s="316" t="str">
        <f t="shared" si="86"/>
        <v/>
      </c>
      <c r="AP218" s="316" t="str">
        <f t="shared" si="86"/>
        <v/>
      </c>
      <c r="AQ218" s="316" t="str">
        <f t="shared" si="86"/>
        <v/>
      </c>
      <c r="AR218" s="316" t="str">
        <f t="shared" si="86"/>
        <v/>
      </c>
      <c r="AS218" s="316" t="str">
        <f t="shared" si="86"/>
        <v/>
      </c>
      <c r="AT218" s="316" t="str">
        <f t="shared" si="86"/>
        <v/>
      </c>
      <c r="AU218" s="316" t="str">
        <f t="shared" si="86"/>
        <v/>
      </c>
      <c r="AV218" s="316" t="str">
        <f t="shared" si="86"/>
        <v/>
      </c>
      <c r="AW218" s="316" t="str">
        <f t="shared" si="86"/>
        <v/>
      </c>
      <c r="AX218" s="316" t="str">
        <f t="shared" si="86"/>
        <v/>
      </c>
      <c r="AY218" s="316" t="str">
        <f t="shared" si="86"/>
        <v/>
      </c>
      <c r="AZ218" s="316" t="str">
        <f t="shared" si="86"/>
        <v/>
      </c>
      <c r="BA218" s="316" t="str">
        <f t="shared" si="86"/>
        <v/>
      </c>
      <c r="BB218" s="316" t="str">
        <f t="shared" si="86"/>
        <v/>
      </c>
      <c r="BC218" s="316" t="str">
        <f t="shared" si="86"/>
        <v/>
      </c>
      <c r="BD218" s="316" t="str">
        <f t="shared" si="86"/>
        <v/>
      </c>
      <c r="BE218" s="316" t="str">
        <f t="shared" si="86"/>
        <v/>
      </c>
      <c r="BF218" s="316" t="str">
        <f t="shared" si="86"/>
        <v/>
      </c>
      <c r="BG218" s="316" t="str">
        <f t="shared" si="86"/>
        <v/>
      </c>
      <c r="BH218" s="316" t="str">
        <f t="shared" si="86"/>
        <v/>
      </c>
      <c r="BI218" s="316" t="str">
        <f t="shared" si="86"/>
        <v/>
      </c>
      <c r="BJ218" s="316" t="str">
        <f t="shared" si="86"/>
        <v/>
      </c>
      <c r="BK218" s="316" t="str">
        <f t="shared" si="86"/>
        <v/>
      </c>
      <c r="BL218" s="316" t="str">
        <f t="shared" si="86"/>
        <v/>
      </c>
      <c r="BM218" s="316" t="str">
        <f t="shared" si="86"/>
        <v/>
      </c>
      <c r="BN218" s="316" t="str">
        <f t="shared" si="86"/>
        <v/>
      </c>
      <c r="BO218" s="316" t="str">
        <f t="shared" si="86"/>
        <v/>
      </c>
      <c r="BP218" s="316" t="str">
        <f t="shared" si="86"/>
        <v/>
      </c>
      <c r="BQ218" s="316" t="str">
        <f t="shared" si="86"/>
        <v/>
      </c>
      <c r="BR218" s="316" t="str">
        <f t="shared" si="86"/>
        <v/>
      </c>
      <c r="BS218" s="316" t="str">
        <f t="shared" si="86"/>
        <v/>
      </c>
      <c r="BT218" s="316" t="str">
        <f t="shared" si="86"/>
        <v/>
      </c>
      <c r="BU218" s="316" t="str">
        <f>IF($C36="NON-QALY",IF(BU$27="-","",BU$158*BU217),IF($C36="QALY",IF(BU$27="-","",BU217*BU$159),"N/A"))</f>
        <v/>
      </c>
      <c r="BV218" s="316" t="str">
        <f>IF($C36="NON-QALY",IF(BV$27="-","",BV$158*BV217),IF($C36="QALY",IF(BV$27="-","",BV217*BV$159),"N/A"))</f>
        <v/>
      </c>
      <c r="BW218" s="316" t="str">
        <f>IF($C36="NON-QALY",IF(BW$27="-","",BW$158*BW217),IF($C36="QALY",IF(BW$27="-","",BW217*BW$159),"N/A"))</f>
        <v/>
      </c>
      <c r="BX218" s="316" t="str">
        <f>IF($C36="NON-QALY",IF(BX$27="-","",BX$158*BX217),IF($C36="QALY",IF(BX$27="-","",BX217*BX$159),"N/A"))</f>
        <v/>
      </c>
    </row>
    <row r="219" spans="1:76" s="7" customFormat="1">
      <c r="A219" s="740" t="s">
        <v>632</v>
      </c>
      <c r="B219" s="715">
        <f>B37</f>
        <v>0</v>
      </c>
      <c r="C219" s="715" t="str">
        <f>C37</f>
        <v>Non-QALY</v>
      </c>
      <c r="D219" s="711">
        <f>E219/(IF(C37="QALY",Factors!$BU$51,Factors!$BU$50))</f>
        <v>0</v>
      </c>
      <c r="E219" s="713">
        <f>SUM(G220:BX220)</f>
        <v>0</v>
      </c>
      <c r="F219" s="34" t="s">
        <v>325</v>
      </c>
      <c r="G219" s="316">
        <f>G37</f>
        <v>0</v>
      </c>
      <c r="H219" s="316">
        <f t="shared" ref="H219:BS219" si="87">H37</f>
        <v>0</v>
      </c>
      <c r="I219" s="316">
        <f t="shared" si="87"/>
        <v>0</v>
      </c>
      <c r="J219" s="316">
        <f t="shared" si="87"/>
        <v>0</v>
      </c>
      <c r="K219" s="316">
        <f t="shared" si="87"/>
        <v>0</v>
      </c>
      <c r="L219" s="316">
        <f t="shared" si="87"/>
        <v>0</v>
      </c>
      <c r="M219" s="316">
        <f t="shared" si="87"/>
        <v>0</v>
      </c>
      <c r="N219" s="316">
        <f t="shared" si="87"/>
        <v>0</v>
      </c>
      <c r="O219" s="316">
        <f t="shared" si="87"/>
        <v>0</v>
      </c>
      <c r="P219" s="316">
        <f t="shared" si="87"/>
        <v>0</v>
      </c>
      <c r="Q219" s="316">
        <f t="shared" si="87"/>
        <v>0</v>
      </c>
      <c r="R219" s="316">
        <f t="shared" si="87"/>
        <v>0</v>
      </c>
      <c r="S219" s="316">
        <f t="shared" si="87"/>
        <v>0</v>
      </c>
      <c r="T219" s="316">
        <f t="shared" si="87"/>
        <v>0</v>
      </c>
      <c r="U219" s="316">
        <f t="shared" si="87"/>
        <v>0</v>
      </c>
      <c r="V219" s="316">
        <f t="shared" si="87"/>
        <v>0</v>
      </c>
      <c r="W219" s="316">
        <f t="shared" si="87"/>
        <v>0</v>
      </c>
      <c r="X219" s="316">
        <f t="shared" si="87"/>
        <v>0</v>
      </c>
      <c r="Y219" s="316">
        <f t="shared" si="87"/>
        <v>0</v>
      </c>
      <c r="Z219" s="316">
        <f t="shared" si="87"/>
        <v>0</v>
      </c>
      <c r="AA219" s="316">
        <f t="shared" si="87"/>
        <v>0</v>
      </c>
      <c r="AB219" s="316">
        <f t="shared" si="87"/>
        <v>0</v>
      </c>
      <c r="AC219" s="316">
        <f t="shared" si="87"/>
        <v>0</v>
      </c>
      <c r="AD219" s="316">
        <f t="shared" si="87"/>
        <v>0</v>
      </c>
      <c r="AE219" s="316">
        <f t="shared" si="87"/>
        <v>0</v>
      </c>
      <c r="AF219" s="316">
        <f t="shared" si="87"/>
        <v>0</v>
      </c>
      <c r="AG219" s="316">
        <f t="shared" si="87"/>
        <v>0</v>
      </c>
      <c r="AH219" s="316">
        <f t="shared" si="87"/>
        <v>0</v>
      </c>
      <c r="AI219" s="316">
        <f t="shared" si="87"/>
        <v>0</v>
      </c>
      <c r="AJ219" s="316">
        <f t="shared" si="87"/>
        <v>0</v>
      </c>
      <c r="AK219" s="316">
        <f t="shared" si="87"/>
        <v>0</v>
      </c>
      <c r="AL219" s="316">
        <f t="shared" si="87"/>
        <v>0</v>
      </c>
      <c r="AM219" s="316">
        <f t="shared" si="87"/>
        <v>0</v>
      </c>
      <c r="AN219" s="316">
        <f t="shared" si="87"/>
        <v>0</v>
      </c>
      <c r="AO219" s="316">
        <f t="shared" si="87"/>
        <v>0</v>
      </c>
      <c r="AP219" s="316">
        <f t="shared" si="87"/>
        <v>0</v>
      </c>
      <c r="AQ219" s="316">
        <f t="shared" si="87"/>
        <v>0</v>
      </c>
      <c r="AR219" s="316">
        <f t="shared" si="87"/>
        <v>0</v>
      </c>
      <c r="AS219" s="316">
        <f t="shared" si="87"/>
        <v>0</v>
      </c>
      <c r="AT219" s="316">
        <f t="shared" si="87"/>
        <v>0</v>
      </c>
      <c r="AU219" s="316">
        <f t="shared" si="87"/>
        <v>0</v>
      </c>
      <c r="AV219" s="316">
        <f t="shared" si="87"/>
        <v>0</v>
      </c>
      <c r="AW219" s="316">
        <f t="shared" si="87"/>
        <v>0</v>
      </c>
      <c r="AX219" s="316">
        <f t="shared" si="87"/>
        <v>0</v>
      </c>
      <c r="AY219" s="316">
        <f t="shared" si="87"/>
        <v>0</v>
      </c>
      <c r="AZ219" s="316">
        <f t="shared" si="87"/>
        <v>0</v>
      </c>
      <c r="BA219" s="316">
        <f t="shared" si="87"/>
        <v>0</v>
      </c>
      <c r="BB219" s="316">
        <f t="shared" si="87"/>
        <v>0</v>
      </c>
      <c r="BC219" s="316">
        <f t="shared" si="87"/>
        <v>0</v>
      </c>
      <c r="BD219" s="316">
        <f t="shared" si="87"/>
        <v>0</v>
      </c>
      <c r="BE219" s="316">
        <f t="shared" si="87"/>
        <v>0</v>
      </c>
      <c r="BF219" s="316">
        <f t="shared" si="87"/>
        <v>0</v>
      </c>
      <c r="BG219" s="316">
        <f t="shared" si="87"/>
        <v>0</v>
      </c>
      <c r="BH219" s="316">
        <f t="shared" si="87"/>
        <v>0</v>
      </c>
      <c r="BI219" s="316">
        <f t="shared" si="87"/>
        <v>0</v>
      </c>
      <c r="BJ219" s="316">
        <f t="shared" si="87"/>
        <v>0</v>
      </c>
      <c r="BK219" s="316">
        <f t="shared" si="87"/>
        <v>0</v>
      </c>
      <c r="BL219" s="316">
        <f t="shared" si="87"/>
        <v>0</v>
      </c>
      <c r="BM219" s="316">
        <f t="shared" si="87"/>
        <v>0</v>
      </c>
      <c r="BN219" s="316">
        <f t="shared" si="87"/>
        <v>0</v>
      </c>
      <c r="BO219" s="316">
        <f t="shared" si="87"/>
        <v>0</v>
      </c>
      <c r="BP219" s="316">
        <f t="shared" si="87"/>
        <v>0</v>
      </c>
      <c r="BQ219" s="316">
        <f t="shared" si="87"/>
        <v>0</v>
      </c>
      <c r="BR219" s="316">
        <f t="shared" si="87"/>
        <v>0</v>
      </c>
      <c r="BS219" s="316">
        <f t="shared" si="87"/>
        <v>0</v>
      </c>
      <c r="BT219" s="316">
        <f>BT37</f>
        <v>0</v>
      </c>
      <c r="BU219" s="316">
        <f>BU37</f>
        <v>0</v>
      </c>
      <c r="BV219" s="316">
        <f>BV37</f>
        <v>0</v>
      </c>
      <c r="BW219" s="316">
        <f>BW37</f>
        <v>0</v>
      </c>
      <c r="BX219" s="316">
        <f>BX37</f>
        <v>0</v>
      </c>
    </row>
    <row r="220" spans="1:76" s="7" customFormat="1">
      <c r="A220" s="741"/>
      <c r="B220" s="716"/>
      <c r="C220" s="716"/>
      <c r="D220" s="712"/>
      <c r="E220" s="714"/>
      <c r="F220" s="90" t="s">
        <v>324</v>
      </c>
      <c r="G220" s="316">
        <f>IF($C37="","N/A",G219)</f>
        <v>0</v>
      </c>
      <c r="H220" s="316">
        <f>IF($C37="NON-QALY",IF(H$27="-","",H$158*H219),IF($C37="QALY",IF(H$27="-","",H219*H$159),"N/A"))</f>
        <v>0</v>
      </c>
      <c r="I220" s="316">
        <f t="shared" ref="I220:BT220" si="88">IF($C37="NON-QALY",IF(I$27="-","",I$158*I219),IF($C37="QALY",IF(I$27="-","",I219*I$159),"N/A"))</f>
        <v>0</v>
      </c>
      <c r="J220" s="316">
        <f t="shared" si="88"/>
        <v>0</v>
      </c>
      <c r="K220" s="316">
        <f t="shared" si="88"/>
        <v>0</v>
      </c>
      <c r="L220" s="316">
        <f t="shared" si="88"/>
        <v>0</v>
      </c>
      <c r="M220" s="316">
        <f t="shared" si="88"/>
        <v>0</v>
      </c>
      <c r="N220" s="316">
        <f t="shared" si="88"/>
        <v>0</v>
      </c>
      <c r="O220" s="316">
        <f t="shared" si="88"/>
        <v>0</v>
      </c>
      <c r="P220" s="316">
        <f t="shared" si="88"/>
        <v>0</v>
      </c>
      <c r="Q220" s="316">
        <f t="shared" si="88"/>
        <v>0</v>
      </c>
      <c r="R220" s="316">
        <f t="shared" si="88"/>
        <v>0</v>
      </c>
      <c r="S220" s="316">
        <f t="shared" si="88"/>
        <v>0</v>
      </c>
      <c r="T220" s="316">
        <f t="shared" si="88"/>
        <v>0</v>
      </c>
      <c r="U220" s="316">
        <f t="shared" si="88"/>
        <v>0</v>
      </c>
      <c r="V220" s="316">
        <f t="shared" si="88"/>
        <v>0</v>
      </c>
      <c r="W220" s="316">
        <f t="shared" si="88"/>
        <v>0</v>
      </c>
      <c r="X220" s="316">
        <f t="shared" si="88"/>
        <v>0</v>
      </c>
      <c r="Y220" s="316">
        <f t="shared" si="88"/>
        <v>0</v>
      </c>
      <c r="Z220" s="316">
        <f t="shared" si="88"/>
        <v>0</v>
      </c>
      <c r="AA220" s="316">
        <f t="shared" si="88"/>
        <v>0</v>
      </c>
      <c r="AB220" s="316">
        <f t="shared" si="88"/>
        <v>0</v>
      </c>
      <c r="AC220" s="316">
        <f t="shared" si="88"/>
        <v>0</v>
      </c>
      <c r="AD220" s="316">
        <f t="shared" si="88"/>
        <v>0</v>
      </c>
      <c r="AE220" s="316">
        <f t="shared" si="88"/>
        <v>0</v>
      </c>
      <c r="AF220" s="316">
        <f t="shared" si="88"/>
        <v>0</v>
      </c>
      <c r="AG220" s="316">
        <f t="shared" si="88"/>
        <v>0</v>
      </c>
      <c r="AH220" s="316">
        <f t="shared" si="88"/>
        <v>0</v>
      </c>
      <c r="AI220" s="316">
        <f t="shared" si="88"/>
        <v>0</v>
      </c>
      <c r="AJ220" s="316">
        <f t="shared" si="88"/>
        <v>0</v>
      </c>
      <c r="AK220" s="316">
        <f t="shared" si="88"/>
        <v>0</v>
      </c>
      <c r="AL220" s="316" t="str">
        <f t="shared" si="88"/>
        <v/>
      </c>
      <c r="AM220" s="316" t="str">
        <f t="shared" si="88"/>
        <v/>
      </c>
      <c r="AN220" s="316" t="str">
        <f t="shared" si="88"/>
        <v/>
      </c>
      <c r="AO220" s="316" t="str">
        <f t="shared" si="88"/>
        <v/>
      </c>
      <c r="AP220" s="316" t="str">
        <f t="shared" si="88"/>
        <v/>
      </c>
      <c r="AQ220" s="316" t="str">
        <f t="shared" si="88"/>
        <v/>
      </c>
      <c r="AR220" s="316" t="str">
        <f t="shared" si="88"/>
        <v/>
      </c>
      <c r="AS220" s="316" t="str">
        <f t="shared" si="88"/>
        <v/>
      </c>
      <c r="AT220" s="316" t="str">
        <f t="shared" si="88"/>
        <v/>
      </c>
      <c r="AU220" s="316" t="str">
        <f t="shared" si="88"/>
        <v/>
      </c>
      <c r="AV220" s="316" t="str">
        <f t="shared" si="88"/>
        <v/>
      </c>
      <c r="AW220" s="316" t="str">
        <f t="shared" si="88"/>
        <v/>
      </c>
      <c r="AX220" s="316" t="str">
        <f t="shared" si="88"/>
        <v/>
      </c>
      <c r="AY220" s="316" t="str">
        <f t="shared" si="88"/>
        <v/>
      </c>
      <c r="AZ220" s="316" t="str">
        <f t="shared" si="88"/>
        <v/>
      </c>
      <c r="BA220" s="316" t="str">
        <f t="shared" si="88"/>
        <v/>
      </c>
      <c r="BB220" s="316" t="str">
        <f t="shared" si="88"/>
        <v/>
      </c>
      <c r="BC220" s="316" t="str">
        <f t="shared" si="88"/>
        <v/>
      </c>
      <c r="BD220" s="316" t="str">
        <f t="shared" si="88"/>
        <v/>
      </c>
      <c r="BE220" s="316" t="str">
        <f t="shared" si="88"/>
        <v/>
      </c>
      <c r="BF220" s="316" t="str">
        <f t="shared" si="88"/>
        <v/>
      </c>
      <c r="BG220" s="316" t="str">
        <f t="shared" si="88"/>
        <v/>
      </c>
      <c r="BH220" s="316" t="str">
        <f t="shared" si="88"/>
        <v/>
      </c>
      <c r="BI220" s="316" t="str">
        <f t="shared" si="88"/>
        <v/>
      </c>
      <c r="BJ220" s="316" t="str">
        <f t="shared" si="88"/>
        <v/>
      </c>
      <c r="BK220" s="316" t="str">
        <f t="shared" si="88"/>
        <v/>
      </c>
      <c r="BL220" s="316" t="str">
        <f t="shared" si="88"/>
        <v/>
      </c>
      <c r="BM220" s="316" t="str">
        <f t="shared" si="88"/>
        <v/>
      </c>
      <c r="BN220" s="316" t="str">
        <f t="shared" si="88"/>
        <v/>
      </c>
      <c r="BO220" s="316" t="str">
        <f t="shared" si="88"/>
        <v/>
      </c>
      <c r="BP220" s="316" t="str">
        <f t="shared" si="88"/>
        <v/>
      </c>
      <c r="BQ220" s="316" t="str">
        <f t="shared" si="88"/>
        <v/>
      </c>
      <c r="BR220" s="316" t="str">
        <f t="shared" si="88"/>
        <v/>
      </c>
      <c r="BS220" s="316" t="str">
        <f t="shared" si="88"/>
        <v/>
      </c>
      <c r="BT220" s="316" t="str">
        <f t="shared" si="88"/>
        <v/>
      </c>
      <c r="BU220" s="316" t="str">
        <f>IF($C37="NON-QALY",IF(BU$27="-","",BU$158*BU219),IF($C37="QALY",IF(BU$27="-","",BU219*BU$159),"N/A"))</f>
        <v/>
      </c>
      <c r="BV220" s="316" t="str">
        <f>IF($C37="NON-QALY",IF(BV$27="-","",BV$158*BV219),IF($C37="QALY",IF(BV$27="-","",BV219*BV$159),"N/A"))</f>
        <v/>
      </c>
      <c r="BW220" s="316" t="str">
        <f>IF($C37="NON-QALY",IF(BW$27="-","",BW$158*BW219),IF($C37="QALY",IF(BW$27="-","",BW219*BW$159),"N/A"))</f>
        <v/>
      </c>
      <c r="BX220" s="316" t="str">
        <f>IF($C37="NON-QALY",IF(BX$27="-","",BX$158*BX219),IF($C37="QALY",IF(BX$27="-","",BX219*BX$159),"N/A"))</f>
        <v/>
      </c>
    </row>
    <row r="221" spans="1:76" s="7" customFormat="1">
      <c r="A221" s="740" t="s">
        <v>633</v>
      </c>
      <c r="B221" s="715">
        <f>B38</f>
        <v>0</v>
      </c>
      <c r="C221" s="715" t="str">
        <f>C38</f>
        <v>Non-QALY</v>
      </c>
      <c r="D221" s="711">
        <f>E221/(IF(C38="QALY",Factors!$BU$51,Factors!$BU$50))</f>
        <v>0</v>
      </c>
      <c r="E221" s="713">
        <f>SUM(G222:BX222)</f>
        <v>0</v>
      </c>
      <c r="F221" s="34" t="s">
        <v>325</v>
      </c>
      <c r="G221" s="316">
        <f>G38</f>
        <v>0</v>
      </c>
      <c r="H221" s="316">
        <f t="shared" ref="H221:BS221" si="89">H38</f>
        <v>0</v>
      </c>
      <c r="I221" s="316">
        <f t="shared" si="89"/>
        <v>0</v>
      </c>
      <c r="J221" s="316">
        <f t="shared" si="89"/>
        <v>0</v>
      </c>
      <c r="K221" s="316">
        <f t="shared" si="89"/>
        <v>0</v>
      </c>
      <c r="L221" s="316">
        <f t="shared" si="89"/>
        <v>0</v>
      </c>
      <c r="M221" s="316">
        <f t="shared" si="89"/>
        <v>0</v>
      </c>
      <c r="N221" s="316">
        <f t="shared" si="89"/>
        <v>0</v>
      </c>
      <c r="O221" s="316">
        <f t="shared" si="89"/>
        <v>0</v>
      </c>
      <c r="P221" s="316">
        <f t="shared" si="89"/>
        <v>0</v>
      </c>
      <c r="Q221" s="316">
        <f t="shared" si="89"/>
        <v>0</v>
      </c>
      <c r="R221" s="316">
        <f t="shared" si="89"/>
        <v>0</v>
      </c>
      <c r="S221" s="316">
        <f t="shared" si="89"/>
        <v>0</v>
      </c>
      <c r="T221" s="316">
        <f t="shared" si="89"/>
        <v>0</v>
      </c>
      <c r="U221" s="316">
        <f t="shared" si="89"/>
        <v>0</v>
      </c>
      <c r="V221" s="316">
        <f t="shared" si="89"/>
        <v>0</v>
      </c>
      <c r="W221" s="316">
        <f t="shared" si="89"/>
        <v>0</v>
      </c>
      <c r="X221" s="316">
        <f t="shared" si="89"/>
        <v>0</v>
      </c>
      <c r="Y221" s="316">
        <f t="shared" si="89"/>
        <v>0</v>
      </c>
      <c r="Z221" s="316">
        <f t="shared" si="89"/>
        <v>0</v>
      </c>
      <c r="AA221" s="316">
        <f t="shared" si="89"/>
        <v>0</v>
      </c>
      <c r="AB221" s="316">
        <f t="shared" si="89"/>
        <v>0</v>
      </c>
      <c r="AC221" s="316">
        <f t="shared" si="89"/>
        <v>0</v>
      </c>
      <c r="AD221" s="316">
        <f t="shared" si="89"/>
        <v>0</v>
      </c>
      <c r="AE221" s="316">
        <f t="shared" si="89"/>
        <v>0</v>
      </c>
      <c r="AF221" s="316">
        <f t="shared" si="89"/>
        <v>0</v>
      </c>
      <c r="AG221" s="316">
        <f t="shared" si="89"/>
        <v>0</v>
      </c>
      <c r="AH221" s="316">
        <f t="shared" si="89"/>
        <v>0</v>
      </c>
      <c r="AI221" s="316">
        <f t="shared" si="89"/>
        <v>0</v>
      </c>
      <c r="AJ221" s="316">
        <f t="shared" si="89"/>
        <v>0</v>
      </c>
      <c r="AK221" s="316">
        <f t="shared" si="89"/>
        <v>0</v>
      </c>
      <c r="AL221" s="316">
        <f t="shared" si="89"/>
        <v>0</v>
      </c>
      <c r="AM221" s="316">
        <f t="shared" si="89"/>
        <v>0</v>
      </c>
      <c r="AN221" s="316">
        <f t="shared" si="89"/>
        <v>0</v>
      </c>
      <c r="AO221" s="316">
        <f t="shared" si="89"/>
        <v>0</v>
      </c>
      <c r="AP221" s="316">
        <f t="shared" si="89"/>
        <v>0</v>
      </c>
      <c r="AQ221" s="316">
        <f t="shared" si="89"/>
        <v>0</v>
      </c>
      <c r="AR221" s="316">
        <f t="shared" si="89"/>
        <v>0</v>
      </c>
      <c r="AS221" s="316">
        <f t="shared" si="89"/>
        <v>0</v>
      </c>
      <c r="AT221" s="316">
        <f t="shared" si="89"/>
        <v>0</v>
      </c>
      <c r="AU221" s="316">
        <f t="shared" si="89"/>
        <v>0</v>
      </c>
      <c r="AV221" s="316">
        <f t="shared" si="89"/>
        <v>0</v>
      </c>
      <c r="AW221" s="316">
        <f t="shared" si="89"/>
        <v>0</v>
      </c>
      <c r="AX221" s="316">
        <f t="shared" si="89"/>
        <v>0</v>
      </c>
      <c r="AY221" s="316">
        <f t="shared" si="89"/>
        <v>0</v>
      </c>
      <c r="AZ221" s="316">
        <f t="shared" si="89"/>
        <v>0</v>
      </c>
      <c r="BA221" s="316">
        <f t="shared" si="89"/>
        <v>0</v>
      </c>
      <c r="BB221" s="316">
        <f t="shared" si="89"/>
        <v>0</v>
      </c>
      <c r="BC221" s="316">
        <f t="shared" si="89"/>
        <v>0</v>
      </c>
      <c r="BD221" s="316">
        <f t="shared" si="89"/>
        <v>0</v>
      </c>
      <c r="BE221" s="316">
        <f t="shared" si="89"/>
        <v>0</v>
      </c>
      <c r="BF221" s="316">
        <f t="shared" si="89"/>
        <v>0</v>
      </c>
      <c r="BG221" s="316">
        <f t="shared" si="89"/>
        <v>0</v>
      </c>
      <c r="BH221" s="316">
        <f t="shared" si="89"/>
        <v>0</v>
      </c>
      <c r="BI221" s="316">
        <f t="shared" si="89"/>
        <v>0</v>
      </c>
      <c r="BJ221" s="316">
        <f t="shared" si="89"/>
        <v>0</v>
      </c>
      <c r="BK221" s="316">
        <f t="shared" si="89"/>
        <v>0</v>
      </c>
      <c r="BL221" s="316">
        <f t="shared" si="89"/>
        <v>0</v>
      </c>
      <c r="BM221" s="316">
        <f t="shared" si="89"/>
        <v>0</v>
      </c>
      <c r="BN221" s="316">
        <f t="shared" si="89"/>
        <v>0</v>
      </c>
      <c r="BO221" s="316">
        <f t="shared" si="89"/>
        <v>0</v>
      </c>
      <c r="BP221" s="316">
        <f t="shared" si="89"/>
        <v>0</v>
      </c>
      <c r="BQ221" s="316">
        <f t="shared" si="89"/>
        <v>0</v>
      </c>
      <c r="BR221" s="316">
        <f t="shared" si="89"/>
        <v>0</v>
      </c>
      <c r="BS221" s="316">
        <f t="shared" si="89"/>
        <v>0</v>
      </c>
      <c r="BT221" s="316">
        <f>BT38</f>
        <v>0</v>
      </c>
      <c r="BU221" s="316">
        <f>BU38</f>
        <v>0</v>
      </c>
      <c r="BV221" s="316">
        <f>BV38</f>
        <v>0</v>
      </c>
      <c r="BW221" s="316">
        <f>BW38</f>
        <v>0</v>
      </c>
      <c r="BX221" s="316">
        <f>BX38</f>
        <v>0</v>
      </c>
    </row>
    <row r="222" spans="1:76" s="7" customFormat="1">
      <c r="A222" s="741"/>
      <c r="B222" s="716"/>
      <c r="C222" s="716"/>
      <c r="D222" s="712"/>
      <c r="E222" s="714"/>
      <c r="F222" s="90" t="s">
        <v>324</v>
      </c>
      <c r="G222" s="316">
        <f>IF($C38="","N/A",G221)</f>
        <v>0</v>
      </c>
      <c r="H222" s="316">
        <f>IF($C38="NON-QALY",IF(H$27="-","",H$158*H221),IF($C38="QALY",IF(H$27="-","",H221*H$159),"N/A"))</f>
        <v>0</v>
      </c>
      <c r="I222" s="316">
        <f t="shared" ref="I222:BT222" si="90">IF($C38="NON-QALY",IF(I$27="-","",I$158*I221),IF($C38="QALY",IF(I$27="-","",I221*I$159),"N/A"))</f>
        <v>0</v>
      </c>
      <c r="J222" s="316">
        <f t="shared" si="90"/>
        <v>0</v>
      </c>
      <c r="K222" s="316">
        <f t="shared" si="90"/>
        <v>0</v>
      </c>
      <c r="L222" s="316">
        <f t="shared" si="90"/>
        <v>0</v>
      </c>
      <c r="M222" s="316">
        <f t="shared" si="90"/>
        <v>0</v>
      </c>
      <c r="N222" s="316">
        <f t="shared" si="90"/>
        <v>0</v>
      </c>
      <c r="O222" s="316">
        <f t="shared" si="90"/>
        <v>0</v>
      </c>
      <c r="P222" s="316">
        <f t="shared" si="90"/>
        <v>0</v>
      </c>
      <c r="Q222" s="316">
        <f t="shared" si="90"/>
        <v>0</v>
      </c>
      <c r="R222" s="316">
        <f t="shared" si="90"/>
        <v>0</v>
      </c>
      <c r="S222" s="316">
        <f t="shared" si="90"/>
        <v>0</v>
      </c>
      <c r="T222" s="316">
        <f t="shared" si="90"/>
        <v>0</v>
      </c>
      <c r="U222" s="316">
        <f t="shared" si="90"/>
        <v>0</v>
      </c>
      <c r="V222" s="316">
        <f t="shared" si="90"/>
        <v>0</v>
      </c>
      <c r="W222" s="316">
        <f t="shared" si="90"/>
        <v>0</v>
      </c>
      <c r="X222" s="316">
        <f t="shared" si="90"/>
        <v>0</v>
      </c>
      <c r="Y222" s="316">
        <f t="shared" si="90"/>
        <v>0</v>
      </c>
      <c r="Z222" s="316">
        <f t="shared" si="90"/>
        <v>0</v>
      </c>
      <c r="AA222" s="316">
        <f t="shared" si="90"/>
        <v>0</v>
      </c>
      <c r="AB222" s="316">
        <f t="shared" si="90"/>
        <v>0</v>
      </c>
      <c r="AC222" s="316">
        <f t="shared" si="90"/>
        <v>0</v>
      </c>
      <c r="AD222" s="316">
        <f t="shared" si="90"/>
        <v>0</v>
      </c>
      <c r="AE222" s="316">
        <f t="shared" si="90"/>
        <v>0</v>
      </c>
      <c r="AF222" s="316">
        <f t="shared" si="90"/>
        <v>0</v>
      </c>
      <c r="AG222" s="316">
        <f t="shared" si="90"/>
        <v>0</v>
      </c>
      <c r="AH222" s="316">
        <f t="shared" si="90"/>
        <v>0</v>
      </c>
      <c r="AI222" s="316">
        <f t="shared" si="90"/>
        <v>0</v>
      </c>
      <c r="AJ222" s="316">
        <f t="shared" si="90"/>
        <v>0</v>
      </c>
      <c r="AK222" s="316">
        <f t="shared" si="90"/>
        <v>0</v>
      </c>
      <c r="AL222" s="316" t="str">
        <f t="shared" si="90"/>
        <v/>
      </c>
      <c r="AM222" s="316" t="str">
        <f t="shared" si="90"/>
        <v/>
      </c>
      <c r="AN222" s="316" t="str">
        <f t="shared" si="90"/>
        <v/>
      </c>
      <c r="AO222" s="316" t="str">
        <f t="shared" si="90"/>
        <v/>
      </c>
      <c r="AP222" s="316" t="str">
        <f t="shared" si="90"/>
        <v/>
      </c>
      <c r="AQ222" s="316" t="str">
        <f t="shared" si="90"/>
        <v/>
      </c>
      <c r="AR222" s="316" t="str">
        <f t="shared" si="90"/>
        <v/>
      </c>
      <c r="AS222" s="316" t="str">
        <f t="shared" si="90"/>
        <v/>
      </c>
      <c r="AT222" s="316" t="str">
        <f t="shared" si="90"/>
        <v/>
      </c>
      <c r="AU222" s="316" t="str">
        <f t="shared" si="90"/>
        <v/>
      </c>
      <c r="AV222" s="316" t="str">
        <f t="shared" si="90"/>
        <v/>
      </c>
      <c r="AW222" s="316" t="str">
        <f t="shared" si="90"/>
        <v/>
      </c>
      <c r="AX222" s="316" t="str">
        <f t="shared" si="90"/>
        <v/>
      </c>
      <c r="AY222" s="316" t="str">
        <f t="shared" si="90"/>
        <v/>
      </c>
      <c r="AZ222" s="316" t="str">
        <f t="shared" si="90"/>
        <v/>
      </c>
      <c r="BA222" s="316" t="str">
        <f t="shared" si="90"/>
        <v/>
      </c>
      <c r="BB222" s="316" t="str">
        <f t="shared" si="90"/>
        <v/>
      </c>
      <c r="BC222" s="316" t="str">
        <f t="shared" si="90"/>
        <v/>
      </c>
      <c r="BD222" s="316" t="str">
        <f t="shared" si="90"/>
        <v/>
      </c>
      <c r="BE222" s="316" t="str">
        <f t="shared" si="90"/>
        <v/>
      </c>
      <c r="BF222" s="316" t="str">
        <f t="shared" si="90"/>
        <v/>
      </c>
      <c r="BG222" s="316" t="str">
        <f t="shared" si="90"/>
        <v/>
      </c>
      <c r="BH222" s="316" t="str">
        <f t="shared" si="90"/>
        <v/>
      </c>
      <c r="BI222" s="316" t="str">
        <f t="shared" si="90"/>
        <v/>
      </c>
      <c r="BJ222" s="316" t="str">
        <f t="shared" si="90"/>
        <v/>
      </c>
      <c r="BK222" s="316" t="str">
        <f t="shared" si="90"/>
        <v/>
      </c>
      <c r="BL222" s="316" t="str">
        <f t="shared" si="90"/>
        <v/>
      </c>
      <c r="BM222" s="316" t="str">
        <f t="shared" si="90"/>
        <v/>
      </c>
      <c r="BN222" s="316" t="str">
        <f t="shared" si="90"/>
        <v/>
      </c>
      <c r="BO222" s="316" t="str">
        <f t="shared" si="90"/>
        <v/>
      </c>
      <c r="BP222" s="316" t="str">
        <f t="shared" si="90"/>
        <v/>
      </c>
      <c r="BQ222" s="316" t="str">
        <f t="shared" si="90"/>
        <v/>
      </c>
      <c r="BR222" s="316" t="str">
        <f t="shared" si="90"/>
        <v/>
      </c>
      <c r="BS222" s="316" t="str">
        <f t="shared" si="90"/>
        <v/>
      </c>
      <c r="BT222" s="316" t="str">
        <f t="shared" si="90"/>
        <v/>
      </c>
      <c r="BU222" s="316" t="str">
        <f>IF($C38="NON-QALY",IF(BU$27="-","",BU$158*BU221),IF($C38="QALY",IF(BU$27="-","",BU221*BU$159),"N/A"))</f>
        <v/>
      </c>
      <c r="BV222" s="316" t="str">
        <f>IF($C38="NON-QALY",IF(BV$27="-","",BV$158*BV221),IF($C38="QALY",IF(BV$27="-","",BV221*BV$159),"N/A"))</f>
        <v/>
      </c>
      <c r="BW222" s="316" t="str">
        <f>IF($C38="NON-QALY",IF(BW$27="-","",BW$158*BW221),IF($C38="QALY",IF(BW$27="-","",BW221*BW$159),"N/A"))</f>
        <v/>
      </c>
      <c r="BX222" s="316" t="str">
        <f>IF($C38="NON-QALY",IF(BX$27="-","",BX$158*BX221),IF($C38="QALY",IF(BX$27="-","",BX221*BX$159),"N/A"))</f>
        <v/>
      </c>
    </row>
    <row r="223" spans="1:76" s="7" customFormat="1">
      <c r="A223" s="740" t="s">
        <v>634</v>
      </c>
      <c r="B223" s="715">
        <f>B39</f>
        <v>0</v>
      </c>
      <c r="C223" s="715" t="str">
        <f>C39</f>
        <v>Non-QALY</v>
      </c>
      <c r="D223" s="711">
        <f>E223/(IF(C39="QALY",Factors!$BU$51,Factors!$BU$50))</f>
        <v>0</v>
      </c>
      <c r="E223" s="713">
        <f>SUM(G224:BX224)</f>
        <v>0</v>
      </c>
      <c r="F223" s="34" t="s">
        <v>325</v>
      </c>
      <c r="G223" s="316">
        <f>G39</f>
        <v>0</v>
      </c>
      <c r="H223" s="316">
        <f t="shared" ref="H223:BS223" si="91">H39</f>
        <v>0</v>
      </c>
      <c r="I223" s="316">
        <f t="shared" si="91"/>
        <v>0</v>
      </c>
      <c r="J223" s="316">
        <f t="shared" si="91"/>
        <v>0</v>
      </c>
      <c r="K223" s="316">
        <f t="shared" si="91"/>
        <v>0</v>
      </c>
      <c r="L223" s="316">
        <f t="shared" si="91"/>
        <v>0</v>
      </c>
      <c r="M223" s="316">
        <f t="shared" si="91"/>
        <v>0</v>
      </c>
      <c r="N223" s="316">
        <f t="shared" si="91"/>
        <v>0</v>
      </c>
      <c r="O223" s="316">
        <f t="shared" si="91"/>
        <v>0</v>
      </c>
      <c r="P223" s="316">
        <f t="shared" si="91"/>
        <v>0</v>
      </c>
      <c r="Q223" s="316">
        <f t="shared" si="91"/>
        <v>0</v>
      </c>
      <c r="R223" s="316">
        <f t="shared" si="91"/>
        <v>0</v>
      </c>
      <c r="S223" s="316">
        <f t="shared" si="91"/>
        <v>0</v>
      </c>
      <c r="T223" s="316">
        <f t="shared" si="91"/>
        <v>0</v>
      </c>
      <c r="U223" s="316">
        <f t="shared" si="91"/>
        <v>0</v>
      </c>
      <c r="V223" s="316">
        <f t="shared" si="91"/>
        <v>0</v>
      </c>
      <c r="W223" s="316">
        <f t="shared" si="91"/>
        <v>0</v>
      </c>
      <c r="X223" s="316">
        <f t="shared" si="91"/>
        <v>0</v>
      </c>
      <c r="Y223" s="316">
        <f t="shared" si="91"/>
        <v>0</v>
      </c>
      <c r="Z223" s="316">
        <f t="shared" si="91"/>
        <v>0</v>
      </c>
      <c r="AA223" s="316">
        <f t="shared" si="91"/>
        <v>0</v>
      </c>
      <c r="AB223" s="316">
        <f t="shared" si="91"/>
        <v>0</v>
      </c>
      <c r="AC223" s="316">
        <f t="shared" si="91"/>
        <v>0</v>
      </c>
      <c r="AD223" s="316">
        <f t="shared" si="91"/>
        <v>0</v>
      </c>
      <c r="AE223" s="316">
        <f t="shared" si="91"/>
        <v>0</v>
      </c>
      <c r="AF223" s="316">
        <f t="shared" si="91"/>
        <v>0</v>
      </c>
      <c r="AG223" s="316">
        <f t="shared" si="91"/>
        <v>0</v>
      </c>
      <c r="AH223" s="316">
        <f t="shared" si="91"/>
        <v>0</v>
      </c>
      <c r="AI223" s="316">
        <f t="shared" si="91"/>
        <v>0</v>
      </c>
      <c r="AJ223" s="316">
        <f t="shared" si="91"/>
        <v>0</v>
      </c>
      <c r="AK223" s="316">
        <f t="shared" si="91"/>
        <v>0</v>
      </c>
      <c r="AL223" s="316">
        <f t="shared" si="91"/>
        <v>0</v>
      </c>
      <c r="AM223" s="316">
        <f t="shared" si="91"/>
        <v>0</v>
      </c>
      <c r="AN223" s="316">
        <f t="shared" si="91"/>
        <v>0</v>
      </c>
      <c r="AO223" s="316">
        <f t="shared" si="91"/>
        <v>0</v>
      </c>
      <c r="AP223" s="316">
        <f t="shared" si="91"/>
        <v>0</v>
      </c>
      <c r="AQ223" s="316">
        <f t="shared" si="91"/>
        <v>0</v>
      </c>
      <c r="AR223" s="316">
        <f t="shared" si="91"/>
        <v>0</v>
      </c>
      <c r="AS223" s="316">
        <f t="shared" si="91"/>
        <v>0</v>
      </c>
      <c r="AT223" s="316">
        <f t="shared" si="91"/>
        <v>0</v>
      </c>
      <c r="AU223" s="316">
        <f t="shared" si="91"/>
        <v>0</v>
      </c>
      <c r="AV223" s="316">
        <f t="shared" si="91"/>
        <v>0</v>
      </c>
      <c r="AW223" s="316">
        <f t="shared" si="91"/>
        <v>0</v>
      </c>
      <c r="AX223" s="316">
        <f t="shared" si="91"/>
        <v>0</v>
      </c>
      <c r="AY223" s="316">
        <f t="shared" si="91"/>
        <v>0</v>
      </c>
      <c r="AZ223" s="316">
        <f t="shared" si="91"/>
        <v>0</v>
      </c>
      <c r="BA223" s="316">
        <f t="shared" si="91"/>
        <v>0</v>
      </c>
      <c r="BB223" s="316">
        <f t="shared" si="91"/>
        <v>0</v>
      </c>
      <c r="BC223" s="316">
        <f t="shared" si="91"/>
        <v>0</v>
      </c>
      <c r="BD223" s="316">
        <f t="shared" si="91"/>
        <v>0</v>
      </c>
      <c r="BE223" s="316">
        <f t="shared" si="91"/>
        <v>0</v>
      </c>
      <c r="BF223" s="316">
        <f t="shared" si="91"/>
        <v>0</v>
      </c>
      <c r="BG223" s="316">
        <f t="shared" si="91"/>
        <v>0</v>
      </c>
      <c r="BH223" s="316">
        <f t="shared" si="91"/>
        <v>0</v>
      </c>
      <c r="BI223" s="316">
        <f t="shared" si="91"/>
        <v>0</v>
      </c>
      <c r="BJ223" s="316">
        <f t="shared" si="91"/>
        <v>0</v>
      </c>
      <c r="BK223" s="316">
        <f t="shared" si="91"/>
        <v>0</v>
      </c>
      <c r="BL223" s="316">
        <f t="shared" si="91"/>
        <v>0</v>
      </c>
      <c r="BM223" s="316">
        <f t="shared" si="91"/>
        <v>0</v>
      </c>
      <c r="BN223" s="316">
        <f t="shared" si="91"/>
        <v>0</v>
      </c>
      <c r="BO223" s="316">
        <f t="shared" si="91"/>
        <v>0</v>
      </c>
      <c r="BP223" s="316">
        <f t="shared" si="91"/>
        <v>0</v>
      </c>
      <c r="BQ223" s="316">
        <f t="shared" si="91"/>
        <v>0</v>
      </c>
      <c r="BR223" s="316">
        <f t="shared" si="91"/>
        <v>0</v>
      </c>
      <c r="BS223" s="316">
        <f t="shared" si="91"/>
        <v>0</v>
      </c>
      <c r="BT223" s="316">
        <f>BT39</f>
        <v>0</v>
      </c>
      <c r="BU223" s="316">
        <f>BU39</f>
        <v>0</v>
      </c>
      <c r="BV223" s="316">
        <f>BV39</f>
        <v>0</v>
      </c>
      <c r="BW223" s="316">
        <f>BW39</f>
        <v>0</v>
      </c>
      <c r="BX223" s="316">
        <f>BX39</f>
        <v>0</v>
      </c>
    </row>
    <row r="224" spans="1:76" s="7" customFormat="1">
      <c r="A224" s="741"/>
      <c r="B224" s="716"/>
      <c r="C224" s="716"/>
      <c r="D224" s="712"/>
      <c r="E224" s="714"/>
      <c r="F224" s="90" t="s">
        <v>324</v>
      </c>
      <c r="G224" s="316">
        <f>IF($C39="","N/A",G223)</f>
        <v>0</v>
      </c>
      <c r="H224" s="316">
        <f>IF($C39="NON-QALY",IF(H$27="-","",H$158*H223),IF($C39="QALY",IF(H$27="-","",H223*H$159),"N/A"))</f>
        <v>0</v>
      </c>
      <c r="I224" s="316">
        <f t="shared" ref="I224:BT224" si="92">IF($C39="NON-QALY",IF(I$27="-","",I$158*I223),IF($C39="QALY",IF(I$27="-","",I223*I$159),"N/A"))</f>
        <v>0</v>
      </c>
      <c r="J224" s="316">
        <f t="shared" si="92"/>
        <v>0</v>
      </c>
      <c r="K224" s="316">
        <f t="shared" si="92"/>
        <v>0</v>
      </c>
      <c r="L224" s="316">
        <f t="shared" si="92"/>
        <v>0</v>
      </c>
      <c r="M224" s="316">
        <f t="shared" si="92"/>
        <v>0</v>
      </c>
      <c r="N224" s="316">
        <f t="shared" si="92"/>
        <v>0</v>
      </c>
      <c r="O224" s="316">
        <f t="shared" si="92"/>
        <v>0</v>
      </c>
      <c r="P224" s="316">
        <f t="shared" si="92"/>
        <v>0</v>
      </c>
      <c r="Q224" s="316">
        <f t="shared" si="92"/>
        <v>0</v>
      </c>
      <c r="R224" s="316">
        <f t="shared" si="92"/>
        <v>0</v>
      </c>
      <c r="S224" s="316">
        <f t="shared" si="92"/>
        <v>0</v>
      </c>
      <c r="T224" s="316">
        <f t="shared" si="92"/>
        <v>0</v>
      </c>
      <c r="U224" s="316">
        <f t="shared" si="92"/>
        <v>0</v>
      </c>
      <c r="V224" s="316">
        <f t="shared" si="92"/>
        <v>0</v>
      </c>
      <c r="W224" s="316">
        <f t="shared" si="92"/>
        <v>0</v>
      </c>
      <c r="X224" s="316">
        <f t="shared" si="92"/>
        <v>0</v>
      </c>
      <c r="Y224" s="316">
        <f t="shared" si="92"/>
        <v>0</v>
      </c>
      <c r="Z224" s="316">
        <f t="shared" si="92"/>
        <v>0</v>
      </c>
      <c r="AA224" s="316">
        <f t="shared" si="92"/>
        <v>0</v>
      </c>
      <c r="AB224" s="316">
        <f t="shared" si="92"/>
        <v>0</v>
      </c>
      <c r="AC224" s="316">
        <f t="shared" si="92"/>
        <v>0</v>
      </c>
      <c r="AD224" s="316">
        <f t="shared" si="92"/>
        <v>0</v>
      </c>
      <c r="AE224" s="316">
        <f t="shared" si="92"/>
        <v>0</v>
      </c>
      <c r="AF224" s="316">
        <f t="shared" si="92"/>
        <v>0</v>
      </c>
      <c r="AG224" s="316">
        <f t="shared" si="92"/>
        <v>0</v>
      </c>
      <c r="AH224" s="316">
        <f t="shared" si="92"/>
        <v>0</v>
      </c>
      <c r="AI224" s="316">
        <f t="shared" si="92"/>
        <v>0</v>
      </c>
      <c r="AJ224" s="316">
        <f t="shared" si="92"/>
        <v>0</v>
      </c>
      <c r="AK224" s="316">
        <f t="shared" si="92"/>
        <v>0</v>
      </c>
      <c r="AL224" s="316" t="str">
        <f t="shared" si="92"/>
        <v/>
      </c>
      <c r="AM224" s="316" t="str">
        <f t="shared" si="92"/>
        <v/>
      </c>
      <c r="AN224" s="316" t="str">
        <f t="shared" si="92"/>
        <v/>
      </c>
      <c r="AO224" s="316" t="str">
        <f t="shared" si="92"/>
        <v/>
      </c>
      <c r="AP224" s="316" t="str">
        <f t="shared" si="92"/>
        <v/>
      </c>
      <c r="AQ224" s="316" t="str">
        <f t="shared" si="92"/>
        <v/>
      </c>
      <c r="AR224" s="316" t="str">
        <f t="shared" si="92"/>
        <v/>
      </c>
      <c r="AS224" s="316" t="str">
        <f t="shared" si="92"/>
        <v/>
      </c>
      <c r="AT224" s="316" t="str">
        <f t="shared" si="92"/>
        <v/>
      </c>
      <c r="AU224" s="316" t="str">
        <f t="shared" si="92"/>
        <v/>
      </c>
      <c r="AV224" s="316" t="str">
        <f t="shared" si="92"/>
        <v/>
      </c>
      <c r="AW224" s="316" t="str">
        <f t="shared" si="92"/>
        <v/>
      </c>
      <c r="AX224" s="316" t="str">
        <f t="shared" si="92"/>
        <v/>
      </c>
      <c r="AY224" s="316" t="str">
        <f t="shared" si="92"/>
        <v/>
      </c>
      <c r="AZ224" s="316" t="str">
        <f t="shared" si="92"/>
        <v/>
      </c>
      <c r="BA224" s="316" t="str">
        <f t="shared" si="92"/>
        <v/>
      </c>
      <c r="BB224" s="316" t="str">
        <f t="shared" si="92"/>
        <v/>
      </c>
      <c r="BC224" s="316" t="str">
        <f t="shared" si="92"/>
        <v/>
      </c>
      <c r="BD224" s="316" t="str">
        <f t="shared" si="92"/>
        <v/>
      </c>
      <c r="BE224" s="316" t="str">
        <f t="shared" si="92"/>
        <v/>
      </c>
      <c r="BF224" s="316" t="str">
        <f t="shared" si="92"/>
        <v/>
      </c>
      <c r="BG224" s="316" t="str">
        <f t="shared" si="92"/>
        <v/>
      </c>
      <c r="BH224" s="316" t="str">
        <f t="shared" si="92"/>
        <v/>
      </c>
      <c r="BI224" s="316" t="str">
        <f t="shared" si="92"/>
        <v/>
      </c>
      <c r="BJ224" s="316" t="str">
        <f t="shared" si="92"/>
        <v/>
      </c>
      <c r="BK224" s="316" t="str">
        <f t="shared" si="92"/>
        <v/>
      </c>
      <c r="BL224" s="316" t="str">
        <f t="shared" si="92"/>
        <v/>
      </c>
      <c r="BM224" s="316" t="str">
        <f t="shared" si="92"/>
        <v/>
      </c>
      <c r="BN224" s="316" t="str">
        <f t="shared" si="92"/>
        <v/>
      </c>
      <c r="BO224" s="316" t="str">
        <f t="shared" si="92"/>
        <v/>
      </c>
      <c r="BP224" s="316" t="str">
        <f t="shared" si="92"/>
        <v/>
      </c>
      <c r="BQ224" s="316" t="str">
        <f t="shared" si="92"/>
        <v/>
      </c>
      <c r="BR224" s="316" t="str">
        <f t="shared" si="92"/>
        <v/>
      </c>
      <c r="BS224" s="316" t="str">
        <f t="shared" si="92"/>
        <v/>
      </c>
      <c r="BT224" s="316" t="str">
        <f t="shared" si="92"/>
        <v/>
      </c>
      <c r="BU224" s="316" t="str">
        <f>IF($C39="NON-QALY",IF(BU$27="-","",BU$158*BU223),IF($C39="QALY",IF(BU$27="-","",BU223*BU$159),"N/A"))</f>
        <v/>
      </c>
      <c r="BV224" s="316" t="str">
        <f>IF($C39="NON-QALY",IF(BV$27="-","",BV$158*BV223),IF($C39="QALY",IF(BV$27="-","",BV223*BV$159),"N/A"))</f>
        <v/>
      </c>
      <c r="BW224" s="316" t="str">
        <f>IF($C39="NON-QALY",IF(BW$27="-","",BW$158*BW223),IF($C39="QALY",IF(BW$27="-","",BW223*BW$159),"N/A"))</f>
        <v/>
      </c>
      <c r="BX224" s="316" t="str">
        <f>IF($C39="NON-QALY",IF(BX$27="-","",BX$158*BX223),IF($C39="QALY",IF(BX$27="-","",BX223*BX$159),"N/A"))</f>
        <v/>
      </c>
    </row>
    <row r="225" spans="1:76" s="7" customFormat="1">
      <c r="A225" s="740" t="s">
        <v>635</v>
      </c>
      <c r="B225" s="715">
        <f>B40</f>
        <v>0</v>
      </c>
      <c r="C225" s="715" t="str">
        <f>C40</f>
        <v>Non-QALY</v>
      </c>
      <c r="D225" s="711">
        <f>E225/(IF(C40="QALY",Factors!$BU$51,Factors!$BU$50))</f>
        <v>0</v>
      </c>
      <c r="E225" s="713">
        <f>SUM(G226:BX226)</f>
        <v>0</v>
      </c>
      <c r="F225" s="34" t="s">
        <v>325</v>
      </c>
      <c r="G225" s="316">
        <f>G40</f>
        <v>0</v>
      </c>
      <c r="H225" s="316">
        <f t="shared" ref="H225:BS225" si="93">H40</f>
        <v>0</v>
      </c>
      <c r="I225" s="316">
        <f t="shared" si="93"/>
        <v>0</v>
      </c>
      <c r="J225" s="316">
        <f t="shared" si="93"/>
        <v>0</v>
      </c>
      <c r="K225" s="316">
        <f t="shared" si="93"/>
        <v>0</v>
      </c>
      <c r="L225" s="316">
        <f t="shared" si="93"/>
        <v>0</v>
      </c>
      <c r="M225" s="316">
        <f t="shared" si="93"/>
        <v>0</v>
      </c>
      <c r="N225" s="316">
        <f t="shared" si="93"/>
        <v>0</v>
      </c>
      <c r="O225" s="316">
        <f t="shared" si="93"/>
        <v>0</v>
      </c>
      <c r="P225" s="316">
        <f t="shared" si="93"/>
        <v>0</v>
      </c>
      <c r="Q225" s="316">
        <f t="shared" si="93"/>
        <v>0</v>
      </c>
      <c r="R225" s="316">
        <f t="shared" si="93"/>
        <v>0</v>
      </c>
      <c r="S225" s="316">
        <f t="shared" si="93"/>
        <v>0</v>
      </c>
      <c r="T225" s="316">
        <f t="shared" si="93"/>
        <v>0</v>
      </c>
      <c r="U225" s="316">
        <f t="shared" si="93"/>
        <v>0</v>
      </c>
      <c r="V225" s="316">
        <f t="shared" si="93"/>
        <v>0</v>
      </c>
      <c r="W225" s="316">
        <f t="shared" si="93"/>
        <v>0</v>
      </c>
      <c r="X225" s="316">
        <f t="shared" si="93"/>
        <v>0</v>
      </c>
      <c r="Y225" s="316">
        <f t="shared" si="93"/>
        <v>0</v>
      </c>
      <c r="Z225" s="316">
        <f t="shared" si="93"/>
        <v>0</v>
      </c>
      <c r="AA225" s="316">
        <f t="shared" si="93"/>
        <v>0</v>
      </c>
      <c r="AB225" s="316">
        <f t="shared" si="93"/>
        <v>0</v>
      </c>
      <c r="AC225" s="316">
        <f t="shared" si="93"/>
        <v>0</v>
      </c>
      <c r="AD225" s="316">
        <f t="shared" si="93"/>
        <v>0</v>
      </c>
      <c r="AE225" s="316">
        <f t="shared" si="93"/>
        <v>0</v>
      </c>
      <c r="AF225" s="316">
        <f t="shared" si="93"/>
        <v>0</v>
      </c>
      <c r="AG225" s="316">
        <f t="shared" si="93"/>
        <v>0</v>
      </c>
      <c r="AH225" s="316">
        <f t="shared" si="93"/>
        <v>0</v>
      </c>
      <c r="AI225" s="316">
        <f t="shared" si="93"/>
        <v>0</v>
      </c>
      <c r="AJ225" s="316">
        <f t="shared" si="93"/>
        <v>0</v>
      </c>
      <c r="AK225" s="316">
        <f t="shared" si="93"/>
        <v>0</v>
      </c>
      <c r="AL225" s="316">
        <f t="shared" si="93"/>
        <v>0</v>
      </c>
      <c r="AM225" s="316">
        <f t="shared" si="93"/>
        <v>0</v>
      </c>
      <c r="AN225" s="316">
        <f t="shared" si="93"/>
        <v>0</v>
      </c>
      <c r="AO225" s="316">
        <f t="shared" si="93"/>
        <v>0</v>
      </c>
      <c r="AP225" s="316">
        <f t="shared" si="93"/>
        <v>0</v>
      </c>
      <c r="AQ225" s="316">
        <f t="shared" si="93"/>
        <v>0</v>
      </c>
      <c r="AR225" s="316">
        <f t="shared" si="93"/>
        <v>0</v>
      </c>
      <c r="AS225" s="316">
        <f t="shared" si="93"/>
        <v>0</v>
      </c>
      <c r="AT225" s="316">
        <f t="shared" si="93"/>
        <v>0</v>
      </c>
      <c r="AU225" s="316">
        <f t="shared" si="93"/>
        <v>0</v>
      </c>
      <c r="AV225" s="316">
        <f t="shared" si="93"/>
        <v>0</v>
      </c>
      <c r="AW225" s="316">
        <f t="shared" si="93"/>
        <v>0</v>
      </c>
      <c r="AX225" s="316">
        <f t="shared" si="93"/>
        <v>0</v>
      </c>
      <c r="AY225" s="316">
        <f t="shared" si="93"/>
        <v>0</v>
      </c>
      <c r="AZ225" s="316">
        <f t="shared" si="93"/>
        <v>0</v>
      </c>
      <c r="BA225" s="316">
        <f t="shared" si="93"/>
        <v>0</v>
      </c>
      <c r="BB225" s="316">
        <f t="shared" si="93"/>
        <v>0</v>
      </c>
      <c r="BC225" s="316">
        <f t="shared" si="93"/>
        <v>0</v>
      </c>
      <c r="BD225" s="316">
        <f t="shared" si="93"/>
        <v>0</v>
      </c>
      <c r="BE225" s="316">
        <f t="shared" si="93"/>
        <v>0</v>
      </c>
      <c r="BF225" s="316">
        <f t="shared" si="93"/>
        <v>0</v>
      </c>
      <c r="BG225" s="316">
        <f t="shared" si="93"/>
        <v>0</v>
      </c>
      <c r="BH225" s="316">
        <f t="shared" si="93"/>
        <v>0</v>
      </c>
      <c r="BI225" s="316">
        <f t="shared" si="93"/>
        <v>0</v>
      </c>
      <c r="BJ225" s="316">
        <f t="shared" si="93"/>
        <v>0</v>
      </c>
      <c r="BK225" s="316">
        <f t="shared" si="93"/>
        <v>0</v>
      </c>
      <c r="BL225" s="316">
        <f t="shared" si="93"/>
        <v>0</v>
      </c>
      <c r="BM225" s="316">
        <f t="shared" si="93"/>
        <v>0</v>
      </c>
      <c r="BN225" s="316">
        <f t="shared" si="93"/>
        <v>0</v>
      </c>
      <c r="BO225" s="316">
        <f t="shared" si="93"/>
        <v>0</v>
      </c>
      <c r="BP225" s="316">
        <f t="shared" si="93"/>
        <v>0</v>
      </c>
      <c r="BQ225" s="316">
        <f t="shared" si="93"/>
        <v>0</v>
      </c>
      <c r="BR225" s="316">
        <f t="shared" si="93"/>
        <v>0</v>
      </c>
      <c r="BS225" s="316">
        <f t="shared" si="93"/>
        <v>0</v>
      </c>
      <c r="BT225" s="316">
        <f>BT40</f>
        <v>0</v>
      </c>
      <c r="BU225" s="316">
        <f>BU40</f>
        <v>0</v>
      </c>
      <c r="BV225" s="316">
        <f>BV40</f>
        <v>0</v>
      </c>
      <c r="BW225" s="316">
        <f>BW40</f>
        <v>0</v>
      </c>
      <c r="BX225" s="316">
        <f>BX40</f>
        <v>0</v>
      </c>
    </row>
    <row r="226" spans="1:76" s="7" customFormat="1">
      <c r="A226" s="741"/>
      <c r="B226" s="716"/>
      <c r="C226" s="716"/>
      <c r="D226" s="712"/>
      <c r="E226" s="714"/>
      <c r="F226" s="90" t="s">
        <v>324</v>
      </c>
      <c r="G226" s="316">
        <f>IF($C40="","N/A",G225)</f>
        <v>0</v>
      </c>
      <c r="H226" s="316">
        <f>IF($C40="NON-QALY",IF(H$27="-","",H$158*H225),IF($C40="QALY",IF(H$27="-","",H225*H$159),"N/A"))</f>
        <v>0</v>
      </c>
      <c r="I226" s="316">
        <f t="shared" ref="I226:BT226" si="94">IF($C40="NON-QALY",IF(I$27="-","",I$158*I225),IF($C40="QALY",IF(I$27="-","",I225*I$159),"N/A"))</f>
        <v>0</v>
      </c>
      <c r="J226" s="316">
        <f t="shared" si="94"/>
        <v>0</v>
      </c>
      <c r="K226" s="316">
        <f t="shared" si="94"/>
        <v>0</v>
      </c>
      <c r="L226" s="316">
        <f t="shared" si="94"/>
        <v>0</v>
      </c>
      <c r="M226" s="316">
        <f t="shared" si="94"/>
        <v>0</v>
      </c>
      <c r="N226" s="316">
        <f t="shared" si="94"/>
        <v>0</v>
      </c>
      <c r="O226" s="316">
        <f t="shared" si="94"/>
        <v>0</v>
      </c>
      <c r="P226" s="316">
        <f t="shared" si="94"/>
        <v>0</v>
      </c>
      <c r="Q226" s="316">
        <f t="shared" si="94"/>
        <v>0</v>
      </c>
      <c r="R226" s="316">
        <f t="shared" si="94"/>
        <v>0</v>
      </c>
      <c r="S226" s="316">
        <f t="shared" si="94"/>
        <v>0</v>
      </c>
      <c r="T226" s="316">
        <f t="shared" si="94"/>
        <v>0</v>
      </c>
      <c r="U226" s="316">
        <f t="shared" si="94"/>
        <v>0</v>
      </c>
      <c r="V226" s="316">
        <f t="shared" si="94"/>
        <v>0</v>
      </c>
      <c r="W226" s="316">
        <f t="shared" si="94"/>
        <v>0</v>
      </c>
      <c r="X226" s="316">
        <f t="shared" si="94"/>
        <v>0</v>
      </c>
      <c r="Y226" s="316">
        <f t="shared" si="94"/>
        <v>0</v>
      </c>
      <c r="Z226" s="316">
        <f t="shared" si="94"/>
        <v>0</v>
      </c>
      <c r="AA226" s="316">
        <f t="shared" si="94"/>
        <v>0</v>
      </c>
      <c r="AB226" s="316">
        <f t="shared" si="94"/>
        <v>0</v>
      </c>
      <c r="AC226" s="316">
        <f t="shared" si="94"/>
        <v>0</v>
      </c>
      <c r="AD226" s="316">
        <f t="shared" si="94"/>
        <v>0</v>
      </c>
      <c r="AE226" s="316">
        <f t="shared" si="94"/>
        <v>0</v>
      </c>
      <c r="AF226" s="316">
        <f t="shared" si="94"/>
        <v>0</v>
      </c>
      <c r="AG226" s="316">
        <f t="shared" si="94"/>
        <v>0</v>
      </c>
      <c r="AH226" s="316">
        <f t="shared" si="94"/>
        <v>0</v>
      </c>
      <c r="AI226" s="316">
        <f t="shared" si="94"/>
        <v>0</v>
      </c>
      <c r="AJ226" s="316">
        <f t="shared" si="94"/>
        <v>0</v>
      </c>
      <c r="AK226" s="316">
        <f t="shared" si="94"/>
        <v>0</v>
      </c>
      <c r="AL226" s="316" t="str">
        <f t="shared" si="94"/>
        <v/>
      </c>
      <c r="AM226" s="316" t="str">
        <f t="shared" si="94"/>
        <v/>
      </c>
      <c r="AN226" s="316" t="str">
        <f t="shared" si="94"/>
        <v/>
      </c>
      <c r="AO226" s="316" t="str">
        <f t="shared" si="94"/>
        <v/>
      </c>
      <c r="AP226" s="316" t="str">
        <f t="shared" si="94"/>
        <v/>
      </c>
      <c r="AQ226" s="316" t="str">
        <f t="shared" si="94"/>
        <v/>
      </c>
      <c r="AR226" s="316" t="str">
        <f t="shared" si="94"/>
        <v/>
      </c>
      <c r="AS226" s="316" t="str">
        <f t="shared" si="94"/>
        <v/>
      </c>
      <c r="AT226" s="316" t="str">
        <f t="shared" si="94"/>
        <v/>
      </c>
      <c r="AU226" s="316" t="str">
        <f t="shared" si="94"/>
        <v/>
      </c>
      <c r="AV226" s="316" t="str">
        <f t="shared" si="94"/>
        <v/>
      </c>
      <c r="AW226" s="316" t="str">
        <f t="shared" si="94"/>
        <v/>
      </c>
      <c r="AX226" s="316" t="str">
        <f t="shared" si="94"/>
        <v/>
      </c>
      <c r="AY226" s="316" t="str">
        <f t="shared" si="94"/>
        <v/>
      </c>
      <c r="AZ226" s="316" t="str">
        <f t="shared" si="94"/>
        <v/>
      </c>
      <c r="BA226" s="316" t="str">
        <f t="shared" si="94"/>
        <v/>
      </c>
      <c r="BB226" s="316" t="str">
        <f t="shared" si="94"/>
        <v/>
      </c>
      <c r="BC226" s="316" t="str">
        <f t="shared" si="94"/>
        <v/>
      </c>
      <c r="BD226" s="316" t="str">
        <f t="shared" si="94"/>
        <v/>
      </c>
      <c r="BE226" s="316" t="str">
        <f t="shared" si="94"/>
        <v/>
      </c>
      <c r="BF226" s="316" t="str">
        <f t="shared" si="94"/>
        <v/>
      </c>
      <c r="BG226" s="316" t="str">
        <f t="shared" si="94"/>
        <v/>
      </c>
      <c r="BH226" s="316" t="str">
        <f t="shared" si="94"/>
        <v/>
      </c>
      <c r="BI226" s="316" t="str">
        <f t="shared" si="94"/>
        <v/>
      </c>
      <c r="BJ226" s="316" t="str">
        <f t="shared" si="94"/>
        <v/>
      </c>
      <c r="BK226" s="316" t="str">
        <f t="shared" si="94"/>
        <v/>
      </c>
      <c r="BL226" s="316" t="str">
        <f t="shared" si="94"/>
        <v/>
      </c>
      <c r="BM226" s="316" t="str">
        <f t="shared" si="94"/>
        <v/>
      </c>
      <c r="BN226" s="316" t="str">
        <f t="shared" si="94"/>
        <v/>
      </c>
      <c r="BO226" s="316" t="str">
        <f t="shared" si="94"/>
        <v/>
      </c>
      <c r="BP226" s="316" t="str">
        <f t="shared" si="94"/>
        <v/>
      </c>
      <c r="BQ226" s="316" t="str">
        <f t="shared" si="94"/>
        <v/>
      </c>
      <c r="BR226" s="316" t="str">
        <f t="shared" si="94"/>
        <v/>
      </c>
      <c r="BS226" s="316" t="str">
        <f t="shared" si="94"/>
        <v/>
      </c>
      <c r="BT226" s="316" t="str">
        <f t="shared" si="94"/>
        <v/>
      </c>
      <c r="BU226" s="316" t="str">
        <f>IF($C40="NON-QALY",IF(BU$27="-","",BU$158*BU225),IF($C40="QALY",IF(BU$27="-","",BU225*BU$159),"N/A"))</f>
        <v/>
      </c>
      <c r="BV226" s="316" t="str">
        <f>IF($C40="NON-QALY",IF(BV$27="-","",BV$158*BV225),IF($C40="QALY",IF(BV$27="-","",BV225*BV$159),"N/A"))</f>
        <v/>
      </c>
      <c r="BW226" s="316" t="str">
        <f>IF($C40="NON-QALY",IF(BW$27="-","",BW$158*BW225),IF($C40="QALY",IF(BW$27="-","",BW225*BW$159),"N/A"))</f>
        <v/>
      </c>
      <c r="BX226" s="316" t="str">
        <f>IF($C40="NON-QALY",IF(BX$27="-","",BX$158*BX225),IF($C40="QALY",IF(BX$27="-","",BX225*BX$159),"N/A"))</f>
        <v/>
      </c>
    </row>
    <row r="227" spans="1:76" s="7" customFormat="1">
      <c r="A227" s="740" t="s">
        <v>636</v>
      </c>
      <c r="B227" s="715">
        <f>B41</f>
        <v>0</v>
      </c>
      <c r="C227" s="715" t="str">
        <f>C41</f>
        <v>Non-QALY</v>
      </c>
      <c r="D227" s="711">
        <f>E227/(IF(C41="QALY",Factors!$BU$51,Factors!$BU$50))</f>
        <v>0</v>
      </c>
      <c r="E227" s="713">
        <f>SUM(G228:BX228)</f>
        <v>0</v>
      </c>
      <c r="F227" s="34" t="s">
        <v>325</v>
      </c>
      <c r="G227" s="316">
        <f>G41</f>
        <v>0</v>
      </c>
      <c r="H227" s="316">
        <f t="shared" ref="H227:BS227" si="95">H41</f>
        <v>0</v>
      </c>
      <c r="I227" s="316">
        <f t="shared" si="95"/>
        <v>0</v>
      </c>
      <c r="J227" s="316">
        <f t="shared" si="95"/>
        <v>0</v>
      </c>
      <c r="K227" s="316">
        <f t="shared" si="95"/>
        <v>0</v>
      </c>
      <c r="L227" s="316">
        <f t="shared" si="95"/>
        <v>0</v>
      </c>
      <c r="M227" s="316">
        <f t="shared" si="95"/>
        <v>0</v>
      </c>
      <c r="N227" s="316">
        <f t="shared" si="95"/>
        <v>0</v>
      </c>
      <c r="O227" s="316">
        <f t="shared" si="95"/>
        <v>0</v>
      </c>
      <c r="P227" s="316">
        <f t="shared" si="95"/>
        <v>0</v>
      </c>
      <c r="Q227" s="316">
        <f t="shared" si="95"/>
        <v>0</v>
      </c>
      <c r="R227" s="316">
        <f t="shared" si="95"/>
        <v>0</v>
      </c>
      <c r="S227" s="316">
        <f t="shared" si="95"/>
        <v>0</v>
      </c>
      <c r="T227" s="316">
        <f t="shared" si="95"/>
        <v>0</v>
      </c>
      <c r="U227" s="316">
        <f t="shared" si="95"/>
        <v>0</v>
      </c>
      <c r="V227" s="316">
        <f t="shared" si="95"/>
        <v>0</v>
      </c>
      <c r="W227" s="316">
        <f t="shared" si="95"/>
        <v>0</v>
      </c>
      <c r="X227" s="316">
        <f t="shared" si="95"/>
        <v>0</v>
      </c>
      <c r="Y227" s="316">
        <f t="shared" si="95"/>
        <v>0</v>
      </c>
      <c r="Z227" s="316">
        <f t="shared" si="95"/>
        <v>0</v>
      </c>
      <c r="AA227" s="316">
        <f t="shared" si="95"/>
        <v>0</v>
      </c>
      <c r="AB227" s="316">
        <f t="shared" si="95"/>
        <v>0</v>
      </c>
      <c r="AC227" s="316">
        <f t="shared" si="95"/>
        <v>0</v>
      </c>
      <c r="AD227" s="316">
        <f t="shared" si="95"/>
        <v>0</v>
      </c>
      <c r="AE227" s="316">
        <f t="shared" si="95"/>
        <v>0</v>
      </c>
      <c r="AF227" s="316">
        <f t="shared" si="95"/>
        <v>0</v>
      </c>
      <c r="AG227" s="316">
        <f t="shared" si="95"/>
        <v>0</v>
      </c>
      <c r="AH227" s="316">
        <f t="shared" si="95"/>
        <v>0</v>
      </c>
      <c r="AI227" s="316">
        <f t="shared" si="95"/>
        <v>0</v>
      </c>
      <c r="AJ227" s="316">
        <f t="shared" si="95"/>
        <v>0</v>
      </c>
      <c r="AK227" s="316">
        <f t="shared" si="95"/>
        <v>0</v>
      </c>
      <c r="AL227" s="316">
        <f t="shared" si="95"/>
        <v>0</v>
      </c>
      <c r="AM227" s="316">
        <f t="shared" si="95"/>
        <v>0</v>
      </c>
      <c r="AN227" s="316">
        <f t="shared" si="95"/>
        <v>0</v>
      </c>
      <c r="AO227" s="316">
        <f t="shared" si="95"/>
        <v>0</v>
      </c>
      <c r="AP227" s="316">
        <f t="shared" si="95"/>
        <v>0</v>
      </c>
      <c r="AQ227" s="316">
        <f t="shared" si="95"/>
        <v>0</v>
      </c>
      <c r="AR227" s="316">
        <f t="shared" si="95"/>
        <v>0</v>
      </c>
      <c r="AS227" s="316">
        <f t="shared" si="95"/>
        <v>0</v>
      </c>
      <c r="AT227" s="316">
        <f t="shared" si="95"/>
        <v>0</v>
      </c>
      <c r="AU227" s="316">
        <f t="shared" si="95"/>
        <v>0</v>
      </c>
      <c r="AV227" s="316">
        <f t="shared" si="95"/>
        <v>0</v>
      </c>
      <c r="AW227" s="316">
        <f t="shared" si="95"/>
        <v>0</v>
      </c>
      <c r="AX227" s="316">
        <f t="shared" si="95"/>
        <v>0</v>
      </c>
      <c r="AY227" s="316">
        <f t="shared" si="95"/>
        <v>0</v>
      </c>
      <c r="AZ227" s="316">
        <f t="shared" si="95"/>
        <v>0</v>
      </c>
      <c r="BA227" s="316">
        <f t="shared" si="95"/>
        <v>0</v>
      </c>
      <c r="BB227" s="316">
        <f t="shared" si="95"/>
        <v>0</v>
      </c>
      <c r="BC227" s="316">
        <f t="shared" si="95"/>
        <v>0</v>
      </c>
      <c r="BD227" s="316">
        <f t="shared" si="95"/>
        <v>0</v>
      </c>
      <c r="BE227" s="316">
        <f t="shared" si="95"/>
        <v>0</v>
      </c>
      <c r="BF227" s="316">
        <f t="shared" si="95"/>
        <v>0</v>
      </c>
      <c r="BG227" s="316">
        <f t="shared" si="95"/>
        <v>0</v>
      </c>
      <c r="BH227" s="316">
        <f t="shared" si="95"/>
        <v>0</v>
      </c>
      <c r="BI227" s="316">
        <f t="shared" si="95"/>
        <v>0</v>
      </c>
      <c r="BJ227" s="316">
        <f t="shared" si="95"/>
        <v>0</v>
      </c>
      <c r="BK227" s="316">
        <f t="shared" si="95"/>
        <v>0</v>
      </c>
      <c r="BL227" s="316">
        <f t="shared" si="95"/>
        <v>0</v>
      </c>
      <c r="BM227" s="316">
        <f t="shared" si="95"/>
        <v>0</v>
      </c>
      <c r="BN227" s="316">
        <f t="shared" si="95"/>
        <v>0</v>
      </c>
      <c r="BO227" s="316">
        <f t="shared" si="95"/>
        <v>0</v>
      </c>
      <c r="BP227" s="316">
        <f t="shared" si="95"/>
        <v>0</v>
      </c>
      <c r="BQ227" s="316">
        <f t="shared" si="95"/>
        <v>0</v>
      </c>
      <c r="BR227" s="316">
        <f t="shared" si="95"/>
        <v>0</v>
      </c>
      <c r="BS227" s="316">
        <f t="shared" si="95"/>
        <v>0</v>
      </c>
      <c r="BT227" s="316">
        <f>BT41</f>
        <v>0</v>
      </c>
      <c r="BU227" s="316">
        <f>BU41</f>
        <v>0</v>
      </c>
      <c r="BV227" s="316">
        <f>BV41</f>
        <v>0</v>
      </c>
      <c r="BW227" s="316">
        <f>BW41</f>
        <v>0</v>
      </c>
      <c r="BX227" s="316">
        <f>BX41</f>
        <v>0</v>
      </c>
    </row>
    <row r="228" spans="1:76" s="7" customFormat="1">
      <c r="A228" s="741"/>
      <c r="B228" s="716"/>
      <c r="C228" s="716"/>
      <c r="D228" s="712"/>
      <c r="E228" s="714"/>
      <c r="F228" s="90" t="s">
        <v>324</v>
      </c>
      <c r="G228" s="316">
        <f>IF($C41="","N/A",G227)</f>
        <v>0</v>
      </c>
      <c r="H228" s="316">
        <f>IF($C41="NON-QALY",IF(H$27="-","",H$158*H227),IF($C41="QALY",IF(H$27="-","",H227*H$159),"N/A"))</f>
        <v>0</v>
      </c>
      <c r="I228" s="316">
        <f t="shared" ref="I228:BT228" si="96">IF($C41="NON-QALY",IF(I$27="-","",I$158*I227),IF($C41="QALY",IF(I$27="-","",I227*I$159),"N/A"))</f>
        <v>0</v>
      </c>
      <c r="J228" s="316">
        <f t="shared" si="96"/>
        <v>0</v>
      </c>
      <c r="K228" s="316">
        <f t="shared" si="96"/>
        <v>0</v>
      </c>
      <c r="L228" s="316">
        <f t="shared" si="96"/>
        <v>0</v>
      </c>
      <c r="M228" s="316">
        <f t="shared" si="96"/>
        <v>0</v>
      </c>
      <c r="N228" s="316">
        <f t="shared" si="96"/>
        <v>0</v>
      </c>
      <c r="O228" s="316">
        <f t="shared" si="96"/>
        <v>0</v>
      </c>
      <c r="P228" s="316">
        <f t="shared" si="96"/>
        <v>0</v>
      </c>
      <c r="Q228" s="316">
        <f t="shared" si="96"/>
        <v>0</v>
      </c>
      <c r="R228" s="316">
        <f t="shared" si="96"/>
        <v>0</v>
      </c>
      <c r="S228" s="316">
        <f t="shared" si="96"/>
        <v>0</v>
      </c>
      <c r="T228" s="316">
        <f t="shared" si="96"/>
        <v>0</v>
      </c>
      <c r="U228" s="316">
        <f t="shared" si="96"/>
        <v>0</v>
      </c>
      <c r="V228" s="316">
        <f t="shared" si="96"/>
        <v>0</v>
      </c>
      <c r="W228" s="316">
        <f t="shared" si="96"/>
        <v>0</v>
      </c>
      <c r="X228" s="316">
        <f t="shared" si="96"/>
        <v>0</v>
      </c>
      <c r="Y228" s="316">
        <f t="shared" si="96"/>
        <v>0</v>
      </c>
      <c r="Z228" s="316">
        <f t="shared" si="96"/>
        <v>0</v>
      </c>
      <c r="AA228" s="316">
        <f t="shared" si="96"/>
        <v>0</v>
      </c>
      <c r="AB228" s="316">
        <f t="shared" si="96"/>
        <v>0</v>
      </c>
      <c r="AC228" s="316">
        <f t="shared" si="96"/>
        <v>0</v>
      </c>
      <c r="AD228" s="316">
        <f t="shared" si="96"/>
        <v>0</v>
      </c>
      <c r="AE228" s="316">
        <f t="shared" si="96"/>
        <v>0</v>
      </c>
      <c r="AF228" s="316">
        <f t="shared" si="96"/>
        <v>0</v>
      </c>
      <c r="AG228" s="316">
        <f t="shared" si="96"/>
        <v>0</v>
      </c>
      <c r="AH228" s="316">
        <f t="shared" si="96"/>
        <v>0</v>
      </c>
      <c r="AI228" s="316">
        <f t="shared" si="96"/>
        <v>0</v>
      </c>
      <c r="AJ228" s="316">
        <f t="shared" si="96"/>
        <v>0</v>
      </c>
      <c r="AK228" s="316">
        <f t="shared" si="96"/>
        <v>0</v>
      </c>
      <c r="AL228" s="316" t="str">
        <f t="shared" si="96"/>
        <v/>
      </c>
      <c r="AM228" s="316" t="str">
        <f t="shared" si="96"/>
        <v/>
      </c>
      <c r="AN228" s="316" t="str">
        <f t="shared" si="96"/>
        <v/>
      </c>
      <c r="AO228" s="316" t="str">
        <f t="shared" si="96"/>
        <v/>
      </c>
      <c r="AP228" s="316" t="str">
        <f t="shared" si="96"/>
        <v/>
      </c>
      <c r="AQ228" s="316" t="str">
        <f t="shared" si="96"/>
        <v/>
      </c>
      <c r="AR228" s="316" t="str">
        <f t="shared" si="96"/>
        <v/>
      </c>
      <c r="AS228" s="316" t="str">
        <f t="shared" si="96"/>
        <v/>
      </c>
      <c r="AT228" s="316" t="str">
        <f t="shared" si="96"/>
        <v/>
      </c>
      <c r="AU228" s="316" t="str">
        <f t="shared" si="96"/>
        <v/>
      </c>
      <c r="AV228" s="316" t="str">
        <f t="shared" si="96"/>
        <v/>
      </c>
      <c r="AW228" s="316" t="str">
        <f t="shared" si="96"/>
        <v/>
      </c>
      <c r="AX228" s="316" t="str">
        <f t="shared" si="96"/>
        <v/>
      </c>
      <c r="AY228" s="316" t="str">
        <f t="shared" si="96"/>
        <v/>
      </c>
      <c r="AZ228" s="316" t="str">
        <f t="shared" si="96"/>
        <v/>
      </c>
      <c r="BA228" s="316" t="str">
        <f t="shared" si="96"/>
        <v/>
      </c>
      <c r="BB228" s="316" t="str">
        <f t="shared" si="96"/>
        <v/>
      </c>
      <c r="BC228" s="316" t="str">
        <f t="shared" si="96"/>
        <v/>
      </c>
      <c r="BD228" s="316" t="str">
        <f t="shared" si="96"/>
        <v/>
      </c>
      <c r="BE228" s="316" t="str">
        <f t="shared" si="96"/>
        <v/>
      </c>
      <c r="BF228" s="316" t="str">
        <f t="shared" si="96"/>
        <v/>
      </c>
      <c r="BG228" s="316" t="str">
        <f t="shared" si="96"/>
        <v/>
      </c>
      <c r="BH228" s="316" t="str">
        <f t="shared" si="96"/>
        <v/>
      </c>
      <c r="BI228" s="316" t="str">
        <f t="shared" si="96"/>
        <v/>
      </c>
      <c r="BJ228" s="316" t="str">
        <f t="shared" si="96"/>
        <v/>
      </c>
      <c r="BK228" s="316" t="str">
        <f t="shared" si="96"/>
        <v/>
      </c>
      <c r="BL228" s="316" t="str">
        <f t="shared" si="96"/>
        <v/>
      </c>
      <c r="BM228" s="316" t="str">
        <f t="shared" si="96"/>
        <v/>
      </c>
      <c r="BN228" s="316" t="str">
        <f t="shared" si="96"/>
        <v/>
      </c>
      <c r="BO228" s="316" t="str">
        <f t="shared" si="96"/>
        <v/>
      </c>
      <c r="BP228" s="316" t="str">
        <f t="shared" si="96"/>
        <v/>
      </c>
      <c r="BQ228" s="316" t="str">
        <f t="shared" si="96"/>
        <v/>
      </c>
      <c r="BR228" s="316" t="str">
        <f t="shared" si="96"/>
        <v/>
      </c>
      <c r="BS228" s="316" t="str">
        <f t="shared" si="96"/>
        <v/>
      </c>
      <c r="BT228" s="316" t="str">
        <f t="shared" si="96"/>
        <v/>
      </c>
      <c r="BU228" s="316" t="str">
        <f>IF($C41="NON-QALY",IF(BU$27="-","",BU$158*BU227),IF($C41="QALY",IF(BU$27="-","",BU227*BU$159),"N/A"))</f>
        <v/>
      </c>
      <c r="BV228" s="316" t="str">
        <f>IF($C41="NON-QALY",IF(BV$27="-","",BV$158*BV227),IF($C41="QALY",IF(BV$27="-","",BV227*BV$159),"N/A"))</f>
        <v/>
      </c>
      <c r="BW228" s="316" t="str">
        <f>IF($C41="NON-QALY",IF(BW$27="-","",BW$158*BW227),IF($C41="QALY",IF(BW$27="-","",BW227*BW$159),"N/A"))</f>
        <v/>
      </c>
      <c r="BX228" s="316" t="str">
        <f>IF($C41="NON-QALY",IF(BX$27="-","",BX$158*BX227),IF($C41="QALY",IF(BX$27="-","",BX227*BX$159),"N/A"))</f>
        <v/>
      </c>
    </row>
    <row r="229" spans="1:76" s="7" customFormat="1">
      <c r="A229" s="740" t="s">
        <v>637</v>
      </c>
      <c r="B229" s="715">
        <f>B42</f>
        <v>0</v>
      </c>
      <c r="C229" s="715" t="str">
        <f>C42</f>
        <v>Non-QALY</v>
      </c>
      <c r="D229" s="711">
        <f>E229/(IF(C42="QALY",Factors!$BU$51,Factors!$BU$50))</f>
        <v>0</v>
      </c>
      <c r="E229" s="713">
        <f>SUM(G230:BX230)</f>
        <v>0</v>
      </c>
      <c r="F229" s="34" t="s">
        <v>325</v>
      </c>
      <c r="G229" s="316">
        <f>G42</f>
        <v>0</v>
      </c>
      <c r="H229" s="316">
        <f t="shared" ref="H229:BS229" si="97">H42</f>
        <v>0</v>
      </c>
      <c r="I229" s="316">
        <f t="shared" si="97"/>
        <v>0</v>
      </c>
      <c r="J229" s="316">
        <f t="shared" si="97"/>
        <v>0</v>
      </c>
      <c r="K229" s="316">
        <f t="shared" si="97"/>
        <v>0</v>
      </c>
      <c r="L229" s="316">
        <f t="shared" si="97"/>
        <v>0</v>
      </c>
      <c r="M229" s="316">
        <f t="shared" si="97"/>
        <v>0</v>
      </c>
      <c r="N229" s="316">
        <f t="shared" si="97"/>
        <v>0</v>
      </c>
      <c r="O229" s="316">
        <f t="shared" si="97"/>
        <v>0</v>
      </c>
      <c r="P229" s="316">
        <f t="shared" si="97"/>
        <v>0</v>
      </c>
      <c r="Q229" s="316">
        <f t="shared" si="97"/>
        <v>0</v>
      </c>
      <c r="R229" s="316">
        <f t="shared" si="97"/>
        <v>0</v>
      </c>
      <c r="S229" s="316">
        <f t="shared" si="97"/>
        <v>0</v>
      </c>
      <c r="T229" s="316">
        <f t="shared" si="97"/>
        <v>0</v>
      </c>
      <c r="U229" s="316">
        <f t="shared" si="97"/>
        <v>0</v>
      </c>
      <c r="V229" s="316">
        <f t="shared" si="97"/>
        <v>0</v>
      </c>
      <c r="W229" s="316">
        <f t="shared" si="97"/>
        <v>0</v>
      </c>
      <c r="X229" s="316">
        <f t="shared" si="97"/>
        <v>0</v>
      </c>
      <c r="Y229" s="316">
        <f t="shared" si="97"/>
        <v>0</v>
      </c>
      <c r="Z229" s="316">
        <f t="shared" si="97"/>
        <v>0</v>
      </c>
      <c r="AA229" s="316">
        <f t="shared" si="97"/>
        <v>0</v>
      </c>
      <c r="AB229" s="316">
        <f t="shared" si="97"/>
        <v>0</v>
      </c>
      <c r="AC229" s="316">
        <f t="shared" si="97"/>
        <v>0</v>
      </c>
      <c r="AD229" s="316">
        <f t="shared" si="97"/>
        <v>0</v>
      </c>
      <c r="AE229" s="316">
        <f t="shared" si="97"/>
        <v>0</v>
      </c>
      <c r="AF229" s="316">
        <f t="shared" si="97"/>
        <v>0</v>
      </c>
      <c r="AG229" s="316">
        <f t="shared" si="97"/>
        <v>0</v>
      </c>
      <c r="AH229" s="316">
        <f t="shared" si="97"/>
        <v>0</v>
      </c>
      <c r="AI229" s="316">
        <f t="shared" si="97"/>
        <v>0</v>
      </c>
      <c r="AJ229" s="316">
        <f t="shared" si="97"/>
        <v>0</v>
      </c>
      <c r="AK229" s="316">
        <f t="shared" si="97"/>
        <v>0</v>
      </c>
      <c r="AL229" s="316">
        <f t="shared" si="97"/>
        <v>0</v>
      </c>
      <c r="AM229" s="316">
        <f t="shared" si="97"/>
        <v>0</v>
      </c>
      <c r="AN229" s="316">
        <f t="shared" si="97"/>
        <v>0</v>
      </c>
      <c r="AO229" s="316">
        <f t="shared" si="97"/>
        <v>0</v>
      </c>
      <c r="AP229" s="316">
        <f t="shared" si="97"/>
        <v>0</v>
      </c>
      <c r="AQ229" s="316">
        <f t="shared" si="97"/>
        <v>0</v>
      </c>
      <c r="AR229" s="316">
        <f t="shared" si="97"/>
        <v>0</v>
      </c>
      <c r="AS229" s="316">
        <f t="shared" si="97"/>
        <v>0</v>
      </c>
      <c r="AT229" s="316">
        <f t="shared" si="97"/>
        <v>0</v>
      </c>
      <c r="AU229" s="316">
        <f t="shared" si="97"/>
        <v>0</v>
      </c>
      <c r="AV229" s="316">
        <f t="shared" si="97"/>
        <v>0</v>
      </c>
      <c r="AW229" s="316">
        <f t="shared" si="97"/>
        <v>0</v>
      </c>
      <c r="AX229" s="316">
        <f t="shared" si="97"/>
        <v>0</v>
      </c>
      <c r="AY229" s="316">
        <f t="shared" si="97"/>
        <v>0</v>
      </c>
      <c r="AZ229" s="316">
        <f t="shared" si="97"/>
        <v>0</v>
      </c>
      <c r="BA229" s="316">
        <f t="shared" si="97"/>
        <v>0</v>
      </c>
      <c r="BB229" s="316">
        <f t="shared" si="97"/>
        <v>0</v>
      </c>
      <c r="BC229" s="316">
        <f t="shared" si="97"/>
        <v>0</v>
      </c>
      <c r="BD229" s="316">
        <f t="shared" si="97"/>
        <v>0</v>
      </c>
      <c r="BE229" s="316">
        <f t="shared" si="97"/>
        <v>0</v>
      </c>
      <c r="BF229" s="316">
        <f t="shared" si="97"/>
        <v>0</v>
      </c>
      <c r="BG229" s="316">
        <f t="shared" si="97"/>
        <v>0</v>
      </c>
      <c r="BH229" s="316">
        <f t="shared" si="97"/>
        <v>0</v>
      </c>
      <c r="BI229" s="316">
        <f t="shared" si="97"/>
        <v>0</v>
      </c>
      <c r="BJ229" s="316">
        <f t="shared" si="97"/>
        <v>0</v>
      </c>
      <c r="BK229" s="316">
        <f t="shared" si="97"/>
        <v>0</v>
      </c>
      <c r="BL229" s="316">
        <f t="shared" si="97"/>
        <v>0</v>
      </c>
      <c r="BM229" s="316">
        <f t="shared" si="97"/>
        <v>0</v>
      </c>
      <c r="BN229" s="316">
        <f t="shared" si="97"/>
        <v>0</v>
      </c>
      <c r="BO229" s="316">
        <f t="shared" si="97"/>
        <v>0</v>
      </c>
      <c r="BP229" s="316">
        <f t="shared" si="97"/>
        <v>0</v>
      </c>
      <c r="BQ229" s="316">
        <f t="shared" si="97"/>
        <v>0</v>
      </c>
      <c r="BR229" s="316">
        <f t="shared" si="97"/>
        <v>0</v>
      </c>
      <c r="BS229" s="316">
        <f t="shared" si="97"/>
        <v>0</v>
      </c>
      <c r="BT229" s="316">
        <f>BT42</f>
        <v>0</v>
      </c>
      <c r="BU229" s="316">
        <f>BU42</f>
        <v>0</v>
      </c>
      <c r="BV229" s="316">
        <f>BV42</f>
        <v>0</v>
      </c>
      <c r="BW229" s="316">
        <f>BW42</f>
        <v>0</v>
      </c>
      <c r="BX229" s="316">
        <f>BX42</f>
        <v>0</v>
      </c>
    </row>
    <row r="230" spans="1:76" s="7" customFormat="1">
      <c r="A230" s="741"/>
      <c r="B230" s="716"/>
      <c r="C230" s="716"/>
      <c r="D230" s="712"/>
      <c r="E230" s="714"/>
      <c r="F230" s="90" t="s">
        <v>324</v>
      </c>
      <c r="G230" s="316">
        <f>IF($C42="","N/A",G229)</f>
        <v>0</v>
      </c>
      <c r="H230" s="316">
        <f t="shared" ref="H230:BS230" si="98">IF($C42="NON-QALY",IF(H$27="-","",H$158*H229),IF($C42="QALY",IF(H$27="-","",H229*H$159),"N/A"))</f>
        <v>0</v>
      </c>
      <c r="I230" s="316">
        <f t="shared" si="98"/>
        <v>0</v>
      </c>
      <c r="J230" s="316">
        <f t="shared" si="98"/>
        <v>0</v>
      </c>
      <c r="K230" s="316">
        <f t="shared" si="98"/>
        <v>0</v>
      </c>
      <c r="L230" s="316">
        <f t="shared" si="98"/>
        <v>0</v>
      </c>
      <c r="M230" s="316">
        <f t="shared" si="98"/>
        <v>0</v>
      </c>
      <c r="N230" s="316">
        <f t="shared" si="98"/>
        <v>0</v>
      </c>
      <c r="O230" s="316">
        <f t="shared" si="98"/>
        <v>0</v>
      </c>
      <c r="P230" s="316">
        <f t="shared" si="98"/>
        <v>0</v>
      </c>
      <c r="Q230" s="316">
        <f t="shared" si="98"/>
        <v>0</v>
      </c>
      <c r="R230" s="316">
        <f t="shared" si="98"/>
        <v>0</v>
      </c>
      <c r="S230" s="316">
        <f t="shared" si="98"/>
        <v>0</v>
      </c>
      <c r="T230" s="316">
        <f t="shared" si="98"/>
        <v>0</v>
      </c>
      <c r="U230" s="316">
        <f t="shared" si="98"/>
        <v>0</v>
      </c>
      <c r="V230" s="316">
        <f t="shared" si="98"/>
        <v>0</v>
      </c>
      <c r="W230" s="316">
        <f t="shared" si="98"/>
        <v>0</v>
      </c>
      <c r="X230" s="316">
        <f t="shared" si="98"/>
        <v>0</v>
      </c>
      <c r="Y230" s="316">
        <f t="shared" si="98"/>
        <v>0</v>
      </c>
      <c r="Z230" s="316">
        <f t="shared" si="98"/>
        <v>0</v>
      </c>
      <c r="AA230" s="316">
        <f t="shared" si="98"/>
        <v>0</v>
      </c>
      <c r="AB230" s="316">
        <f t="shared" si="98"/>
        <v>0</v>
      </c>
      <c r="AC230" s="316">
        <f t="shared" si="98"/>
        <v>0</v>
      </c>
      <c r="AD230" s="316">
        <f t="shared" si="98"/>
        <v>0</v>
      </c>
      <c r="AE230" s="316">
        <f t="shared" si="98"/>
        <v>0</v>
      </c>
      <c r="AF230" s="316">
        <f t="shared" si="98"/>
        <v>0</v>
      </c>
      <c r="AG230" s="316">
        <f t="shared" si="98"/>
        <v>0</v>
      </c>
      <c r="AH230" s="316">
        <f t="shared" si="98"/>
        <v>0</v>
      </c>
      <c r="AI230" s="316">
        <f t="shared" si="98"/>
        <v>0</v>
      </c>
      <c r="AJ230" s="316">
        <f t="shared" si="98"/>
        <v>0</v>
      </c>
      <c r="AK230" s="316">
        <f t="shared" si="98"/>
        <v>0</v>
      </c>
      <c r="AL230" s="316" t="str">
        <f t="shared" si="98"/>
        <v/>
      </c>
      <c r="AM230" s="316" t="str">
        <f t="shared" si="98"/>
        <v/>
      </c>
      <c r="AN230" s="316" t="str">
        <f t="shared" si="98"/>
        <v/>
      </c>
      <c r="AO230" s="316" t="str">
        <f t="shared" si="98"/>
        <v/>
      </c>
      <c r="AP230" s="316" t="str">
        <f t="shared" si="98"/>
        <v/>
      </c>
      <c r="AQ230" s="316" t="str">
        <f t="shared" si="98"/>
        <v/>
      </c>
      <c r="AR230" s="316" t="str">
        <f t="shared" si="98"/>
        <v/>
      </c>
      <c r="AS230" s="316" t="str">
        <f t="shared" si="98"/>
        <v/>
      </c>
      <c r="AT230" s="316" t="str">
        <f t="shared" si="98"/>
        <v/>
      </c>
      <c r="AU230" s="316" t="str">
        <f t="shared" si="98"/>
        <v/>
      </c>
      <c r="AV230" s="316" t="str">
        <f t="shared" si="98"/>
        <v/>
      </c>
      <c r="AW230" s="316" t="str">
        <f t="shared" si="98"/>
        <v/>
      </c>
      <c r="AX230" s="316" t="str">
        <f t="shared" si="98"/>
        <v/>
      </c>
      <c r="AY230" s="316" t="str">
        <f t="shared" si="98"/>
        <v/>
      </c>
      <c r="AZ230" s="316" t="str">
        <f t="shared" si="98"/>
        <v/>
      </c>
      <c r="BA230" s="316" t="str">
        <f t="shared" si="98"/>
        <v/>
      </c>
      <c r="BB230" s="316" t="str">
        <f t="shared" si="98"/>
        <v/>
      </c>
      <c r="BC230" s="316" t="str">
        <f t="shared" si="98"/>
        <v/>
      </c>
      <c r="BD230" s="316" t="str">
        <f t="shared" si="98"/>
        <v/>
      </c>
      <c r="BE230" s="316" t="str">
        <f t="shared" si="98"/>
        <v/>
      </c>
      <c r="BF230" s="316" t="str">
        <f t="shared" si="98"/>
        <v/>
      </c>
      <c r="BG230" s="316" t="str">
        <f t="shared" si="98"/>
        <v/>
      </c>
      <c r="BH230" s="316" t="str">
        <f t="shared" si="98"/>
        <v/>
      </c>
      <c r="BI230" s="316" t="str">
        <f t="shared" si="98"/>
        <v/>
      </c>
      <c r="BJ230" s="316" t="str">
        <f t="shared" si="98"/>
        <v/>
      </c>
      <c r="BK230" s="316" t="str">
        <f t="shared" si="98"/>
        <v/>
      </c>
      <c r="BL230" s="316" t="str">
        <f t="shared" si="98"/>
        <v/>
      </c>
      <c r="BM230" s="316" t="str">
        <f t="shared" si="98"/>
        <v/>
      </c>
      <c r="BN230" s="316" t="str">
        <f t="shared" si="98"/>
        <v/>
      </c>
      <c r="BO230" s="316" t="str">
        <f t="shared" si="98"/>
        <v/>
      </c>
      <c r="BP230" s="316" t="str">
        <f t="shared" si="98"/>
        <v/>
      </c>
      <c r="BQ230" s="316" t="str">
        <f t="shared" si="98"/>
        <v/>
      </c>
      <c r="BR230" s="316" t="str">
        <f t="shared" si="98"/>
        <v/>
      </c>
      <c r="BS230" s="316" t="str">
        <f t="shared" si="98"/>
        <v/>
      </c>
      <c r="BT230" s="316" t="str">
        <f>IF($C42="NON-QALY",IF(BT$27="-","",BT$158*BT229),IF($C42="QALY",IF(BT$27="-","",BT229*BT$159),"N/A"))</f>
        <v/>
      </c>
      <c r="BU230" s="316" t="str">
        <f>IF($C42="NON-QALY",IF(BU$27="-","",BU$158*BU229),IF($C42="QALY",IF(BU$27="-","",BU229*BU$159),"N/A"))</f>
        <v/>
      </c>
      <c r="BV230" s="316" t="str">
        <f>IF($C42="NON-QALY",IF(BV$27="-","",BV$158*BV229),IF($C42="QALY",IF(BV$27="-","",BV229*BV$159),"N/A"))</f>
        <v/>
      </c>
      <c r="BW230" s="316" t="str">
        <f>IF($C42="NON-QALY",IF(BW$27="-","",BW$158*BW229),IF($C42="QALY",IF(BW$27="-","",BW229*BW$159),"N/A"))</f>
        <v/>
      </c>
      <c r="BX230" s="316" t="str">
        <f>IF($C42="NON-QALY",IF(BX$27="-","",BX$158*BX229),IF($C42="QALY",IF(BX$27="-","",BX229*BX$159),"N/A"))</f>
        <v/>
      </c>
    </row>
    <row r="231" spans="1:76" s="31" customFormat="1" ht="12" customHeight="1">
      <c r="C231" s="490" t="s">
        <v>55</v>
      </c>
      <c r="D231" s="317">
        <f>SUM(D201:D230)</f>
        <v>0</v>
      </c>
      <c r="E231" s="317">
        <f>SUM(E201:E230)</f>
        <v>0</v>
      </c>
      <c r="F231" s="35">
        <f>SUM(G231:BX231)</f>
        <v>0</v>
      </c>
      <c r="G231" s="317">
        <f>SUM(G230,G228,G226,G224,G222,G220,G218,G216,G214,G212,G210,G208,G206,G204,G202)</f>
        <v>0</v>
      </c>
      <c r="H231" s="317">
        <f t="shared" ref="H231:BS231" si="99">SUM(H230,H228,H226,H224,H222,H220,H218,H216,H214,H212,H210,H208,H206,H204,H202)</f>
        <v>0</v>
      </c>
      <c r="I231" s="317">
        <f t="shared" si="99"/>
        <v>0</v>
      </c>
      <c r="J231" s="317">
        <f t="shared" si="99"/>
        <v>0</v>
      </c>
      <c r="K231" s="317">
        <f t="shared" si="99"/>
        <v>0</v>
      </c>
      <c r="L231" s="317">
        <f t="shared" si="99"/>
        <v>0</v>
      </c>
      <c r="M231" s="317">
        <f t="shared" si="99"/>
        <v>0</v>
      </c>
      <c r="N231" s="317">
        <f t="shared" si="99"/>
        <v>0</v>
      </c>
      <c r="O231" s="317">
        <f t="shared" si="99"/>
        <v>0</v>
      </c>
      <c r="P231" s="317">
        <f t="shared" si="99"/>
        <v>0</v>
      </c>
      <c r="Q231" s="317">
        <f t="shared" si="99"/>
        <v>0</v>
      </c>
      <c r="R231" s="317">
        <f t="shared" si="99"/>
        <v>0</v>
      </c>
      <c r="S231" s="317">
        <f t="shared" si="99"/>
        <v>0</v>
      </c>
      <c r="T231" s="317">
        <f t="shared" si="99"/>
        <v>0</v>
      </c>
      <c r="U231" s="317">
        <f t="shared" si="99"/>
        <v>0</v>
      </c>
      <c r="V231" s="317">
        <f t="shared" si="99"/>
        <v>0</v>
      </c>
      <c r="W231" s="317">
        <f t="shared" si="99"/>
        <v>0</v>
      </c>
      <c r="X231" s="317">
        <f t="shared" si="99"/>
        <v>0</v>
      </c>
      <c r="Y231" s="317">
        <f t="shared" si="99"/>
        <v>0</v>
      </c>
      <c r="Z231" s="317">
        <f t="shared" si="99"/>
        <v>0</v>
      </c>
      <c r="AA231" s="317">
        <f t="shared" si="99"/>
        <v>0</v>
      </c>
      <c r="AB231" s="317">
        <f t="shared" si="99"/>
        <v>0</v>
      </c>
      <c r="AC231" s="317">
        <f t="shared" si="99"/>
        <v>0</v>
      </c>
      <c r="AD231" s="317">
        <f t="shared" si="99"/>
        <v>0</v>
      </c>
      <c r="AE231" s="317">
        <f t="shared" si="99"/>
        <v>0</v>
      </c>
      <c r="AF231" s="317">
        <f t="shared" si="99"/>
        <v>0</v>
      </c>
      <c r="AG231" s="317">
        <f t="shared" si="99"/>
        <v>0</v>
      </c>
      <c r="AH231" s="317">
        <f t="shared" si="99"/>
        <v>0</v>
      </c>
      <c r="AI231" s="317">
        <f t="shared" si="99"/>
        <v>0</v>
      </c>
      <c r="AJ231" s="317">
        <f t="shared" si="99"/>
        <v>0</v>
      </c>
      <c r="AK231" s="317">
        <f t="shared" si="99"/>
        <v>0</v>
      </c>
      <c r="AL231" s="317">
        <f t="shared" si="99"/>
        <v>0</v>
      </c>
      <c r="AM231" s="317">
        <f t="shared" si="99"/>
        <v>0</v>
      </c>
      <c r="AN231" s="317">
        <f t="shared" si="99"/>
        <v>0</v>
      </c>
      <c r="AO231" s="317">
        <f t="shared" si="99"/>
        <v>0</v>
      </c>
      <c r="AP231" s="317">
        <f t="shared" si="99"/>
        <v>0</v>
      </c>
      <c r="AQ231" s="317">
        <f t="shared" si="99"/>
        <v>0</v>
      </c>
      <c r="AR231" s="317">
        <f t="shared" si="99"/>
        <v>0</v>
      </c>
      <c r="AS231" s="317">
        <f t="shared" si="99"/>
        <v>0</v>
      </c>
      <c r="AT231" s="317">
        <f t="shared" si="99"/>
        <v>0</v>
      </c>
      <c r="AU231" s="317">
        <f t="shared" si="99"/>
        <v>0</v>
      </c>
      <c r="AV231" s="317">
        <f t="shared" si="99"/>
        <v>0</v>
      </c>
      <c r="AW231" s="317">
        <f t="shared" si="99"/>
        <v>0</v>
      </c>
      <c r="AX231" s="317">
        <f t="shared" si="99"/>
        <v>0</v>
      </c>
      <c r="AY231" s="317">
        <f t="shared" si="99"/>
        <v>0</v>
      </c>
      <c r="AZ231" s="317">
        <f t="shared" si="99"/>
        <v>0</v>
      </c>
      <c r="BA231" s="317">
        <f t="shared" si="99"/>
        <v>0</v>
      </c>
      <c r="BB231" s="317">
        <f t="shared" si="99"/>
        <v>0</v>
      </c>
      <c r="BC231" s="317">
        <f t="shared" si="99"/>
        <v>0</v>
      </c>
      <c r="BD231" s="317">
        <f t="shared" si="99"/>
        <v>0</v>
      </c>
      <c r="BE231" s="317">
        <f t="shared" si="99"/>
        <v>0</v>
      </c>
      <c r="BF231" s="317">
        <f t="shared" si="99"/>
        <v>0</v>
      </c>
      <c r="BG231" s="317">
        <f t="shared" si="99"/>
        <v>0</v>
      </c>
      <c r="BH231" s="317">
        <f t="shared" si="99"/>
        <v>0</v>
      </c>
      <c r="BI231" s="317">
        <f t="shared" si="99"/>
        <v>0</v>
      </c>
      <c r="BJ231" s="317">
        <f t="shared" si="99"/>
        <v>0</v>
      </c>
      <c r="BK231" s="317">
        <f t="shared" si="99"/>
        <v>0</v>
      </c>
      <c r="BL231" s="317">
        <f t="shared" si="99"/>
        <v>0</v>
      </c>
      <c r="BM231" s="317">
        <f t="shared" si="99"/>
        <v>0</v>
      </c>
      <c r="BN231" s="317">
        <f t="shared" si="99"/>
        <v>0</v>
      </c>
      <c r="BO231" s="317">
        <f t="shared" si="99"/>
        <v>0</v>
      </c>
      <c r="BP231" s="317">
        <f t="shared" si="99"/>
        <v>0</v>
      </c>
      <c r="BQ231" s="317">
        <f t="shared" si="99"/>
        <v>0</v>
      </c>
      <c r="BR231" s="317">
        <f t="shared" si="99"/>
        <v>0</v>
      </c>
      <c r="BS231" s="317">
        <f t="shared" si="99"/>
        <v>0</v>
      </c>
      <c r="BT231" s="317">
        <f>SUM(BT230,BT228,BT226,BT224,BT222,BT220,BT218,BT216,BT214,BT212,BT210,BT208,BT206,BT204,BT202)</f>
        <v>0</v>
      </c>
      <c r="BU231" s="317">
        <f>SUM(BU230,BU228,BU226,BU224,BU222,BU220,BU218,BU216,BU214,BU212,BU210,BU208,BU206,BU204,BU202)</f>
        <v>0</v>
      </c>
      <c r="BV231" s="317">
        <f>SUM(BV230,BV228,BV226,BV224,BV222,BV220,BV218,BV216,BV214,BV212,BV210,BV208,BV206,BV204,BV202)</f>
        <v>0</v>
      </c>
      <c r="BW231" s="317">
        <f>SUM(BW230,BW228,BW226,BW224,BW222,BW220,BW218,BW216,BW214,BW212,BW210,BW208,BW206,BW204,BW202)</f>
        <v>0</v>
      </c>
      <c r="BX231" s="317">
        <f>SUM(BX230,BX228,BX226,BX224,BX222,BX220,BX218,BX216,BX214,BX212,BX210,BX208,BX206,BX204,BX202)</f>
        <v>0</v>
      </c>
    </row>
    <row r="232" spans="1:76" s="7" customFormat="1">
      <c r="D232" s="318"/>
      <c r="E232" s="318"/>
      <c r="G232" s="264"/>
      <c r="H232" s="264"/>
      <c r="I232" s="264"/>
      <c r="J232" s="264"/>
      <c r="K232" s="264"/>
      <c r="L232" s="264"/>
      <c r="M232" s="264"/>
      <c r="N232" s="264"/>
      <c r="O232" s="264"/>
      <c r="P232" s="264"/>
      <c r="Q232" s="264"/>
      <c r="R232" s="264"/>
      <c r="S232" s="264"/>
      <c r="T232" s="264"/>
      <c r="U232" s="264"/>
      <c r="V232" s="264"/>
      <c r="W232" s="264"/>
      <c r="X232" s="264"/>
      <c r="Y232" s="264"/>
      <c r="Z232" s="264"/>
      <c r="AA232" s="264"/>
      <c r="AB232" s="264"/>
      <c r="AC232" s="264"/>
      <c r="AD232" s="264"/>
      <c r="AE232" s="264"/>
      <c r="AF232" s="264"/>
      <c r="AG232" s="264"/>
      <c r="AH232" s="264"/>
      <c r="AI232" s="264"/>
      <c r="AJ232" s="264"/>
      <c r="AK232" s="264"/>
      <c r="AL232" s="264"/>
      <c r="AM232" s="264"/>
      <c r="AN232" s="264"/>
      <c r="AO232" s="264"/>
      <c r="AP232" s="264"/>
      <c r="AQ232" s="264"/>
      <c r="AR232" s="264"/>
      <c r="AS232" s="264"/>
      <c r="AT232" s="264"/>
      <c r="AU232" s="264"/>
      <c r="AV232" s="264"/>
      <c r="AW232" s="264"/>
      <c r="AX232" s="264"/>
      <c r="AY232" s="264"/>
      <c r="AZ232" s="264"/>
      <c r="BA232" s="264"/>
      <c r="BB232" s="264"/>
      <c r="BC232" s="264"/>
      <c r="BD232" s="264"/>
      <c r="BE232" s="264"/>
      <c r="BF232" s="264"/>
      <c r="BG232" s="264"/>
      <c r="BH232" s="264"/>
      <c r="BI232" s="264"/>
      <c r="BJ232" s="264"/>
      <c r="BK232" s="264"/>
      <c r="BL232" s="264"/>
      <c r="BM232" s="264"/>
      <c r="BN232" s="264"/>
      <c r="BO232" s="264"/>
      <c r="BP232" s="264"/>
      <c r="BQ232" s="264"/>
      <c r="BR232" s="264"/>
      <c r="BS232" s="264"/>
      <c r="BT232" s="264"/>
      <c r="BU232" s="264"/>
      <c r="BV232" s="264"/>
      <c r="BW232" s="264"/>
      <c r="BX232" s="264"/>
    </row>
    <row r="233" spans="1:76" s="7" customFormat="1">
      <c r="A233" s="737" t="str">
        <f>A47</f>
        <v>Option 2 - 3. Provide 4 fixed scanners over 10 yrs</v>
      </c>
      <c r="B233" s="737"/>
      <c r="C233" s="737"/>
      <c r="D233" s="737"/>
      <c r="E233" s="318"/>
      <c r="G233" s="264"/>
      <c r="H233" s="264"/>
      <c r="I233" s="264"/>
      <c r="J233" s="264"/>
      <c r="K233" s="264"/>
      <c r="L233" s="264"/>
      <c r="M233" s="264"/>
      <c r="N233" s="264"/>
      <c r="O233" s="264"/>
      <c r="P233" s="264"/>
      <c r="Q233" s="264"/>
      <c r="R233" s="264"/>
      <c r="S233" s="264"/>
      <c r="T233" s="264"/>
      <c r="U233" s="264"/>
      <c r="V233" s="264"/>
      <c r="W233" s="264"/>
      <c r="X233" s="264"/>
      <c r="Y233" s="264"/>
      <c r="Z233" s="264"/>
      <c r="AA233" s="264"/>
      <c r="AB233" s="264"/>
      <c r="AC233" s="264"/>
      <c r="AD233" s="264"/>
      <c r="AE233" s="264"/>
      <c r="AF233" s="264"/>
      <c r="AG233" s="264"/>
      <c r="AH233" s="264"/>
      <c r="AI233" s="264"/>
      <c r="AJ233" s="264"/>
      <c r="AK233" s="264"/>
      <c r="AL233" s="264"/>
      <c r="AM233" s="264"/>
      <c r="AN233" s="264"/>
      <c r="AO233" s="264"/>
      <c r="AP233" s="264"/>
      <c r="AQ233" s="264"/>
      <c r="AR233" s="264"/>
      <c r="AS233" s="264"/>
      <c r="AT233" s="264"/>
      <c r="AU233" s="264"/>
      <c r="AV233" s="264"/>
      <c r="AW233" s="264"/>
      <c r="AX233" s="264"/>
      <c r="AY233" s="264"/>
      <c r="AZ233" s="264"/>
      <c r="BA233" s="264"/>
      <c r="BB233" s="264"/>
      <c r="BC233" s="264"/>
      <c r="BD233" s="264"/>
      <c r="BE233" s="264"/>
      <c r="BF233" s="264"/>
      <c r="BG233" s="264"/>
      <c r="BH233" s="264"/>
      <c r="BI233" s="264"/>
      <c r="BJ233" s="264"/>
      <c r="BK233" s="264"/>
      <c r="BL233" s="264"/>
      <c r="BM233" s="264"/>
      <c r="BN233" s="264"/>
      <c r="BO233" s="264"/>
      <c r="BP233" s="264"/>
      <c r="BQ233" s="264"/>
      <c r="BR233" s="264"/>
      <c r="BS233" s="264"/>
      <c r="BT233" s="264"/>
      <c r="BU233" s="264"/>
      <c r="BV233" s="264"/>
      <c r="BW233" s="264"/>
      <c r="BX233" s="264"/>
    </row>
    <row r="234" spans="1:76" s="7" customFormat="1">
      <c r="A234" s="740" t="s">
        <v>33</v>
      </c>
      <c r="B234" s="715">
        <f>B50</f>
        <v>0</v>
      </c>
      <c r="C234" s="715" t="str">
        <f>C50</f>
        <v>Non-QALY</v>
      </c>
      <c r="D234" s="711">
        <f>E234/(IF(C50="QALY",Factors!$BU$59,Factors!$BU$58))</f>
        <v>0</v>
      </c>
      <c r="E234" s="711">
        <f>SUM(G235:BX235)</f>
        <v>0</v>
      </c>
      <c r="F234" s="34" t="s">
        <v>325</v>
      </c>
      <c r="G234" s="316">
        <f>G50</f>
        <v>0</v>
      </c>
      <c r="H234" s="316">
        <f>H50</f>
        <v>0</v>
      </c>
      <c r="I234" s="316">
        <f t="shared" ref="I234:BT234" si="100">I50</f>
        <v>0</v>
      </c>
      <c r="J234" s="316">
        <f t="shared" si="100"/>
        <v>0</v>
      </c>
      <c r="K234" s="316">
        <f t="shared" si="100"/>
        <v>0</v>
      </c>
      <c r="L234" s="316">
        <f t="shared" si="100"/>
        <v>0</v>
      </c>
      <c r="M234" s="316">
        <f t="shared" si="100"/>
        <v>0</v>
      </c>
      <c r="N234" s="316">
        <f t="shared" si="100"/>
        <v>0</v>
      </c>
      <c r="O234" s="316">
        <f t="shared" si="100"/>
        <v>0</v>
      </c>
      <c r="P234" s="316">
        <f t="shared" si="100"/>
        <v>0</v>
      </c>
      <c r="Q234" s="316">
        <f t="shared" si="100"/>
        <v>0</v>
      </c>
      <c r="R234" s="316">
        <f t="shared" si="100"/>
        <v>0</v>
      </c>
      <c r="S234" s="316">
        <f t="shared" si="100"/>
        <v>0</v>
      </c>
      <c r="T234" s="316">
        <f t="shared" si="100"/>
        <v>0</v>
      </c>
      <c r="U234" s="316">
        <f t="shared" si="100"/>
        <v>0</v>
      </c>
      <c r="V234" s="316">
        <f t="shared" si="100"/>
        <v>0</v>
      </c>
      <c r="W234" s="316">
        <f t="shared" si="100"/>
        <v>0</v>
      </c>
      <c r="X234" s="316">
        <f t="shared" si="100"/>
        <v>0</v>
      </c>
      <c r="Y234" s="316">
        <f t="shared" si="100"/>
        <v>0</v>
      </c>
      <c r="Z234" s="316">
        <f t="shared" si="100"/>
        <v>0</v>
      </c>
      <c r="AA234" s="316">
        <f t="shared" si="100"/>
        <v>0</v>
      </c>
      <c r="AB234" s="316">
        <f t="shared" si="100"/>
        <v>0</v>
      </c>
      <c r="AC234" s="316">
        <f t="shared" si="100"/>
        <v>0</v>
      </c>
      <c r="AD234" s="316">
        <f t="shared" si="100"/>
        <v>0</v>
      </c>
      <c r="AE234" s="316">
        <f t="shared" si="100"/>
        <v>0</v>
      </c>
      <c r="AF234" s="316">
        <f t="shared" si="100"/>
        <v>0</v>
      </c>
      <c r="AG234" s="316">
        <f t="shared" si="100"/>
        <v>0</v>
      </c>
      <c r="AH234" s="316">
        <f t="shared" si="100"/>
        <v>0</v>
      </c>
      <c r="AI234" s="316">
        <f t="shared" si="100"/>
        <v>0</v>
      </c>
      <c r="AJ234" s="316">
        <f t="shared" si="100"/>
        <v>0</v>
      </c>
      <c r="AK234" s="316">
        <f t="shared" si="100"/>
        <v>0</v>
      </c>
      <c r="AL234" s="316">
        <f t="shared" si="100"/>
        <v>0</v>
      </c>
      <c r="AM234" s="316">
        <f t="shared" si="100"/>
        <v>0</v>
      </c>
      <c r="AN234" s="316">
        <f t="shared" si="100"/>
        <v>0</v>
      </c>
      <c r="AO234" s="316">
        <f t="shared" si="100"/>
        <v>0</v>
      </c>
      <c r="AP234" s="316">
        <f t="shared" si="100"/>
        <v>0</v>
      </c>
      <c r="AQ234" s="316">
        <f t="shared" si="100"/>
        <v>0</v>
      </c>
      <c r="AR234" s="316">
        <f t="shared" si="100"/>
        <v>0</v>
      </c>
      <c r="AS234" s="316">
        <f t="shared" si="100"/>
        <v>0</v>
      </c>
      <c r="AT234" s="316">
        <f t="shared" si="100"/>
        <v>0</v>
      </c>
      <c r="AU234" s="316">
        <f t="shared" si="100"/>
        <v>0</v>
      </c>
      <c r="AV234" s="316">
        <f t="shared" si="100"/>
        <v>0</v>
      </c>
      <c r="AW234" s="316">
        <f t="shared" si="100"/>
        <v>0</v>
      </c>
      <c r="AX234" s="316">
        <f t="shared" si="100"/>
        <v>0</v>
      </c>
      <c r="AY234" s="316">
        <f t="shared" si="100"/>
        <v>0</v>
      </c>
      <c r="AZ234" s="316">
        <f t="shared" si="100"/>
        <v>0</v>
      </c>
      <c r="BA234" s="316">
        <f t="shared" si="100"/>
        <v>0</v>
      </c>
      <c r="BB234" s="316">
        <f t="shared" si="100"/>
        <v>0</v>
      </c>
      <c r="BC234" s="316">
        <f t="shared" si="100"/>
        <v>0</v>
      </c>
      <c r="BD234" s="316">
        <f t="shared" si="100"/>
        <v>0</v>
      </c>
      <c r="BE234" s="316">
        <f t="shared" si="100"/>
        <v>0</v>
      </c>
      <c r="BF234" s="316">
        <f t="shared" si="100"/>
        <v>0</v>
      </c>
      <c r="BG234" s="316">
        <f t="shared" si="100"/>
        <v>0</v>
      </c>
      <c r="BH234" s="316">
        <f t="shared" si="100"/>
        <v>0</v>
      </c>
      <c r="BI234" s="316">
        <f t="shared" si="100"/>
        <v>0</v>
      </c>
      <c r="BJ234" s="316">
        <f t="shared" si="100"/>
        <v>0</v>
      </c>
      <c r="BK234" s="316">
        <f t="shared" si="100"/>
        <v>0</v>
      </c>
      <c r="BL234" s="316">
        <f t="shared" si="100"/>
        <v>0</v>
      </c>
      <c r="BM234" s="316">
        <f t="shared" si="100"/>
        <v>0</v>
      </c>
      <c r="BN234" s="316">
        <f t="shared" si="100"/>
        <v>0</v>
      </c>
      <c r="BO234" s="316">
        <f t="shared" si="100"/>
        <v>0</v>
      </c>
      <c r="BP234" s="316">
        <f t="shared" si="100"/>
        <v>0</v>
      </c>
      <c r="BQ234" s="316">
        <f t="shared" si="100"/>
        <v>0</v>
      </c>
      <c r="BR234" s="316">
        <f t="shared" si="100"/>
        <v>0</v>
      </c>
      <c r="BS234" s="316">
        <f t="shared" si="100"/>
        <v>0</v>
      </c>
      <c r="BT234" s="316">
        <f t="shared" si="100"/>
        <v>0</v>
      </c>
      <c r="BU234" s="316">
        <f>BU50</f>
        <v>0</v>
      </c>
      <c r="BV234" s="316">
        <f>BV50</f>
        <v>0</v>
      </c>
      <c r="BW234" s="316">
        <f>BW50</f>
        <v>0</v>
      </c>
      <c r="BX234" s="316">
        <f>BX50</f>
        <v>0</v>
      </c>
    </row>
    <row r="235" spans="1:76" s="7" customFormat="1">
      <c r="A235" s="741"/>
      <c r="B235" s="716"/>
      <c r="C235" s="716"/>
      <c r="D235" s="712"/>
      <c r="E235" s="712"/>
      <c r="F235" s="90" t="s">
        <v>324</v>
      </c>
      <c r="G235" s="316">
        <f>IF($C50="","N/A",G234)</f>
        <v>0</v>
      </c>
      <c r="H235" s="316">
        <f t="shared" ref="H235:BS235" si="101">IF($C50="NON-QALY",IF(H$49="-","",H$158*H234),IF($C50="QALY",IF(H$49="-","",H234*H$159),"N/A"))</f>
        <v>0</v>
      </c>
      <c r="I235" s="316">
        <f t="shared" si="101"/>
        <v>0</v>
      </c>
      <c r="J235" s="316">
        <f t="shared" si="101"/>
        <v>0</v>
      </c>
      <c r="K235" s="316">
        <f t="shared" si="101"/>
        <v>0</v>
      </c>
      <c r="L235" s="316">
        <f t="shared" si="101"/>
        <v>0</v>
      </c>
      <c r="M235" s="316">
        <f t="shared" si="101"/>
        <v>0</v>
      </c>
      <c r="N235" s="316">
        <f t="shared" si="101"/>
        <v>0</v>
      </c>
      <c r="O235" s="316">
        <f t="shared" si="101"/>
        <v>0</v>
      </c>
      <c r="P235" s="316">
        <f t="shared" si="101"/>
        <v>0</v>
      </c>
      <c r="Q235" s="316">
        <f t="shared" si="101"/>
        <v>0</v>
      </c>
      <c r="R235" s="316">
        <f t="shared" si="101"/>
        <v>0</v>
      </c>
      <c r="S235" s="316">
        <f t="shared" si="101"/>
        <v>0</v>
      </c>
      <c r="T235" s="316">
        <f t="shared" si="101"/>
        <v>0</v>
      </c>
      <c r="U235" s="316">
        <f t="shared" si="101"/>
        <v>0</v>
      </c>
      <c r="V235" s="316">
        <f t="shared" si="101"/>
        <v>0</v>
      </c>
      <c r="W235" s="316">
        <f t="shared" si="101"/>
        <v>0</v>
      </c>
      <c r="X235" s="316">
        <f t="shared" si="101"/>
        <v>0</v>
      </c>
      <c r="Y235" s="316">
        <f t="shared" si="101"/>
        <v>0</v>
      </c>
      <c r="Z235" s="316">
        <f t="shared" si="101"/>
        <v>0</v>
      </c>
      <c r="AA235" s="316">
        <f t="shared" si="101"/>
        <v>0</v>
      </c>
      <c r="AB235" s="316">
        <f t="shared" si="101"/>
        <v>0</v>
      </c>
      <c r="AC235" s="316">
        <f t="shared" si="101"/>
        <v>0</v>
      </c>
      <c r="AD235" s="316">
        <f t="shared" si="101"/>
        <v>0</v>
      </c>
      <c r="AE235" s="316">
        <f t="shared" si="101"/>
        <v>0</v>
      </c>
      <c r="AF235" s="316">
        <f t="shared" si="101"/>
        <v>0</v>
      </c>
      <c r="AG235" s="316">
        <f t="shared" si="101"/>
        <v>0</v>
      </c>
      <c r="AH235" s="316">
        <f t="shared" si="101"/>
        <v>0</v>
      </c>
      <c r="AI235" s="316">
        <f t="shared" si="101"/>
        <v>0</v>
      </c>
      <c r="AJ235" s="316">
        <f t="shared" si="101"/>
        <v>0</v>
      </c>
      <c r="AK235" s="316">
        <f t="shared" si="101"/>
        <v>0</v>
      </c>
      <c r="AL235" s="316" t="str">
        <f t="shared" si="101"/>
        <v/>
      </c>
      <c r="AM235" s="316" t="str">
        <f t="shared" si="101"/>
        <v/>
      </c>
      <c r="AN235" s="316" t="str">
        <f t="shared" si="101"/>
        <v/>
      </c>
      <c r="AO235" s="316" t="str">
        <f t="shared" si="101"/>
        <v/>
      </c>
      <c r="AP235" s="316" t="str">
        <f t="shared" si="101"/>
        <v/>
      </c>
      <c r="AQ235" s="316" t="str">
        <f t="shared" si="101"/>
        <v/>
      </c>
      <c r="AR235" s="316" t="str">
        <f t="shared" si="101"/>
        <v/>
      </c>
      <c r="AS235" s="316" t="str">
        <f t="shared" si="101"/>
        <v/>
      </c>
      <c r="AT235" s="316" t="str">
        <f t="shared" si="101"/>
        <v/>
      </c>
      <c r="AU235" s="316" t="str">
        <f t="shared" si="101"/>
        <v/>
      </c>
      <c r="AV235" s="316" t="str">
        <f t="shared" si="101"/>
        <v/>
      </c>
      <c r="AW235" s="316" t="str">
        <f t="shared" si="101"/>
        <v/>
      </c>
      <c r="AX235" s="316" t="str">
        <f t="shared" si="101"/>
        <v/>
      </c>
      <c r="AY235" s="316" t="str">
        <f t="shared" si="101"/>
        <v/>
      </c>
      <c r="AZ235" s="316" t="str">
        <f t="shared" si="101"/>
        <v/>
      </c>
      <c r="BA235" s="316" t="str">
        <f t="shared" si="101"/>
        <v/>
      </c>
      <c r="BB235" s="316" t="str">
        <f t="shared" si="101"/>
        <v/>
      </c>
      <c r="BC235" s="316" t="str">
        <f t="shared" si="101"/>
        <v/>
      </c>
      <c r="BD235" s="316" t="str">
        <f t="shared" si="101"/>
        <v/>
      </c>
      <c r="BE235" s="316" t="str">
        <f t="shared" si="101"/>
        <v/>
      </c>
      <c r="BF235" s="316" t="str">
        <f t="shared" si="101"/>
        <v/>
      </c>
      <c r="BG235" s="316" t="str">
        <f t="shared" si="101"/>
        <v/>
      </c>
      <c r="BH235" s="316" t="str">
        <f t="shared" si="101"/>
        <v/>
      </c>
      <c r="BI235" s="316" t="str">
        <f t="shared" si="101"/>
        <v/>
      </c>
      <c r="BJ235" s="316" t="str">
        <f t="shared" si="101"/>
        <v/>
      </c>
      <c r="BK235" s="316" t="str">
        <f t="shared" si="101"/>
        <v/>
      </c>
      <c r="BL235" s="316" t="str">
        <f t="shared" si="101"/>
        <v/>
      </c>
      <c r="BM235" s="316" t="str">
        <f t="shared" si="101"/>
        <v/>
      </c>
      <c r="BN235" s="316" t="str">
        <f t="shared" si="101"/>
        <v/>
      </c>
      <c r="BO235" s="316" t="str">
        <f t="shared" si="101"/>
        <v/>
      </c>
      <c r="BP235" s="316" t="str">
        <f t="shared" si="101"/>
        <v/>
      </c>
      <c r="BQ235" s="316" t="str">
        <f t="shared" si="101"/>
        <v/>
      </c>
      <c r="BR235" s="316" t="str">
        <f t="shared" si="101"/>
        <v/>
      </c>
      <c r="BS235" s="316" t="str">
        <f t="shared" si="101"/>
        <v/>
      </c>
      <c r="BT235" s="316" t="str">
        <f>IF($C50="NON-QALY",IF(BT$49="-","",BT$158*BT234),IF($C50="QALY",IF(BT$49="-","",BT234*BT$159),"N/A"))</f>
        <v/>
      </c>
      <c r="BU235" s="316" t="str">
        <f>IF($C50="NON-QALY",IF(BU$49="-","",BU$158*BU234),IF($C50="QALY",IF(BU$49="-","",BU234*BU$159),"N/A"))</f>
        <v/>
      </c>
      <c r="BV235" s="316" t="str">
        <f>IF($C50="NON-QALY",IF(BV$49="-","",BV$158*BV234),IF($C50="QALY",IF(BV$49="-","",BV234*BV$159),"N/A"))</f>
        <v/>
      </c>
      <c r="BW235" s="316" t="str">
        <f>IF($C50="NON-QALY",IF(BW$49="-","",BW$158*BW234),IF($C50="QALY",IF(BW$49="-","",BW234*BW$159),"N/A"))</f>
        <v/>
      </c>
      <c r="BX235" s="316" t="str">
        <f>IF($C50="NON-QALY",IF(BX$49="-","",BX$158*BX234),IF($C50="QALY",IF(BX$49="-","",BX234*BX$159),"N/A"))</f>
        <v/>
      </c>
    </row>
    <row r="236" spans="1:76" s="7" customFormat="1">
      <c r="A236" s="740" t="s">
        <v>34</v>
      </c>
      <c r="B236" s="715">
        <f>B51</f>
        <v>0</v>
      </c>
      <c r="C236" s="715" t="str">
        <f>C51</f>
        <v>Non-QALY</v>
      </c>
      <c r="D236" s="711">
        <f>E236/(IF(C51="QALY",Factors!$BU$59,Factors!$BU$58))</f>
        <v>0</v>
      </c>
      <c r="E236" s="711">
        <f>SUM(G237:BX237)</f>
        <v>0</v>
      </c>
      <c r="F236" s="34" t="s">
        <v>325</v>
      </c>
      <c r="G236" s="316">
        <f>G51</f>
        <v>0</v>
      </c>
      <c r="H236" s="316">
        <f t="shared" ref="H236:BS236" si="102">H51</f>
        <v>0</v>
      </c>
      <c r="I236" s="316">
        <f t="shared" si="102"/>
        <v>0</v>
      </c>
      <c r="J236" s="316">
        <f t="shared" si="102"/>
        <v>0</v>
      </c>
      <c r="K236" s="316">
        <f t="shared" si="102"/>
        <v>0</v>
      </c>
      <c r="L236" s="316">
        <f t="shared" si="102"/>
        <v>0</v>
      </c>
      <c r="M236" s="316">
        <f t="shared" si="102"/>
        <v>0</v>
      </c>
      <c r="N236" s="316">
        <f t="shared" si="102"/>
        <v>0</v>
      </c>
      <c r="O236" s="316">
        <f t="shared" si="102"/>
        <v>0</v>
      </c>
      <c r="P236" s="316">
        <f t="shared" si="102"/>
        <v>0</v>
      </c>
      <c r="Q236" s="316">
        <f t="shared" si="102"/>
        <v>0</v>
      </c>
      <c r="R236" s="316">
        <f t="shared" si="102"/>
        <v>0</v>
      </c>
      <c r="S236" s="316">
        <f t="shared" si="102"/>
        <v>0</v>
      </c>
      <c r="T236" s="316">
        <f t="shared" si="102"/>
        <v>0</v>
      </c>
      <c r="U236" s="316">
        <f t="shared" si="102"/>
        <v>0</v>
      </c>
      <c r="V236" s="316">
        <f t="shared" si="102"/>
        <v>0</v>
      </c>
      <c r="W236" s="316">
        <f t="shared" si="102"/>
        <v>0</v>
      </c>
      <c r="X236" s="316">
        <f t="shared" si="102"/>
        <v>0</v>
      </c>
      <c r="Y236" s="316">
        <f t="shared" si="102"/>
        <v>0</v>
      </c>
      <c r="Z236" s="316">
        <f t="shared" si="102"/>
        <v>0</v>
      </c>
      <c r="AA236" s="316">
        <f t="shared" si="102"/>
        <v>0</v>
      </c>
      <c r="AB236" s="316">
        <f t="shared" si="102"/>
        <v>0</v>
      </c>
      <c r="AC236" s="316">
        <f t="shared" si="102"/>
        <v>0</v>
      </c>
      <c r="AD236" s="316">
        <f t="shared" si="102"/>
        <v>0</v>
      </c>
      <c r="AE236" s="316">
        <f t="shared" si="102"/>
        <v>0</v>
      </c>
      <c r="AF236" s="316">
        <f t="shared" si="102"/>
        <v>0</v>
      </c>
      <c r="AG236" s="316">
        <f t="shared" si="102"/>
        <v>0</v>
      </c>
      <c r="AH236" s="316">
        <f t="shared" si="102"/>
        <v>0</v>
      </c>
      <c r="AI236" s="316">
        <f t="shared" si="102"/>
        <v>0</v>
      </c>
      <c r="AJ236" s="316">
        <f t="shared" si="102"/>
        <v>0</v>
      </c>
      <c r="AK236" s="316">
        <f t="shared" si="102"/>
        <v>0</v>
      </c>
      <c r="AL236" s="316">
        <f t="shared" si="102"/>
        <v>0</v>
      </c>
      <c r="AM236" s="316">
        <f t="shared" si="102"/>
        <v>0</v>
      </c>
      <c r="AN236" s="316">
        <f t="shared" si="102"/>
        <v>0</v>
      </c>
      <c r="AO236" s="316">
        <f t="shared" si="102"/>
        <v>0</v>
      </c>
      <c r="AP236" s="316">
        <f t="shared" si="102"/>
        <v>0</v>
      </c>
      <c r="AQ236" s="316">
        <f t="shared" si="102"/>
        <v>0</v>
      </c>
      <c r="AR236" s="316">
        <f t="shared" si="102"/>
        <v>0</v>
      </c>
      <c r="AS236" s="316">
        <f t="shared" si="102"/>
        <v>0</v>
      </c>
      <c r="AT236" s="316">
        <f t="shared" si="102"/>
        <v>0</v>
      </c>
      <c r="AU236" s="316">
        <f t="shared" si="102"/>
        <v>0</v>
      </c>
      <c r="AV236" s="316">
        <f t="shared" si="102"/>
        <v>0</v>
      </c>
      <c r="AW236" s="316">
        <f t="shared" si="102"/>
        <v>0</v>
      </c>
      <c r="AX236" s="316">
        <f t="shared" si="102"/>
        <v>0</v>
      </c>
      <c r="AY236" s="316">
        <f t="shared" si="102"/>
        <v>0</v>
      </c>
      <c r="AZ236" s="316">
        <f t="shared" si="102"/>
        <v>0</v>
      </c>
      <c r="BA236" s="316">
        <f t="shared" si="102"/>
        <v>0</v>
      </c>
      <c r="BB236" s="316">
        <f t="shared" si="102"/>
        <v>0</v>
      </c>
      <c r="BC236" s="316">
        <f t="shared" si="102"/>
        <v>0</v>
      </c>
      <c r="BD236" s="316">
        <f t="shared" si="102"/>
        <v>0</v>
      </c>
      <c r="BE236" s="316">
        <f t="shared" si="102"/>
        <v>0</v>
      </c>
      <c r="BF236" s="316">
        <f t="shared" si="102"/>
        <v>0</v>
      </c>
      <c r="BG236" s="316">
        <f t="shared" si="102"/>
        <v>0</v>
      </c>
      <c r="BH236" s="316">
        <f t="shared" si="102"/>
        <v>0</v>
      </c>
      <c r="BI236" s="316">
        <f t="shared" si="102"/>
        <v>0</v>
      </c>
      <c r="BJ236" s="316">
        <f t="shared" si="102"/>
        <v>0</v>
      </c>
      <c r="BK236" s="316">
        <f t="shared" si="102"/>
        <v>0</v>
      </c>
      <c r="BL236" s="316">
        <f t="shared" si="102"/>
        <v>0</v>
      </c>
      <c r="BM236" s="316">
        <f t="shared" si="102"/>
        <v>0</v>
      </c>
      <c r="BN236" s="316">
        <f t="shared" si="102"/>
        <v>0</v>
      </c>
      <c r="BO236" s="316">
        <f t="shared" si="102"/>
        <v>0</v>
      </c>
      <c r="BP236" s="316">
        <f t="shared" si="102"/>
        <v>0</v>
      </c>
      <c r="BQ236" s="316">
        <f t="shared" si="102"/>
        <v>0</v>
      </c>
      <c r="BR236" s="316">
        <f t="shared" si="102"/>
        <v>0</v>
      </c>
      <c r="BS236" s="316">
        <f t="shared" si="102"/>
        <v>0</v>
      </c>
      <c r="BT236" s="316">
        <f>BT51</f>
        <v>0</v>
      </c>
      <c r="BU236" s="316">
        <f>BU51</f>
        <v>0</v>
      </c>
      <c r="BV236" s="316">
        <f>BV51</f>
        <v>0</v>
      </c>
      <c r="BW236" s="316">
        <f>BW51</f>
        <v>0</v>
      </c>
      <c r="BX236" s="316">
        <f>BX51</f>
        <v>0</v>
      </c>
    </row>
    <row r="237" spans="1:76" s="7" customFormat="1">
      <c r="A237" s="741"/>
      <c r="B237" s="716"/>
      <c r="C237" s="716"/>
      <c r="D237" s="712"/>
      <c r="E237" s="712"/>
      <c r="F237" s="90" t="s">
        <v>324</v>
      </c>
      <c r="G237" s="316">
        <f>IF($C51="","N/A",G236)</f>
        <v>0</v>
      </c>
      <c r="H237" s="316">
        <f>IF($C51="NON-QALY",IF(H$49="-","",H$158*H236),IF($C51="QALY",IF(H$49="-","",H236*H$159),"N/A"))</f>
        <v>0</v>
      </c>
      <c r="I237" s="316">
        <f t="shared" ref="I237:BT237" si="103">IF($C51="NON-QALY",IF(I$49="-","",I$158*I236),IF($C51="QALY",IF(I$49="-","",I236*I$159),"N/A"))</f>
        <v>0</v>
      </c>
      <c r="J237" s="316">
        <f t="shared" si="103"/>
        <v>0</v>
      </c>
      <c r="K237" s="316">
        <f t="shared" si="103"/>
        <v>0</v>
      </c>
      <c r="L237" s="316">
        <f t="shared" si="103"/>
        <v>0</v>
      </c>
      <c r="M237" s="316">
        <f t="shared" si="103"/>
        <v>0</v>
      </c>
      <c r="N237" s="316">
        <f t="shared" si="103"/>
        <v>0</v>
      </c>
      <c r="O237" s="316">
        <f t="shared" si="103"/>
        <v>0</v>
      </c>
      <c r="P237" s="316">
        <f t="shared" si="103"/>
        <v>0</v>
      </c>
      <c r="Q237" s="316">
        <f t="shared" si="103"/>
        <v>0</v>
      </c>
      <c r="R237" s="316">
        <f t="shared" si="103"/>
        <v>0</v>
      </c>
      <c r="S237" s="316">
        <f t="shared" si="103"/>
        <v>0</v>
      </c>
      <c r="T237" s="316">
        <f t="shared" si="103"/>
        <v>0</v>
      </c>
      <c r="U237" s="316">
        <f t="shared" si="103"/>
        <v>0</v>
      </c>
      <c r="V237" s="316">
        <f t="shared" si="103"/>
        <v>0</v>
      </c>
      <c r="W237" s="316">
        <f t="shared" si="103"/>
        <v>0</v>
      </c>
      <c r="X237" s="316">
        <f t="shared" si="103"/>
        <v>0</v>
      </c>
      <c r="Y237" s="316">
        <f t="shared" si="103"/>
        <v>0</v>
      </c>
      <c r="Z237" s="316">
        <f t="shared" si="103"/>
        <v>0</v>
      </c>
      <c r="AA237" s="316">
        <f t="shared" si="103"/>
        <v>0</v>
      </c>
      <c r="AB237" s="316">
        <f t="shared" si="103"/>
        <v>0</v>
      </c>
      <c r="AC237" s="316">
        <f t="shared" si="103"/>
        <v>0</v>
      </c>
      <c r="AD237" s="316">
        <f t="shared" si="103"/>
        <v>0</v>
      </c>
      <c r="AE237" s="316">
        <f t="shared" si="103"/>
        <v>0</v>
      </c>
      <c r="AF237" s="316">
        <f t="shared" si="103"/>
        <v>0</v>
      </c>
      <c r="AG237" s="316">
        <f t="shared" si="103"/>
        <v>0</v>
      </c>
      <c r="AH237" s="316">
        <f t="shared" si="103"/>
        <v>0</v>
      </c>
      <c r="AI237" s="316">
        <f t="shared" si="103"/>
        <v>0</v>
      </c>
      <c r="AJ237" s="316">
        <f t="shared" si="103"/>
        <v>0</v>
      </c>
      <c r="AK237" s="316">
        <f t="shared" si="103"/>
        <v>0</v>
      </c>
      <c r="AL237" s="316" t="str">
        <f t="shared" si="103"/>
        <v/>
      </c>
      <c r="AM237" s="316" t="str">
        <f t="shared" si="103"/>
        <v/>
      </c>
      <c r="AN237" s="316" t="str">
        <f t="shared" si="103"/>
        <v/>
      </c>
      <c r="AO237" s="316" t="str">
        <f t="shared" si="103"/>
        <v/>
      </c>
      <c r="AP237" s="316" t="str">
        <f t="shared" si="103"/>
        <v/>
      </c>
      <c r="AQ237" s="316" t="str">
        <f t="shared" si="103"/>
        <v/>
      </c>
      <c r="AR237" s="316" t="str">
        <f t="shared" si="103"/>
        <v/>
      </c>
      <c r="AS237" s="316" t="str">
        <f t="shared" si="103"/>
        <v/>
      </c>
      <c r="AT237" s="316" t="str">
        <f t="shared" si="103"/>
        <v/>
      </c>
      <c r="AU237" s="316" t="str">
        <f t="shared" si="103"/>
        <v/>
      </c>
      <c r="AV237" s="316" t="str">
        <f t="shared" si="103"/>
        <v/>
      </c>
      <c r="AW237" s="316" t="str">
        <f t="shared" si="103"/>
        <v/>
      </c>
      <c r="AX237" s="316" t="str">
        <f t="shared" si="103"/>
        <v/>
      </c>
      <c r="AY237" s="316" t="str">
        <f t="shared" si="103"/>
        <v/>
      </c>
      <c r="AZ237" s="316" t="str">
        <f t="shared" si="103"/>
        <v/>
      </c>
      <c r="BA237" s="316" t="str">
        <f t="shared" si="103"/>
        <v/>
      </c>
      <c r="BB237" s="316" t="str">
        <f t="shared" si="103"/>
        <v/>
      </c>
      <c r="BC237" s="316" t="str">
        <f t="shared" si="103"/>
        <v/>
      </c>
      <c r="BD237" s="316" t="str">
        <f t="shared" si="103"/>
        <v/>
      </c>
      <c r="BE237" s="316" t="str">
        <f t="shared" si="103"/>
        <v/>
      </c>
      <c r="BF237" s="316" t="str">
        <f t="shared" si="103"/>
        <v/>
      </c>
      <c r="BG237" s="316" t="str">
        <f t="shared" si="103"/>
        <v/>
      </c>
      <c r="BH237" s="316" t="str">
        <f t="shared" si="103"/>
        <v/>
      </c>
      <c r="BI237" s="316" t="str">
        <f t="shared" si="103"/>
        <v/>
      </c>
      <c r="BJ237" s="316" t="str">
        <f t="shared" si="103"/>
        <v/>
      </c>
      <c r="BK237" s="316" t="str">
        <f t="shared" si="103"/>
        <v/>
      </c>
      <c r="BL237" s="316" t="str">
        <f t="shared" si="103"/>
        <v/>
      </c>
      <c r="BM237" s="316" t="str">
        <f t="shared" si="103"/>
        <v/>
      </c>
      <c r="BN237" s="316" t="str">
        <f t="shared" si="103"/>
        <v/>
      </c>
      <c r="BO237" s="316" t="str">
        <f t="shared" si="103"/>
        <v/>
      </c>
      <c r="BP237" s="316" t="str">
        <f t="shared" si="103"/>
        <v/>
      </c>
      <c r="BQ237" s="316" t="str">
        <f t="shared" si="103"/>
        <v/>
      </c>
      <c r="BR237" s="316" t="str">
        <f t="shared" si="103"/>
        <v/>
      </c>
      <c r="BS237" s="316" t="str">
        <f t="shared" si="103"/>
        <v/>
      </c>
      <c r="BT237" s="316" t="str">
        <f t="shared" si="103"/>
        <v/>
      </c>
      <c r="BU237" s="316" t="str">
        <f>IF($C51="NON-QALY",IF(BU$49="-","",BU$158*BU236),IF($C51="QALY",IF(BU$49="-","",BU236*BU$159),"N/A"))</f>
        <v/>
      </c>
      <c r="BV237" s="316" t="str">
        <f>IF($C51="NON-QALY",IF(BV$49="-","",BV$158*BV236),IF($C51="QALY",IF(BV$49="-","",BV236*BV$159),"N/A"))</f>
        <v/>
      </c>
      <c r="BW237" s="316" t="str">
        <f>IF($C51="NON-QALY",IF(BW$49="-","",BW$158*BW236),IF($C51="QALY",IF(BW$49="-","",BW236*BW$159),"N/A"))</f>
        <v/>
      </c>
      <c r="BX237" s="316" t="str">
        <f>IF($C51="NON-QALY",IF(BX$49="-","",BX$158*BX236),IF($C51="QALY",IF(BX$49="-","",BX236*BX$159),"N/A"))</f>
        <v/>
      </c>
    </row>
    <row r="238" spans="1:76" s="7" customFormat="1">
      <c r="A238" s="740" t="s">
        <v>35</v>
      </c>
      <c r="B238" s="715">
        <f>B52</f>
        <v>0</v>
      </c>
      <c r="C238" s="715" t="str">
        <f>C52</f>
        <v>Non-QALY</v>
      </c>
      <c r="D238" s="711">
        <f>E238/(IF(C52="QALY",Factors!$BU$59,Factors!$BU$58))</f>
        <v>0</v>
      </c>
      <c r="E238" s="711">
        <f>SUM(G239:BX239)</f>
        <v>0</v>
      </c>
      <c r="F238" s="34" t="s">
        <v>325</v>
      </c>
      <c r="G238" s="316">
        <f>G52</f>
        <v>0</v>
      </c>
      <c r="H238" s="316">
        <f t="shared" ref="H238:BS238" si="104">H52</f>
        <v>0</v>
      </c>
      <c r="I238" s="316">
        <f t="shared" si="104"/>
        <v>0</v>
      </c>
      <c r="J238" s="316">
        <f t="shared" si="104"/>
        <v>0</v>
      </c>
      <c r="K238" s="316">
        <f t="shared" si="104"/>
        <v>0</v>
      </c>
      <c r="L238" s="316">
        <f t="shared" si="104"/>
        <v>0</v>
      </c>
      <c r="M238" s="316">
        <f t="shared" si="104"/>
        <v>0</v>
      </c>
      <c r="N238" s="316">
        <f t="shared" si="104"/>
        <v>0</v>
      </c>
      <c r="O238" s="316">
        <f t="shared" si="104"/>
        <v>0</v>
      </c>
      <c r="P238" s="316">
        <f t="shared" si="104"/>
        <v>0</v>
      </c>
      <c r="Q238" s="316">
        <f t="shared" si="104"/>
        <v>0</v>
      </c>
      <c r="R238" s="316">
        <f t="shared" si="104"/>
        <v>0</v>
      </c>
      <c r="S238" s="316">
        <f t="shared" si="104"/>
        <v>0</v>
      </c>
      <c r="T238" s="316">
        <f t="shared" si="104"/>
        <v>0</v>
      </c>
      <c r="U238" s="316">
        <f t="shared" si="104"/>
        <v>0</v>
      </c>
      <c r="V238" s="316">
        <f t="shared" si="104"/>
        <v>0</v>
      </c>
      <c r="W238" s="316">
        <f t="shared" si="104"/>
        <v>0</v>
      </c>
      <c r="X238" s="316">
        <f t="shared" si="104"/>
        <v>0</v>
      </c>
      <c r="Y238" s="316">
        <f t="shared" si="104"/>
        <v>0</v>
      </c>
      <c r="Z238" s="316">
        <f t="shared" si="104"/>
        <v>0</v>
      </c>
      <c r="AA238" s="316">
        <f t="shared" si="104"/>
        <v>0</v>
      </c>
      <c r="AB238" s="316">
        <f t="shared" si="104"/>
        <v>0</v>
      </c>
      <c r="AC238" s="316">
        <f t="shared" si="104"/>
        <v>0</v>
      </c>
      <c r="AD238" s="316">
        <f t="shared" si="104"/>
        <v>0</v>
      </c>
      <c r="AE238" s="316">
        <f t="shared" si="104"/>
        <v>0</v>
      </c>
      <c r="AF238" s="316">
        <f t="shared" si="104"/>
        <v>0</v>
      </c>
      <c r="AG238" s="316">
        <f t="shared" si="104"/>
        <v>0</v>
      </c>
      <c r="AH238" s="316">
        <f t="shared" si="104"/>
        <v>0</v>
      </c>
      <c r="AI238" s="316">
        <f t="shared" si="104"/>
        <v>0</v>
      </c>
      <c r="AJ238" s="316">
        <f t="shared" si="104"/>
        <v>0</v>
      </c>
      <c r="AK238" s="316">
        <f t="shared" si="104"/>
        <v>0</v>
      </c>
      <c r="AL238" s="316">
        <f t="shared" si="104"/>
        <v>0</v>
      </c>
      <c r="AM238" s="316">
        <f t="shared" si="104"/>
        <v>0</v>
      </c>
      <c r="AN238" s="316">
        <f t="shared" si="104"/>
        <v>0</v>
      </c>
      <c r="AO238" s="316">
        <f t="shared" si="104"/>
        <v>0</v>
      </c>
      <c r="AP238" s="316">
        <f t="shared" si="104"/>
        <v>0</v>
      </c>
      <c r="AQ238" s="316">
        <f t="shared" si="104"/>
        <v>0</v>
      </c>
      <c r="AR238" s="316">
        <f t="shared" si="104"/>
        <v>0</v>
      </c>
      <c r="AS238" s="316">
        <f t="shared" si="104"/>
        <v>0</v>
      </c>
      <c r="AT238" s="316">
        <f t="shared" si="104"/>
        <v>0</v>
      </c>
      <c r="AU238" s="316">
        <f t="shared" si="104"/>
        <v>0</v>
      </c>
      <c r="AV238" s="316">
        <f t="shared" si="104"/>
        <v>0</v>
      </c>
      <c r="AW238" s="316">
        <f t="shared" si="104"/>
        <v>0</v>
      </c>
      <c r="AX238" s="316">
        <f t="shared" si="104"/>
        <v>0</v>
      </c>
      <c r="AY238" s="316">
        <f t="shared" si="104"/>
        <v>0</v>
      </c>
      <c r="AZ238" s="316">
        <f t="shared" si="104"/>
        <v>0</v>
      </c>
      <c r="BA238" s="316">
        <f t="shared" si="104"/>
        <v>0</v>
      </c>
      <c r="BB238" s="316">
        <f t="shared" si="104"/>
        <v>0</v>
      </c>
      <c r="BC238" s="316">
        <f t="shared" si="104"/>
        <v>0</v>
      </c>
      <c r="BD238" s="316">
        <f t="shared" si="104"/>
        <v>0</v>
      </c>
      <c r="BE238" s="316">
        <f t="shared" si="104"/>
        <v>0</v>
      </c>
      <c r="BF238" s="316">
        <f t="shared" si="104"/>
        <v>0</v>
      </c>
      <c r="BG238" s="316">
        <f t="shared" si="104"/>
        <v>0</v>
      </c>
      <c r="BH238" s="316">
        <f t="shared" si="104"/>
        <v>0</v>
      </c>
      <c r="BI238" s="316">
        <f t="shared" si="104"/>
        <v>0</v>
      </c>
      <c r="BJ238" s="316">
        <f t="shared" si="104"/>
        <v>0</v>
      </c>
      <c r="BK238" s="316">
        <f t="shared" si="104"/>
        <v>0</v>
      </c>
      <c r="BL238" s="316">
        <f t="shared" si="104"/>
        <v>0</v>
      </c>
      <c r="BM238" s="316">
        <f t="shared" si="104"/>
        <v>0</v>
      </c>
      <c r="BN238" s="316">
        <f t="shared" si="104"/>
        <v>0</v>
      </c>
      <c r="BO238" s="316">
        <f t="shared" si="104"/>
        <v>0</v>
      </c>
      <c r="BP238" s="316">
        <f t="shared" si="104"/>
        <v>0</v>
      </c>
      <c r="BQ238" s="316">
        <f t="shared" si="104"/>
        <v>0</v>
      </c>
      <c r="BR238" s="316">
        <f t="shared" si="104"/>
        <v>0</v>
      </c>
      <c r="BS238" s="316">
        <f t="shared" si="104"/>
        <v>0</v>
      </c>
      <c r="BT238" s="316">
        <f>BT52</f>
        <v>0</v>
      </c>
      <c r="BU238" s="316">
        <f>BU52</f>
        <v>0</v>
      </c>
      <c r="BV238" s="316">
        <f>BV52</f>
        <v>0</v>
      </c>
      <c r="BW238" s="316">
        <f>BW52</f>
        <v>0</v>
      </c>
      <c r="BX238" s="316">
        <f>BX52</f>
        <v>0</v>
      </c>
    </row>
    <row r="239" spans="1:76" s="7" customFormat="1">
      <c r="A239" s="741"/>
      <c r="B239" s="716"/>
      <c r="C239" s="716"/>
      <c r="D239" s="712"/>
      <c r="E239" s="712"/>
      <c r="F239" s="90" t="s">
        <v>324</v>
      </c>
      <c r="G239" s="316">
        <f>IF($C52="","N/A",G238)</f>
        <v>0</v>
      </c>
      <c r="H239" s="316">
        <f>IF($C52="NON-QALY",IF(H$49="-","",H$158*H238),IF($C52="QALY",IF(H$49="-","",H238*H$159),"N/A"))</f>
        <v>0</v>
      </c>
      <c r="I239" s="316">
        <f t="shared" ref="I239:BT239" si="105">IF($C52="NON-QALY",IF(I$49="-","",I$158*I238),IF($C52="QALY",IF(I$49="-","",I238*I$159),"N/A"))</f>
        <v>0</v>
      </c>
      <c r="J239" s="316">
        <f t="shared" si="105"/>
        <v>0</v>
      </c>
      <c r="K239" s="316">
        <f t="shared" si="105"/>
        <v>0</v>
      </c>
      <c r="L239" s="316">
        <f t="shared" si="105"/>
        <v>0</v>
      </c>
      <c r="M239" s="316">
        <f t="shared" si="105"/>
        <v>0</v>
      </c>
      <c r="N239" s="316">
        <f t="shared" si="105"/>
        <v>0</v>
      </c>
      <c r="O239" s="316">
        <f t="shared" si="105"/>
        <v>0</v>
      </c>
      <c r="P239" s="316">
        <f t="shared" si="105"/>
        <v>0</v>
      </c>
      <c r="Q239" s="316">
        <f t="shared" si="105"/>
        <v>0</v>
      </c>
      <c r="R239" s="316">
        <f t="shared" si="105"/>
        <v>0</v>
      </c>
      <c r="S239" s="316">
        <f t="shared" si="105"/>
        <v>0</v>
      </c>
      <c r="T239" s="316">
        <f t="shared" si="105"/>
        <v>0</v>
      </c>
      <c r="U239" s="316">
        <f t="shared" si="105"/>
        <v>0</v>
      </c>
      <c r="V239" s="316">
        <f t="shared" si="105"/>
        <v>0</v>
      </c>
      <c r="W239" s="316">
        <f t="shared" si="105"/>
        <v>0</v>
      </c>
      <c r="X239" s="316">
        <f t="shared" si="105"/>
        <v>0</v>
      </c>
      <c r="Y239" s="316">
        <f t="shared" si="105"/>
        <v>0</v>
      </c>
      <c r="Z239" s="316">
        <f t="shared" si="105"/>
        <v>0</v>
      </c>
      <c r="AA239" s="316">
        <f t="shared" si="105"/>
        <v>0</v>
      </c>
      <c r="AB239" s="316">
        <f t="shared" si="105"/>
        <v>0</v>
      </c>
      <c r="AC239" s="316">
        <f t="shared" si="105"/>
        <v>0</v>
      </c>
      <c r="AD239" s="316">
        <f t="shared" si="105"/>
        <v>0</v>
      </c>
      <c r="AE239" s="316">
        <f t="shared" si="105"/>
        <v>0</v>
      </c>
      <c r="AF239" s="316">
        <f t="shared" si="105"/>
        <v>0</v>
      </c>
      <c r="AG239" s="316">
        <f t="shared" si="105"/>
        <v>0</v>
      </c>
      <c r="AH239" s="316">
        <f t="shared" si="105"/>
        <v>0</v>
      </c>
      <c r="AI239" s="316">
        <f t="shared" si="105"/>
        <v>0</v>
      </c>
      <c r="AJ239" s="316">
        <f t="shared" si="105"/>
        <v>0</v>
      </c>
      <c r="AK239" s="316">
        <f t="shared" si="105"/>
        <v>0</v>
      </c>
      <c r="AL239" s="316" t="str">
        <f t="shared" si="105"/>
        <v/>
      </c>
      <c r="AM239" s="316" t="str">
        <f t="shared" si="105"/>
        <v/>
      </c>
      <c r="AN239" s="316" t="str">
        <f t="shared" si="105"/>
        <v/>
      </c>
      <c r="AO239" s="316" t="str">
        <f t="shared" si="105"/>
        <v/>
      </c>
      <c r="AP239" s="316" t="str">
        <f t="shared" si="105"/>
        <v/>
      </c>
      <c r="AQ239" s="316" t="str">
        <f t="shared" si="105"/>
        <v/>
      </c>
      <c r="AR239" s="316" t="str">
        <f t="shared" si="105"/>
        <v/>
      </c>
      <c r="AS239" s="316" t="str">
        <f t="shared" si="105"/>
        <v/>
      </c>
      <c r="AT239" s="316" t="str">
        <f t="shared" si="105"/>
        <v/>
      </c>
      <c r="AU239" s="316" t="str">
        <f t="shared" si="105"/>
        <v/>
      </c>
      <c r="AV239" s="316" t="str">
        <f t="shared" si="105"/>
        <v/>
      </c>
      <c r="AW239" s="316" t="str">
        <f t="shared" si="105"/>
        <v/>
      </c>
      <c r="AX239" s="316" t="str">
        <f t="shared" si="105"/>
        <v/>
      </c>
      <c r="AY239" s="316" t="str">
        <f t="shared" si="105"/>
        <v/>
      </c>
      <c r="AZ239" s="316" t="str">
        <f t="shared" si="105"/>
        <v/>
      </c>
      <c r="BA239" s="316" t="str">
        <f t="shared" si="105"/>
        <v/>
      </c>
      <c r="BB239" s="316" t="str">
        <f t="shared" si="105"/>
        <v/>
      </c>
      <c r="BC239" s="316" t="str">
        <f t="shared" si="105"/>
        <v/>
      </c>
      <c r="BD239" s="316" t="str">
        <f t="shared" si="105"/>
        <v/>
      </c>
      <c r="BE239" s="316" t="str">
        <f t="shared" si="105"/>
        <v/>
      </c>
      <c r="BF239" s="316" t="str">
        <f t="shared" si="105"/>
        <v/>
      </c>
      <c r="BG239" s="316" t="str">
        <f t="shared" si="105"/>
        <v/>
      </c>
      <c r="BH239" s="316" t="str">
        <f t="shared" si="105"/>
        <v/>
      </c>
      <c r="BI239" s="316" t="str">
        <f t="shared" si="105"/>
        <v/>
      </c>
      <c r="BJ239" s="316" t="str">
        <f t="shared" si="105"/>
        <v/>
      </c>
      <c r="BK239" s="316" t="str">
        <f t="shared" si="105"/>
        <v/>
      </c>
      <c r="BL239" s="316" t="str">
        <f t="shared" si="105"/>
        <v/>
      </c>
      <c r="BM239" s="316" t="str">
        <f t="shared" si="105"/>
        <v/>
      </c>
      <c r="BN239" s="316" t="str">
        <f t="shared" si="105"/>
        <v/>
      </c>
      <c r="BO239" s="316" t="str">
        <f t="shared" si="105"/>
        <v/>
      </c>
      <c r="BP239" s="316" t="str">
        <f t="shared" si="105"/>
        <v/>
      </c>
      <c r="BQ239" s="316" t="str">
        <f t="shared" si="105"/>
        <v/>
      </c>
      <c r="BR239" s="316" t="str">
        <f t="shared" si="105"/>
        <v/>
      </c>
      <c r="BS239" s="316" t="str">
        <f t="shared" si="105"/>
        <v/>
      </c>
      <c r="BT239" s="316" t="str">
        <f t="shared" si="105"/>
        <v/>
      </c>
      <c r="BU239" s="316" t="str">
        <f>IF($C52="NON-QALY",IF(BU$49="-","",BU$158*BU238),IF($C52="QALY",IF(BU$49="-","",BU238*BU$159),"N/A"))</f>
        <v/>
      </c>
      <c r="BV239" s="316" t="str">
        <f>IF($C52="NON-QALY",IF(BV$49="-","",BV$158*BV238),IF($C52="QALY",IF(BV$49="-","",BV238*BV$159),"N/A"))</f>
        <v/>
      </c>
      <c r="BW239" s="316" t="str">
        <f>IF($C52="NON-QALY",IF(BW$49="-","",BW$158*BW238),IF($C52="QALY",IF(BW$49="-","",BW238*BW$159),"N/A"))</f>
        <v/>
      </c>
      <c r="BX239" s="316" t="str">
        <f>IF($C52="NON-QALY",IF(BX$49="-","",BX$158*BX238),IF($C52="QALY",IF(BX$49="-","",BX238*BX$159),"N/A"))</f>
        <v/>
      </c>
    </row>
    <row r="240" spans="1:76" s="7" customFormat="1">
      <c r="A240" s="740" t="s">
        <v>36</v>
      </c>
      <c r="B240" s="715">
        <f>B53</f>
        <v>0</v>
      </c>
      <c r="C240" s="715" t="str">
        <f>C53</f>
        <v>Non-QALY</v>
      </c>
      <c r="D240" s="711">
        <f>E240/(IF(C53="QALY",Factors!$BU$59,Factors!$BU$58))</f>
        <v>0</v>
      </c>
      <c r="E240" s="711">
        <f>SUM(G241:BX241)</f>
        <v>0</v>
      </c>
      <c r="F240" s="34" t="s">
        <v>325</v>
      </c>
      <c r="G240" s="316">
        <f>G53</f>
        <v>0</v>
      </c>
      <c r="H240" s="316">
        <f t="shared" ref="H240:BS240" si="106">H53</f>
        <v>0</v>
      </c>
      <c r="I240" s="316">
        <f t="shared" si="106"/>
        <v>0</v>
      </c>
      <c r="J240" s="316">
        <f t="shared" si="106"/>
        <v>0</v>
      </c>
      <c r="K240" s="316">
        <f t="shared" si="106"/>
        <v>0</v>
      </c>
      <c r="L240" s="316">
        <f t="shared" si="106"/>
        <v>0</v>
      </c>
      <c r="M240" s="316">
        <f t="shared" si="106"/>
        <v>0</v>
      </c>
      <c r="N240" s="316">
        <f t="shared" si="106"/>
        <v>0</v>
      </c>
      <c r="O240" s="316">
        <f t="shared" si="106"/>
        <v>0</v>
      </c>
      <c r="P240" s="316">
        <f t="shared" si="106"/>
        <v>0</v>
      </c>
      <c r="Q240" s="316">
        <f t="shared" si="106"/>
        <v>0</v>
      </c>
      <c r="R240" s="316">
        <f t="shared" si="106"/>
        <v>0</v>
      </c>
      <c r="S240" s="316">
        <f t="shared" si="106"/>
        <v>0</v>
      </c>
      <c r="T240" s="316">
        <f t="shared" si="106"/>
        <v>0</v>
      </c>
      <c r="U240" s="316">
        <f t="shared" si="106"/>
        <v>0</v>
      </c>
      <c r="V240" s="316">
        <f t="shared" si="106"/>
        <v>0</v>
      </c>
      <c r="W240" s="316">
        <f t="shared" si="106"/>
        <v>0</v>
      </c>
      <c r="X240" s="316">
        <f t="shared" si="106"/>
        <v>0</v>
      </c>
      <c r="Y240" s="316">
        <f t="shared" si="106"/>
        <v>0</v>
      </c>
      <c r="Z240" s="316">
        <f t="shared" si="106"/>
        <v>0</v>
      </c>
      <c r="AA240" s="316">
        <f t="shared" si="106"/>
        <v>0</v>
      </c>
      <c r="AB240" s="316">
        <f t="shared" si="106"/>
        <v>0</v>
      </c>
      <c r="AC240" s="316">
        <f t="shared" si="106"/>
        <v>0</v>
      </c>
      <c r="AD240" s="316">
        <f t="shared" si="106"/>
        <v>0</v>
      </c>
      <c r="AE240" s="316">
        <f t="shared" si="106"/>
        <v>0</v>
      </c>
      <c r="AF240" s="316">
        <f t="shared" si="106"/>
        <v>0</v>
      </c>
      <c r="AG240" s="316">
        <f t="shared" si="106"/>
        <v>0</v>
      </c>
      <c r="AH240" s="316">
        <f t="shared" si="106"/>
        <v>0</v>
      </c>
      <c r="AI240" s="316">
        <f t="shared" si="106"/>
        <v>0</v>
      </c>
      <c r="AJ240" s="316">
        <f t="shared" si="106"/>
        <v>0</v>
      </c>
      <c r="AK240" s="316">
        <f t="shared" si="106"/>
        <v>0</v>
      </c>
      <c r="AL240" s="316">
        <f t="shared" si="106"/>
        <v>0</v>
      </c>
      <c r="AM240" s="316">
        <f t="shared" si="106"/>
        <v>0</v>
      </c>
      <c r="AN240" s="316">
        <f t="shared" si="106"/>
        <v>0</v>
      </c>
      <c r="AO240" s="316">
        <f t="shared" si="106"/>
        <v>0</v>
      </c>
      <c r="AP240" s="316">
        <f t="shared" si="106"/>
        <v>0</v>
      </c>
      <c r="AQ240" s="316">
        <f t="shared" si="106"/>
        <v>0</v>
      </c>
      <c r="AR240" s="316">
        <f t="shared" si="106"/>
        <v>0</v>
      </c>
      <c r="AS240" s="316">
        <f t="shared" si="106"/>
        <v>0</v>
      </c>
      <c r="AT240" s="316">
        <f t="shared" si="106"/>
        <v>0</v>
      </c>
      <c r="AU240" s="316">
        <f t="shared" si="106"/>
        <v>0</v>
      </c>
      <c r="AV240" s="316">
        <f t="shared" si="106"/>
        <v>0</v>
      </c>
      <c r="AW240" s="316">
        <f t="shared" si="106"/>
        <v>0</v>
      </c>
      <c r="AX240" s="316">
        <f t="shared" si="106"/>
        <v>0</v>
      </c>
      <c r="AY240" s="316">
        <f t="shared" si="106"/>
        <v>0</v>
      </c>
      <c r="AZ240" s="316">
        <f t="shared" si="106"/>
        <v>0</v>
      </c>
      <c r="BA240" s="316">
        <f t="shared" si="106"/>
        <v>0</v>
      </c>
      <c r="BB240" s="316">
        <f t="shared" si="106"/>
        <v>0</v>
      </c>
      <c r="BC240" s="316">
        <f t="shared" si="106"/>
        <v>0</v>
      </c>
      <c r="BD240" s="316">
        <f t="shared" si="106"/>
        <v>0</v>
      </c>
      <c r="BE240" s="316">
        <f t="shared" si="106"/>
        <v>0</v>
      </c>
      <c r="BF240" s="316">
        <f t="shared" si="106"/>
        <v>0</v>
      </c>
      <c r="BG240" s="316">
        <f t="shared" si="106"/>
        <v>0</v>
      </c>
      <c r="BH240" s="316">
        <f t="shared" si="106"/>
        <v>0</v>
      </c>
      <c r="BI240" s="316">
        <f t="shared" si="106"/>
        <v>0</v>
      </c>
      <c r="BJ240" s="316">
        <f t="shared" si="106"/>
        <v>0</v>
      </c>
      <c r="BK240" s="316">
        <f t="shared" si="106"/>
        <v>0</v>
      </c>
      <c r="BL240" s="316">
        <f t="shared" si="106"/>
        <v>0</v>
      </c>
      <c r="BM240" s="316">
        <f t="shared" si="106"/>
        <v>0</v>
      </c>
      <c r="BN240" s="316">
        <f t="shared" si="106"/>
        <v>0</v>
      </c>
      <c r="BO240" s="316">
        <f t="shared" si="106"/>
        <v>0</v>
      </c>
      <c r="BP240" s="316">
        <f t="shared" si="106"/>
        <v>0</v>
      </c>
      <c r="BQ240" s="316">
        <f t="shared" si="106"/>
        <v>0</v>
      </c>
      <c r="BR240" s="316">
        <f t="shared" si="106"/>
        <v>0</v>
      </c>
      <c r="BS240" s="316">
        <f t="shared" si="106"/>
        <v>0</v>
      </c>
      <c r="BT240" s="316">
        <f>BT53</f>
        <v>0</v>
      </c>
      <c r="BU240" s="316">
        <f>BU53</f>
        <v>0</v>
      </c>
      <c r="BV240" s="316">
        <f>BV53</f>
        <v>0</v>
      </c>
      <c r="BW240" s="316">
        <f>BW53</f>
        <v>0</v>
      </c>
      <c r="BX240" s="316">
        <f>BX53</f>
        <v>0</v>
      </c>
    </row>
    <row r="241" spans="1:76" s="7" customFormat="1">
      <c r="A241" s="741"/>
      <c r="B241" s="716"/>
      <c r="C241" s="716"/>
      <c r="D241" s="712"/>
      <c r="E241" s="712"/>
      <c r="F241" s="90" t="s">
        <v>324</v>
      </c>
      <c r="G241" s="316">
        <f>IF($C53="","N/A",G240)</f>
        <v>0</v>
      </c>
      <c r="H241" s="316">
        <f>IF($C53="NON-QALY",IF(H$49="-","",H$158*H240),IF($C53="QALY",IF(H$49="-","",H240*H$159),"N/A"))</f>
        <v>0</v>
      </c>
      <c r="I241" s="316">
        <f t="shared" ref="I241:BT241" si="107">IF($C53="NON-QALY",IF(I$49="-","",I$158*I240),IF($C53="QALY",IF(I$49="-","",I240*I$159),"N/A"))</f>
        <v>0</v>
      </c>
      <c r="J241" s="316">
        <f t="shared" si="107"/>
        <v>0</v>
      </c>
      <c r="K241" s="316">
        <f t="shared" si="107"/>
        <v>0</v>
      </c>
      <c r="L241" s="316">
        <f t="shared" si="107"/>
        <v>0</v>
      </c>
      <c r="M241" s="316">
        <f t="shared" si="107"/>
        <v>0</v>
      </c>
      <c r="N241" s="316">
        <f t="shared" si="107"/>
        <v>0</v>
      </c>
      <c r="O241" s="316">
        <f t="shared" si="107"/>
        <v>0</v>
      </c>
      <c r="P241" s="316">
        <f t="shared" si="107"/>
        <v>0</v>
      </c>
      <c r="Q241" s="316">
        <f t="shared" si="107"/>
        <v>0</v>
      </c>
      <c r="R241" s="316">
        <f t="shared" si="107"/>
        <v>0</v>
      </c>
      <c r="S241" s="316">
        <f t="shared" si="107"/>
        <v>0</v>
      </c>
      <c r="T241" s="316">
        <f t="shared" si="107"/>
        <v>0</v>
      </c>
      <c r="U241" s="316">
        <f t="shared" si="107"/>
        <v>0</v>
      </c>
      <c r="V241" s="316">
        <f t="shared" si="107"/>
        <v>0</v>
      </c>
      <c r="W241" s="316">
        <f t="shared" si="107"/>
        <v>0</v>
      </c>
      <c r="X241" s="316">
        <f t="shared" si="107"/>
        <v>0</v>
      </c>
      <c r="Y241" s="316">
        <f t="shared" si="107"/>
        <v>0</v>
      </c>
      <c r="Z241" s="316">
        <f t="shared" si="107"/>
        <v>0</v>
      </c>
      <c r="AA241" s="316">
        <f t="shared" si="107"/>
        <v>0</v>
      </c>
      <c r="AB241" s="316">
        <f t="shared" si="107"/>
        <v>0</v>
      </c>
      <c r="AC241" s="316">
        <f t="shared" si="107"/>
        <v>0</v>
      </c>
      <c r="AD241" s="316">
        <f t="shared" si="107"/>
        <v>0</v>
      </c>
      <c r="AE241" s="316">
        <f t="shared" si="107"/>
        <v>0</v>
      </c>
      <c r="AF241" s="316">
        <f t="shared" si="107"/>
        <v>0</v>
      </c>
      <c r="AG241" s="316">
        <f t="shared" si="107"/>
        <v>0</v>
      </c>
      <c r="AH241" s="316">
        <f t="shared" si="107"/>
        <v>0</v>
      </c>
      <c r="AI241" s="316">
        <f t="shared" si="107"/>
        <v>0</v>
      </c>
      <c r="AJ241" s="316">
        <f t="shared" si="107"/>
        <v>0</v>
      </c>
      <c r="AK241" s="316">
        <f t="shared" si="107"/>
        <v>0</v>
      </c>
      <c r="AL241" s="316" t="str">
        <f t="shared" si="107"/>
        <v/>
      </c>
      <c r="AM241" s="316" t="str">
        <f t="shared" si="107"/>
        <v/>
      </c>
      <c r="AN241" s="316" t="str">
        <f t="shared" si="107"/>
        <v/>
      </c>
      <c r="AO241" s="316" t="str">
        <f t="shared" si="107"/>
        <v/>
      </c>
      <c r="AP241" s="316" t="str">
        <f t="shared" si="107"/>
        <v/>
      </c>
      <c r="AQ241" s="316" t="str">
        <f t="shared" si="107"/>
        <v/>
      </c>
      <c r="AR241" s="316" t="str">
        <f t="shared" si="107"/>
        <v/>
      </c>
      <c r="AS241" s="316" t="str">
        <f t="shared" si="107"/>
        <v/>
      </c>
      <c r="AT241" s="316" t="str">
        <f t="shared" si="107"/>
        <v/>
      </c>
      <c r="AU241" s="316" t="str">
        <f t="shared" si="107"/>
        <v/>
      </c>
      <c r="AV241" s="316" t="str">
        <f t="shared" si="107"/>
        <v/>
      </c>
      <c r="AW241" s="316" t="str">
        <f t="shared" si="107"/>
        <v/>
      </c>
      <c r="AX241" s="316" t="str">
        <f t="shared" si="107"/>
        <v/>
      </c>
      <c r="AY241" s="316" t="str">
        <f t="shared" si="107"/>
        <v/>
      </c>
      <c r="AZ241" s="316" t="str">
        <f t="shared" si="107"/>
        <v/>
      </c>
      <c r="BA241" s="316" t="str">
        <f t="shared" si="107"/>
        <v/>
      </c>
      <c r="BB241" s="316" t="str">
        <f t="shared" si="107"/>
        <v/>
      </c>
      <c r="BC241" s="316" t="str">
        <f t="shared" si="107"/>
        <v/>
      </c>
      <c r="BD241" s="316" t="str">
        <f t="shared" si="107"/>
        <v/>
      </c>
      <c r="BE241" s="316" t="str">
        <f t="shared" si="107"/>
        <v/>
      </c>
      <c r="BF241" s="316" t="str">
        <f t="shared" si="107"/>
        <v/>
      </c>
      <c r="BG241" s="316" t="str">
        <f t="shared" si="107"/>
        <v/>
      </c>
      <c r="BH241" s="316" t="str">
        <f t="shared" si="107"/>
        <v/>
      </c>
      <c r="BI241" s="316" t="str">
        <f t="shared" si="107"/>
        <v/>
      </c>
      <c r="BJ241" s="316" t="str">
        <f t="shared" si="107"/>
        <v/>
      </c>
      <c r="BK241" s="316" t="str">
        <f t="shared" si="107"/>
        <v/>
      </c>
      <c r="BL241" s="316" t="str">
        <f t="shared" si="107"/>
        <v/>
      </c>
      <c r="BM241" s="316" t="str">
        <f t="shared" si="107"/>
        <v/>
      </c>
      <c r="BN241" s="316" t="str">
        <f t="shared" si="107"/>
        <v/>
      </c>
      <c r="BO241" s="316" t="str">
        <f t="shared" si="107"/>
        <v/>
      </c>
      <c r="BP241" s="316" t="str">
        <f t="shared" si="107"/>
        <v/>
      </c>
      <c r="BQ241" s="316" t="str">
        <f t="shared" si="107"/>
        <v/>
      </c>
      <c r="BR241" s="316" t="str">
        <f t="shared" si="107"/>
        <v/>
      </c>
      <c r="BS241" s="316" t="str">
        <f t="shared" si="107"/>
        <v/>
      </c>
      <c r="BT241" s="316" t="str">
        <f t="shared" si="107"/>
        <v/>
      </c>
      <c r="BU241" s="316" t="str">
        <f>IF($C53="NON-QALY",IF(BU$49="-","",BU$158*BU240),IF($C53="QALY",IF(BU$49="-","",BU240*BU$159),"N/A"))</f>
        <v/>
      </c>
      <c r="BV241" s="316" t="str">
        <f>IF($C53="NON-QALY",IF(BV$49="-","",BV$158*BV240),IF($C53="QALY",IF(BV$49="-","",BV240*BV$159),"N/A"))</f>
        <v/>
      </c>
      <c r="BW241" s="316" t="str">
        <f>IF($C53="NON-QALY",IF(BW$49="-","",BW$158*BW240),IF($C53="QALY",IF(BW$49="-","",BW240*BW$159),"N/A"))</f>
        <v/>
      </c>
      <c r="BX241" s="316" t="str">
        <f>IF($C53="NON-QALY",IF(BX$49="-","",BX$158*BX240),IF($C53="QALY",IF(BX$49="-","",BX240*BX$159),"N/A"))</f>
        <v/>
      </c>
    </row>
    <row r="242" spans="1:76" s="7" customFormat="1">
      <c r="A242" s="740" t="s">
        <v>37</v>
      </c>
      <c r="B242" s="715">
        <f>B54</f>
        <v>0</v>
      </c>
      <c r="C242" s="715" t="str">
        <f>C54</f>
        <v>Non-QALY</v>
      </c>
      <c r="D242" s="711">
        <f>E242/(IF(C54="QALY",Factors!$BU$59,Factors!$BU$58))</f>
        <v>0</v>
      </c>
      <c r="E242" s="711">
        <f>SUM(G243:BX243)</f>
        <v>0</v>
      </c>
      <c r="F242" s="34" t="s">
        <v>325</v>
      </c>
      <c r="G242" s="316">
        <f>G54</f>
        <v>0</v>
      </c>
      <c r="H242" s="316">
        <f t="shared" ref="H242:BS242" si="108">H54</f>
        <v>0</v>
      </c>
      <c r="I242" s="316">
        <f t="shared" si="108"/>
        <v>0</v>
      </c>
      <c r="J242" s="316">
        <f t="shared" si="108"/>
        <v>0</v>
      </c>
      <c r="K242" s="316">
        <f t="shared" si="108"/>
        <v>0</v>
      </c>
      <c r="L242" s="316">
        <f t="shared" si="108"/>
        <v>0</v>
      </c>
      <c r="M242" s="316">
        <f t="shared" si="108"/>
        <v>0</v>
      </c>
      <c r="N242" s="316">
        <f t="shared" si="108"/>
        <v>0</v>
      </c>
      <c r="O242" s="316">
        <f t="shared" si="108"/>
        <v>0</v>
      </c>
      <c r="P242" s="316">
        <f t="shared" si="108"/>
        <v>0</v>
      </c>
      <c r="Q242" s="316">
        <f t="shared" si="108"/>
        <v>0</v>
      </c>
      <c r="R242" s="316">
        <f t="shared" si="108"/>
        <v>0</v>
      </c>
      <c r="S242" s="316">
        <f t="shared" si="108"/>
        <v>0</v>
      </c>
      <c r="T242" s="316">
        <f t="shared" si="108"/>
        <v>0</v>
      </c>
      <c r="U242" s="316">
        <f t="shared" si="108"/>
        <v>0</v>
      </c>
      <c r="V242" s="316">
        <f t="shared" si="108"/>
        <v>0</v>
      </c>
      <c r="W242" s="316">
        <f t="shared" si="108"/>
        <v>0</v>
      </c>
      <c r="X242" s="316">
        <f t="shared" si="108"/>
        <v>0</v>
      </c>
      <c r="Y242" s="316">
        <f t="shared" si="108"/>
        <v>0</v>
      </c>
      <c r="Z242" s="316">
        <f t="shared" si="108"/>
        <v>0</v>
      </c>
      <c r="AA242" s="316">
        <f t="shared" si="108"/>
        <v>0</v>
      </c>
      <c r="AB242" s="316">
        <f t="shared" si="108"/>
        <v>0</v>
      </c>
      <c r="AC242" s="316">
        <f t="shared" si="108"/>
        <v>0</v>
      </c>
      <c r="AD242" s="316">
        <f t="shared" si="108"/>
        <v>0</v>
      </c>
      <c r="AE242" s="316">
        <f t="shared" si="108"/>
        <v>0</v>
      </c>
      <c r="AF242" s="316">
        <f t="shared" si="108"/>
        <v>0</v>
      </c>
      <c r="AG242" s="316">
        <f t="shared" si="108"/>
        <v>0</v>
      </c>
      <c r="AH242" s="316">
        <f t="shared" si="108"/>
        <v>0</v>
      </c>
      <c r="AI242" s="316">
        <f t="shared" si="108"/>
        <v>0</v>
      </c>
      <c r="AJ242" s="316">
        <f t="shared" si="108"/>
        <v>0</v>
      </c>
      <c r="AK242" s="316">
        <f t="shared" si="108"/>
        <v>0</v>
      </c>
      <c r="AL242" s="316">
        <f t="shared" si="108"/>
        <v>0</v>
      </c>
      <c r="AM242" s="316">
        <f t="shared" si="108"/>
        <v>0</v>
      </c>
      <c r="AN242" s="316">
        <f t="shared" si="108"/>
        <v>0</v>
      </c>
      <c r="AO242" s="316">
        <f t="shared" si="108"/>
        <v>0</v>
      </c>
      <c r="AP242" s="316">
        <f t="shared" si="108"/>
        <v>0</v>
      </c>
      <c r="AQ242" s="316">
        <f t="shared" si="108"/>
        <v>0</v>
      </c>
      <c r="AR242" s="316">
        <f t="shared" si="108"/>
        <v>0</v>
      </c>
      <c r="AS242" s="316">
        <f t="shared" si="108"/>
        <v>0</v>
      </c>
      <c r="AT242" s="316">
        <f t="shared" si="108"/>
        <v>0</v>
      </c>
      <c r="AU242" s="316">
        <f t="shared" si="108"/>
        <v>0</v>
      </c>
      <c r="AV242" s="316">
        <f t="shared" si="108"/>
        <v>0</v>
      </c>
      <c r="AW242" s="316">
        <f t="shared" si="108"/>
        <v>0</v>
      </c>
      <c r="AX242" s="316">
        <f t="shared" si="108"/>
        <v>0</v>
      </c>
      <c r="AY242" s="316">
        <f t="shared" si="108"/>
        <v>0</v>
      </c>
      <c r="AZ242" s="316">
        <f t="shared" si="108"/>
        <v>0</v>
      </c>
      <c r="BA242" s="316">
        <f t="shared" si="108"/>
        <v>0</v>
      </c>
      <c r="BB242" s="316">
        <f t="shared" si="108"/>
        <v>0</v>
      </c>
      <c r="BC242" s="316">
        <f t="shared" si="108"/>
        <v>0</v>
      </c>
      <c r="BD242" s="316">
        <f t="shared" si="108"/>
        <v>0</v>
      </c>
      <c r="BE242" s="316">
        <f t="shared" si="108"/>
        <v>0</v>
      </c>
      <c r="BF242" s="316">
        <f t="shared" si="108"/>
        <v>0</v>
      </c>
      <c r="BG242" s="316">
        <f t="shared" si="108"/>
        <v>0</v>
      </c>
      <c r="BH242" s="316">
        <f t="shared" si="108"/>
        <v>0</v>
      </c>
      <c r="BI242" s="316">
        <f t="shared" si="108"/>
        <v>0</v>
      </c>
      <c r="BJ242" s="316">
        <f t="shared" si="108"/>
        <v>0</v>
      </c>
      <c r="BK242" s="316">
        <f t="shared" si="108"/>
        <v>0</v>
      </c>
      <c r="BL242" s="316">
        <f t="shared" si="108"/>
        <v>0</v>
      </c>
      <c r="BM242" s="316">
        <f t="shared" si="108"/>
        <v>0</v>
      </c>
      <c r="BN242" s="316">
        <f t="shared" si="108"/>
        <v>0</v>
      </c>
      <c r="BO242" s="316">
        <f t="shared" si="108"/>
        <v>0</v>
      </c>
      <c r="BP242" s="316">
        <f t="shared" si="108"/>
        <v>0</v>
      </c>
      <c r="BQ242" s="316">
        <f t="shared" si="108"/>
        <v>0</v>
      </c>
      <c r="BR242" s="316">
        <f t="shared" si="108"/>
        <v>0</v>
      </c>
      <c r="BS242" s="316">
        <f t="shared" si="108"/>
        <v>0</v>
      </c>
      <c r="BT242" s="316">
        <f>BT54</f>
        <v>0</v>
      </c>
      <c r="BU242" s="316">
        <f>BU54</f>
        <v>0</v>
      </c>
      <c r="BV242" s="316">
        <f>BV54</f>
        <v>0</v>
      </c>
      <c r="BW242" s="316">
        <f>BW54</f>
        <v>0</v>
      </c>
      <c r="BX242" s="316">
        <f>BX54</f>
        <v>0</v>
      </c>
    </row>
    <row r="243" spans="1:76" s="7" customFormat="1">
      <c r="A243" s="741"/>
      <c r="B243" s="716"/>
      <c r="C243" s="716"/>
      <c r="D243" s="712"/>
      <c r="E243" s="712"/>
      <c r="F243" s="90" t="s">
        <v>324</v>
      </c>
      <c r="G243" s="316">
        <f>IF($C54="","N/A",G242)</f>
        <v>0</v>
      </c>
      <c r="H243" s="316">
        <f>IF($C54="NON-QALY",IF(H$49="-","",H$158*H242),IF($C54="QALY",IF(H$49="-","",H242*H$159),"N/A"))</f>
        <v>0</v>
      </c>
      <c r="I243" s="316">
        <f t="shared" ref="I243:BT243" si="109">IF($C54="NON-QALY",IF(I$49="-","",I$158*I242),IF($C54="QALY",IF(I$49="-","",I242*I$159),"N/A"))</f>
        <v>0</v>
      </c>
      <c r="J243" s="316">
        <f t="shared" si="109"/>
        <v>0</v>
      </c>
      <c r="K243" s="316">
        <f t="shared" si="109"/>
        <v>0</v>
      </c>
      <c r="L243" s="316">
        <f t="shared" si="109"/>
        <v>0</v>
      </c>
      <c r="M243" s="316">
        <f t="shared" si="109"/>
        <v>0</v>
      </c>
      <c r="N243" s="316">
        <f t="shared" si="109"/>
        <v>0</v>
      </c>
      <c r="O243" s="316">
        <f t="shared" si="109"/>
        <v>0</v>
      </c>
      <c r="P243" s="316">
        <f t="shared" si="109"/>
        <v>0</v>
      </c>
      <c r="Q243" s="316">
        <f t="shared" si="109"/>
        <v>0</v>
      </c>
      <c r="R243" s="316">
        <f t="shared" si="109"/>
        <v>0</v>
      </c>
      <c r="S243" s="316">
        <f t="shared" si="109"/>
        <v>0</v>
      </c>
      <c r="T243" s="316">
        <f t="shared" si="109"/>
        <v>0</v>
      </c>
      <c r="U243" s="316">
        <f t="shared" si="109"/>
        <v>0</v>
      </c>
      <c r="V243" s="316">
        <f t="shared" si="109"/>
        <v>0</v>
      </c>
      <c r="W243" s="316">
        <f t="shared" si="109"/>
        <v>0</v>
      </c>
      <c r="X243" s="316">
        <f t="shared" si="109"/>
        <v>0</v>
      </c>
      <c r="Y243" s="316">
        <f t="shared" si="109"/>
        <v>0</v>
      </c>
      <c r="Z243" s="316">
        <f t="shared" si="109"/>
        <v>0</v>
      </c>
      <c r="AA243" s="316">
        <f t="shared" si="109"/>
        <v>0</v>
      </c>
      <c r="AB243" s="316">
        <f t="shared" si="109"/>
        <v>0</v>
      </c>
      <c r="AC243" s="316">
        <f t="shared" si="109"/>
        <v>0</v>
      </c>
      <c r="AD243" s="316">
        <f t="shared" si="109"/>
        <v>0</v>
      </c>
      <c r="AE243" s="316">
        <f t="shared" si="109"/>
        <v>0</v>
      </c>
      <c r="AF243" s="316">
        <f t="shared" si="109"/>
        <v>0</v>
      </c>
      <c r="AG243" s="316">
        <f t="shared" si="109"/>
        <v>0</v>
      </c>
      <c r="AH243" s="316">
        <f t="shared" si="109"/>
        <v>0</v>
      </c>
      <c r="AI243" s="316">
        <f t="shared" si="109"/>
        <v>0</v>
      </c>
      <c r="AJ243" s="316">
        <f t="shared" si="109"/>
        <v>0</v>
      </c>
      <c r="AK243" s="316">
        <f t="shared" si="109"/>
        <v>0</v>
      </c>
      <c r="AL243" s="316" t="str">
        <f t="shared" si="109"/>
        <v/>
      </c>
      <c r="AM243" s="316" t="str">
        <f t="shared" si="109"/>
        <v/>
      </c>
      <c r="AN243" s="316" t="str">
        <f t="shared" si="109"/>
        <v/>
      </c>
      <c r="AO243" s="316" t="str">
        <f t="shared" si="109"/>
        <v/>
      </c>
      <c r="AP243" s="316" t="str">
        <f t="shared" si="109"/>
        <v/>
      </c>
      <c r="AQ243" s="316" t="str">
        <f t="shared" si="109"/>
        <v/>
      </c>
      <c r="AR243" s="316" t="str">
        <f t="shared" si="109"/>
        <v/>
      </c>
      <c r="AS243" s="316" t="str">
        <f t="shared" si="109"/>
        <v/>
      </c>
      <c r="AT243" s="316" t="str">
        <f t="shared" si="109"/>
        <v/>
      </c>
      <c r="AU243" s="316" t="str">
        <f t="shared" si="109"/>
        <v/>
      </c>
      <c r="AV243" s="316" t="str">
        <f t="shared" si="109"/>
        <v/>
      </c>
      <c r="AW243" s="316" t="str">
        <f t="shared" si="109"/>
        <v/>
      </c>
      <c r="AX243" s="316" t="str">
        <f t="shared" si="109"/>
        <v/>
      </c>
      <c r="AY243" s="316" t="str">
        <f t="shared" si="109"/>
        <v/>
      </c>
      <c r="AZ243" s="316" t="str">
        <f t="shared" si="109"/>
        <v/>
      </c>
      <c r="BA243" s="316" t="str">
        <f t="shared" si="109"/>
        <v/>
      </c>
      <c r="BB243" s="316" t="str">
        <f t="shared" si="109"/>
        <v/>
      </c>
      <c r="BC243" s="316" t="str">
        <f t="shared" si="109"/>
        <v/>
      </c>
      <c r="BD243" s="316" t="str">
        <f t="shared" si="109"/>
        <v/>
      </c>
      <c r="BE243" s="316" t="str">
        <f t="shared" si="109"/>
        <v/>
      </c>
      <c r="BF243" s="316" t="str">
        <f t="shared" si="109"/>
        <v/>
      </c>
      <c r="BG243" s="316" t="str">
        <f t="shared" si="109"/>
        <v/>
      </c>
      <c r="BH243" s="316" t="str">
        <f t="shared" si="109"/>
        <v/>
      </c>
      <c r="BI243" s="316" t="str">
        <f t="shared" si="109"/>
        <v/>
      </c>
      <c r="BJ243" s="316" t="str">
        <f t="shared" si="109"/>
        <v/>
      </c>
      <c r="BK243" s="316" t="str">
        <f t="shared" si="109"/>
        <v/>
      </c>
      <c r="BL243" s="316" t="str">
        <f t="shared" si="109"/>
        <v/>
      </c>
      <c r="BM243" s="316" t="str">
        <f t="shared" si="109"/>
        <v/>
      </c>
      <c r="BN243" s="316" t="str">
        <f t="shared" si="109"/>
        <v/>
      </c>
      <c r="BO243" s="316" t="str">
        <f t="shared" si="109"/>
        <v/>
      </c>
      <c r="BP243" s="316" t="str">
        <f t="shared" si="109"/>
        <v/>
      </c>
      <c r="BQ243" s="316" t="str">
        <f t="shared" si="109"/>
        <v/>
      </c>
      <c r="BR243" s="316" t="str">
        <f t="shared" si="109"/>
        <v/>
      </c>
      <c r="BS243" s="316" t="str">
        <f t="shared" si="109"/>
        <v/>
      </c>
      <c r="BT243" s="316" t="str">
        <f t="shared" si="109"/>
        <v/>
      </c>
      <c r="BU243" s="316" t="str">
        <f>IF($C54="NON-QALY",IF(BU$49="-","",BU$158*BU242),IF($C54="QALY",IF(BU$49="-","",BU242*BU$159),"N/A"))</f>
        <v/>
      </c>
      <c r="BV243" s="316" t="str">
        <f>IF($C54="NON-QALY",IF(BV$49="-","",BV$158*BV242),IF($C54="QALY",IF(BV$49="-","",BV242*BV$159),"N/A"))</f>
        <v/>
      </c>
      <c r="BW243" s="316" t="str">
        <f>IF($C54="NON-QALY",IF(BW$49="-","",BW$158*BW242),IF($C54="QALY",IF(BW$49="-","",BW242*BW$159),"N/A"))</f>
        <v/>
      </c>
      <c r="BX243" s="316" t="str">
        <f>IF($C54="NON-QALY",IF(BX$49="-","",BX$158*BX242),IF($C54="QALY",IF(BX$49="-","",BX242*BX$159),"N/A"))</f>
        <v/>
      </c>
    </row>
    <row r="244" spans="1:76" s="7" customFormat="1">
      <c r="A244" s="740" t="s">
        <v>38</v>
      </c>
      <c r="B244" s="715">
        <f>B55</f>
        <v>0</v>
      </c>
      <c r="C244" s="715" t="str">
        <f>C55</f>
        <v>Non-QALY</v>
      </c>
      <c r="D244" s="711">
        <f>E244/(IF(C55="QALY",Factors!$BU$59,Factors!$BU$58))</f>
        <v>0</v>
      </c>
      <c r="E244" s="711">
        <f>SUM(G245:BX245)</f>
        <v>0</v>
      </c>
      <c r="F244" s="34" t="s">
        <v>325</v>
      </c>
      <c r="G244" s="316">
        <f>G55</f>
        <v>0</v>
      </c>
      <c r="H244" s="316">
        <f t="shared" ref="H244:BS244" si="110">H55</f>
        <v>0</v>
      </c>
      <c r="I244" s="316">
        <f t="shared" si="110"/>
        <v>0</v>
      </c>
      <c r="J244" s="316">
        <f t="shared" si="110"/>
        <v>0</v>
      </c>
      <c r="K244" s="316">
        <f t="shared" si="110"/>
        <v>0</v>
      </c>
      <c r="L244" s="316">
        <f t="shared" si="110"/>
        <v>0</v>
      </c>
      <c r="M244" s="316">
        <f t="shared" si="110"/>
        <v>0</v>
      </c>
      <c r="N244" s="316">
        <f t="shared" si="110"/>
        <v>0</v>
      </c>
      <c r="O244" s="316">
        <f t="shared" si="110"/>
        <v>0</v>
      </c>
      <c r="P244" s="316">
        <f t="shared" si="110"/>
        <v>0</v>
      </c>
      <c r="Q244" s="316">
        <f t="shared" si="110"/>
        <v>0</v>
      </c>
      <c r="R244" s="316">
        <f t="shared" si="110"/>
        <v>0</v>
      </c>
      <c r="S244" s="316">
        <f t="shared" si="110"/>
        <v>0</v>
      </c>
      <c r="T244" s="316">
        <f t="shared" si="110"/>
        <v>0</v>
      </c>
      <c r="U244" s="316">
        <f t="shared" si="110"/>
        <v>0</v>
      </c>
      <c r="V244" s="316">
        <f t="shared" si="110"/>
        <v>0</v>
      </c>
      <c r="W244" s="316">
        <f t="shared" si="110"/>
        <v>0</v>
      </c>
      <c r="X244" s="316">
        <f t="shared" si="110"/>
        <v>0</v>
      </c>
      <c r="Y244" s="316">
        <f t="shared" si="110"/>
        <v>0</v>
      </c>
      <c r="Z244" s="316">
        <f t="shared" si="110"/>
        <v>0</v>
      </c>
      <c r="AA244" s="316">
        <f t="shared" si="110"/>
        <v>0</v>
      </c>
      <c r="AB244" s="316">
        <f t="shared" si="110"/>
        <v>0</v>
      </c>
      <c r="AC244" s="316">
        <f t="shared" si="110"/>
        <v>0</v>
      </c>
      <c r="AD244" s="316">
        <f t="shared" si="110"/>
        <v>0</v>
      </c>
      <c r="AE244" s="316">
        <f t="shared" si="110"/>
        <v>0</v>
      </c>
      <c r="AF244" s="316">
        <f t="shared" si="110"/>
        <v>0</v>
      </c>
      <c r="AG244" s="316">
        <f t="shared" si="110"/>
        <v>0</v>
      </c>
      <c r="AH244" s="316">
        <f t="shared" si="110"/>
        <v>0</v>
      </c>
      <c r="AI244" s="316">
        <f t="shared" si="110"/>
        <v>0</v>
      </c>
      <c r="AJ244" s="316">
        <f t="shared" si="110"/>
        <v>0</v>
      </c>
      <c r="AK244" s="316">
        <f t="shared" si="110"/>
        <v>0</v>
      </c>
      <c r="AL244" s="316">
        <f t="shared" si="110"/>
        <v>0</v>
      </c>
      <c r="AM244" s="316">
        <f t="shared" si="110"/>
        <v>0</v>
      </c>
      <c r="AN244" s="316">
        <f t="shared" si="110"/>
        <v>0</v>
      </c>
      <c r="AO244" s="316">
        <f t="shared" si="110"/>
        <v>0</v>
      </c>
      <c r="AP244" s="316">
        <f t="shared" si="110"/>
        <v>0</v>
      </c>
      <c r="AQ244" s="316">
        <f t="shared" si="110"/>
        <v>0</v>
      </c>
      <c r="AR244" s="316">
        <f t="shared" si="110"/>
        <v>0</v>
      </c>
      <c r="AS244" s="316">
        <f t="shared" si="110"/>
        <v>0</v>
      </c>
      <c r="AT244" s="316">
        <f t="shared" si="110"/>
        <v>0</v>
      </c>
      <c r="AU244" s="316">
        <f t="shared" si="110"/>
        <v>0</v>
      </c>
      <c r="AV244" s="316">
        <f t="shared" si="110"/>
        <v>0</v>
      </c>
      <c r="AW244" s="316">
        <f t="shared" si="110"/>
        <v>0</v>
      </c>
      <c r="AX244" s="316">
        <f t="shared" si="110"/>
        <v>0</v>
      </c>
      <c r="AY244" s="316">
        <f t="shared" si="110"/>
        <v>0</v>
      </c>
      <c r="AZ244" s="316">
        <f t="shared" si="110"/>
        <v>0</v>
      </c>
      <c r="BA244" s="316">
        <f t="shared" si="110"/>
        <v>0</v>
      </c>
      <c r="BB244" s="316">
        <f t="shared" si="110"/>
        <v>0</v>
      </c>
      <c r="BC244" s="316">
        <f t="shared" si="110"/>
        <v>0</v>
      </c>
      <c r="BD244" s="316">
        <f t="shared" si="110"/>
        <v>0</v>
      </c>
      <c r="BE244" s="316">
        <f t="shared" si="110"/>
        <v>0</v>
      </c>
      <c r="BF244" s="316">
        <f t="shared" si="110"/>
        <v>0</v>
      </c>
      <c r="BG244" s="316">
        <f t="shared" si="110"/>
        <v>0</v>
      </c>
      <c r="BH244" s="316">
        <f t="shared" si="110"/>
        <v>0</v>
      </c>
      <c r="BI244" s="316">
        <f t="shared" si="110"/>
        <v>0</v>
      </c>
      <c r="BJ244" s="316">
        <f t="shared" si="110"/>
        <v>0</v>
      </c>
      <c r="BK244" s="316">
        <f t="shared" si="110"/>
        <v>0</v>
      </c>
      <c r="BL244" s="316">
        <f t="shared" si="110"/>
        <v>0</v>
      </c>
      <c r="BM244" s="316">
        <f t="shared" si="110"/>
        <v>0</v>
      </c>
      <c r="BN244" s="316">
        <f t="shared" si="110"/>
        <v>0</v>
      </c>
      <c r="BO244" s="316">
        <f t="shared" si="110"/>
        <v>0</v>
      </c>
      <c r="BP244" s="316">
        <f t="shared" si="110"/>
        <v>0</v>
      </c>
      <c r="BQ244" s="316">
        <f t="shared" si="110"/>
        <v>0</v>
      </c>
      <c r="BR244" s="316">
        <f t="shared" si="110"/>
        <v>0</v>
      </c>
      <c r="BS244" s="316">
        <f t="shared" si="110"/>
        <v>0</v>
      </c>
      <c r="BT244" s="316">
        <f>BT55</f>
        <v>0</v>
      </c>
      <c r="BU244" s="316">
        <f>BU55</f>
        <v>0</v>
      </c>
      <c r="BV244" s="316">
        <f>BV55</f>
        <v>0</v>
      </c>
      <c r="BW244" s="316">
        <f>BW55</f>
        <v>0</v>
      </c>
      <c r="BX244" s="316">
        <f>BX55</f>
        <v>0</v>
      </c>
    </row>
    <row r="245" spans="1:76" s="7" customFormat="1">
      <c r="A245" s="741"/>
      <c r="B245" s="716"/>
      <c r="C245" s="716"/>
      <c r="D245" s="712"/>
      <c r="E245" s="712"/>
      <c r="F245" s="90" t="s">
        <v>324</v>
      </c>
      <c r="G245" s="316">
        <f>IF($C55="","N/A",G244)</f>
        <v>0</v>
      </c>
      <c r="H245" s="316">
        <f>IF($C55="NON-QALY",IF(H$49="-","",H$158*H244),IF($C55="QALY",IF(H$49="-","",H244*H$159),"N/A"))</f>
        <v>0</v>
      </c>
      <c r="I245" s="316">
        <f t="shared" ref="I245:BT245" si="111">IF($C55="NON-QALY",IF(I$49="-","",I$158*I244),IF($C55="QALY",IF(I$49="-","",I244*I$159),"N/A"))</f>
        <v>0</v>
      </c>
      <c r="J245" s="316">
        <f t="shared" si="111"/>
        <v>0</v>
      </c>
      <c r="K245" s="316">
        <f t="shared" si="111"/>
        <v>0</v>
      </c>
      <c r="L245" s="316">
        <f t="shared" si="111"/>
        <v>0</v>
      </c>
      <c r="M245" s="316">
        <f t="shared" si="111"/>
        <v>0</v>
      </c>
      <c r="N245" s="316">
        <f t="shared" si="111"/>
        <v>0</v>
      </c>
      <c r="O245" s="316">
        <f t="shared" si="111"/>
        <v>0</v>
      </c>
      <c r="P245" s="316">
        <f t="shared" si="111"/>
        <v>0</v>
      </c>
      <c r="Q245" s="316">
        <f t="shared" si="111"/>
        <v>0</v>
      </c>
      <c r="R245" s="316">
        <f t="shared" si="111"/>
        <v>0</v>
      </c>
      <c r="S245" s="316">
        <f t="shared" si="111"/>
        <v>0</v>
      </c>
      <c r="T245" s="316">
        <f t="shared" si="111"/>
        <v>0</v>
      </c>
      <c r="U245" s="316">
        <f t="shared" si="111"/>
        <v>0</v>
      </c>
      <c r="V245" s="316">
        <f t="shared" si="111"/>
        <v>0</v>
      </c>
      <c r="W245" s="316">
        <f t="shared" si="111"/>
        <v>0</v>
      </c>
      <c r="X245" s="316">
        <f t="shared" si="111"/>
        <v>0</v>
      </c>
      <c r="Y245" s="316">
        <f t="shared" si="111"/>
        <v>0</v>
      </c>
      <c r="Z245" s="316">
        <f t="shared" si="111"/>
        <v>0</v>
      </c>
      <c r="AA245" s="316">
        <f t="shared" si="111"/>
        <v>0</v>
      </c>
      <c r="AB245" s="316">
        <f t="shared" si="111"/>
        <v>0</v>
      </c>
      <c r="AC245" s="316">
        <f t="shared" si="111"/>
        <v>0</v>
      </c>
      <c r="AD245" s="316">
        <f t="shared" si="111"/>
        <v>0</v>
      </c>
      <c r="AE245" s="316">
        <f t="shared" si="111"/>
        <v>0</v>
      </c>
      <c r="AF245" s="316">
        <f t="shared" si="111"/>
        <v>0</v>
      </c>
      <c r="AG245" s="316">
        <f t="shared" si="111"/>
        <v>0</v>
      </c>
      <c r="AH245" s="316">
        <f t="shared" si="111"/>
        <v>0</v>
      </c>
      <c r="AI245" s="316">
        <f t="shared" si="111"/>
        <v>0</v>
      </c>
      <c r="AJ245" s="316">
        <f t="shared" si="111"/>
        <v>0</v>
      </c>
      <c r="AK245" s="316">
        <f t="shared" si="111"/>
        <v>0</v>
      </c>
      <c r="AL245" s="316" t="str">
        <f t="shared" si="111"/>
        <v/>
      </c>
      <c r="AM245" s="316" t="str">
        <f t="shared" si="111"/>
        <v/>
      </c>
      <c r="AN245" s="316" t="str">
        <f t="shared" si="111"/>
        <v/>
      </c>
      <c r="AO245" s="316" t="str">
        <f t="shared" si="111"/>
        <v/>
      </c>
      <c r="AP245" s="316" t="str">
        <f t="shared" si="111"/>
        <v/>
      </c>
      <c r="AQ245" s="316" t="str">
        <f t="shared" si="111"/>
        <v/>
      </c>
      <c r="AR245" s="316" t="str">
        <f t="shared" si="111"/>
        <v/>
      </c>
      <c r="AS245" s="316" t="str">
        <f t="shared" si="111"/>
        <v/>
      </c>
      <c r="AT245" s="316" t="str">
        <f t="shared" si="111"/>
        <v/>
      </c>
      <c r="AU245" s="316" t="str">
        <f t="shared" si="111"/>
        <v/>
      </c>
      <c r="AV245" s="316" t="str">
        <f t="shared" si="111"/>
        <v/>
      </c>
      <c r="AW245" s="316" t="str">
        <f t="shared" si="111"/>
        <v/>
      </c>
      <c r="AX245" s="316" t="str">
        <f t="shared" si="111"/>
        <v/>
      </c>
      <c r="AY245" s="316" t="str">
        <f t="shared" si="111"/>
        <v/>
      </c>
      <c r="AZ245" s="316" t="str">
        <f t="shared" si="111"/>
        <v/>
      </c>
      <c r="BA245" s="316" t="str">
        <f t="shared" si="111"/>
        <v/>
      </c>
      <c r="BB245" s="316" t="str">
        <f t="shared" si="111"/>
        <v/>
      </c>
      <c r="BC245" s="316" t="str">
        <f t="shared" si="111"/>
        <v/>
      </c>
      <c r="BD245" s="316" t="str">
        <f t="shared" si="111"/>
        <v/>
      </c>
      <c r="BE245" s="316" t="str">
        <f t="shared" si="111"/>
        <v/>
      </c>
      <c r="BF245" s="316" t="str">
        <f t="shared" si="111"/>
        <v/>
      </c>
      <c r="BG245" s="316" t="str">
        <f t="shared" si="111"/>
        <v/>
      </c>
      <c r="BH245" s="316" t="str">
        <f t="shared" si="111"/>
        <v/>
      </c>
      <c r="BI245" s="316" t="str">
        <f t="shared" si="111"/>
        <v/>
      </c>
      <c r="BJ245" s="316" t="str">
        <f t="shared" si="111"/>
        <v/>
      </c>
      <c r="BK245" s="316" t="str">
        <f t="shared" si="111"/>
        <v/>
      </c>
      <c r="BL245" s="316" t="str">
        <f t="shared" si="111"/>
        <v/>
      </c>
      <c r="BM245" s="316" t="str">
        <f t="shared" si="111"/>
        <v/>
      </c>
      <c r="BN245" s="316" t="str">
        <f t="shared" si="111"/>
        <v/>
      </c>
      <c r="BO245" s="316" t="str">
        <f t="shared" si="111"/>
        <v/>
      </c>
      <c r="BP245" s="316" t="str">
        <f t="shared" si="111"/>
        <v/>
      </c>
      <c r="BQ245" s="316" t="str">
        <f t="shared" si="111"/>
        <v/>
      </c>
      <c r="BR245" s="316" t="str">
        <f t="shared" si="111"/>
        <v/>
      </c>
      <c r="BS245" s="316" t="str">
        <f t="shared" si="111"/>
        <v/>
      </c>
      <c r="BT245" s="316" t="str">
        <f t="shared" si="111"/>
        <v/>
      </c>
      <c r="BU245" s="316" t="str">
        <f>IF($C55="NON-QALY",IF(BU$49="-","",BU$158*BU244),IF($C55="QALY",IF(BU$49="-","",BU244*BU$159),"N/A"))</f>
        <v/>
      </c>
      <c r="BV245" s="316" t="str">
        <f>IF($C55="NON-QALY",IF(BV$49="-","",BV$158*BV244),IF($C55="QALY",IF(BV$49="-","",BV244*BV$159),"N/A"))</f>
        <v/>
      </c>
      <c r="BW245" s="316" t="str">
        <f>IF($C55="NON-QALY",IF(BW$49="-","",BW$158*BW244),IF($C55="QALY",IF(BW$49="-","",BW244*BW$159),"N/A"))</f>
        <v/>
      </c>
      <c r="BX245" s="316" t="str">
        <f>IF($C55="NON-QALY",IF(BX$49="-","",BX$158*BX244),IF($C55="QALY",IF(BX$49="-","",BX244*BX$159),"N/A"))</f>
        <v/>
      </c>
    </row>
    <row r="246" spans="1:76" s="7" customFormat="1">
      <c r="A246" s="740" t="s">
        <v>39</v>
      </c>
      <c r="B246" s="715">
        <f>B56</f>
        <v>0</v>
      </c>
      <c r="C246" s="715" t="str">
        <f>C56</f>
        <v>Non-QALY</v>
      </c>
      <c r="D246" s="711">
        <f>E246/(IF(C56="QALY",Factors!$BU$59,Factors!$BU$58))</f>
        <v>0</v>
      </c>
      <c r="E246" s="711">
        <f>SUM(G247:BX247)</f>
        <v>0</v>
      </c>
      <c r="F246" s="34" t="s">
        <v>325</v>
      </c>
      <c r="G246" s="316">
        <f>G56</f>
        <v>0</v>
      </c>
      <c r="H246" s="316">
        <f t="shared" ref="H246:BS246" si="112">H56</f>
        <v>0</v>
      </c>
      <c r="I246" s="316">
        <f t="shared" si="112"/>
        <v>0</v>
      </c>
      <c r="J246" s="316">
        <f t="shared" si="112"/>
        <v>0</v>
      </c>
      <c r="K246" s="316">
        <f t="shared" si="112"/>
        <v>0</v>
      </c>
      <c r="L246" s="316">
        <f t="shared" si="112"/>
        <v>0</v>
      </c>
      <c r="M246" s="316">
        <f t="shared" si="112"/>
        <v>0</v>
      </c>
      <c r="N246" s="316">
        <f t="shared" si="112"/>
        <v>0</v>
      </c>
      <c r="O246" s="316">
        <f t="shared" si="112"/>
        <v>0</v>
      </c>
      <c r="P246" s="316">
        <f t="shared" si="112"/>
        <v>0</v>
      </c>
      <c r="Q246" s="316">
        <f t="shared" si="112"/>
        <v>0</v>
      </c>
      <c r="R246" s="316">
        <f t="shared" si="112"/>
        <v>0</v>
      </c>
      <c r="S246" s="316">
        <f t="shared" si="112"/>
        <v>0</v>
      </c>
      <c r="T246" s="316">
        <f t="shared" si="112"/>
        <v>0</v>
      </c>
      <c r="U246" s="316">
        <f t="shared" si="112"/>
        <v>0</v>
      </c>
      <c r="V246" s="316">
        <f t="shared" si="112"/>
        <v>0</v>
      </c>
      <c r="W246" s="316">
        <f t="shared" si="112"/>
        <v>0</v>
      </c>
      <c r="X246" s="316">
        <f t="shared" si="112"/>
        <v>0</v>
      </c>
      <c r="Y246" s="316">
        <f t="shared" si="112"/>
        <v>0</v>
      </c>
      <c r="Z246" s="316">
        <f t="shared" si="112"/>
        <v>0</v>
      </c>
      <c r="AA246" s="316">
        <f t="shared" si="112"/>
        <v>0</v>
      </c>
      <c r="AB246" s="316">
        <f t="shared" si="112"/>
        <v>0</v>
      </c>
      <c r="AC246" s="316">
        <f t="shared" si="112"/>
        <v>0</v>
      </c>
      <c r="AD246" s="316">
        <f t="shared" si="112"/>
        <v>0</v>
      </c>
      <c r="AE246" s="316">
        <f t="shared" si="112"/>
        <v>0</v>
      </c>
      <c r="AF246" s="316">
        <f t="shared" si="112"/>
        <v>0</v>
      </c>
      <c r="AG246" s="316">
        <f t="shared" si="112"/>
        <v>0</v>
      </c>
      <c r="AH246" s="316">
        <f t="shared" si="112"/>
        <v>0</v>
      </c>
      <c r="AI246" s="316">
        <f t="shared" si="112"/>
        <v>0</v>
      </c>
      <c r="AJ246" s="316">
        <f t="shared" si="112"/>
        <v>0</v>
      </c>
      <c r="AK246" s="316">
        <f t="shared" si="112"/>
        <v>0</v>
      </c>
      <c r="AL246" s="316">
        <f t="shared" si="112"/>
        <v>0</v>
      </c>
      <c r="AM246" s="316">
        <f t="shared" si="112"/>
        <v>0</v>
      </c>
      <c r="AN246" s="316">
        <f t="shared" si="112"/>
        <v>0</v>
      </c>
      <c r="AO246" s="316">
        <f t="shared" si="112"/>
        <v>0</v>
      </c>
      <c r="AP246" s="316">
        <f t="shared" si="112"/>
        <v>0</v>
      </c>
      <c r="AQ246" s="316">
        <f t="shared" si="112"/>
        <v>0</v>
      </c>
      <c r="AR246" s="316">
        <f t="shared" si="112"/>
        <v>0</v>
      </c>
      <c r="AS246" s="316">
        <f t="shared" si="112"/>
        <v>0</v>
      </c>
      <c r="AT246" s="316">
        <f t="shared" si="112"/>
        <v>0</v>
      </c>
      <c r="AU246" s="316">
        <f t="shared" si="112"/>
        <v>0</v>
      </c>
      <c r="AV246" s="316">
        <f t="shared" si="112"/>
        <v>0</v>
      </c>
      <c r="AW246" s="316">
        <f t="shared" si="112"/>
        <v>0</v>
      </c>
      <c r="AX246" s="316">
        <f t="shared" si="112"/>
        <v>0</v>
      </c>
      <c r="AY246" s="316">
        <f t="shared" si="112"/>
        <v>0</v>
      </c>
      <c r="AZ246" s="316">
        <f t="shared" si="112"/>
        <v>0</v>
      </c>
      <c r="BA246" s="316">
        <f t="shared" si="112"/>
        <v>0</v>
      </c>
      <c r="BB246" s="316">
        <f t="shared" si="112"/>
        <v>0</v>
      </c>
      <c r="BC246" s="316">
        <f t="shared" si="112"/>
        <v>0</v>
      </c>
      <c r="BD246" s="316">
        <f t="shared" si="112"/>
        <v>0</v>
      </c>
      <c r="BE246" s="316">
        <f t="shared" si="112"/>
        <v>0</v>
      </c>
      <c r="BF246" s="316">
        <f t="shared" si="112"/>
        <v>0</v>
      </c>
      <c r="BG246" s="316">
        <f t="shared" si="112"/>
        <v>0</v>
      </c>
      <c r="BH246" s="316">
        <f t="shared" si="112"/>
        <v>0</v>
      </c>
      <c r="BI246" s="316">
        <f t="shared" si="112"/>
        <v>0</v>
      </c>
      <c r="BJ246" s="316">
        <f t="shared" si="112"/>
        <v>0</v>
      </c>
      <c r="BK246" s="316">
        <f t="shared" si="112"/>
        <v>0</v>
      </c>
      <c r="BL246" s="316">
        <f t="shared" si="112"/>
        <v>0</v>
      </c>
      <c r="BM246" s="316">
        <f t="shared" si="112"/>
        <v>0</v>
      </c>
      <c r="BN246" s="316">
        <f t="shared" si="112"/>
        <v>0</v>
      </c>
      <c r="BO246" s="316">
        <f t="shared" si="112"/>
        <v>0</v>
      </c>
      <c r="BP246" s="316">
        <f t="shared" si="112"/>
        <v>0</v>
      </c>
      <c r="BQ246" s="316">
        <f t="shared" si="112"/>
        <v>0</v>
      </c>
      <c r="BR246" s="316">
        <f t="shared" si="112"/>
        <v>0</v>
      </c>
      <c r="BS246" s="316">
        <f t="shared" si="112"/>
        <v>0</v>
      </c>
      <c r="BT246" s="316">
        <f>BT56</f>
        <v>0</v>
      </c>
      <c r="BU246" s="316">
        <f>BU56</f>
        <v>0</v>
      </c>
      <c r="BV246" s="316">
        <f>BV56</f>
        <v>0</v>
      </c>
      <c r="BW246" s="316">
        <f>BW56</f>
        <v>0</v>
      </c>
      <c r="BX246" s="316">
        <f>BX56</f>
        <v>0</v>
      </c>
    </row>
    <row r="247" spans="1:76" s="7" customFormat="1">
      <c r="A247" s="741"/>
      <c r="B247" s="716"/>
      <c r="C247" s="716"/>
      <c r="D247" s="712"/>
      <c r="E247" s="712"/>
      <c r="F247" s="90" t="s">
        <v>324</v>
      </c>
      <c r="G247" s="316">
        <f>IF($C56="","N/A",G246)</f>
        <v>0</v>
      </c>
      <c r="H247" s="316">
        <f>IF($C56="NON-QALY",IF(H$49="-","",H$158*H246),IF($C56="QALY",IF(H$49="-","",H246*H$159),"N/A"))</f>
        <v>0</v>
      </c>
      <c r="I247" s="316">
        <f t="shared" ref="I247:BT247" si="113">IF($C56="NON-QALY",IF(I$49="-","",I$158*I246),IF($C56="QALY",IF(I$49="-","",I246*I$159),"N/A"))</f>
        <v>0</v>
      </c>
      <c r="J247" s="316">
        <f t="shared" si="113"/>
        <v>0</v>
      </c>
      <c r="K247" s="316">
        <f t="shared" si="113"/>
        <v>0</v>
      </c>
      <c r="L247" s="316">
        <f t="shared" si="113"/>
        <v>0</v>
      </c>
      <c r="M247" s="316">
        <f t="shared" si="113"/>
        <v>0</v>
      </c>
      <c r="N247" s="316">
        <f t="shared" si="113"/>
        <v>0</v>
      </c>
      <c r="O247" s="316">
        <f t="shared" si="113"/>
        <v>0</v>
      </c>
      <c r="P247" s="316">
        <f t="shared" si="113"/>
        <v>0</v>
      </c>
      <c r="Q247" s="316">
        <f t="shared" si="113"/>
        <v>0</v>
      </c>
      <c r="R247" s="316">
        <f t="shared" si="113"/>
        <v>0</v>
      </c>
      <c r="S247" s="316">
        <f t="shared" si="113"/>
        <v>0</v>
      </c>
      <c r="T247" s="316">
        <f t="shared" si="113"/>
        <v>0</v>
      </c>
      <c r="U247" s="316">
        <f t="shared" si="113"/>
        <v>0</v>
      </c>
      <c r="V247" s="316">
        <f t="shared" si="113"/>
        <v>0</v>
      </c>
      <c r="W247" s="316">
        <f t="shared" si="113"/>
        <v>0</v>
      </c>
      <c r="X247" s="316">
        <f t="shared" si="113"/>
        <v>0</v>
      </c>
      <c r="Y247" s="316">
        <f t="shared" si="113"/>
        <v>0</v>
      </c>
      <c r="Z247" s="316">
        <f t="shared" si="113"/>
        <v>0</v>
      </c>
      <c r="AA247" s="316">
        <f t="shared" si="113"/>
        <v>0</v>
      </c>
      <c r="AB247" s="316">
        <f t="shared" si="113"/>
        <v>0</v>
      </c>
      <c r="AC247" s="316">
        <f t="shared" si="113"/>
        <v>0</v>
      </c>
      <c r="AD247" s="316">
        <f t="shared" si="113"/>
        <v>0</v>
      </c>
      <c r="AE247" s="316">
        <f t="shared" si="113"/>
        <v>0</v>
      </c>
      <c r="AF247" s="316">
        <f t="shared" si="113"/>
        <v>0</v>
      </c>
      <c r="AG247" s="316">
        <f t="shared" si="113"/>
        <v>0</v>
      </c>
      <c r="AH247" s="316">
        <f t="shared" si="113"/>
        <v>0</v>
      </c>
      <c r="AI247" s="316">
        <f t="shared" si="113"/>
        <v>0</v>
      </c>
      <c r="AJ247" s="316">
        <f t="shared" si="113"/>
        <v>0</v>
      </c>
      <c r="AK247" s="316">
        <f t="shared" si="113"/>
        <v>0</v>
      </c>
      <c r="AL247" s="316" t="str">
        <f t="shared" si="113"/>
        <v/>
      </c>
      <c r="AM247" s="316" t="str">
        <f t="shared" si="113"/>
        <v/>
      </c>
      <c r="AN247" s="316" t="str">
        <f t="shared" si="113"/>
        <v/>
      </c>
      <c r="AO247" s="316" t="str">
        <f t="shared" si="113"/>
        <v/>
      </c>
      <c r="AP247" s="316" t="str">
        <f t="shared" si="113"/>
        <v/>
      </c>
      <c r="AQ247" s="316" t="str">
        <f t="shared" si="113"/>
        <v/>
      </c>
      <c r="AR247" s="316" t="str">
        <f t="shared" si="113"/>
        <v/>
      </c>
      <c r="AS247" s="316" t="str">
        <f t="shared" si="113"/>
        <v/>
      </c>
      <c r="AT247" s="316" t="str">
        <f t="shared" si="113"/>
        <v/>
      </c>
      <c r="AU247" s="316" t="str">
        <f t="shared" si="113"/>
        <v/>
      </c>
      <c r="AV247" s="316" t="str">
        <f t="shared" si="113"/>
        <v/>
      </c>
      <c r="AW247" s="316" t="str">
        <f t="shared" si="113"/>
        <v/>
      </c>
      <c r="AX247" s="316" t="str">
        <f t="shared" si="113"/>
        <v/>
      </c>
      <c r="AY247" s="316" t="str">
        <f t="shared" si="113"/>
        <v/>
      </c>
      <c r="AZ247" s="316" t="str">
        <f t="shared" si="113"/>
        <v/>
      </c>
      <c r="BA247" s="316" t="str">
        <f t="shared" si="113"/>
        <v/>
      </c>
      <c r="BB247" s="316" t="str">
        <f t="shared" si="113"/>
        <v/>
      </c>
      <c r="BC247" s="316" t="str">
        <f t="shared" si="113"/>
        <v/>
      </c>
      <c r="BD247" s="316" t="str">
        <f t="shared" si="113"/>
        <v/>
      </c>
      <c r="BE247" s="316" t="str">
        <f t="shared" si="113"/>
        <v/>
      </c>
      <c r="BF247" s="316" t="str">
        <f t="shared" si="113"/>
        <v/>
      </c>
      <c r="BG247" s="316" t="str">
        <f t="shared" si="113"/>
        <v/>
      </c>
      <c r="BH247" s="316" t="str">
        <f t="shared" si="113"/>
        <v/>
      </c>
      <c r="BI247" s="316" t="str">
        <f t="shared" si="113"/>
        <v/>
      </c>
      <c r="BJ247" s="316" t="str">
        <f t="shared" si="113"/>
        <v/>
      </c>
      <c r="BK247" s="316" t="str">
        <f t="shared" si="113"/>
        <v/>
      </c>
      <c r="BL247" s="316" t="str">
        <f t="shared" si="113"/>
        <v/>
      </c>
      <c r="BM247" s="316" t="str">
        <f t="shared" si="113"/>
        <v/>
      </c>
      <c r="BN247" s="316" t="str">
        <f t="shared" si="113"/>
        <v/>
      </c>
      <c r="BO247" s="316" t="str">
        <f t="shared" si="113"/>
        <v/>
      </c>
      <c r="BP247" s="316" t="str">
        <f t="shared" si="113"/>
        <v/>
      </c>
      <c r="BQ247" s="316" t="str">
        <f t="shared" si="113"/>
        <v/>
      </c>
      <c r="BR247" s="316" t="str">
        <f t="shared" si="113"/>
        <v/>
      </c>
      <c r="BS247" s="316" t="str">
        <f t="shared" si="113"/>
        <v/>
      </c>
      <c r="BT247" s="316" t="str">
        <f t="shared" si="113"/>
        <v/>
      </c>
      <c r="BU247" s="316" t="str">
        <f>IF($C56="NON-QALY",IF(BU$49="-","",BU$158*BU246),IF($C56="QALY",IF(BU$49="-","",BU246*BU$159),"N/A"))</f>
        <v/>
      </c>
      <c r="BV247" s="316" t="str">
        <f>IF($C56="NON-QALY",IF(BV$49="-","",BV$158*BV246),IF($C56="QALY",IF(BV$49="-","",BV246*BV$159),"N/A"))</f>
        <v/>
      </c>
      <c r="BW247" s="316" t="str">
        <f>IF($C56="NON-QALY",IF(BW$49="-","",BW$158*BW246),IF($C56="QALY",IF(BW$49="-","",BW246*BW$159),"N/A"))</f>
        <v/>
      </c>
      <c r="BX247" s="316" t="str">
        <f>IF($C56="NON-QALY",IF(BX$49="-","",BX$158*BX246),IF($C56="QALY",IF(BX$49="-","",BX246*BX$159),"N/A"))</f>
        <v/>
      </c>
    </row>
    <row r="248" spans="1:76" s="7" customFormat="1">
      <c r="A248" s="740" t="s">
        <v>40</v>
      </c>
      <c r="B248" s="715">
        <f>B57</f>
        <v>0</v>
      </c>
      <c r="C248" s="715" t="str">
        <f>C57</f>
        <v>Non-QALY</v>
      </c>
      <c r="D248" s="711">
        <f>E248/(IF(C57="QALY",Factors!$BU$59,Factors!$BU$58))</f>
        <v>0</v>
      </c>
      <c r="E248" s="711">
        <f>SUM(G249:BX249)</f>
        <v>0</v>
      </c>
      <c r="F248" s="34" t="s">
        <v>325</v>
      </c>
      <c r="G248" s="316">
        <f>G57</f>
        <v>0</v>
      </c>
      <c r="H248" s="316">
        <f t="shared" ref="H248:BS248" si="114">H57</f>
        <v>0</v>
      </c>
      <c r="I248" s="316">
        <f t="shared" si="114"/>
        <v>0</v>
      </c>
      <c r="J248" s="316">
        <f t="shared" si="114"/>
        <v>0</v>
      </c>
      <c r="K248" s="316">
        <f t="shared" si="114"/>
        <v>0</v>
      </c>
      <c r="L248" s="316">
        <f t="shared" si="114"/>
        <v>0</v>
      </c>
      <c r="M248" s="316">
        <f t="shared" si="114"/>
        <v>0</v>
      </c>
      <c r="N248" s="316">
        <f t="shared" si="114"/>
        <v>0</v>
      </c>
      <c r="O248" s="316">
        <f t="shared" si="114"/>
        <v>0</v>
      </c>
      <c r="P248" s="316">
        <f t="shared" si="114"/>
        <v>0</v>
      </c>
      <c r="Q248" s="316">
        <f t="shared" si="114"/>
        <v>0</v>
      </c>
      <c r="R248" s="316">
        <f t="shared" si="114"/>
        <v>0</v>
      </c>
      <c r="S248" s="316">
        <f t="shared" si="114"/>
        <v>0</v>
      </c>
      <c r="T248" s="316">
        <f t="shared" si="114"/>
        <v>0</v>
      </c>
      <c r="U248" s="316">
        <f t="shared" si="114"/>
        <v>0</v>
      </c>
      <c r="V248" s="316">
        <f t="shared" si="114"/>
        <v>0</v>
      </c>
      <c r="W248" s="316">
        <f t="shared" si="114"/>
        <v>0</v>
      </c>
      <c r="X248" s="316">
        <f t="shared" si="114"/>
        <v>0</v>
      </c>
      <c r="Y248" s="316">
        <f t="shared" si="114"/>
        <v>0</v>
      </c>
      <c r="Z248" s="316">
        <f t="shared" si="114"/>
        <v>0</v>
      </c>
      <c r="AA248" s="316">
        <f t="shared" si="114"/>
        <v>0</v>
      </c>
      <c r="AB248" s="316">
        <f t="shared" si="114"/>
        <v>0</v>
      </c>
      <c r="AC248" s="316">
        <f t="shared" si="114"/>
        <v>0</v>
      </c>
      <c r="AD248" s="316">
        <f t="shared" si="114"/>
        <v>0</v>
      </c>
      <c r="AE248" s="316">
        <f t="shared" si="114"/>
        <v>0</v>
      </c>
      <c r="AF248" s="316">
        <f t="shared" si="114"/>
        <v>0</v>
      </c>
      <c r="AG248" s="316">
        <f t="shared" si="114"/>
        <v>0</v>
      </c>
      <c r="AH248" s="316">
        <f t="shared" si="114"/>
        <v>0</v>
      </c>
      <c r="AI248" s="316">
        <f t="shared" si="114"/>
        <v>0</v>
      </c>
      <c r="AJ248" s="316">
        <f t="shared" si="114"/>
        <v>0</v>
      </c>
      <c r="AK248" s="316">
        <f t="shared" si="114"/>
        <v>0</v>
      </c>
      <c r="AL248" s="316">
        <f t="shared" si="114"/>
        <v>0</v>
      </c>
      <c r="AM248" s="316">
        <f t="shared" si="114"/>
        <v>0</v>
      </c>
      <c r="AN248" s="316">
        <f t="shared" si="114"/>
        <v>0</v>
      </c>
      <c r="AO248" s="316">
        <f t="shared" si="114"/>
        <v>0</v>
      </c>
      <c r="AP248" s="316">
        <f t="shared" si="114"/>
        <v>0</v>
      </c>
      <c r="AQ248" s="316">
        <f t="shared" si="114"/>
        <v>0</v>
      </c>
      <c r="AR248" s="316">
        <f t="shared" si="114"/>
        <v>0</v>
      </c>
      <c r="AS248" s="316">
        <f t="shared" si="114"/>
        <v>0</v>
      </c>
      <c r="AT248" s="316">
        <f t="shared" si="114"/>
        <v>0</v>
      </c>
      <c r="AU248" s="316">
        <f t="shared" si="114"/>
        <v>0</v>
      </c>
      <c r="AV248" s="316">
        <f t="shared" si="114"/>
        <v>0</v>
      </c>
      <c r="AW248" s="316">
        <f t="shared" si="114"/>
        <v>0</v>
      </c>
      <c r="AX248" s="316">
        <f t="shared" si="114"/>
        <v>0</v>
      </c>
      <c r="AY248" s="316">
        <f t="shared" si="114"/>
        <v>0</v>
      </c>
      <c r="AZ248" s="316">
        <f t="shared" si="114"/>
        <v>0</v>
      </c>
      <c r="BA248" s="316">
        <f t="shared" si="114"/>
        <v>0</v>
      </c>
      <c r="BB248" s="316">
        <f t="shared" si="114"/>
        <v>0</v>
      </c>
      <c r="BC248" s="316">
        <f t="shared" si="114"/>
        <v>0</v>
      </c>
      <c r="BD248" s="316">
        <f t="shared" si="114"/>
        <v>0</v>
      </c>
      <c r="BE248" s="316">
        <f t="shared" si="114"/>
        <v>0</v>
      </c>
      <c r="BF248" s="316">
        <f t="shared" si="114"/>
        <v>0</v>
      </c>
      <c r="BG248" s="316">
        <f t="shared" si="114"/>
        <v>0</v>
      </c>
      <c r="BH248" s="316">
        <f t="shared" si="114"/>
        <v>0</v>
      </c>
      <c r="BI248" s="316">
        <f t="shared" si="114"/>
        <v>0</v>
      </c>
      <c r="BJ248" s="316">
        <f t="shared" si="114"/>
        <v>0</v>
      </c>
      <c r="BK248" s="316">
        <f t="shared" si="114"/>
        <v>0</v>
      </c>
      <c r="BL248" s="316">
        <f t="shared" si="114"/>
        <v>0</v>
      </c>
      <c r="BM248" s="316">
        <f t="shared" si="114"/>
        <v>0</v>
      </c>
      <c r="BN248" s="316">
        <f t="shared" si="114"/>
        <v>0</v>
      </c>
      <c r="BO248" s="316">
        <f t="shared" si="114"/>
        <v>0</v>
      </c>
      <c r="BP248" s="316">
        <f t="shared" si="114"/>
        <v>0</v>
      </c>
      <c r="BQ248" s="316">
        <f t="shared" si="114"/>
        <v>0</v>
      </c>
      <c r="BR248" s="316">
        <f t="shared" si="114"/>
        <v>0</v>
      </c>
      <c r="BS248" s="316">
        <f t="shared" si="114"/>
        <v>0</v>
      </c>
      <c r="BT248" s="316">
        <f>BT57</f>
        <v>0</v>
      </c>
      <c r="BU248" s="316">
        <f>BU57</f>
        <v>0</v>
      </c>
      <c r="BV248" s="316">
        <f>BV57</f>
        <v>0</v>
      </c>
      <c r="BW248" s="316">
        <f>BW57</f>
        <v>0</v>
      </c>
      <c r="BX248" s="316">
        <f>BX57</f>
        <v>0</v>
      </c>
    </row>
    <row r="249" spans="1:76" s="7" customFormat="1">
      <c r="A249" s="741"/>
      <c r="B249" s="716"/>
      <c r="C249" s="716"/>
      <c r="D249" s="712"/>
      <c r="E249" s="712"/>
      <c r="F249" s="90" t="s">
        <v>324</v>
      </c>
      <c r="G249" s="316">
        <f>IF($C57="","N/A",G248)</f>
        <v>0</v>
      </c>
      <c r="H249" s="316">
        <f>IF($C57="NON-QALY",IF(H$49="-","",H$158*H248),IF($C57="QALY",IF(H$49="-","",H248*H$159),"N/A"))</f>
        <v>0</v>
      </c>
      <c r="I249" s="316">
        <f t="shared" ref="I249:BT249" si="115">IF($C57="NON-QALY",IF(I$49="-","",I$158*I248),IF($C57="QALY",IF(I$49="-","",I248*I$159),"N/A"))</f>
        <v>0</v>
      </c>
      <c r="J249" s="316">
        <f t="shared" si="115"/>
        <v>0</v>
      </c>
      <c r="K249" s="316">
        <f t="shared" si="115"/>
        <v>0</v>
      </c>
      <c r="L249" s="316">
        <f t="shared" si="115"/>
        <v>0</v>
      </c>
      <c r="M249" s="316">
        <f t="shared" si="115"/>
        <v>0</v>
      </c>
      <c r="N249" s="316">
        <f t="shared" si="115"/>
        <v>0</v>
      </c>
      <c r="O249" s="316">
        <f t="shared" si="115"/>
        <v>0</v>
      </c>
      <c r="P249" s="316">
        <f t="shared" si="115"/>
        <v>0</v>
      </c>
      <c r="Q249" s="316">
        <f t="shared" si="115"/>
        <v>0</v>
      </c>
      <c r="R249" s="316">
        <f t="shared" si="115"/>
        <v>0</v>
      </c>
      <c r="S249" s="316">
        <f t="shared" si="115"/>
        <v>0</v>
      </c>
      <c r="T249" s="316">
        <f t="shared" si="115"/>
        <v>0</v>
      </c>
      <c r="U249" s="316">
        <f t="shared" si="115"/>
        <v>0</v>
      </c>
      <c r="V249" s="316">
        <f t="shared" si="115"/>
        <v>0</v>
      </c>
      <c r="W249" s="316">
        <f t="shared" si="115"/>
        <v>0</v>
      </c>
      <c r="X249" s="316">
        <f t="shared" si="115"/>
        <v>0</v>
      </c>
      <c r="Y249" s="316">
        <f t="shared" si="115"/>
        <v>0</v>
      </c>
      <c r="Z249" s="316">
        <f t="shared" si="115"/>
        <v>0</v>
      </c>
      <c r="AA249" s="316">
        <f t="shared" si="115"/>
        <v>0</v>
      </c>
      <c r="AB249" s="316">
        <f t="shared" si="115"/>
        <v>0</v>
      </c>
      <c r="AC249" s="316">
        <f t="shared" si="115"/>
        <v>0</v>
      </c>
      <c r="AD249" s="316">
        <f t="shared" si="115"/>
        <v>0</v>
      </c>
      <c r="AE249" s="316">
        <f t="shared" si="115"/>
        <v>0</v>
      </c>
      <c r="AF249" s="316">
        <f t="shared" si="115"/>
        <v>0</v>
      </c>
      <c r="AG249" s="316">
        <f t="shared" si="115"/>
        <v>0</v>
      </c>
      <c r="AH249" s="316">
        <f t="shared" si="115"/>
        <v>0</v>
      </c>
      <c r="AI249" s="316">
        <f t="shared" si="115"/>
        <v>0</v>
      </c>
      <c r="AJ249" s="316">
        <f t="shared" si="115"/>
        <v>0</v>
      </c>
      <c r="AK249" s="316">
        <f t="shared" si="115"/>
        <v>0</v>
      </c>
      <c r="AL249" s="316" t="str">
        <f t="shared" si="115"/>
        <v/>
      </c>
      <c r="AM249" s="316" t="str">
        <f t="shared" si="115"/>
        <v/>
      </c>
      <c r="AN249" s="316" t="str">
        <f t="shared" si="115"/>
        <v/>
      </c>
      <c r="AO249" s="316" t="str">
        <f t="shared" si="115"/>
        <v/>
      </c>
      <c r="AP249" s="316" t="str">
        <f t="shared" si="115"/>
        <v/>
      </c>
      <c r="AQ249" s="316" t="str">
        <f t="shared" si="115"/>
        <v/>
      </c>
      <c r="AR249" s="316" t="str">
        <f t="shared" si="115"/>
        <v/>
      </c>
      <c r="AS249" s="316" t="str">
        <f t="shared" si="115"/>
        <v/>
      </c>
      <c r="AT249" s="316" t="str">
        <f t="shared" si="115"/>
        <v/>
      </c>
      <c r="AU249" s="316" t="str">
        <f t="shared" si="115"/>
        <v/>
      </c>
      <c r="AV249" s="316" t="str">
        <f t="shared" si="115"/>
        <v/>
      </c>
      <c r="AW249" s="316" t="str">
        <f t="shared" si="115"/>
        <v/>
      </c>
      <c r="AX249" s="316" t="str">
        <f t="shared" si="115"/>
        <v/>
      </c>
      <c r="AY249" s="316" t="str">
        <f t="shared" si="115"/>
        <v/>
      </c>
      <c r="AZ249" s="316" t="str">
        <f t="shared" si="115"/>
        <v/>
      </c>
      <c r="BA249" s="316" t="str">
        <f t="shared" si="115"/>
        <v/>
      </c>
      <c r="BB249" s="316" t="str">
        <f t="shared" si="115"/>
        <v/>
      </c>
      <c r="BC249" s="316" t="str">
        <f t="shared" si="115"/>
        <v/>
      </c>
      <c r="BD249" s="316" t="str">
        <f t="shared" si="115"/>
        <v/>
      </c>
      <c r="BE249" s="316" t="str">
        <f t="shared" si="115"/>
        <v/>
      </c>
      <c r="BF249" s="316" t="str">
        <f t="shared" si="115"/>
        <v/>
      </c>
      <c r="BG249" s="316" t="str">
        <f t="shared" si="115"/>
        <v/>
      </c>
      <c r="BH249" s="316" t="str">
        <f t="shared" si="115"/>
        <v/>
      </c>
      <c r="BI249" s="316" t="str">
        <f t="shared" si="115"/>
        <v/>
      </c>
      <c r="BJ249" s="316" t="str">
        <f t="shared" si="115"/>
        <v/>
      </c>
      <c r="BK249" s="316" t="str">
        <f t="shared" si="115"/>
        <v/>
      </c>
      <c r="BL249" s="316" t="str">
        <f t="shared" si="115"/>
        <v/>
      </c>
      <c r="BM249" s="316" t="str">
        <f t="shared" si="115"/>
        <v/>
      </c>
      <c r="BN249" s="316" t="str">
        <f t="shared" si="115"/>
        <v/>
      </c>
      <c r="BO249" s="316" t="str">
        <f t="shared" si="115"/>
        <v/>
      </c>
      <c r="BP249" s="316" t="str">
        <f t="shared" si="115"/>
        <v/>
      </c>
      <c r="BQ249" s="316" t="str">
        <f t="shared" si="115"/>
        <v/>
      </c>
      <c r="BR249" s="316" t="str">
        <f t="shared" si="115"/>
        <v/>
      </c>
      <c r="BS249" s="316" t="str">
        <f t="shared" si="115"/>
        <v/>
      </c>
      <c r="BT249" s="316" t="str">
        <f t="shared" si="115"/>
        <v/>
      </c>
      <c r="BU249" s="316" t="str">
        <f>IF($C57="NON-QALY",IF(BU$49="-","",BU$158*BU248),IF($C57="QALY",IF(BU$49="-","",BU248*BU$159),"N/A"))</f>
        <v/>
      </c>
      <c r="BV249" s="316" t="str">
        <f>IF($C57="NON-QALY",IF(BV$49="-","",BV$158*BV248),IF($C57="QALY",IF(BV$49="-","",BV248*BV$159),"N/A"))</f>
        <v/>
      </c>
      <c r="BW249" s="316" t="str">
        <f>IF($C57="NON-QALY",IF(BW$49="-","",BW$158*BW248),IF($C57="QALY",IF(BW$49="-","",BW248*BW$159),"N/A"))</f>
        <v/>
      </c>
      <c r="BX249" s="316" t="str">
        <f>IF($C57="NON-QALY",IF(BX$49="-","",BX$158*BX248),IF($C57="QALY",IF(BX$49="-","",BX248*BX$159),"N/A"))</f>
        <v/>
      </c>
    </row>
    <row r="250" spans="1:76" s="7" customFormat="1">
      <c r="A250" s="740" t="s">
        <v>631</v>
      </c>
      <c r="B250" s="715">
        <f>B58</f>
        <v>0</v>
      </c>
      <c r="C250" s="715" t="str">
        <f>C58</f>
        <v>Non-QALY</v>
      </c>
      <c r="D250" s="711">
        <f>E250/(IF(C58="QALY",Factors!$BU$59,Factors!$BU$58))</f>
        <v>0</v>
      </c>
      <c r="E250" s="711">
        <f>SUM(G251:BX251)</f>
        <v>0</v>
      </c>
      <c r="F250" s="34" t="s">
        <v>325</v>
      </c>
      <c r="G250" s="316">
        <f>G58</f>
        <v>0</v>
      </c>
      <c r="H250" s="316">
        <f t="shared" ref="H250:BS250" si="116">H58</f>
        <v>0</v>
      </c>
      <c r="I250" s="316">
        <f t="shared" si="116"/>
        <v>0</v>
      </c>
      <c r="J250" s="316">
        <f t="shared" si="116"/>
        <v>0</v>
      </c>
      <c r="K250" s="316">
        <f t="shared" si="116"/>
        <v>0</v>
      </c>
      <c r="L250" s="316">
        <f t="shared" si="116"/>
        <v>0</v>
      </c>
      <c r="M250" s="316">
        <f t="shared" si="116"/>
        <v>0</v>
      </c>
      <c r="N250" s="316">
        <f t="shared" si="116"/>
        <v>0</v>
      </c>
      <c r="O250" s="316">
        <f t="shared" si="116"/>
        <v>0</v>
      </c>
      <c r="P250" s="316">
        <f t="shared" si="116"/>
        <v>0</v>
      </c>
      <c r="Q250" s="316">
        <f t="shared" si="116"/>
        <v>0</v>
      </c>
      <c r="R250" s="316">
        <f t="shared" si="116"/>
        <v>0</v>
      </c>
      <c r="S250" s="316">
        <f t="shared" si="116"/>
        <v>0</v>
      </c>
      <c r="T250" s="316">
        <f t="shared" si="116"/>
        <v>0</v>
      </c>
      <c r="U250" s="316">
        <f t="shared" si="116"/>
        <v>0</v>
      </c>
      <c r="V250" s="316">
        <f t="shared" si="116"/>
        <v>0</v>
      </c>
      <c r="W250" s="316">
        <f t="shared" si="116"/>
        <v>0</v>
      </c>
      <c r="X250" s="316">
        <f t="shared" si="116"/>
        <v>0</v>
      </c>
      <c r="Y250" s="316">
        <f t="shared" si="116"/>
        <v>0</v>
      </c>
      <c r="Z250" s="316">
        <f t="shared" si="116"/>
        <v>0</v>
      </c>
      <c r="AA250" s="316">
        <f t="shared" si="116"/>
        <v>0</v>
      </c>
      <c r="AB250" s="316">
        <f t="shared" si="116"/>
        <v>0</v>
      </c>
      <c r="AC250" s="316">
        <f t="shared" si="116"/>
        <v>0</v>
      </c>
      <c r="AD250" s="316">
        <f t="shared" si="116"/>
        <v>0</v>
      </c>
      <c r="AE250" s="316">
        <f t="shared" si="116"/>
        <v>0</v>
      </c>
      <c r="AF250" s="316">
        <f t="shared" si="116"/>
        <v>0</v>
      </c>
      <c r="AG250" s="316">
        <f t="shared" si="116"/>
        <v>0</v>
      </c>
      <c r="AH250" s="316">
        <f t="shared" si="116"/>
        <v>0</v>
      </c>
      <c r="AI250" s="316">
        <f t="shared" si="116"/>
        <v>0</v>
      </c>
      <c r="AJ250" s="316">
        <f t="shared" si="116"/>
        <v>0</v>
      </c>
      <c r="AK250" s="316">
        <f t="shared" si="116"/>
        <v>0</v>
      </c>
      <c r="AL250" s="316">
        <f t="shared" si="116"/>
        <v>0</v>
      </c>
      <c r="AM250" s="316">
        <f t="shared" si="116"/>
        <v>0</v>
      </c>
      <c r="AN250" s="316">
        <f t="shared" si="116"/>
        <v>0</v>
      </c>
      <c r="AO250" s="316">
        <f t="shared" si="116"/>
        <v>0</v>
      </c>
      <c r="AP250" s="316">
        <f t="shared" si="116"/>
        <v>0</v>
      </c>
      <c r="AQ250" s="316">
        <f t="shared" si="116"/>
        <v>0</v>
      </c>
      <c r="AR250" s="316">
        <f t="shared" si="116"/>
        <v>0</v>
      </c>
      <c r="AS250" s="316">
        <f t="shared" si="116"/>
        <v>0</v>
      </c>
      <c r="AT250" s="316">
        <f t="shared" si="116"/>
        <v>0</v>
      </c>
      <c r="AU250" s="316">
        <f t="shared" si="116"/>
        <v>0</v>
      </c>
      <c r="AV250" s="316">
        <f t="shared" si="116"/>
        <v>0</v>
      </c>
      <c r="AW250" s="316">
        <f t="shared" si="116"/>
        <v>0</v>
      </c>
      <c r="AX250" s="316">
        <f t="shared" si="116"/>
        <v>0</v>
      </c>
      <c r="AY250" s="316">
        <f t="shared" si="116"/>
        <v>0</v>
      </c>
      <c r="AZ250" s="316">
        <f t="shared" si="116"/>
        <v>0</v>
      </c>
      <c r="BA250" s="316">
        <f t="shared" si="116"/>
        <v>0</v>
      </c>
      <c r="BB250" s="316">
        <f t="shared" si="116"/>
        <v>0</v>
      </c>
      <c r="BC250" s="316">
        <f t="shared" si="116"/>
        <v>0</v>
      </c>
      <c r="BD250" s="316">
        <f t="shared" si="116"/>
        <v>0</v>
      </c>
      <c r="BE250" s="316">
        <f t="shared" si="116"/>
        <v>0</v>
      </c>
      <c r="BF250" s="316">
        <f t="shared" si="116"/>
        <v>0</v>
      </c>
      <c r="BG250" s="316">
        <f t="shared" si="116"/>
        <v>0</v>
      </c>
      <c r="BH250" s="316">
        <f t="shared" si="116"/>
        <v>0</v>
      </c>
      <c r="BI250" s="316">
        <f t="shared" si="116"/>
        <v>0</v>
      </c>
      <c r="BJ250" s="316">
        <f t="shared" si="116"/>
        <v>0</v>
      </c>
      <c r="BK250" s="316">
        <f t="shared" si="116"/>
        <v>0</v>
      </c>
      <c r="BL250" s="316">
        <f t="shared" si="116"/>
        <v>0</v>
      </c>
      <c r="BM250" s="316">
        <f t="shared" si="116"/>
        <v>0</v>
      </c>
      <c r="BN250" s="316">
        <f t="shared" si="116"/>
        <v>0</v>
      </c>
      <c r="BO250" s="316">
        <f t="shared" si="116"/>
        <v>0</v>
      </c>
      <c r="BP250" s="316">
        <f t="shared" si="116"/>
        <v>0</v>
      </c>
      <c r="BQ250" s="316">
        <f t="shared" si="116"/>
        <v>0</v>
      </c>
      <c r="BR250" s="316">
        <f t="shared" si="116"/>
        <v>0</v>
      </c>
      <c r="BS250" s="316">
        <f t="shared" si="116"/>
        <v>0</v>
      </c>
      <c r="BT250" s="316">
        <f>BT58</f>
        <v>0</v>
      </c>
      <c r="BU250" s="316">
        <f>BU58</f>
        <v>0</v>
      </c>
      <c r="BV250" s="316">
        <f>BV58</f>
        <v>0</v>
      </c>
      <c r="BW250" s="316">
        <f>BW58</f>
        <v>0</v>
      </c>
      <c r="BX250" s="316">
        <f>BX58</f>
        <v>0</v>
      </c>
    </row>
    <row r="251" spans="1:76" s="7" customFormat="1">
      <c r="A251" s="741"/>
      <c r="B251" s="716"/>
      <c r="C251" s="716"/>
      <c r="D251" s="712"/>
      <c r="E251" s="712"/>
      <c r="F251" s="90" t="s">
        <v>324</v>
      </c>
      <c r="G251" s="316">
        <f>IF($C58="","N/A",G250)</f>
        <v>0</v>
      </c>
      <c r="H251" s="316">
        <f>IF($C58="NON-QALY",IF(H$49="-","",H$158*H250),IF($C58="QALY",IF(H$49="-","",H250*H$159),"N/A"))</f>
        <v>0</v>
      </c>
      <c r="I251" s="316">
        <f t="shared" ref="I251:BT251" si="117">IF($C58="NON-QALY",IF(I$49="-","",I$158*I250),IF($C58="QALY",IF(I$49="-","",I250*I$159),"N/A"))</f>
        <v>0</v>
      </c>
      <c r="J251" s="316">
        <f t="shared" si="117"/>
        <v>0</v>
      </c>
      <c r="K251" s="316">
        <f t="shared" si="117"/>
        <v>0</v>
      </c>
      <c r="L251" s="316">
        <f t="shared" si="117"/>
        <v>0</v>
      </c>
      <c r="M251" s="316">
        <f t="shared" si="117"/>
        <v>0</v>
      </c>
      <c r="N251" s="316">
        <f t="shared" si="117"/>
        <v>0</v>
      </c>
      <c r="O251" s="316">
        <f t="shared" si="117"/>
        <v>0</v>
      </c>
      <c r="P251" s="316">
        <f t="shared" si="117"/>
        <v>0</v>
      </c>
      <c r="Q251" s="316">
        <f t="shared" si="117"/>
        <v>0</v>
      </c>
      <c r="R251" s="316">
        <f t="shared" si="117"/>
        <v>0</v>
      </c>
      <c r="S251" s="316">
        <f t="shared" si="117"/>
        <v>0</v>
      </c>
      <c r="T251" s="316">
        <f t="shared" si="117"/>
        <v>0</v>
      </c>
      <c r="U251" s="316">
        <f t="shared" si="117"/>
        <v>0</v>
      </c>
      <c r="V251" s="316">
        <f t="shared" si="117"/>
        <v>0</v>
      </c>
      <c r="W251" s="316">
        <f t="shared" si="117"/>
        <v>0</v>
      </c>
      <c r="X251" s="316">
        <f t="shared" si="117"/>
        <v>0</v>
      </c>
      <c r="Y251" s="316">
        <f t="shared" si="117"/>
        <v>0</v>
      </c>
      <c r="Z251" s="316">
        <f t="shared" si="117"/>
        <v>0</v>
      </c>
      <c r="AA251" s="316">
        <f t="shared" si="117"/>
        <v>0</v>
      </c>
      <c r="AB251" s="316">
        <f t="shared" si="117"/>
        <v>0</v>
      </c>
      <c r="AC251" s="316">
        <f t="shared" si="117"/>
        <v>0</v>
      </c>
      <c r="AD251" s="316">
        <f t="shared" si="117"/>
        <v>0</v>
      </c>
      <c r="AE251" s="316">
        <f t="shared" si="117"/>
        <v>0</v>
      </c>
      <c r="AF251" s="316">
        <f t="shared" si="117"/>
        <v>0</v>
      </c>
      <c r="AG251" s="316">
        <f t="shared" si="117"/>
        <v>0</v>
      </c>
      <c r="AH251" s="316">
        <f t="shared" si="117"/>
        <v>0</v>
      </c>
      <c r="AI251" s="316">
        <f t="shared" si="117"/>
        <v>0</v>
      </c>
      <c r="AJ251" s="316">
        <f t="shared" si="117"/>
        <v>0</v>
      </c>
      <c r="AK251" s="316">
        <f t="shared" si="117"/>
        <v>0</v>
      </c>
      <c r="AL251" s="316" t="str">
        <f t="shared" si="117"/>
        <v/>
      </c>
      <c r="AM251" s="316" t="str">
        <f t="shared" si="117"/>
        <v/>
      </c>
      <c r="AN251" s="316" t="str">
        <f t="shared" si="117"/>
        <v/>
      </c>
      <c r="AO251" s="316" t="str">
        <f t="shared" si="117"/>
        <v/>
      </c>
      <c r="AP251" s="316" t="str">
        <f t="shared" si="117"/>
        <v/>
      </c>
      <c r="AQ251" s="316" t="str">
        <f t="shared" si="117"/>
        <v/>
      </c>
      <c r="AR251" s="316" t="str">
        <f t="shared" si="117"/>
        <v/>
      </c>
      <c r="AS251" s="316" t="str">
        <f t="shared" si="117"/>
        <v/>
      </c>
      <c r="AT251" s="316" t="str">
        <f t="shared" si="117"/>
        <v/>
      </c>
      <c r="AU251" s="316" t="str">
        <f t="shared" si="117"/>
        <v/>
      </c>
      <c r="AV251" s="316" t="str">
        <f t="shared" si="117"/>
        <v/>
      </c>
      <c r="AW251" s="316" t="str">
        <f t="shared" si="117"/>
        <v/>
      </c>
      <c r="AX251" s="316" t="str">
        <f t="shared" si="117"/>
        <v/>
      </c>
      <c r="AY251" s="316" t="str">
        <f t="shared" si="117"/>
        <v/>
      </c>
      <c r="AZ251" s="316" t="str">
        <f t="shared" si="117"/>
        <v/>
      </c>
      <c r="BA251" s="316" t="str">
        <f t="shared" si="117"/>
        <v/>
      </c>
      <c r="BB251" s="316" t="str">
        <f t="shared" si="117"/>
        <v/>
      </c>
      <c r="BC251" s="316" t="str">
        <f t="shared" si="117"/>
        <v/>
      </c>
      <c r="BD251" s="316" t="str">
        <f t="shared" si="117"/>
        <v/>
      </c>
      <c r="BE251" s="316" t="str">
        <f t="shared" si="117"/>
        <v/>
      </c>
      <c r="BF251" s="316" t="str">
        <f t="shared" si="117"/>
        <v/>
      </c>
      <c r="BG251" s="316" t="str">
        <f t="shared" si="117"/>
        <v/>
      </c>
      <c r="BH251" s="316" t="str">
        <f t="shared" si="117"/>
        <v/>
      </c>
      <c r="BI251" s="316" t="str">
        <f t="shared" si="117"/>
        <v/>
      </c>
      <c r="BJ251" s="316" t="str">
        <f t="shared" si="117"/>
        <v/>
      </c>
      <c r="BK251" s="316" t="str">
        <f t="shared" si="117"/>
        <v/>
      </c>
      <c r="BL251" s="316" t="str">
        <f t="shared" si="117"/>
        <v/>
      </c>
      <c r="BM251" s="316" t="str">
        <f t="shared" si="117"/>
        <v/>
      </c>
      <c r="BN251" s="316" t="str">
        <f t="shared" si="117"/>
        <v/>
      </c>
      <c r="BO251" s="316" t="str">
        <f t="shared" si="117"/>
        <v/>
      </c>
      <c r="BP251" s="316" t="str">
        <f t="shared" si="117"/>
        <v/>
      </c>
      <c r="BQ251" s="316" t="str">
        <f t="shared" si="117"/>
        <v/>
      </c>
      <c r="BR251" s="316" t="str">
        <f t="shared" si="117"/>
        <v/>
      </c>
      <c r="BS251" s="316" t="str">
        <f t="shared" si="117"/>
        <v/>
      </c>
      <c r="BT251" s="316" t="str">
        <f t="shared" si="117"/>
        <v/>
      </c>
      <c r="BU251" s="316" t="str">
        <f>IF($C58="NON-QALY",IF(BU$49="-","",BU$158*BU250),IF($C58="QALY",IF(BU$49="-","",BU250*BU$159),"N/A"))</f>
        <v/>
      </c>
      <c r="BV251" s="316" t="str">
        <f>IF($C58="NON-QALY",IF(BV$49="-","",BV$158*BV250),IF($C58="QALY",IF(BV$49="-","",BV250*BV$159),"N/A"))</f>
        <v/>
      </c>
      <c r="BW251" s="316" t="str">
        <f>IF($C58="NON-QALY",IF(BW$49="-","",BW$158*BW250),IF($C58="QALY",IF(BW$49="-","",BW250*BW$159),"N/A"))</f>
        <v/>
      </c>
      <c r="BX251" s="316" t="str">
        <f>IF($C58="NON-QALY",IF(BX$49="-","",BX$158*BX250),IF($C58="QALY",IF(BX$49="-","",BX250*BX$159),"N/A"))</f>
        <v/>
      </c>
    </row>
    <row r="252" spans="1:76" s="7" customFormat="1">
      <c r="A252" s="740" t="s">
        <v>632</v>
      </c>
      <c r="B252" s="715">
        <f>B59</f>
        <v>0</v>
      </c>
      <c r="C252" s="715" t="str">
        <f>C59</f>
        <v>Non-QALY</v>
      </c>
      <c r="D252" s="711">
        <f>E252/(IF(C59="QALY",Factors!$BU$59,Factors!$BU$58))</f>
        <v>0</v>
      </c>
      <c r="E252" s="711">
        <f>SUM(G253:BX253)</f>
        <v>0</v>
      </c>
      <c r="F252" s="34" t="s">
        <v>325</v>
      </c>
      <c r="G252" s="316">
        <f>G59</f>
        <v>0</v>
      </c>
      <c r="H252" s="316">
        <f t="shared" ref="H252:BS252" si="118">H59</f>
        <v>0</v>
      </c>
      <c r="I252" s="316">
        <f t="shared" si="118"/>
        <v>0</v>
      </c>
      <c r="J252" s="316">
        <f t="shared" si="118"/>
        <v>0</v>
      </c>
      <c r="K252" s="316">
        <f t="shared" si="118"/>
        <v>0</v>
      </c>
      <c r="L252" s="316">
        <f t="shared" si="118"/>
        <v>0</v>
      </c>
      <c r="M252" s="316">
        <f t="shared" si="118"/>
        <v>0</v>
      </c>
      <c r="N252" s="316">
        <f t="shared" si="118"/>
        <v>0</v>
      </c>
      <c r="O252" s="316">
        <f t="shared" si="118"/>
        <v>0</v>
      </c>
      <c r="P252" s="316">
        <f t="shared" si="118"/>
        <v>0</v>
      </c>
      <c r="Q252" s="316">
        <f t="shared" si="118"/>
        <v>0</v>
      </c>
      <c r="R252" s="316">
        <f t="shared" si="118"/>
        <v>0</v>
      </c>
      <c r="S252" s="316">
        <f t="shared" si="118"/>
        <v>0</v>
      </c>
      <c r="T252" s="316">
        <f t="shared" si="118"/>
        <v>0</v>
      </c>
      <c r="U252" s="316">
        <f t="shared" si="118"/>
        <v>0</v>
      </c>
      <c r="V252" s="316">
        <f t="shared" si="118"/>
        <v>0</v>
      </c>
      <c r="W252" s="316">
        <f t="shared" si="118"/>
        <v>0</v>
      </c>
      <c r="X252" s="316">
        <f t="shared" si="118"/>
        <v>0</v>
      </c>
      <c r="Y252" s="316">
        <f t="shared" si="118"/>
        <v>0</v>
      </c>
      <c r="Z252" s="316">
        <f t="shared" si="118"/>
        <v>0</v>
      </c>
      <c r="AA252" s="316">
        <f t="shared" si="118"/>
        <v>0</v>
      </c>
      <c r="AB252" s="316">
        <f t="shared" si="118"/>
        <v>0</v>
      </c>
      <c r="AC252" s="316">
        <f t="shared" si="118"/>
        <v>0</v>
      </c>
      <c r="AD252" s="316">
        <f t="shared" si="118"/>
        <v>0</v>
      </c>
      <c r="AE252" s="316">
        <f t="shared" si="118"/>
        <v>0</v>
      </c>
      <c r="AF252" s="316">
        <f t="shared" si="118"/>
        <v>0</v>
      </c>
      <c r="AG252" s="316">
        <f t="shared" si="118"/>
        <v>0</v>
      </c>
      <c r="AH252" s="316">
        <f t="shared" si="118"/>
        <v>0</v>
      </c>
      <c r="AI252" s="316">
        <f t="shared" si="118"/>
        <v>0</v>
      </c>
      <c r="AJ252" s="316">
        <f t="shared" si="118"/>
        <v>0</v>
      </c>
      <c r="AK252" s="316">
        <f t="shared" si="118"/>
        <v>0</v>
      </c>
      <c r="AL252" s="316">
        <f t="shared" si="118"/>
        <v>0</v>
      </c>
      <c r="AM252" s="316">
        <f t="shared" si="118"/>
        <v>0</v>
      </c>
      <c r="AN252" s="316">
        <f t="shared" si="118"/>
        <v>0</v>
      </c>
      <c r="AO252" s="316">
        <f t="shared" si="118"/>
        <v>0</v>
      </c>
      <c r="AP252" s="316">
        <f t="shared" si="118"/>
        <v>0</v>
      </c>
      <c r="AQ252" s="316">
        <f t="shared" si="118"/>
        <v>0</v>
      </c>
      <c r="AR252" s="316">
        <f t="shared" si="118"/>
        <v>0</v>
      </c>
      <c r="AS252" s="316">
        <f t="shared" si="118"/>
        <v>0</v>
      </c>
      <c r="AT252" s="316">
        <f t="shared" si="118"/>
        <v>0</v>
      </c>
      <c r="AU252" s="316">
        <f t="shared" si="118"/>
        <v>0</v>
      </c>
      <c r="AV252" s="316">
        <f t="shared" si="118"/>
        <v>0</v>
      </c>
      <c r="AW252" s="316">
        <f t="shared" si="118"/>
        <v>0</v>
      </c>
      <c r="AX252" s="316">
        <f t="shared" si="118"/>
        <v>0</v>
      </c>
      <c r="AY252" s="316">
        <f t="shared" si="118"/>
        <v>0</v>
      </c>
      <c r="AZ252" s="316">
        <f t="shared" si="118"/>
        <v>0</v>
      </c>
      <c r="BA252" s="316">
        <f t="shared" si="118"/>
        <v>0</v>
      </c>
      <c r="BB252" s="316">
        <f t="shared" si="118"/>
        <v>0</v>
      </c>
      <c r="BC252" s="316">
        <f t="shared" si="118"/>
        <v>0</v>
      </c>
      <c r="BD252" s="316">
        <f t="shared" si="118"/>
        <v>0</v>
      </c>
      <c r="BE252" s="316">
        <f t="shared" si="118"/>
        <v>0</v>
      </c>
      <c r="BF252" s="316">
        <f t="shared" si="118"/>
        <v>0</v>
      </c>
      <c r="BG252" s="316">
        <f t="shared" si="118"/>
        <v>0</v>
      </c>
      <c r="BH252" s="316">
        <f t="shared" si="118"/>
        <v>0</v>
      </c>
      <c r="BI252" s="316">
        <f t="shared" si="118"/>
        <v>0</v>
      </c>
      <c r="BJ252" s="316">
        <f t="shared" si="118"/>
        <v>0</v>
      </c>
      <c r="BK252" s="316">
        <f t="shared" si="118"/>
        <v>0</v>
      </c>
      <c r="BL252" s="316">
        <f t="shared" si="118"/>
        <v>0</v>
      </c>
      <c r="BM252" s="316">
        <f t="shared" si="118"/>
        <v>0</v>
      </c>
      <c r="BN252" s="316">
        <f t="shared" si="118"/>
        <v>0</v>
      </c>
      <c r="BO252" s="316">
        <f t="shared" si="118"/>
        <v>0</v>
      </c>
      <c r="BP252" s="316">
        <f t="shared" si="118"/>
        <v>0</v>
      </c>
      <c r="BQ252" s="316">
        <f t="shared" si="118"/>
        <v>0</v>
      </c>
      <c r="BR252" s="316">
        <f t="shared" si="118"/>
        <v>0</v>
      </c>
      <c r="BS252" s="316">
        <f t="shared" si="118"/>
        <v>0</v>
      </c>
      <c r="BT252" s="316">
        <f>BT59</f>
        <v>0</v>
      </c>
      <c r="BU252" s="316">
        <f>BU59</f>
        <v>0</v>
      </c>
      <c r="BV252" s="316">
        <f>BV59</f>
        <v>0</v>
      </c>
      <c r="BW252" s="316">
        <f>BW59</f>
        <v>0</v>
      </c>
      <c r="BX252" s="316">
        <f>BX59</f>
        <v>0</v>
      </c>
    </row>
    <row r="253" spans="1:76" s="7" customFormat="1">
      <c r="A253" s="741"/>
      <c r="B253" s="716"/>
      <c r="C253" s="716"/>
      <c r="D253" s="712"/>
      <c r="E253" s="712"/>
      <c r="F253" s="90" t="s">
        <v>324</v>
      </c>
      <c r="G253" s="316">
        <f>IF($C59="","N/A",G252)</f>
        <v>0</v>
      </c>
      <c r="H253" s="316">
        <f>IF($C59="NON-QALY",IF(H$49="-","",H$158*H252),IF($C59="QALY",IF(H$49="-","",H252*H$159),"N/A"))</f>
        <v>0</v>
      </c>
      <c r="I253" s="316">
        <f t="shared" ref="I253:BT253" si="119">IF($C59="NON-QALY",IF(I$49="-","",I$158*I252),IF($C59="QALY",IF(I$49="-","",I252*I$159),"N/A"))</f>
        <v>0</v>
      </c>
      <c r="J253" s="316">
        <f t="shared" si="119"/>
        <v>0</v>
      </c>
      <c r="K253" s="316">
        <f t="shared" si="119"/>
        <v>0</v>
      </c>
      <c r="L253" s="316">
        <f t="shared" si="119"/>
        <v>0</v>
      </c>
      <c r="M253" s="316">
        <f t="shared" si="119"/>
        <v>0</v>
      </c>
      <c r="N253" s="316">
        <f t="shared" si="119"/>
        <v>0</v>
      </c>
      <c r="O253" s="316">
        <f t="shared" si="119"/>
        <v>0</v>
      </c>
      <c r="P253" s="316">
        <f t="shared" si="119"/>
        <v>0</v>
      </c>
      <c r="Q253" s="316">
        <f t="shared" si="119"/>
        <v>0</v>
      </c>
      <c r="R253" s="316">
        <f t="shared" si="119"/>
        <v>0</v>
      </c>
      <c r="S253" s="316">
        <f t="shared" si="119"/>
        <v>0</v>
      </c>
      <c r="T253" s="316">
        <f t="shared" si="119"/>
        <v>0</v>
      </c>
      <c r="U253" s="316">
        <f t="shared" si="119"/>
        <v>0</v>
      </c>
      <c r="V253" s="316">
        <f t="shared" si="119"/>
        <v>0</v>
      </c>
      <c r="W253" s="316">
        <f t="shared" si="119"/>
        <v>0</v>
      </c>
      <c r="X253" s="316">
        <f t="shared" si="119"/>
        <v>0</v>
      </c>
      <c r="Y253" s="316">
        <f t="shared" si="119"/>
        <v>0</v>
      </c>
      <c r="Z253" s="316">
        <f t="shared" si="119"/>
        <v>0</v>
      </c>
      <c r="AA253" s="316">
        <f t="shared" si="119"/>
        <v>0</v>
      </c>
      <c r="AB253" s="316">
        <f t="shared" si="119"/>
        <v>0</v>
      </c>
      <c r="AC253" s="316">
        <f t="shared" si="119"/>
        <v>0</v>
      </c>
      <c r="AD253" s="316">
        <f t="shared" si="119"/>
        <v>0</v>
      </c>
      <c r="AE253" s="316">
        <f t="shared" si="119"/>
        <v>0</v>
      </c>
      <c r="AF253" s="316">
        <f t="shared" si="119"/>
        <v>0</v>
      </c>
      <c r="AG253" s="316">
        <f t="shared" si="119"/>
        <v>0</v>
      </c>
      <c r="AH253" s="316">
        <f t="shared" si="119"/>
        <v>0</v>
      </c>
      <c r="AI253" s="316">
        <f t="shared" si="119"/>
        <v>0</v>
      </c>
      <c r="AJ253" s="316">
        <f t="shared" si="119"/>
        <v>0</v>
      </c>
      <c r="AK253" s="316">
        <f t="shared" si="119"/>
        <v>0</v>
      </c>
      <c r="AL253" s="316" t="str">
        <f t="shared" si="119"/>
        <v/>
      </c>
      <c r="AM253" s="316" t="str">
        <f t="shared" si="119"/>
        <v/>
      </c>
      <c r="AN253" s="316" t="str">
        <f t="shared" si="119"/>
        <v/>
      </c>
      <c r="AO253" s="316" t="str">
        <f t="shared" si="119"/>
        <v/>
      </c>
      <c r="AP253" s="316" t="str">
        <f t="shared" si="119"/>
        <v/>
      </c>
      <c r="AQ253" s="316" t="str">
        <f t="shared" si="119"/>
        <v/>
      </c>
      <c r="AR253" s="316" t="str">
        <f t="shared" si="119"/>
        <v/>
      </c>
      <c r="AS253" s="316" t="str">
        <f t="shared" si="119"/>
        <v/>
      </c>
      <c r="AT253" s="316" t="str">
        <f t="shared" si="119"/>
        <v/>
      </c>
      <c r="AU253" s="316" t="str">
        <f t="shared" si="119"/>
        <v/>
      </c>
      <c r="AV253" s="316" t="str">
        <f t="shared" si="119"/>
        <v/>
      </c>
      <c r="AW253" s="316" t="str">
        <f t="shared" si="119"/>
        <v/>
      </c>
      <c r="AX253" s="316" t="str">
        <f t="shared" si="119"/>
        <v/>
      </c>
      <c r="AY253" s="316" t="str">
        <f t="shared" si="119"/>
        <v/>
      </c>
      <c r="AZ253" s="316" t="str">
        <f t="shared" si="119"/>
        <v/>
      </c>
      <c r="BA253" s="316" t="str">
        <f t="shared" si="119"/>
        <v/>
      </c>
      <c r="BB253" s="316" t="str">
        <f t="shared" si="119"/>
        <v/>
      </c>
      <c r="BC253" s="316" t="str">
        <f t="shared" si="119"/>
        <v/>
      </c>
      <c r="BD253" s="316" t="str">
        <f t="shared" si="119"/>
        <v/>
      </c>
      <c r="BE253" s="316" t="str">
        <f t="shared" si="119"/>
        <v/>
      </c>
      <c r="BF253" s="316" t="str">
        <f t="shared" si="119"/>
        <v/>
      </c>
      <c r="BG253" s="316" t="str">
        <f t="shared" si="119"/>
        <v/>
      </c>
      <c r="BH253" s="316" t="str">
        <f t="shared" si="119"/>
        <v/>
      </c>
      <c r="BI253" s="316" t="str">
        <f t="shared" si="119"/>
        <v/>
      </c>
      <c r="BJ253" s="316" t="str">
        <f t="shared" si="119"/>
        <v/>
      </c>
      <c r="BK253" s="316" t="str">
        <f t="shared" si="119"/>
        <v/>
      </c>
      <c r="BL253" s="316" t="str">
        <f t="shared" si="119"/>
        <v/>
      </c>
      <c r="BM253" s="316" t="str">
        <f t="shared" si="119"/>
        <v/>
      </c>
      <c r="BN253" s="316" t="str">
        <f t="shared" si="119"/>
        <v/>
      </c>
      <c r="BO253" s="316" t="str">
        <f t="shared" si="119"/>
        <v/>
      </c>
      <c r="BP253" s="316" t="str">
        <f t="shared" si="119"/>
        <v/>
      </c>
      <c r="BQ253" s="316" t="str">
        <f t="shared" si="119"/>
        <v/>
      </c>
      <c r="BR253" s="316" t="str">
        <f t="shared" si="119"/>
        <v/>
      </c>
      <c r="BS253" s="316" t="str">
        <f t="shared" si="119"/>
        <v/>
      </c>
      <c r="BT253" s="316" t="str">
        <f t="shared" si="119"/>
        <v/>
      </c>
      <c r="BU253" s="316" t="str">
        <f>IF($C59="NON-QALY",IF(BU$49="-","",BU$158*BU252),IF($C59="QALY",IF(BU$49="-","",BU252*BU$159),"N/A"))</f>
        <v/>
      </c>
      <c r="BV253" s="316" t="str">
        <f>IF($C59="NON-QALY",IF(BV$49="-","",BV$158*BV252),IF($C59="QALY",IF(BV$49="-","",BV252*BV$159),"N/A"))</f>
        <v/>
      </c>
      <c r="BW253" s="316" t="str">
        <f>IF($C59="NON-QALY",IF(BW$49="-","",BW$158*BW252),IF($C59="QALY",IF(BW$49="-","",BW252*BW$159),"N/A"))</f>
        <v/>
      </c>
      <c r="BX253" s="316" t="str">
        <f>IF($C59="NON-QALY",IF(BX$49="-","",BX$158*BX252),IF($C59="QALY",IF(BX$49="-","",BX252*BX$159),"N/A"))</f>
        <v/>
      </c>
    </row>
    <row r="254" spans="1:76" s="7" customFormat="1">
      <c r="A254" s="740" t="s">
        <v>633</v>
      </c>
      <c r="B254" s="715">
        <f>B60</f>
        <v>0</v>
      </c>
      <c r="C254" s="715" t="str">
        <f>C60</f>
        <v>Non-QALY</v>
      </c>
      <c r="D254" s="711">
        <f>E254/(IF(C60="QALY",Factors!$BU$59,Factors!$BU$58))</f>
        <v>0</v>
      </c>
      <c r="E254" s="711">
        <f>SUM(G255:BX255)</f>
        <v>0</v>
      </c>
      <c r="F254" s="34" t="s">
        <v>325</v>
      </c>
      <c r="G254" s="316">
        <f>G60</f>
        <v>0</v>
      </c>
      <c r="H254" s="316">
        <f t="shared" ref="H254:BS254" si="120">H60</f>
        <v>0</v>
      </c>
      <c r="I254" s="316">
        <f t="shared" si="120"/>
        <v>0</v>
      </c>
      <c r="J254" s="316">
        <f t="shared" si="120"/>
        <v>0</v>
      </c>
      <c r="K254" s="316">
        <f t="shared" si="120"/>
        <v>0</v>
      </c>
      <c r="L254" s="316">
        <f t="shared" si="120"/>
        <v>0</v>
      </c>
      <c r="M254" s="316">
        <f t="shared" si="120"/>
        <v>0</v>
      </c>
      <c r="N254" s="316">
        <f t="shared" si="120"/>
        <v>0</v>
      </c>
      <c r="O254" s="316">
        <f t="shared" si="120"/>
        <v>0</v>
      </c>
      <c r="P254" s="316">
        <f t="shared" si="120"/>
        <v>0</v>
      </c>
      <c r="Q254" s="316">
        <f t="shared" si="120"/>
        <v>0</v>
      </c>
      <c r="R254" s="316">
        <f t="shared" si="120"/>
        <v>0</v>
      </c>
      <c r="S254" s="316">
        <f t="shared" si="120"/>
        <v>0</v>
      </c>
      <c r="T254" s="316">
        <f t="shared" si="120"/>
        <v>0</v>
      </c>
      <c r="U254" s="316">
        <f t="shared" si="120"/>
        <v>0</v>
      </c>
      <c r="V254" s="316">
        <f t="shared" si="120"/>
        <v>0</v>
      </c>
      <c r="W254" s="316">
        <f t="shared" si="120"/>
        <v>0</v>
      </c>
      <c r="X254" s="316">
        <f t="shared" si="120"/>
        <v>0</v>
      </c>
      <c r="Y254" s="316">
        <f t="shared" si="120"/>
        <v>0</v>
      </c>
      <c r="Z254" s="316">
        <f t="shared" si="120"/>
        <v>0</v>
      </c>
      <c r="AA254" s="316">
        <f t="shared" si="120"/>
        <v>0</v>
      </c>
      <c r="AB254" s="316">
        <f t="shared" si="120"/>
        <v>0</v>
      </c>
      <c r="AC254" s="316">
        <f t="shared" si="120"/>
        <v>0</v>
      </c>
      <c r="AD254" s="316">
        <f t="shared" si="120"/>
        <v>0</v>
      </c>
      <c r="AE254" s="316">
        <f t="shared" si="120"/>
        <v>0</v>
      </c>
      <c r="AF254" s="316">
        <f t="shared" si="120"/>
        <v>0</v>
      </c>
      <c r="AG254" s="316">
        <f t="shared" si="120"/>
        <v>0</v>
      </c>
      <c r="AH254" s="316">
        <f t="shared" si="120"/>
        <v>0</v>
      </c>
      <c r="AI254" s="316">
        <f t="shared" si="120"/>
        <v>0</v>
      </c>
      <c r="AJ254" s="316">
        <f t="shared" si="120"/>
        <v>0</v>
      </c>
      <c r="AK254" s="316">
        <f t="shared" si="120"/>
        <v>0</v>
      </c>
      <c r="AL254" s="316">
        <f t="shared" si="120"/>
        <v>0</v>
      </c>
      <c r="AM254" s="316">
        <f t="shared" si="120"/>
        <v>0</v>
      </c>
      <c r="AN254" s="316">
        <f t="shared" si="120"/>
        <v>0</v>
      </c>
      <c r="AO254" s="316">
        <f t="shared" si="120"/>
        <v>0</v>
      </c>
      <c r="AP254" s="316">
        <f t="shared" si="120"/>
        <v>0</v>
      </c>
      <c r="AQ254" s="316">
        <f t="shared" si="120"/>
        <v>0</v>
      </c>
      <c r="AR254" s="316">
        <f t="shared" si="120"/>
        <v>0</v>
      </c>
      <c r="AS254" s="316">
        <f t="shared" si="120"/>
        <v>0</v>
      </c>
      <c r="AT254" s="316">
        <f t="shared" si="120"/>
        <v>0</v>
      </c>
      <c r="AU254" s="316">
        <f t="shared" si="120"/>
        <v>0</v>
      </c>
      <c r="AV254" s="316">
        <f t="shared" si="120"/>
        <v>0</v>
      </c>
      <c r="AW254" s="316">
        <f t="shared" si="120"/>
        <v>0</v>
      </c>
      <c r="AX254" s="316">
        <f t="shared" si="120"/>
        <v>0</v>
      </c>
      <c r="AY254" s="316">
        <f t="shared" si="120"/>
        <v>0</v>
      </c>
      <c r="AZ254" s="316">
        <f t="shared" si="120"/>
        <v>0</v>
      </c>
      <c r="BA254" s="316">
        <f t="shared" si="120"/>
        <v>0</v>
      </c>
      <c r="BB254" s="316">
        <f t="shared" si="120"/>
        <v>0</v>
      </c>
      <c r="BC254" s="316">
        <f t="shared" si="120"/>
        <v>0</v>
      </c>
      <c r="BD254" s="316">
        <f t="shared" si="120"/>
        <v>0</v>
      </c>
      <c r="BE254" s="316">
        <f t="shared" si="120"/>
        <v>0</v>
      </c>
      <c r="BF254" s="316">
        <f t="shared" si="120"/>
        <v>0</v>
      </c>
      <c r="BG254" s="316">
        <f t="shared" si="120"/>
        <v>0</v>
      </c>
      <c r="BH254" s="316">
        <f t="shared" si="120"/>
        <v>0</v>
      </c>
      <c r="BI254" s="316">
        <f t="shared" si="120"/>
        <v>0</v>
      </c>
      <c r="BJ254" s="316">
        <f t="shared" si="120"/>
        <v>0</v>
      </c>
      <c r="BK254" s="316">
        <f t="shared" si="120"/>
        <v>0</v>
      </c>
      <c r="BL254" s="316">
        <f t="shared" si="120"/>
        <v>0</v>
      </c>
      <c r="BM254" s="316">
        <f t="shared" si="120"/>
        <v>0</v>
      </c>
      <c r="BN254" s="316">
        <f t="shared" si="120"/>
        <v>0</v>
      </c>
      <c r="BO254" s="316">
        <f t="shared" si="120"/>
        <v>0</v>
      </c>
      <c r="BP254" s="316">
        <f t="shared" si="120"/>
        <v>0</v>
      </c>
      <c r="BQ254" s="316">
        <f t="shared" si="120"/>
        <v>0</v>
      </c>
      <c r="BR254" s="316">
        <f t="shared" si="120"/>
        <v>0</v>
      </c>
      <c r="BS254" s="316">
        <f t="shared" si="120"/>
        <v>0</v>
      </c>
      <c r="BT254" s="316">
        <f>BT60</f>
        <v>0</v>
      </c>
      <c r="BU254" s="316">
        <f>BU60</f>
        <v>0</v>
      </c>
      <c r="BV254" s="316">
        <f>BV60</f>
        <v>0</v>
      </c>
      <c r="BW254" s="316">
        <f>BW60</f>
        <v>0</v>
      </c>
      <c r="BX254" s="316">
        <f>BX60</f>
        <v>0</v>
      </c>
    </row>
    <row r="255" spans="1:76" s="7" customFormat="1">
      <c r="A255" s="741"/>
      <c r="B255" s="716"/>
      <c r="C255" s="716"/>
      <c r="D255" s="712"/>
      <c r="E255" s="712"/>
      <c r="F255" s="90" t="s">
        <v>324</v>
      </c>
      <c r="G255" s="316">
        <f>IF($C60="","N/A",G254)</f>
        <v>0</v>
      </c>
      <c r="H255" s="316">
        <f>IF($C60="NON-QALY",IF(H$49="-","",H$158*H254),IF($C60="QALY",IF(H$49="-","",H254*H$159),"N/A"))</f>
        <v>0</v>
      </c>
      <c r="I255" s="316">
        <f t="shared" ref="I255:BT255" si="121">IF($C60="NON-QALY",IF(I$49="-","",I$158*I254),IF($C60="QALY",IF(I$49="-","",I254*I$159),"N/A"))</f>
        <v>0</v>
      </c>
      <c r="J255" s="316">
        <f t="shared" si="121"/>
        <v>0</v>
      </c>
      <c r="K255" s="316">
        <f t="shared" si="121"/>
        <v>0</v>
      </c>
      <c r="L255" s="316">
        <f t="shared" si="121"/>
        <v>0</v>
      </c>
      <c r="M255" s="316">
        <f t="shared" si="121"/>
        <v>0</v>
      </c>
      <c r="N255" s="316">
        <f t="shared" si="121"/>
        <v>0</v>
      </c>
      <c r="O255" s="316">
        <f t="shared" si="121"/>
        <v>0</v>
      </c>
      <c r="P255" s="316">
        <f t="shared" si="121"/>
        <v>0</v>
      </c>
      <c r="Q255" s="316">
        <f t="shared" si="121"/>
        <v>0</v>
      </c>
      <c r="R255" s="316">
        <f t="shared" si="121"/>
        <v>0</v>
      </c>
      <c r="S255" s="316">
        <f t="shared" si="121"/>
        <v>0</v>
      </c>
      <c r="T255" s="316">
        <f t="shared" si="121"/>
        <v>0</v>
      </c>
      <c r="U255" s="316">
        <f t="shared" si="121"/>
        <v>0</v>
      </c>
      <c r="V255" s="316">
        <f t="shared" si="121"/>
        <v>0</v>
      </c>
      <c r="W255" s="316">
        <f t="shared" si="121"/>
        <v>0</v>
      </c>
      <c r="X255" s="316">
        <f t="shared" si="121"/>
        <v>0</v>
      </c>
      <c r="Y255" s="316">
        <f t="shared" si="121"/>
        <v>0</v>
      </c>
      <c r="Z255" s="316">
        <f t="shared" si="121"/>
        <v>0</v>
      </c>
      <c r="AA255" s="316">
        <f t="shared" si="121"/>
        <v>0</v>
      </c>
      <c r="AB255" s="316">
        <f t="shared" si="121"/>
        <v>0</v>
      </c>
      <c r="AC255" s="316">
        <f t="shared" si="121"/>
        <v>0</v>
      </c>
      <c r="AD255" s="316">
        <f t="shared" si="121"/>
        <v>0</v>
      </c>
      <c r="AE255" s="316">
        <f t="shared" si="121"/>
        <v>0</v>
      </c>
      <c r="AF255" s="316">
        <f t="shared" si="121"/>
        <v>0</v>
      </c>
      <c r="AG255" s="316">
        <f t="shared" si="121"/>
        <v>0</v>
      </c>
      <c r="AH255" s="316">
        <f t="shared" si="121"/>
        <v>0</v>
      </c>
      <c r="AI255" s="316">
        <f t="shared" si="121"/>
        <v>0</v>
      </c>
      <c r="AJ255" s="316">
        <f t="shared" si="121"/>
        <v>0</v>
      </c>
      <c r="AK255" s="316">
        <f t="shared" si="121"/>
        <v>0</v>
      </c>
      <c r="AL255" s="316" t="str">
        <f t="shared" si="121"/>
        <v/>
      </c>
      <c r="AM255" s="316" t="str">
        <f t="shared" si="121"/>
        <v/>
      </c>
      <c r="AN255" s="316" t="str">
        <f t="shared" si="121"/>
        <v/>
      </c>
      <c r="AO255" s="316" t="str">
        <f t="shared" si="121"/>
        <v/>
      </c>
      <c r="AP255" s="316" t="str">
        <f t="shared" si="121"/>
        <v/>
      </c>
      <c r="AQ255" s="316" t="str">
        <f t="shared" si="121"/>
        <v/>
      </c>
      <c r="AR255" s="316" t="str">
        <f t="shared" si="121"/>
        <v/>
      </c>
      <c r="AS255" s="316" t="str">
        <f t="shared" si="121"/>
        <v/>
      </c>
      <c r="AT255" s="316" t="str">
        <f t="shared" si="121"/>
        <v/>
      </c>
      <c r="AU255" s="316" t="str">
        <f t="shared" si="121"/>
        <v/>
      </c>
      <c r="AV255" s="316" t="str">
        <f t="shared" si="121"/>
        <v/>
      </c>
      <c r="AW255" s="316" t="str">
        <f t="shared" si="121"/>
        <v/>
      </c>
      <c r="AX255" s="316" t="str">
        <f t="shared" si="121"/>
        <v/>
      </c>
      <c r="AY255" s="316" t="str">
        <f t="shared" si="121"/>
        <v/>
      </c>
      <c r="AZ255" s="316" t="str">
        <f t="shared" si="121"/>
        <v/>
      </c>
      <c r="BA255" s="316" t="str">
        <f t="shared" si="121"/>
        <v/>
      </c>
      <c r="BB255" s="316" t="str">
        <f t="shared" si="121"/>
        <v/>
      </c>
      <c r="BC255" s="316" t="str">
        <f t="shared" si="121"/>
        <v/>
      </c>
      <c r="BD255" s="316" t="str">
        <f t="shared" si="121"/>
        <v/>
      </c>
      <c r="BE255" s="316" t="str">
        <f t="shared" si="121"/>
        <v/>
      </c>
      <c r="BF255" s="316" t="str">
        <f t="shared" si="121"/>
        <v/>
      </c>
      <c r="BG255" s="316" t="str">
        <f t="shared" si="121"/>
        <v/>
      </c>
      <c r="BH255" s="316" t="str">
        <f t="shared" si="121"/>
        <v/>
      </c>
      <c r="BI255" s="316" t="str">
        <f t="shared" si="121"/>
        <v/>
      </c>
      <c r="BJ255" s="316" t="str">
        <f t="shared" si="121"/>
        <v/>
      </c>
      <c r="BK255" s="316" t="str">
        <f t="shared" si="121"/>
        <v/>
      </c>
      <c r="BL255" s="316" t="str">
        <f t="shared" si="121"/>
        <v/>
      </c>
      <c r="BM255" s="316" t="str">
        <f t="shared" si="121"/>
        <v/>
      </c>
      <c r="BN255" s="316" t="str">
        <f t="shared" si="121"/>
        <v/>
      </c>
      <c r="BO255" s="316" t="str">
        <f t="shared" si="121"/>
        <v/>
      </c>
      <c r="BP255" s="316" t="str">
        <f t="shared" si="121"/>
        <v/>
      </c>
      <c r="BQ255" s="316" t="str">
        <f t="shared" si="121"/>
        <v/>
      </c>
      <c r="BR255" s="316" t="str">
        <f t="shared" si="121"/>
        <v/>
      </c>
      <c r="BS255" s="316" t="str">
        <f t="shared" si="121"/>
        <v/>
      </c>
      <c r="BT255" s="316" t="str">
        <f t="shared" si="121"/>
        <v/>
      </c>
      <c r="BU255" s="316" t="str">
        <f>IF($C60="NON-QALY",IF(BU$49="-","",BU$158*BU254),IF($C60="QALY",IF(BU$49="-","",BU254*BU$159),"N/A"))</f>
        <v/>
      </c>
      <c r="BV255" s="316" t="str">
        <f>IF($C60="NON-QALY",IF(BV$49="-","",BV$158*BV254),IF($C60="QALY",IF(BV$49="-","",BV254*BV$159),"N/A"))</f>
        <v/>
      </c>
      <c r="BW255" s="316" t="str">
        <f>IF($C60="NON-QALY",IF(BW$49="-","",BW$158*BW254),IF($C60="QALY",IF(BW$49="-","",BW254*BW$159),"N/A"))</f>
        <v/>
      </c>
      <c r="BX255" s="316" t="str">
        <f>IF($C60="NON-QALY",IF(BX$49="-","",BX$158*BX254),IF($C60="QALY",IF(BX$49="-","",BX254*BX$159),"N/A"))</f>
        <v/>
      </c>
    </row>
    <row r="256" spans="1:76" s="7" customFormat="1">
      <c r="A256" s="740" t="s">
        <v>634</v>
      </c>
      <c r="B256" s="715">
        <f>B61</f>
        <v>0</v>
      </c>
      <c r="C256" s="715" t="str">
        <f>C61</f>
        <v>Non-QALY</v>
      </c>
      <c r="D256" s="711">
        <f>E256/(IF(C61="QALY",Factors!$BU$59,Factors!$BU$58))</f>
        <v>0</v>
      </c>
      <c r="E256" s="711">
        <f>SUM(G257:BX257)</f>
        <v>0</v>
      </c>
      <c r="F256" s="34" t="s">
        <v>325</v>
      </c>
      <c r="G256" s="316">
        <f>G61</f>
        <v>0</v>
      </c>
      <c r="H256" s="316">
        <f t="shared" ref="H256:BS256" si="122">H61</f>
        <v>0</v>
      </c>
      <c r="I256" s="316">
        <f t="shared" si="122"/>
        <v>0</v>
      </c>
      <c r="J256" s="316">
        <f t="shared" si="122"/>
        <v>0</v>
      </c>
      <c r="K256" s="316">
        <f t="shared" si="122"/>
        <v>0</v>
      </c>
      <c r="L256" s="316">
        <f t="shared" si="122"/>
        <v>0</v>
      </c>
      <c r="M256" s="316">
        <f t="shared" si="122"/>
        <v>0</v>
      </c>
      <c r="N256" s="316">
        <f t="shared" si="122"/>
        <v>0</v>
      </c>
      <c r="O256" s="316">
        <f t="shared" si="122"/>
        <v>0</v>
      </c>
      <c r="P256" s="316">
        <f t="shared" si="122"/>
        <v>0</v>
      </c>
      <c r="Q256" s="316">
        <f t="shared" si="122"/>
        <v>0</v>
      </c>
      <c r="R256" s="316">
        <f t="shared" si="122"/>
        <v>0</v>
      </c>
      <c r="S256" s="316">
        <f t="shared" si="122"/>
        <v>0</v>
      </c>
      <c r="T256" s="316">
        <f t="shared" si="122"/>
        <v>0</v>
      </c>
      <c r="U256" s="316">
        <f t="shared" si="122"/>
        <v>0</v>
      </c>
      <c r="V256" s="316">
        <f t="shared" si="122"/>
        <v>0</v>
      </c>
      <c r="W256" s="316">
        <f t="shared" si="122"/>
        <v>0</v>
      </c>
      <c r="X256" s="316">
        <f t="shared" si="122"/>
        <v>0</v>
      </c>
      <c r="Y256" s="316">
        <f t="shared" si="122"/>
        <v>0</v>
      </c>
      <c r="Z256" s="316">
        <f t="shared" si="122"/>
        <v>0</v>
      </c>
      <c r="AA256" s="316">
        <f t="shared" si="122"/>
        <v>0</v>
      </c>
      <c r="AB256" s="316">
        <f t="shared" si="122"/>
        <v>0</v>
      </c>
      <c r="AC256" s="316">
        <f t="shared" si="122"/>
        <v>0</v>
      </c>
      <c r="AD256" s="316">
        <f t="shared" si="122"/>
        <v>0</v>
      </c>
      <c r="AE256" s="316">
        <f t="shared" si="122"/>
        <v>0</v>
      </c>
      <c r="AF256" s="316">
        <f t="shared" si="122"/>
        <v>0</v>
      </c>
      <c r="AG256" s="316">
        <f t="shared" si="122"/>
        <v>0</v>
      </c>
      <c r="AH256" s="316">
        <f t="shared" si="122"/>
        <v>0</v>
      </c>
      <c r="AI256" s="316">
        <f t="shared" si="122"/>
        <v>0</v>
      </c>
      <c r="AJ256" s="316">
        <f t="shared" si="122"/>
        <v>0</v>
      </c>
      <c r="AK256" s="316">
        <f t="shared" si="122"/>
        <v>0</v>
      </c>
      <c r="AL256" s="316">
        <f t="shared" si="122"/>
        <v>0</v>
      </c>
      <c r="AM256" s="316">
        <f t="shared" si="122"/>
        <v>0</v>
      </c>
      <c r="AN256" s="316">
        <f t="shared" si="122"/>
        <v>0</v>
      </c>
      <c r="AO256" s="316">
        <f t="shared" si="122"/>
        <v>0</v>
      </c>
      <c r="AP256" s="316">
        <f t="shared" si="122"/>
        <v>0</v>
      </c>
      <c r="AQ256" s="316">
        <f t="shared" si="122"/>
        <v>0</v>
      </c>
      <c r="AR256" s="316">
        <f t="shared" si="122"/>
        <v>0</v>
      </c>
      <c r="AS256" s="316">
        <f t="shared" si="122"/>
        <v>0</v>
      </c>
      <c r="AT256" s="316">
        <f t="shared" si="122"/>
        <v>0</v>
      </c>
      <c r="AU256" s="316">
        <f t="shared" si="122"/>
        <v>0</v>
      </c>
      <c r="AV256" s="316">
        <f t="shared" si="122"/>
        <v>0</v>
      </c>
      <c r="AW256" s="316">
        <f t="shared" si="122"/>
        <v>0</v>
      </c>
      <c r="AX256" s="316">
        <f t="shared" si="122"/>
        <v>0</v>
      </c>
      <c r="AY256" s="316">
        <f t="shared" si="122"/>
        <v>0</v>
      </c>
      <c r="AZ256" s="316">
        <f t="shared" si="122"/>
        <v>0</v>
      </c>
      <c r="BA256" s="316">
        <f t="shared" si="122"/>
        <v>0</v>
      </c>
      <c r="BB256" s="316">
        <f t="shared" si="122"/>
        <v>0</v>
      </c>
      <c r="BC256" s="316">
        <f t="shared" si="122"/>
        <v>0</v>
      </c>
      <c r="BD256" s="316">
        <f t="shared" si="122"/>
        <v>0</v>
      </c>
      <c r="BE256" s="316">
        <f t="shared" si="122"/>
        <v>0</v>
      </c>
      <c r="BF256" s="316">
        <f t="shared" si="122"/>
        <v>0</v>
      </c>
      <c r="BG256" s="316">
        <f t="shared" si="122"/>
        <v>0</v>
      </c>
      <c r="BH256" s="316">
        <f t="shared" si="122"/>
        <v>0</v>
      </c>
      <c r="BI256" s="316">
        <f t="shared" si="122"/>
        <v>0</v>
      </c>
      <c r="BJ256" s="316">
        <f t="shared" si="122"/>
        <v>0</v>
      </c>
      <c r="BK256" s="316">
        <f t="shared" si="122"/>
        <v>0</v>
      </c>
      <c r="BL256" s="316">
        <f t="shared" si="122"/>
        <v>0</v>
      </c>
      <c r="BM256" s="316">
        <f t="shared" si="122"/>
        <v>0</v>
      </c>
      <c r="BN256" s="316">
        <f t="shared" si="122"/>
        <v>0</v>
      </c>
      <c r="BO256" s="316">
        <f t="shared" si="122"/>
        <v>0</v>
      </c>
      <c r="BP256" s="316">
        <f t="shared" si="122"/>
        <v>0</v>
      </c>
      <c r="BQ256" s="316">
        <f t="shared" si="122"/>
        <v>0</v>
      </c>
      <c r="BR256" s="316">
        <f t="shared" si="122"/>
        <v>0</v>
      </c>
      <c r="BS256" s="316">
        <f t="shared" si="122"/>
        <v>0</v>
      </c>
      <c r="BT256" s="316">
        <f>BT61</f>
        <v>0</v>
      </c>
      <c r="BU256" s="316">
        <f>BU61</f>
        <v>0</v>
      </c>
      <c r="BV256" s="316">
        <f>BV61</f>
        <v>0</v>
      </c>
      <c r="BW256" s="316">
        <f>BW61</f>
        <v>0</v>
      </c>
      <c r="BX256" s="316">
        <f>BX61</f>
        <v>0</v>
      </c>
    </row>
    <row r="257" spans="1:76" s="7" customFormat="1">
      <c r="A257" s="741"/>
      <c r="B257" s="716"/>
      <c r="C257" s="716"/>
      <c r="D257" s="712"/>
      <c r="E257" s="712"/>
      <c r="F257" s="90" t="s">
        <v>324</v>
      </c>
      <c r="G257" s="316">
        <f>IF($C61="","N/A",G256)</f>
        <v>0</v>
      </c>
      <c r="H257" s="316">
        <f>IF($C61="NON-QALY",IF(H$49="-","",H$158*H256),IF($C61="QALY",IF(H$49="-","",H256*H$159),"N/A"))</f>
        <v>0</v>
      </c>
      <c r="I257" s="316">
        <f t="shared" ref="I257:BT257" si="123">IF($C61="NON-QALY",IF(I$49="-","",I$158*I256),IF($C61="QALY",IF(I$49="-","",I256*I$159),"N/A"))</f>
        <v>0</v>
      </c>
      <c r="J257" s="316">
        <f t="shared" si="123"/>
        <v>0</v>
      </c>
      <c r="K257" s="316">
        <f t="shared" si="123"/>
        <v>0</v>
      </c>
      <c r="L257" s="316">
        <f t="shared" si="123"/>
        <v>0</v>
      </c>
      <c r="M257" s="316">
        <f t="shared" si="123"/>
        <v>0</v>
      </c>
      <c r="N257" s="316">
        <f t="shared" si="123"/>
        <v>0</v>
      </c>
      <c r="O257" s="316">
        <f t="shared" si="123"/>
        <v>0</v>
      </c>
      <c r="P257" s="316">
        <f t="shared" si="123"/>
        <v>0</v>
      </c>
      <c r="Q257" s="316">
        <f t="shared" si="123"/>
        <v>0</v>
      </c>
      <c r="R257" s="316">
        <f t="shared" si="123"/>
        <v>0</v>
      </c>
      <c r="S257" s="316">
        <f t="shared" si="123"/>
        <v>0</v>
      </c>
      <c r="T257" s="316">
        <f t="shared" si="123"/>
        <v>0</v>
      </c>
      <c r="U257" s="316">
        <f t="shared" si="123"/>
        <v>0</v>
      </c>
      <c r="V257" s="316">
        <f t="shared" si="123"/>
        <v>0</v>
      </c>
      <c r="W257" s="316">
        <f t="shared" si="123"/>
        <v>0</v>
      </c>
      <c r="X257" s="316">
        <f t="shared" si="123"/>
        <v>0</v>
      </c>
      <c r="Y257" s="316">
        <f t="shared" si="123"/>
        <v>0</v>
      </c>
      <c r="Z257" s="316">
        <f t="shared" si="123"/>
        <v>0</v>
      </c>
      <c r="AA257" s="316">
        <f t="shared" si="123"/>
        <v>0</v>
      </c>
      <c r="AB257" s="316">
        <f t="shared" si="123"/>
        <v>0</v>
      </c>
      <c r="AC257" s="316">
        <f t="shared" si="123"/>
        <v>0</v>
      </c>
      <c r="AD257" s="316">
        <f t="shared" si="123"/>
        <v>0</v>
      </c>
      <c r="AE257" s="316">
        <f t="shared" si="123"/>
        <v>0</v>
      </c>
      <c r="AF257" s="316">
        <f t="shared" si="123"/>
        <v>0</v>
      </c>
      <c r="AG257" s="316">
        <f t="shared" si="123"/>
        <v>0</v>
      </c>
      <c r="AH257" s="316">
        <f t="shared" si="123"/>
        <v>0</v>
      </c>
      <c r="AI257" s="316">
        <f t="shared" si="123"/>
        <v>0</v>
      </c>
      <c r="AJ257" s="316">
        <f t="shared" si="123"/>
        <v>0</v>
      </c>
      <c r="AK257" s="316">
        <f t="shared" si="123"/>
        <v>0</v>
      </c>
      <c r="AL257" s="316" t="str">
        <f t="shared" si="123"/>
        <v/>
      </c>
      <c r="AM257" s="316" t="str">
        <f t="shared" si="123"/>
        <v/>
      </c>
      <c r="AN257" s="316" t="str">
        <f t="shared" si="123"/>
        <v/>
      </c>
      <c r="AO257" s="316" t="str">
        <f t="shared" si="123"/>
        <v/>
      </c>
      <c r="AP257" s="316" t="str">
        <f t="shared" si="123"/>
        <v/>
      </c>
      <c r="AQ257" s="316" t="str">
        <f t="shared" si="123"/>
        <v/>
      </c>
      <c r="AR257" s="316" t="str">
        <f t="shared" si="123"/>
        <v/>
      </c>
      <c r="AS257" s="316" t="str">
        <f t="shared" si="123"/>
        <v/>
      </c>
      <c r="AT257" s="316" t="str">
        <f t="shared" si="123"/>
        <v/>
      </c>
      <c r="AU257" s="316" t="str">
        <f t="shared" si="123"/>
        <v/>
      </c>
      <c r="AV257" s="316" t="str">
        <f t="shared" si="123"/>
        <v/>
      </c>
      <c r="AW257" s="316" t="str">
        <f t="shared" si="123"/>
        <v/>
      </c>
      <c r="AX257" s="316" t="str">
        <f t="shared" si="123"/>
        <v/>
      </c>
      <c r="AY257" s="316" t="str">
        <f t="shared" si="123"/>
        <v/>
      </c>
      <c r="AZ257" s="316" t="str">
        <f t="shared" si="123"/>
        <v/>
      </c>
      <c r="BA257" s="316" t="str">
        <f t="shared" si="123"/>
        <v/>
      </c>
      <c r="BB257" s="316" t="str">
        <f t="shared" si="123"/>
        <v/>
      </c>
      <c r="BC257" s="316" t="str">
        <f t="shared" si="123"/>
        <v/>
      </c>
      <c r="BD257" s="316" t="str">
        <f t="shared" si="123"/>
        <v/>
      </c>
      <c r="BE257" s="316" t="str">
        <f t="shared" si="123"/>
        <v/>
      </c>
      <c r="BF257" s="316" t="str">
        <f t="shared" si="123"/>
        <v/>
      </c>
      <c r="BG257" s="316" t="str">
        <f t="shared" si="123"/>
        <v/>
      </c>
      <c r="BH257" s="316" t="str">
        <f t="shared" si="123"/>
        <v/>
      </c>
      <c r="BI257" s="316" t="str">
        <f t="shared" si="123"/>
        <v/>
      </c>
      <c r="BJ257" s="316" t="str">
        <f t="shared" si="123"/>
        <v/>
      </c>
      <c r="BK257" s="316" t="str">
        <f t="shared" si="123"/>
        <v/>
      </c>
      <c r="BL257" s="316" t="str">
        <f t="shared" si="123"/>
        <v/>
      </c>
      <c r="BM257" s="316" t="str">
        <f t="shared" si="123"/>
        <v/>
      </c>
      <c r="BN257" s="316" t="str">
        <f t="shared" si="123"/>
        <v/>
      </c>
      <c r="BO257" s="316" t="str">
        <f t="shared" si="123"/>
        <v/>
      </c>
      <c r="BP257" s="316" t="str">
        <f t="shared" si="123"/>
        <v/>
      </c>
      <c r="BQ257" s="316" t="str">
        <f t="shared" si="123"/>
        <v/>
      </c>
      <c r="BR257" s="316" t="str">
        <f t="shared" si="123"/>
        <v/>
      </c>
      <c r="BS257" s="316" t="str">
        <f t="shared" si="123"/>
        <v/>
      </c>
      <c r="BT257" s="316" t="str">
        <f t="shared" si="123"/>
        <v/>
      </c>
      <c r="BU257" s="316" t="str">
        <f>IF($C61="NON-QALY",IF(BU$49="-","",BU$158*BU256),IF($C61="QALY",IF(BU$49="-","",BU256*BU$159),"N/A"))</f>
        <v/>
      </c>
      <c r="BV257" s="316" t="str">
        <f>IF($C61="NON-QALY",IF(BV$49="-","",BV$158*BV256),IF($C61="QALY",IF(BV$49="-","",BV256*BV$159),"N/A"))</f>
        <v/>
      </c>
      <c r="BW257" s="316" t="str">
        <f>IF($C61="NON-QALY",IF(BW$49="-","",BW$158*BW256),IF($C61="QALY",IF(BW$49="-","",BW256*BW$159),"N/A"))</f>
        <v/>
      </c>
      <c r="BX257" s="316" t="str">
        <f>IF($C61="NON-QALY",IF(BX$49="-","",BX$158*BX256),IF($C61="QALY",IF(BX$49="-","",BX256*BX$159),"N/A"))</f>
        <v/>
      </c>
    </row>
    <row r="258" spans="1:76" s="7" customFormat="1">
      <c r="A258" s="740" t="s">
        <v>635</v>
      </c>
      <c r="B258" s="715">
        <f>B62</f>
        <v>0</v>
      </c>
      <c r="C258" s="715" t="str">
        <f>C62</f>
        <v>Non-QALY</v>
      </c>
      <c r="D258" s="711">
        <f>E258/(IF(C62="QALY",Factors!$BU$59,Factors!$BU$58))</f>
        <v>0</v>
      </c>
      <c r="E258" s="711">
        <f>SUM(G259:BX259)</f>
        <v>0</v>
      </c>
      <c r="F258" s="34" t="s">
        <v>325</v>
      </c>
      <c r="G258" s="316">
        <f>G62</f>
        <v>0</v>
      </c>
      <c r="H258" s="316">
        <f t="shared" ref="H258:BS258" si="124">H62</f>
        <v>0</v>
      </c>
      <c r="I258" s="316">
        <f t="shared" si="124"/>
        <v>0</v>
      </c>
      <c r="J258" s="316">
        <f t="shared" si="124"/>
        <v>0</v>
      </c>
      <c r="K258" s="316">
        <f t="shared" si="124"/>
        <v>0</v>
      </c>
      <c r="L258" s="316">
        <f t="shared" si="124"/>
        <v>0</v>
      </c>
      <c r="M258" s="316">
        <f t="shared" si="124"/>
        <v>0</v>
      </c>
      <c r="N258" s="316">
        <f t="shared" si="124"/>
        <v>0</v>
      </c>
      <c r="O258" s="316">
        <f t="shared" si="124"/>
        <v>0</v>
      </c>
      <c r="P258" s="316">
        <f t="shared" si="124"/>
        <v>0</v>
      </c>
      <c r="Q258" s="316">
        <f t="shared" si="124"/>
        <v>0</v>
      </c>
      <c r="R258" s="316">
        <f t="shared" si="124"/>
        <v>0</v>
      </c>
      <c r="S258" s="316">
        <f t="shared" si="124"/>
        <v>0</v>
      </c>
      <c r="T258" s="316">
        <f t="shared" si="124"/>
        <v>0</v>
      </c>
      <c r="U258" s="316">
        <f t="shared" si="124"/>
        <v>0</v>
      </c>
      <c r="V258" s="316">
        <f t="shared" si="124"/>
        <v>0</v>
      </c>
      <c r="W258" s="316">
        <f t="shared" si="124"/>
        <v>0</v>
      </c>
      <c r="X258" s="316">
        <f t="shared" si="124"/>
        <v>0</v>
      </c>
      <c r="Y258" s="316">
        <f t="shared" si="124"/>
        <v>0</v>
      </c>
      <c r="Z258" s="316">
        <f t="shared" si="124"/>
        <v>0</v>
      </c>
      <c r="AA258" s="316">
        <f t="shared" si="124"/>
        <v>0</v>
      </c>
      <c r="AB258" s="316">
        <f t="shared" si="124"/>
        <v>0</v>
      </c>
      <c r="AC258" s="316">
        <f t="shared" si="124"/>
        <v>0</v>
      </c>
      <c r="AD258" s="316">
        <f t="shared" si="124"/>
        <v>0</v>
      </c>
      <c r="AE258" s="316">
        <f t="shared" si="124"/>
        <v>0</v>
      </c>
      <c r="AF258" s="316">
        <f t="shared" si="124"/>
        <v>0</v>
      </c>
      <c r="AG258" s="316">
        <f t="shared" si="124"/>
        <v>0</v>
      </c>
      <c r="AH258" s="316">
        <f t="shared" si="124"/>
        <v>0</v>
      </c>
      <c r="AI258" s="316">
        <f t="shared" si="124"/>
        <v>0</v>
      </c>
      <c r="AJ258" s="316">
        <f t="shared" si="124"/>
        <v>0</v>
      </c>
      <c r="AK258" s="316">
        <f t="shared" si="124"/>
        <v>0</v>
      </c>
      <c r="AL258" s="316">
        <f t="shared" si="124"/>
        <v>0</v>
      </c>
      <c r="AM258" s="316">
        <f t="shared" si="124"/>
        <v>0</v>
      </c>
      <c r="AN258" s="316">
        <f t="shared" si="124"/>
        <v>0</v>
      </c>
      <c r="AO258" s="316">
        <f t="shared" si="124"/>
        <v>0</v>
      </c>
      <c r="AP258" s="316">
        <f t="shared" si="124"/>
        <v>0</v>
      </c>
      <c r="AQ258" s="316">
        <f t="shared" si="124"/>
        <v>0</v>
      </c>
      <c r="AR258" s="316">
        <f t="shared" si="124"/>
        <v>0</v>
      </c>
      <c r="AS258" s="316">
        <f t="shared" si="124"/>
        <v>0</v>
      </c>
      <c r="AT258" s="316">
        <f t="shared" si="124"/>
        <v>0</v>
      </c>
      <c r="AU258" s="316">
        <f t="shared" si="124"/>
        <v>0</v>
      </c>
      <c r="AV258" s="316">
        <f t="shared" si="124"/>
        <v>0</v>
      </c>
      <c r="AW258" s="316">
        <f t="shared" si="124"/>
        <v>0</v>
      </c>
      <c r="AX258" s="316">
        <f t="shared" si="124"/>
        <v>0</v>
      </c>
      <c r="AY258" s="316">
        <f t="shared" si="124"/>
        <v>0</v>
      </c>
      <c r="AZ258" s="316">
        <f t="shared" si="124"/>
        <v>0</v>
      </c>
      <c r="BA258" s="316">
        <f t="shared" si="124"/>
        <v>0</v>
      </c>
      <c r="BB258" s="316">
        <f t="shared" si="124"/>
        <v>0</v>
      </c>
      <c r="BC258" s="316">
        <f t="shared" si="124"/>
        <v>0</v>
      </c>
      <c r="BD258" s="316">
        <f t="shared" si="124"/>
        <v>0</v>
      </c>
      <c r="BE258" s="316">
        <f t="shared" si="124"/>
        <v>0</v>
      </c>
      <c r="BF258" s="316">
        <f t="shared" si="124"/>
        <v>0</v>
      </c>
      <c r="BG258" s="316">
        <f t="shared" si="124"/>
        <v>0</v>
      </c>
      <c r="BH258" s="316">
        <f t="shared" si="124"/>
        <v>0</v>
      </c>
      <c r="BI258" s="316">
        <f t="shared" si="124"/>
        <v>0</v>
      </c>
      <c r="BJ258" s="316">
        <f t="shared" si="124"/>
        <v>0</v>
      </c>
      <c r="BK258" s="316">
        <f t="shared" si="124"/>
        <v>0</v>
      </c>
      <c r="BL258" s="316">
        <f t="shared" si="124"/>
        <v>0</v>
      </c>
      <c r="BM258" s="316">
        <f t="shared" si="124"/>
        <v>0</v>
      </c>
      <c r="BN258" s="316">
        <f t="shared" si="124"/>
        <v>0</v>
      </c>
      <c r="BO258" s="316">
        <f t="shared" si="124"/>
        <v>0</v>
      </c>
      <c r="BP258" s="316">
        <f t="shared" si="124"/>
        <v>0</v>
      </c>
      <c r="BQ258" s="316">
        <f t="shared" si="124"/>
        <v>0</v>
      </c>
      <c r="BR258" s="316">
        <f t="shared" si="124"/>
        <v>0</v>
      </c>
      <c r="BS258" s="316">
        <f t="shared" si="124"/>
        <v>0</v>
      </c>
      <c r="BT258" s="316">
        <f>BT62</f>
        <v>0</v>
      </c>
      <c r="BU258" s="316">
        <f>BU62</f>
        <v>0</v>
      </c>
      <c r="BV258" s="316">
        <f>BV62</f>
        <v>0</v>
      </c>
      <c r="BW258" s="316">
        <f>BW62</f>
        <v>0</v>
      </c>
      <c r="BX258" s="316">
        <f>BX62</f>
        <v>0</v>
      </c>
    </row>
    <row r="259" spans="1:76" s="7" customFormat="1">
      <c r="A259" s="741"/>
      <c r="B259" s="716"/>
      <c r="C259" s="716"/>
      <c r="D259" s="712"/>
      <c r="E259" s="712"/>
      <c r="F259" s="90" t="s">
        <v>324</v>
      </c>
      <c r="G259" s="316">
        <f>IF($C62="","N/A",G258)</f>
        <v>0</v>
      </c>
      <c r="H259" s="316">
        <f>IF($C62="NON-QALY",IF(H$49="-","",H$158*H258),IF($C62="QALY",IF(H$49="-","",H258*H$159),"N/A"))</f>
        <v>0</v>
      </c>
      <c r="I259" s="316">
        <f t="shared" ref="I259:BT259" si="125">IF($C62="NON-QALY",IF(I$49="-","",I$158*I258),IF($C62="QALY",IF(I$49="-","",I258*I$159),"N/A"))</f>
        <v>0</v>
      </c>
      <c r="J259" s="316">
        <f t="shared" si="125"/>
        <v>0</v>
      </c>
      <c r="K259" s="316">
        <f t="shared" si="125"/>
        <v>0</v>
      </c>
      <c r="L259" s="316">
        <f t="shared" si="125"/>
        <v>0</v>
      </c>
      <c r="M259" s="316">
        <f t="shared" si="125"/>
        <v>0</v>
      </c>
      <c r="N259" s="316">
        <f t="shared" si="125"/>
        <v>0</v>
      </c>
      <c r="O259" s="316">
        <f t="shared" si="125"/>
        <v>0</v>
      </c>
      <c r="P259" s="316">
        <f t="shared" si="125"/>
        <v>0</v>
      </c>
      <c r="Q259" s="316">
        <f t="shared" si="125"/>
        <v>0</v>
      </c>
      <c r="R259" s="316">
        <f t="shared" si="125"/>
        <v>0</v>
      </c>
      <c r="S259" s="316">
        <f t="shared" si="125"/>
        <v>0</v>
      </c>
      <c r="T259" s="316">
        <f t="shared" si="125"/>
        <v>0</v>
      </c>
      <c r="U259" s="316">
        <f t="shared" si="125"/>
        <v>0</v>
      </c>
      <c r="V259" s="316">
        <f t="shared" si="125"/>
        <v>0</v>
      </c>
      <c r="W259" s="316">
        <f t="shared" si="125"/>
        <v>0</v>
      </c>
      <c r="X259" s="316">
        <f t="shared" si="125"/>
        <v>0</v>
      </c>
      <c r="Y259" s="316">
        <f t="shared" si="125"/>
        <v>0</v>
      </c>
      <c r="Z259" s="316">
        <f t="shared" si="125"/>
        <v>0</v>
      </c>
      <c r="AA259" s="316">
        <f t="shared" si="125"/>
        <v>0</v>
      </c>
      <c r="AB259" s="316">
        <f t="shared" si="125"/>
        <v>0</v>
      </c>
      <c r="AC259" s="316">
        <f t="shared" si="125"/>
        <v>0</v>
      </c>
      <c r="AD259" s="316">
        <f t="shared" si="125"/>
        <v>0</v>
      </c>
      <c r="AE259" s="316">
        <f t="shared" si="125"/>
        <v>0</v>
      </c>
      <c r="AF259" s="316">
        <f t="shared" si="125"/>
        <v>0</v>
      </c>
      <c r="AG259" s="316">
        <f t="shared" si="125"/>
        <v>0</v>
      </c>
      <c r="AH259" s="316">
        <f t="shared" si="125"/>
        <v>0</v>
      </c>
      <c r="AI259" s="316">
        <f t="shared" si="125"/>
        <v>0</v>
      </c>
      <c r="AJ259" s="316">
        <f t="shared" si="125"/>
        <v>0</v>
      </c>
      <c r="AK259" s="316">
        <f t="shared" si="125"/>
        <v>0</v>
      </c>
      <c r="AL259" s="316" t="str">
        <f t="shared" si="125"/>
        <v/>
      </c>
      <c r="AM259" s="316" t="str">
        <f t="shared" si="125"/>
        <v/>
      </c>
      <c r="AN259" s="316" t="str">
        <f t="shared" si="125"/>
        <v/>
      </c>
      <c r="AO259" s="316" t="str">
        <f t="shared" si="125"/>
        <v/>
      </c>
      <c r="AP259" s="316" t="str">
        <f t="shared" si="125"/>
        <v/>
      </c>
      <c r="AQ259" s="316" t="str">
        <f t="shared" si="125"/>
        <v/>
      </c>
      <c r="AR259" s="316" t="str">
        <f t="shared" si="125"/>
        <v/>
      </c>
      <c r="AS259" s="316" t="str">
        <f t="shared" si="125"/>
        <v/>
      </c>
      <c r="AT259" s="316" t="str">
        <f t="shared" si="125"/>
        <v/>
      </c>
      <c r="AU259" s="316" t="str">
        <f t="shared" si="125"/>
        <v/>
      </c>
      <c r="AV259" s="316" t="str">
        <f t="shared" si="125"/>
        <v/>
      </c>
      <c r="AW259" s="316" t="str">
        <f t="shared" si="125"/>
        <v/>
      </c>
      <c r="AX259" s="316" t="str">
        <f t="shared" si="125"/>
        <v/>
      </c>
      <c r="AY259" s="316" t="str">
        <f t="shared" si="125"/>
        <v/>
      </c>
      <c r="AZ259" s="316" t="str">
        <f t="shared" si="125"/>
        <v/>
      </c>
      <c r="BA259" s="316" t="str">
        <f t="shared" si="125"/>
        <v/>
      </c>
      <c r="BB259" s="316" t="str">
        <f t="shared" si="125"/>
        <v/>
      </c>
      <c r="BC259" s="316" t="str">
        <f t="shared" si="125"/>
        <v/>
      </c>
      <c r="BD259" s="316" t="str">
        <f t="shared" si="125"/>
        <v/>
      </c>
      <c r="BE259" s="316" t="str">
        <f t="shared" si="125"/>
        <v/>
      </c>
      <c r="BF259" s="316" t="str">
        <f t="shared" si="125"/>
        <v/>
      </c>
      <c r="BG259" s="316" t="str">
        <f t="shared" si="125"/>
        <v/>
      </c>
      <c r="BH259" s="316" t="str">
        <f t="shared" si="125"/>
        <v/>
      </c>
      <c r="BI259" s="316" t="str">
        <f t="shared" si="125"/>
        <v/>
      </c>
      <c r="BJ259" s="316" t="str">
        <f t="shared" si="125"/>
        <v/>
      </c>
      <c r="BK259" s="316" t="str">
        <f t="shared" si="125"/>
        <v/>
      </c>
      <c r="BL259" s="316" t="str">
        <f t="shared" si="125"/>
        <v/>
      </c>
      <c r="BM259" s="316" t="str">
        <f t="shared" si="125"/>
        <v/>
      </c>
      <c r="BN259" s="316" t="str">
        <f t="shared" si="125"/>
        <v/>
      </c>
      <c r="BO259" s="316" t="str">
        <f t="shared" si="125"/>
        <v/>
      </c>
      <c r="BP259" s="316" t="str">
        <f t="shared" si="125"/>
        <v/>
      </c>
      <c r="BQ259" s="316" t="str">
        <f t="shared" si="125"/>
        <v/>
      </c>
      <c r="BR259" s="316" t="str">
        <f t="shared" si="125"/>
        <v/>
      </c>
      <c r="BS259" s="316" t="str">
        <f t="shared" si="125"/>
        <v/>
      </c>
      <c r="BT259" s="316" t="str">
        <f t="shared" si="125"/>
        <v/>
      </c>
      <c r="BU259" s="316" t="str">
        <f>IF($C62="NON-QALY",IF(BU$49="-","",BU$158*BU258),IF($C62="QALY",IF(BU$49="-","",BU258*BU$159),"N/A"))</f>
        <v/>
      </c>
      <c r="BV259" s="316" t="str">
        <f>IF($C62="NON-QALY",IF(BV$49="-","",BV$158*BV258),IF($C62="QALY",IF(BV$49="-","",BV258*BV$159),"N/A"))</f>
        <v/>
      </c>
      <c r="BW259" s="316" t="str">
        <f>IF($C62="NON-QALY",IF(BW$49="-","",BW$158*BW258),IF($C62="QALY",IF(BW$49="-","",BW258*BW$159),"N/A"))</f>
        <v/>
      </c>
      <c r="BX259" s="316" t="str">
        <f>IF($C62="NON-QALY",IF(BX$49="-","",BX$158*BX258),IF($C62="QALY",IF(BX$49="-","",BX258*BX$159),"N/A"))</f>
        <v/>
      </c>
    </row>
    <row r="260" spans="1:76" s="7" customFormat="1">
      <c r="A260" s="740" t="s">
        <v>636</v>
      </c>
      <c r="B260" s="715">
        <f>B63</f>
        <v>0</v>
      </c>
      <c r="C260" s="715" t="str">
        <f>C63</f>
        <v>Non-QALY</v>
      </c>
      <c r="D260" s="711">
        <f>E260/(IF(C63="QALY",Factors!$BU$59,Factors!$BU$58))</f>
        <v>0</v>
      </c>
      <c r="E260" s="711">
        <f>SUM(G261:BX261)</f>
        <v>0</v>
      </c>
      <c r="F260" s="34" t="s">
        <v>325</v>
      </c>
      <c r="G260" s="316">
        <f>G63</f>
        <v>0</v>
      </c>
      <c r="H260" s="316">
        <f t="shared" ref="H260:BS260" si="126">H63</f>
        <v>0</v>
      </c>
      <c r="I260" s="316">
        <f t="shared" si="126"/>
        <v>0</v>
      </c>
      <c r="J260" s="316">
        <f t="shared" si="126"/>
        <v>0</v>
      </c>
      <c r="K260" s="316">
        <f t="shared" si="126"/>
        <v>0</v>
      </c>
      <c r="L260" s="316">
        <f t="shared" si="126"/>
        <v>0</v>
      </c>
      <c r="M260" s="316">
        <f t="shared" si="126"/>
        <v>0</v>
      </c>
      <c r="N260" s="316">
        <f t="shared" si="126"/>
        <v>0</v>
      </c>
      <c r="O260" s="316">
        <f t="shared" si="126"/>
        <v>0</v>
      </c>
      <c r="P260" s="316">
        <f t="shared" si="126"/>
        <v>0</v>
      </c>
      <c r="Q260" s="316">
        <f t="shared" si="126"/>
        <v>0</v>
      </c>
      <c r="R260" s="316">
        <f t="shared" si="126"/>
        <v>0</v>
      </c>
      <c r="S260" s="316">
        <f t="shared" si="126"/>
        <v>0</v>
      </c>
      <c r="T260" s="316">
        <f t="shared" si="126"/>
        <v>0</v>
      </c>
      <c r="U260" s="316">
        <f t="shared" si="126"/>
        <v>0</v>
      </c>
      <c r="V260" s="316">
        <f t="shared" si="126"/>
        <v>0</v>
      </c>
      <c r="W260" s="316">
        <f t="shared" si="126"/>
        <v>0</v>
      </c>
      <c r="X260" s="316">
        <f t="shared" si="126"/>
        <v>0</v>
      </c>
      <c r="Y260" s="316">
        <f t="shared" si="126"/>
        <v>0</v>
      </c>
      <c r="Z260" s="316">
        <f t="shared" si="126"/>
        <v>0</v>
      </c>
      <c r="AA260" s="316">
        <f t="shared" si="126"/>
        <v>0</v>
      </c>
      <c r="AB260" s="316">
        <f t="shared" si="126"/>
        <v>0</v>
      </c>
      <c r="AC260" s="316">
        <f t="shared" si="126"/>
        <v>0</v>
      </c>
      <c r="AD260" s="316">
        <f t="shared" si="126"/>
        <v>0</v>
      </c>
      <c r="AE260" s="316">
        <f t="shared" si="126"/>
        <v>0</v>
      </c>
      <c r="AF260" s="316">
        <f t="shared" si="126"/>
        <v>0</v>
      </c>
      <c r="AG260" s="316">
        <f t="shared" si="126"/>
        <v>0</v>
      </c>
      <c r="AH260" s="316">
        <f t="shared" si="126"/>
        <v>0</v>
      </c>
      <c r="AI260" s="316">
        <f t="shared" si="126"/>
        <v>0</v>
      </c>
      <c r="AJ260" s="316">
        <f t="shared" si="126"/>
        <v>0</v>
      </c>
      <c r="AK260" s="316">
        <f t="shared" si="126"/>
        <v>0</v>
      </c>
      <c r="AL260" s="316">
        <f t="shared" si="126"/>
        <v>0</v>
      </c>
      <c r="AM260" s="316">
        <f t="shared" si="126"/>
        <v>0</v>
      </c>
      <c r="AN260" s="316">
        <f t="shared" si="126"/>
        <v>0</v>
      </c>
      <c r="AO260" s="316">
        <f t="shared" si="126"/>
        <v>0</v>
      </c>
      <c r="AP260" s="316">
        <f t="shared" si="126"/>
        <v>0</v>
      </c>
      <c r="AQ260" s="316">
        <f t="shared" si="126"/>
        <v>0</v>
      </c>
      <c r="AR260" s="316">
        <f t="shared" si="126"/>
        <v>0</v>
      </c>
      <c r="AS260" s="316">
        <f t="shared" si="126"/>
        <v>0</v>
      </c>
      <c r="AT260" s="316">
        <f t="shared" si="126"/>
        <v>0</v>
      </c>
      <c r="AU260" s="316">
        <f t="shared" si="126"/>
        <v>0</v>
      </c>
      <c r="AV260" s="316">
        <f t="shared" si="126"/>
        <v>0</v>
      </c>
      <c r="AW260" s="316">
        <f t="shared" si="126"/>
        <v>0</v>
      </c>
      <c r="AX260" s="316">
        <f t="shared" si="126"/>
        <v>0</v>
      </c>
      <c r="AY260" s="316">
        <f t="shared" si="126"/>
        <v>0</v>
      </c>
      <c r="AZ260" s="316">
        <f t="shared" si="126"/>
        <v>0</v>
      </c>
      <c r="BA260" s="316">
        <f t="shared" si="126"/>
        <v>0</v>
      </c>
      <c r="BB260" s="316">
        <f t="shared" si="126"/>
        <v>0</v>
      </c>
      <c r="BC260" s="316">
        <f t="shared" si="126"/>
        <v>0</v>
      </c>
      <c r="BD260" s="316">
        <f t="shared" si="126"/>
        <v>0</v>
      </c>
      <c r="BE260" s="316">
        <f t="shared" si="126"/>
        <v>0</v>
      </c>
      <c r="BF260" s="316">
        <f t="shared" si="126"/>
        <v>0</v>
      </c>
      <c r="BG260" s="316">
        <f t="shared" si="126"/>
        <v>0</v>
      </c>
      <c r="BH260" s="316">
        <f t="shared" si="126"/>
        <v>0</v>
      </c>
      <c r="BI260" s="316">
        <f t="shared" si="126"/>
        <v>0</v>
      </c>
      <c r="BJ260" s="316">
        <f t="shared" si="126"/>
        <v>0</v>
      </c>
      <c r="BK260" s="316">
        <f t="shared" si="126"/>
        <v>0</v>
      </c>
      <c r="BL260" s="316">
        <f t="shared" si="126"/>
        <v>0</v>
      </c>
      <c r="BM260" s="316">
        <f t="shared" si="126"/>
        <v>0</v>
      </c>
      <c r="BN260" s="316">
        <f t="shared" si="126"/>
        <v>0</v>
      </c>
      <c r="BO260" s="316">
        <f t="shared" si="126"/>
        <v>0</v>
      </c>
      <c r="BP260" s="316">
        <f t="shared" si="126"/>
        <v>0</v>
      </c>
      <c r="BQ260" s="316">
        <f t="shared" si="126"/>
        <v>0</v>
      </c>
      <c r="BR260" s="316">
        <f t="shared" si="126"/>
        <v>0</v>
      </c>
      <c r="BS260" s="316">
        <f t="shared" si="126"/>
        <v>0</v>
      </c>
      <c r="BT260" s="316">
        <f>BT63</f>
        <v>0</v>
      </c>
      <c r="BU260" s="316">
        <f>BU63</f>
        <v>0</v>
      </c>
      <c r="BV260" s="316">
        <f>BV63</f>
        <v>0</v>
      </c>
      <c r="BW260" s="316">
        <f>BW63</f>
        <v>0</v>
      </c>
      <c r="BX260" s="316">
        <f>BX63</f>
        <v>0</v>
      </c>
    </row>
    <row r="261" spans="1:76" s="7" customFormat="1">
      <c r="A261" s="741"/>
      <c r="B261" s="716"/>
      <c r="C261" s="716"/>
      <c r="D261" s="712"/>
      <c r="E261" s="712"/>
      <c r="F261" s="90" t="s">
        <v>324</v>
      </c>
      <c r="G261" s="316">
        <f>IF($C63="","N/A",G260)</f>
        <v>0</v>
      </c>
      <c r="H261" s="316">
        <f>IF($C63="NON-QALY",IF(H$49="-","",H$158*H260),IF($C63="QALY",IF(H$49="-","",H260*H$159),"N/A"))</f>
        <v>0</v>
      </c>
      <c r="I261" s="316">
        <f t="shared" ref="I261:BT261" si="127">IF($C63="NON-QALY",IF(I$49="-","",I$158*I260),IF($C63="QALY",IF(I$49="-","",I260*I$159),"N/A"))</f>
        <v>0</v>
      </c>
      <c r="J261" s="316">
        <f t="shared" si="127"/>
        <v>0</v>
      </c>
      <c r="K261" s="316">
        <f t="shared" si="127"/>
        <v>0</v>
      </c>
      <c r="L261" s="316">
        <f t="shared" si="127"/>
        <v>0</v>
      </c>
      <c r="M261" s="316">
        <f t="shared" si="127"/>
        <v>0</v>
      </c>
      <c r="N261" s="316">
        <f t="shared" si="127"/>
        <v>0</v>
      </c>
      <c r="O261" s="316">
        <f t="shared" si="127"/>
        <v>0</v>
      </c>
      <c r="P261" s="316">
        <f t="shared" si="127"/>
        <v>0</v>
      </c>
      <c r="Q261" s="316">
        <f t="shared" si="127"/>
        <v>0</v>
      </c>
      <c r="R261" s="316">
        <f t="shared" si="127"/>
        <v>0</v>
      </c>
      <c r="S261" s="316">
        <f t="shared" si="127"/>
        <v>0</v>
      </c>
      <c r="T261" s="316">
        <f t="shared" si="127"/>
        <v>0</v>
      </c>
      <c r="U261" s="316">
        <f t="shared" si="127"/>
        <v>0</v>
      </c>
      <c r="V261" s="316">
        <f t="shared" si="127"/>
        <v>0</v>
      </c>
      <c r="W261" s="316">
        <f t="shared" si="127"/>
        <v>0</v>
      </c>
      <c r="X261" s="316">
        <f t="shared" si="127"/>
        <v>0</v>
      </c>
      <c r="Y261" s="316">
        <f t="shared" si="127"/>
        <v>0</v>
      </c>
      <c r="Z261" s="316">
        <f t="shared" si="127"/>
        <v>0</v>
      </c>
      <c r="AA261" s="316">
        <f t="shared" si="127"/>
        <v>0</v>
      </c>
      <c r="AB261" s="316">
        <f t="shared" si="127"/>
        <v>0</v>
      </c>
      <c r="AC261" s="316">
        <f t="shared" si="127"/>
        <v>0</v>
      </c>
      <c r="AD261" s="316">
        <f t="shared" si="127"/>
        <v>0</v>
      </c>
      <c r="AE261" s="316">
        <f t="shared" si="127"/>
        <v>0</v>
      </c>
      <c r="AF261" s="316">
        <f t="shared" si="127"/>
        <v>0</v>
      </c>
      <c r="AG261" s="316">
        <f t="shared" si="127"/>
        <v>0</v>
      </c>
      <c r="AH261" s="316">
        <f t="shared" si="127"/>
        <v>0</v>
      </c>
      <c r="AI261" s="316">
        <f t="shared" si="127"/>
        <v>0</v>
      </c>
      <c r="AJ261" s="316">
        <f t="shared" si="127"/>
        <v>0</v>
      </c>
      <c r="AK261" s="316">
        <f t="shared" si="127"/>
        <v>0</v>
      </c>
      <c r="AL261" s="316" t="str">
        <f t="shared" si="127"/>
        <v/>
      </c>
      <c r="AM261" s="316" t="str">
        <f t="shared" si="127"/>
        <v/>
      </c>
      <c r="AN261" s="316" t="str">
        <f t="shared" si="127"/>
        <v/>
      </c>
      <c r="AO261" s="316" t="str">
        <f t="shared" si="127"/>
        <v/>
      </c>
      <c r="AP261" s="316" t="str">
        <f t="shared" si="127"/>
        <v/>
      </c>
      <c r="AQ261" s="316" t="str">
        <f t="shared" si="127"/>
        <v/>
      </c>
      <c r="AR261" s="316" t="str">
        <f t="shared" si="127"/>
        <v/>
      </c>
      <c r="AS261" s="316" t="str">
        <f t="shared" si="127"/>
        <v/>
      </c>
      <c r="AT261" s="316" t="str">
        <f t="shared" si="127"/>
        <v/>
      </c>
      <c r="AU261" s="316" t="str">
        <f t="shared" si="127"/>
        <v/>
      </c>
      <c r="AV261" s="316" t="str">
        <f t="shared" si="127"/>
        <v/>
      </c>
      <c r="AW261" s="316" t="str">
        <f t="shared" si="127"/>
        <v/>
      </c>
      <c r="AX261" s="316" t="str">
        <f t="shared" si="127"/>
        <v/>
      </c>
      <c r="AY261" s="316" t="str">
        <f t="shared" si="127"/>
        <v/>
      </c>
      <c r="AZ261" s="316" t="str">
        <f t="shared" si="127"/>
        <v/>
      </c>
      <c r="BA261" s="316" t="str">
        <f t="shared" si="127"/>
        <v/>
      </c>
      <c r="BB261" s="316" t="str">
        <f t="shared" si="127"/>
        <v/>
      </c>
      <c r="BC261" s="316" t="str">
        <f t="shared" si="127"/>
        <v/>
      </c>
      <c r="BD261" s="316" t="str">
        <f t="shared" si="127"/>
        <v/>
      </c>
      <c r="BE261" s="316" t="str">
        <f t="shared" si="127"/>
        <v/>
      </c>
      <c r="BF261" s="316" t="str">
        <f t="shared" si="127"/>
        <v/>
      </c>
      <c r="BG261" s="316" t="str">
        <f t="shared" si="127"/>
        <v/>
      </c>
      <c r="BH261" s="316" t="str">
        <f t="shared" si="127"/>
        <v/>
      </c>
      <c r="BI261" s="316" t="str">
        <f t="shared" si="127"/>
        <v/>
      </c>
      <c r="BJ261" s="316" t="str">
        <f t="shared" si="127"/>
        <v/>
      </c>
      <c r="BK261" s="316" t="str">
        <f t="shared" si="127"/>
        <v/>
      </c>
      <c r="BL261" s="316" t="str">
        <f t="shared" si="127"/>
        <v/>
      </c>
      <c r="BM261" s="316" t="str">
        <f t="shared" si="127"/>
        <v/>
      </c>
      <c r="BN261" s="316" t="str">
        <f t="shared" si="127"/>
        <v/>
      </c>
      <c r="BO261" s="316" t="str">
        <f t="shared" si="127"/>
        <v/>
      </c>
      <c r="BP261" s="316" t="str">
        <f t="shared" si="127"/>
        <v/>
      </c>
      <c r="BQ261" s="316" t="str">
        <f t="shared" si="127"/>
        <v/>
      </c>
      <c r="BR261" s="316" t="str">
        <f t="shared" si="127"/>
        <v/>
      </c>
      <c r="BS261" s="316" t="str">
        <f t="shared" si="127"/>
        <v/>
      </c>
      <c r="BT261" s="316" t="str">
        <f t="shared" si="127"/>
        <v/>
      </c>
      <c r="BU261" s="316" t="str">
        <f>IF($C63="NON-QALY",IF(BU$49="-","",BU$158*BU260),IF($C63="QALY",IF(BU$49="-","",BU260*BU$159),"N/A"))</f>
        <v/>
      </c>
      <c r="BV261" s="316" t="str">
        <f>IF($C63="NON-QALY",IF(BV$49="-","",BV$158*BV260),IF($C63="QALY",IF(BV$49="-","",BV260*BV$159),"N/A"))</f>
        <v/>
      </c>
      <c r="BW261" s="316" t="str">
        <f>IF($C63="NON-QALY",IF(BW$49="-","",BW$158*BW260),IF($C63="QALY",IF(BW$49="-","",BW260*BW$159),"N/A"))</f>
        <v/>
      </c>
      <c r="BX261" s="316" t="str">
        <f>IF($C63="NON-QALY",IF(BX$49="-","",BX$158*BX260),IF($C63="QALY",IF(BX$49="-","",BX260*BX$159),"N/A"))</f>
        <v/>
      </c>
    </row>
    <row r="262" spans="1:76" s="7" customFormat="1">
      <c r="A262" s="740" t="s">
        <v>637</v>
      </c>
      <c r="B262" s="715">
        <f>B64</f>
        <v>0</v>
      </c>
      <c r="C262" s="715" t="str">
        <f>C64</f>
        <v>Non-QALY</v>
      </c>
      <c r="D262" s="711">
        <f>E262/(IF(C64="QALY",Factors!$BU$59,Factors!$BU$58))</f>
        <v>0</v>
      </c>
      <c r="E262" s="711">
        <f>SUM(G263:BX263)</f>
        <v>0</v>
      </c>
      <c r="F262" s="34" t="s">
        <v>325</v>
      </c>
      <c r="G262" s="316">
        <f>G64</f>
        <v>0</v>
      </c>
      <c r="H262" s="316">
        <f t="shared" ref="H262:BS262" si="128">H64</f>
        <v>0</v>
      </c>
      <c r="I262" s="316">
        <f t="shared" si="128"/>
        <v>0</v>
      </c>
      <c r="J262" s="316">
        <f t="shared" si="128"/>
        <v>0</v>
      </c>
      <c r="K262" s="316">
        <f t="shared" si="128"/>
        <v>0</v>
      </c>
      <c r="L262" s="316">
        <f t="shared" si="128"/>
        <v>0</v>
      </c>
      <c r="M262" s="316">
        <f t="shared" si="128"/>
        <v>0</v>
      </c>
      <c r="N262" s="316">
        <f t="shared" si="128"/>
        <v>0</v>
      </c>
      <c r="O262" s="316">
        <f t="shared" si="128"/>
        <v>0</v>
      </c>
      <c r="P262" s="316">
        <f t="shared" si="128"/>
        <v>0</v>
      </c>
      <c r="Q262" s="316">
        <f t="shared" si="128"/>
        <v>0</v>
      </c>
      <c r="R262" s="316">
        <f t="shared" si="128"/>
        <v>0</v>
      </c>
      <c r="S262" s="316">
        <f t="shared" si="128"/>
        <v>0</v>
      </c>
      <c r="T262" s="316">
        <f t="shared" si="128"/>
        <v>0</v>
      </c>
      <c r="U262" s="316">
        <f t="shared" si="128"/>
        <v>0</v>
      </c>
      <c r="V262" s="316">
        <f t="shared" si="128"/>
        <v>0</v>
      </c>
      <c r="W262" s="316">
        <f t="shared" si="128"/>
        <v>0</v>
      </c>
      <c r="X262" s="316">
        <f t="shared" si="128"/>
        <v>0</v>
      </c>
      <c r="Y262" s="316">
        <f t="shared" si="128"/>
        <v>0</v>
      </c>
      <c r="Z262" s="316">
        <f t="shared" si="128"/>
        <v>0</v>
      </c>
      <c r="AA262" s="316">
        <f t="shared" si="128"/>
        <v>0</v>
      </c>
      <c r="AB262" s="316">
        <f t="shared" si="128"/>
        <v>0</v>
      </c>
      <c r="AC262" s="316">
        <f t="shared" si="128"/>
        <v>0</v>
      </c>
      <c r="AD262" s="316">
        <f t="shared" si="128"/>
        <v>0</v>
      </c>
      <c r="AE262" s="316">
        <f t="shared" si="128"/>
        <v>0</v>
      </c>
      <c r="AF262" s="316">
        <f t="shared" si="128"/>
        <v>0</v>
      </c>
      <c r="AG262" s="316">
        <f t="shared" si="128"/>
        <v>0</v>
      </c>
      <c r="AH262" s="316">
        <f t="shared" si="128"/>
        <v>0</v>
      </c>
      <c r="AI262" s="316">
        <f t="shared" si="128"/>
        <v>0</v>
      </c>
      <c r="AJ262" s="316">
        <f t="shared" si="128"/>
        <v>0</v>
      </c>
      <c r="AK262" s="316">
        <f t="shared" si="128"/>
        <v>0</v>
      </c>
      <c r="AL262" s="316">
        <f t="shared" si="128"/>
        <v>0</v>
      </c>
      <c r="AM262" s="316">
        <f t="shared" si="128"/>
        <v>0</v>
      </c>
      <c r="AN262" s="316">
        <f t="shared" si="128"/>
        <v>0</v>
      </c>
      <c r="AO262" s="316">
        <f t="shared" si="128"/>
        <v>0</v>
      </c>
      <c r="AP262" s="316">
        <f t="shared" si="128"/>
        <v>0</v>
      </c>
      <c r="AQ262" s="316">
        <f t="shared" si="128"/>
        <v>0</v>
      </c>
      <c r="AR262" s="316">
        <f t="shared" si="128"/>
        <v>0</v>
      </c>
      <c r="AS262" s="316">
        <f t="shared" si="128"/>
        <v>0</v>
      </c>
      <c r="AT262" s="316">
        <f t="shared" si="128"/>
        <v>0</v>
      </c>
      <c r="AU262" s="316">
        <f t="shared" si="128"/>
        <v>0</v>
      </c>
      <c r="AV262" s="316">
        <f t="shared" si="128"/>
        <v>0</v>
      </c>
      <c r="AW262" s="316">
        <f t="shared" si="128"/>
        <v>0</v>
      </c>
      <c r="AX262" s="316">
        <f t="shared" si="128"/>
        <v>0</v>
      </c>
      <c r="AY262" s="316">
        <f t="shared" si="128"/>
        <v>0</v>
      </c>
      <c r="AZ262" s="316">
        <f t="shared" si="128"/>
        <v>0</v>
      </c>
      <c r="BA262" s="316">
        <f t="shared" si="128"/>
        <v>0</v>
      </c>
      <c r="BB262" s="316">
        <f t="shared" si="128"/>
        <v>0</v>
      </c>
      <c r="BC262" s="316">
        <f t="shared" si="128"/>
        <v>0</v>
      </c>
      <c r="BD262" s="316">
        <f t="shared" si="128"/>
        <v>0</v>
      </c>
      <c r="BE262" s="316">
        <f t="shared" si="128"/>
        <v>0</v>
      </c>
      <c r="BF262" s="316">
        <f t="shared" si="128"/>
        <v>0</v>
      </c>
      <c r="BG262" s="316">
        <f t="shared" si="128"/>
        <v>0</v>
      </c>
      <c r="BH262" s="316">
        <f t="shared" si="128"/>
        <v>0</v>
      </c>
      <c r="BI262" s="316">
        <f t="shared" si="128"/>
        <v>0</v>
      </c>
      <c r="BJ262" s="316">
        <f t="shared" si="128"/>
        <v>0</v>
      </c>
      <c r="BK262" s="316">
        <f t="shared" si="128"/>
        <v>0</v>
      </c>
      <c r="BL262" s="316">
        <f t="shared" si="128"/>
        <v>0</v>
      </c>
      <c r="BM262" s="316">
        <f t="shared" si="128"/>
        <v>0</v>
      </c>
      <c r="BN262" s="316">
        <f t="shared" si="128"/>
        <v>0</v>
      </c>
      <c r="BO262" s="316">
        <f t="shared" si="128"/>
        <v>0</v>
      </c>
      <c r="BP262" s="316">
        <f t="shared" si="128"/>
        <v>0</v>
      </c>
      <c r="BQ262" s="316">
        <f t="shared" si="128"/>
        <v>0</v>
      </c>
      <c r="BR262" s="316">
        <f t="shared" si="128"/>
        <v>0</v>
      </c>
      <c r="BS262" s="316">
        <f t="shared" si="128"/>
        <v>0</v>
      </c>
      <c r="BT262" s="316">
        <f>BT64</f>
        <v>0</v>
      </c>
      <c r="BU262" s="316">
        <f>BU64</f>
        <v>0</v>
      </c>
      <c r="BV262" s="316">
        <f>BV64</f>
        <v>0</v>
      </c>
      <c r="BW262" s="316">
        <f>BW64</f>
        <v>0</v>
      </c>
      <c r="BX262" s="316">
        <f>BX64</f>
        <v>0</v>
      </c>
    </row>
    <row r="263" spans="1:76" s="7" customFormat="1">
      <c r="A263" s="741"/>
      <c r="B263" s="716"/>
      <c r="C263" s="716"/>
      <c r="D263" s="712"/>
      <c r="E263" s="712"/>
      <c r="F263" s="90" t="s">
        <v>324</v>
      </c>
      <c r="G263" s="316">
        <f>IF($C64="","N/A",G262)</f>
        <v>0</v>
      </c>
      <c r="H263" s="316">
        <f>IF($C64="NON-QALY",IF(H$49="-","",H$158*H262),IF($C64="QALY",IF(H$49="-","",H262*H$159),"N/A"))</f>
        <v>0</v>
      </c>
      <c r="I263" s="316">
        <f t="shared" ref="I263:BT263" si="129">IF($C64="NON-QALY",IF(I$49="-","",I$158*I262),IF($C64="QALY",IF(I$49="-","",I262*I$159),"N/A"))</f>
        <v>0</v>
      </c>
      <c r="J263" s="316">
        <f t="shared" si="129"/>
        <v>0</v>
      </c>
      <c r="K263" s="316">
        <f t="shared" si="129"/>
        <v>0</v>
      </c>
      <c r="L263" s="316">
        <f t="shared" si="129"/>
        <v>0</v>
      </c>
      <c r="M263" s="316">
        <f t="shared" si="129"/>
        <v>0</v>
      </c>
      <c r="N263" s="316">
        <f t="shared" si="129"/>
        <v>0</v>
      </c>
      <c r="O263" s="316">
        <f t="shared" si="129"/>
        <v>0</v>
      </c>
      <c r="P263" s="316">
        <f t="shared" si="129"/>
        <v>0</v>
      </c>
      <c r="Q263" s="316">
        <f t="shared" si="129"/>
        <v>0</v>
      </c>
      <c r="R263" s="316">
        <f t="shared" si="129"/>
        <v>0</v>
      </c>
      <c r="S263" s="316">
        <f t="shared" si="129"/>
        <v>0</v>
      </c>
      <c r="T263" s="316">
        <f t="shared" si="129"/>
        <v>0</v>
      </c>
      <c r="U263" s="316">
        <f t="shared" si="129"/>
        <v>0</v>
      </c>
      <c r="V263" s="316">
        <f t="shared" si="129"/>
        <v>0</v>
      </c>
      <c r="W263" s="316">
        <f t="shared" si="129"/>
        <v>0</v>
      </c>
      <c r="X263" s="316">
        <f t="shared" si="129"/>
        <v>0</v>
      </c>
      <c r="Y263" s="316">
        <f t="shared" si="129"/>
        <v>0</v>
      </c>
      <c r="Z263" s="316">
        <f t="shared" si="129"/>
        <v>0</v>
      </c>
      <c r="AA263" s="316">
        <f t="shared" si="129"/>
        <v>0</v>
      </c>
      <c r="AB263" s="316">
        <f t="shared" si="129"/>
        <v>0</v>
      </c>
      <c r="AC263" s="316">
        <f t="shared" si="129"/>
        <v>0</v>
      </c>
      <c r="AD263" s="316">
        <f t="shared" si="129"/>
        <v>0</v>
      </c>
      <c r="AE263" s="316">
        <f t="shared" si="129"/>
        <v>0</v>
      </c>
      <c r="AF263" s="316">
        <f t="shared" si="129"/>
        <v>0</v>
      </c>
      <c r="AG263" s="316">
        <f t="shared" si="129"/>
        <v>0</v>
      </c>
      <c r="AH263" s="316">
        <f t="shared" si="129"/>
        <v>0</v>
      </c>
      <c r="AI263" s="316">
        <f t="shared" si="129"/>
        <v>0</v>
      </c>
      <c r="AJ263" s="316">
        <f t="shared" si="129"/>
        <v>0</v>
      </c>
      <c r="AK263" s="316">
        <f t="shared" si="129"/>
        <v>0</v>
      </c>
      <c r="AL263" s="316" t="str">
        <f t="shared" si="129"/>
        <v/>
      </c>
      <c r="AM263" s="316" t="str">
        <f t="shared" si="129"/>
        <v/>
      </c>
      <c r="AN263" s="316" t="str">
        <f t="shared" si="129"/>
        <v/>
      </c>
      <c r="AO263" s="316" t="str">
        <f t="shared" si="129"/>
        <v/>
      </c>
      <c r="AP263" s="316" t="str">
        <f t="shared" si="129"/>
        <v/>
      </c>
      <c r="AQ263" s="316" t="str">
        <f t="shared" si="129"/>
        <v/>
      </c>
      <c r="AR263" s="316" t="str">
        <f t="shared" si="129"/>
        <v/>
      </c>
      <c r="AS263" s="316" t="str">
        <f t="shared" si="129"/>
        <v/>
      </c>
      <c r="AT263" s="316" t="str">
        <f t="shared" si="129"/>
        <v/>
      </c>
      <c r="AU263" s="316" t="str">
        <f t="shared" si="129"/>
        <v/>
      </c>
      <c r="AV263" s="316" t="str">
        <f t="shared" si="129"/>
        <v/>
      </c>
      <c r="AW263" s="316" t="str">
        <f t="shared" si="129"/>
        <v/>
      </c>
      <c r="AX263" s="316" t="str">
        <f t="shared" si="129"/>
        <v/>
      </c>
      <c r="AY263" s="316" t="str">
        <f t="shared" si="129"/>
        <v/>
      </c>
      <c r="AZ263" s="316" t="str">
        <f t="shared" si="129"/>
        <v/>
      </c>
      <c r="BA263" s="316" t="str">
        <f t="shared" si="129"/>
        <v/>
      </c>
      <c r="BB263" s="316" t="str">
        <f t="shared" si="129"/>
        <v/>
      </c>
      <c r="BC263" s="316" t="str">
        <f t="shared" si="129"/>
        <v/>
      </c>
      <c r="BD263" s="316" t="str">
        <f t="shared" si="129"/>
        <v/>
      </c>
      <c r="BE263" s="316" t="str">
        <f t="shared" si="129"/>
        <v/>
      </c>
      <c r="BF263" s="316" t="str">
        <f t="shared" si="129"/>
        <v/>
      </c>
      <c r="BG263" s="316" t="str">
        <f t="shared" si="129"/>
        <v/>
      </c>
      <c r="BH263" s="316" t="str">
        <f t="shared" si="129"/>
        <v/>
      </c>
      <c r="BI263" s="316" t="str">
        <f t="shared" si="129"/>
        <v/>
      </c>
      <c r="BJ263" s="316" t="str">
        <f t="shared" si="129"/>
        <v/>
      </c>
      <c r="BK263" s="316" t="str">
        <f t="shared" si="129"/>
        <v/>
      </c>
      <c r="BL263" s="316" t="str">
        <f t="shared" si="129"/>
        <v/>
      </c>
      <c r="BM263" s="316" t="str">
        <f t="shared" si="129"/>
        <v/>
      </c>
      <c r="BN263" s="316" t="str">
        <f t="shared" si="129"/>
        <v/>
      </c>
      <c r="BO263" s="316" t="str">
        <f t="shared" si="129"/>
        <v/>
      </c>
      <c r="BP263" s="316" t="str">
        <f t="shared" si="129"/>
        <v/>
      </c>
      <c r="BQ263" s="316" t="str">
        <f t="shared" si="129"/>
        <v/>
      </c>
      <c r="BR263" s="316" t="str">
        <f t="shared" si="129"/>
        <v/>
      </c>
      <c r="BS263" s="316" t="str">
        <f t="shared" si="129"/>
        <v/>
      </c>
      <c r="BT263" s="316" t="str">
        <f t="shared" si="129"/>
        <v/>
      </c>
      <c r="BU263" s="316" t="str">
        <f>IF($C64="NON-QALY",IF(BU$49="-","",BU$158*BU262),IF($C64="QALY",IF(BU$49="-","",BU262*BU$159),"N/A"))</f>
        <v/>
      </c>
      <c r="BV263" s="316" t="str">
        <f>IF($C64="NON-QALY",IF(BV$49="-","",BV$158*BV262),IF($C64="QALY",IF(BV$49="-","",BV262*BV$159),"N/A"))</f>
        <v/>
      </c>
      <c r="BW263" s="316" t="str">
        <f>IF($C64="NON-QALY",IF(BW$49="-","",BW$158*BW262),IF($C64="QALY",IF(BW$49="-","",BW262*BW$159),"N/A"))</f>
        <v/>
      </c>
      <c r="BX263" s="316" t="str">
        <f>IF($C64="NON-QALY",IF(BX$49="-","",BX$158*BX262),IF($C64="QALY",IF(BX$49="-","",BX262*BX$159),"N/A"))</f>
        <v/>
      </c>
    </row>
    <row r="264" spans="1:76" s="31" customFormat="1" ht="12" customHeight="1">
      <c r="C264" s="490" t="s">
        <v>55</v>
      </c>
      <c r="D264" s="317">
        <f>SUM(D234:D263)</f>
        <v>0</v>
      </c>
      <c r="E264" s="317">
        <f>SUM(E234:E263)</f>
        <v>0</v>
      </c>
      <c r="F264" s="35">
        <f>SUM(G264:BX264)</f>
        <v>0</v>
      </c>
      <c r="G264" s="317">
        <f>SUM(G263,G261,G259,G257,G255,G253,G251,G249,G247,G245,G243,G241,G239,G237,G235)</f>
        <v>0</v>
      </c>
      <c r="H264" s="317">
        <f t="shared" ref="H264:BS264" si="130">SUM(H263,H261,H259,H257,H255,H253,H251,H249,H247,H245,H243,H241,H239,H237,H235)</f>
        <v>0</v>
      </c>
      <c r="I264" s="317">
        <f t="shared" si="130"/>
        <v>0</v>
      </c>
      <c r="J264" s="317">
        <f t="shared" si="130"/>
        <v>0</v>
      </c>
      <c r="K264" s="317">
        <f t="shared" si="130"/>
        <v>0</v>
      </c>
      <c r="L264" s="317">
        <f t="shared" si="130"/>
        <v>0</v>
      </c>
      <c r="M264" s="317">
        <f t="shared" si="130"/>
        <v>0</v>
      </c>
      <c r="N264" s="317">
        <f t="shared" si="130"/>
        <v>0</v>
      </c>
      <c r="O264" s="317">
        <f t="shared" si="130"/>
        <v>0</v>
      </c>
      <c r="P264" s="317">
        <f t="shared" si="130"/>
        <v>0</v>
      </c>
      <c r="Q264" s="317">
        <f t="shared" si="130"/>
        <v>0</v>
      </c>
      <c r="R264" s="317">
        <f t="shared" si="130"/>
        <v>0</v>
      </c>
      <c r="S264" s="317">
        <f t="shared" si="130"/>
        <v>0</v>
      </c>
      <c r="T264" s="317">
        <f t="shared" si="130"/>
        <v>0</v>
      </c>
      <c r="U264" s="317">
        <f t="shared" si="130"/>
        <v>0</v>
      </c>
      <c r="V264" s="317">
        <f t="shared" si="130"/>
        <v>0</v>
      </c>
      <c r="W264" s="317">
        <f t="shared" si="130"/>
        <v>0</v>
      </c>
      <c r="X264" s="317">
        <f t="shared" si="130"/>
        <v>0</v>
      </c>
      <c r="Y264" s="317">
        <f t="shared" si="130"/>
        <v>0</v>
      </c>
      <c r="Z264" s="317">
        <f t="shared" si="130"/>
        <v>0</v>
      </c>
      <c r="AA264" s="317">
        <f t="shared" si="130"/>
        <v>0</v>
      </c>
      <c r="AB264" s="317">
        <f t="shared" si="130"/>
        <v>0</v>
      </c>
      <c r="AC264" s="317">
        <f t="shared" si="130"/>
        <v>0</v>
      </c>
      <c r="AD264" s="317">
        <f t="shared" si="130"/>
        <v>0</v>
      </c>
      <c r="AE264" s="317">
        <f t="shared" si="130"/>
        <v>0</v>
      </c>
      <c r="AF264" s="317">
        <f t="shared" si="130"/>
        <v>0</v>
      </c>
      <c r="AG264" s="317">
        <f t="shared" si="130"/>
        <v>0</v>
      </c>
      <c r="AH264" s="317">
        <f t="shared" si="130"/>
        <v>0</v>
      </c>
      <c r="AI264" s="317">
        <f t="shared" si="130"/>
        <v>0</v>
      </c>
      <c r="AJ264" s="317">
        <f t="shared" si="130"/>
        <v>0</v>
      </c>
      <c r="AK264" s="317">
        <f t="shared" si="130"/>
        <v>0</v>
      </c>
      <c r="AL264" s="317">
        <f t="shared" si="130"/>
        <v>0</v>
      </c>
      <c r="AM264" s="317">
        <f t="shared" si="130"/>
        <v>0</v>
      </c>
      <c r="AN264" s="317">
        <f t="shared" si="130"/>
        <v>0</v>
      </c>
      <c r="AO264" s="317">
        <f t="shared" si="130"/>
        <v>0</v>
      </c>
      <c r="AP264" s="317">
        <f t="shared" si="130"/>
        <v>0</v>
      </c>
      <c r="AQ264" s="317">
        <f t="shared" si="130"/>
        <v>0</v>
      </c>
      <c r="AR264" s="317">
        <f t="shared" si="130"/>
        <v>0</v>
      </c>
      <c r="AS264" s="317">
        <f t="shared" si="130"/>
        <v>0</v>
      </c>
      <c r="AT264" s="317">
        <f t="shared" si="130"/>
        <v>0</v>
      </c>
      <c r="AU264" s="317">
        <f t="shared" si="130"/>
        <v>0</v>
      </c>
      <c r="AV264" s="317">
        <f t="shared" si="130"/>
        <v>0</v>
      </c>
      <c r="AW264" s="317">
        <f t="shared" si="130"/>
        <v>0</v>
      </c>
      <c r="AX264" s="317">
        <f t="shared" si="130"/>
        <v>0</v>
      </c>
      <c r="AY264" s="317">
        <f t="shared" si="130"/>
        <v>0</v>
      </c>
      <c r="AZ264" s="317">
        <f t="shared" si="130"/>
        <v>0</v>
      </c>
      <c r="BA264" s="317">
        <f t="shared" si="130"/>
        <v>0</v>
      </c>
      <c r="BB264" s="317">
        <f t="shared" si="130"/>
        <v>0</v>
      </c>
      <c r="BC264" s="317">
        <f t="shared" si="130"/>
        <v>0</v>
      </c>
      <c r="BD264" s="317">
        <f t="shared" si="130"/>
        <v>0</v>
      </c>
      <c r="BE264" s="317">
        <f t="shared" si="130"/>
        <v>0</v>
      </c>
      <c r="BF264" s="317">
        <f t="shared" si="130"/>
        <v>0</v>
      </c>
      <c r="BG264" s="317">
        <f t="shared" si="130"/>
        <v>0</v>
      </c>
      <c r="BH264" s="317">
        <f t="shared" si="130"/>
        <v>0</v>
      </c>
      <c r="BI264" s="317">
        <f t="shared" si="130"/>
        <v>0</v>
      </c>
      <c r="BJ264" s="317">
        <f t="shared" si="130"/>
        <v>0</v>
      </c>
      <c r="BK264" s="317">
        <f t="shared" si="130"/>
        <v>0</v>
      </c>
      <c r="BL264" s="317">
        <f t="shared" si="130"/>
        <v>0</v>
      </c>
      <c r="BM264" s="317">
        <f t="shared" si="130"/>
        <v>0</v>
      </c>
      <c r="BN264" s="317">
        <f t="shared" si="130"/>
        <v>0</v>
      </c>
      <c r="BO264" s="317">
        <f t="shared" si="130"/>
        <v>0</v>
      </c>
      <c r="BP264" s="317">
        <f t="shared" si="130"/>
        <v>0</v>
      </c>
      <c r="BQ264" s="317">
        <f t="shared" si="130"/>
        <v>0</v>
      </c>
      <c r="BR264" s="317">
        <f t="shared" si="130"/>
        <v>0</v>
      </c>
      <c r="BS264" s="317">
        <f t="shared" si="130"/>
        <v>0</v>
      </c>
      <c r="BT264" s="317">
        <f>SUM(BT263,BT261,BT259,BT257,BT255,BT253,BT251,BT249,BT247,BT245,BT243,BT241,BT239,BT237,BT235)</f>
        <v>0</v>
      </c>
      <c r="BU264" s="317">
        <f>SUM(BU263,BU261,BU259,BU257,BU255,BU253,BU251,BU249,BU247,BU245,BU243,BU241,BU239,BU237,BU235)</f>
        <v>0</v>
      </c>
      <c r="BV264" s="317">
        <f>SUM(BV263,BV261,BV259,BV257,BV255,BV253,BV251,BV249,BV247,BV245,BV243,BV241,BV239,BV237,BV235)</f>
        <v>0</v>
      </c>
      <c r="BW264" s="317">
        <f>SUM(BW263,BW261,BW259,BW257,BW255,BW253,BW251,BW249,BW247,BW245,BW243,BW241,BW239,BW237,BW235)</f>
        <v>0</v>
      </c>
      <c r="BX264" s="317">
        <f>SUM(BX263,BX261,BX259,BX257,BX255,BX253,BX251,BX249,BX247,BX245,BX243,BX241,BX239,BX237,BX235)</f>
        <v>0</v>
      </c>
    </row>
    <row r="265" spans="1:76" s="7" customFormat="1">
      <c r="D265" s="318"/>
      <c r="E265" s="318"/>
      <c r="G265" s="264"/>
      <c r="H265" s="264"/>
      <c r="I265" s="264"/>
      <c r="J265" s="264"/>
      <c r="K265" s="264"/>
      <c r="L265" s="264"/>
      <c r="M265" s="264"/>
      <c r="N265" s="264"/>
      <c r="O265" s="264"/>
      <c r="P265" s="264"/>
      <c r="Q265" s="264"/>
      <c r="R265" s="264"/>
      <c r="S265" s="264"/>
      <c r="T265" s="264"/>
      <c r="U265" s="264"/>
      <c r="V265" s="264"/>
      <c r="W265" s="264"/>
      <c r="X265" s="264"/>
      <c r="Y265" s="264"/>
      <c r="Z265" s="264"/>
      <c r="AA265" s="264"/>
      <c r="AB265" s="264"/>
      <c r="AC265" s="264"/>
      <c r="AD265" s="264"/>
      <c r="AE265" s="264"/>
      <c r="AF265" s="264"/>
      <c r="AG265" s="264"/>
      <c r="AH265" s="264"/>
      <c r="AI265" s="264"/>
      <c r="AJ265" s="264"/>
      <c r="AK265" s="264"/>
      <c r="AL265" s="264"/>
      <c r="AM265" s="264"/>
      <c r="AN265" s="264"/>
      <c r="AO265" s="264"/>
      <c r="AP265" s="264"/>
      <c r="AQ265" s="264"/>
      <c r="AR265" s="264"/>
      <c r="AS265" s="264"/>
      <c r="AT265" s="264"/>
      <c r="AU265" s="264"/>
      <c r="AV265" s="264"/>
      <c r="AW265" s="264"/>
      <c r="AX265" s="264"/>
      <c r="AY265" s="264"/>
      <c r="AZ265" s="264"/>
      <c r="BA265" s="264"/>
      <c r="BB265" s="264"/>
      <c r="BC265" s="264"/>
      <c r="BD265" s="264"/>
      <c r="BE265" s="264"/>
      <c r="BF265" s="264"/>
      <c r="BG265" s="264"/>
      <c r="BH265" s="264"/>
      <c r="BI265" s="264"/>
      <c r="BJ265" s="264"/>
      <c r="BK265" s="264"/>
      <c r="BL265" s="264"/>
      <c r="BM265" s="264"/>
      <c r="BN265" s="264"/>
      <c r="BO265" s="264"/>
      <c r="BP265" s="264"/>
      <c r="BQ265" s="264"/>
      <c r="BR265" s="264"/>
      <c r="BS265" s="264"/>
      <c r="BT265" s="264"/>
      <c r="BU265" s="264"/>
      <c r="BV265" s="264"/>
      <c r="BW265" s="264"/>
      <c r="BX265" s="264"/>
    </row>
    <row r="266" spans="1:76" s="7" customFormat="1">
      <c r="A266" s="737" t="str">
        <f>A69</f>
        <v>Option 3 - 4. Provide 5 fixed scanners over 10 yrs</v>
      </c>
      <c r="B266" s="737"/>
      <c r="C266" s="737"/>
      <c r="D266" s="737"/>
      <c r="E266" s="318"/>
      <c r="G266" s="264"/>
      <c r="H266" s="264"/>
      <c r="I266" s="264"/>
      <c r="J266" s="264"/>
      <c r="K266" s="264"/>
      <c r="L266" s="264"/>
      <c r="M266" s="264"/>
      <c r="N266" s="264"/>
      <c r="O266" s="264"/>
      <c r="P266" s="264"/>
      <c r="Q266" s="264"/>
      <c r="R266" s="264"/>
      <c r="S266" s="264"/>
      <c r="T266" s="264"/>
      <c r="U266" s="264"/>
      <c r="V266" s="264"/>
      <c r="W266" s="264"/>
      <c r="X266" s="264"/>
      <c r="Y266" s="264"/>
      <c r="Z266" s="264"/>
      <c r="AA266" s="264"/>
      <c r="AB266" s="264"/>
      <c r="AC266" s="264"/>
      <c r="AD266" s="264"/>
      <c r="AE266" s="264"/>
      <c r="AF266" s="264"/>
      <c r="AG266" s="264"/>
      <c r="AH266" s="264"/>
      <c r="AI266" s="264"/>
      <c r="AJ266" s="264"/>
      <c r="AK266" s="264"/>
      <c r="AL266" s="264"/>
      <c r="AM266" s="264"/>
      <c r="AN266" s="264"/>
      <c r="AO266" s="264"/>
      <c r="AP266" s="264"/>
      <c r="AQ266" s="264"/>
      <c r="AR266" s="264"/>
      <c r="AS266" s="264"/>
      <c r="AT266" s="264"/>
      <c r="AU266" s="264"/>
      <c r="AV266" s="264"/>
      <c r="AW266" s="264"/>
      <c r="AX266" s="264"/>
      <c r="AY266" s="264"/>
      <c r="AZ266" s="264"/>
      <c r="BA266" s="264"/>
      <c r="BB266" s="264"/>
      <c r="BC266" s="264"/>
      <c r="BD266" s="264"/>
      <c r="BE266" s="264"/>
      <c r="BF266" s="264"/>
      <c r="BG266" s="264"/>
      <c r="BH266" s="264"/>
      <c r="BI266" s="264"/>
      <c r="BJ266" s="264"/>
      <c r="BK266" s="264"/>
      <c r="BL266" s="264"/>
      <c r="BM266" s="264"/>
      <c r="BN266" s="264"/>
      <c r="BO266" s="264"/>
      <c r="BP266" s="264"/>
      <c r="BQ266" s="264"/>
      <c r="BR266" s="264"/>
      <c r="BS266" s="264"/>
      <c r="BT266" s="264"/>
      <c r="BU266" s="264"/>
      <c r="BV266" s="264"/>
      <c r="BW266" s="264"/>
      <c r="BX266" s="264"/>
    </row>
    <row r="267" spans="1:76" s="7" customFormat="1">
      <c r="A267" s="740" t="s">
        <v>33</v>
      </c>
      <c r="B267" s="715">
        <f>B72</f>
        <v>0</v>
      </c>
      <c r="C267" s="715" t="str">
        <f>C72</f>
        <v>Non-QALY</v>
      </c>
      <c r="D267" s="711">
        <f>E267/(IF(C72="QALY",Factors!$BU$67,Factors!$BU$66))</f>
        <v>0</v>
      </c>
      <c r="E267" s="711">
        <f>SUM(G268:BX268)</f>
        <v>0</v>
      </c>
      <c r="F267" s="34" t="s">
        <v>325</v>
      </c>
      <c r="G267" s="316">
        <f>G72</f>
        <v>0</v>
      </c>
      <c r="H267" s="316">
        <f>H72</f>
        <v>0</v>
      </c>
      <c r="I267" s="316">
        <f t="shared" ref="I267:BT267" si="131">I72</f>
        <v>0</v>
      </c>
      <c r="J267" s="316">
        <f t="shared" si="131"/>
        <v>0</v>
      </c>
      <c r="K267" s="316">
        <f t="shared" si="131"/>
        <v>0</v>
      </c>
      <c r="L267" s="316">
        <f t="shared" si="131"/>
        <v>0</v>
      </c>
      <c r="M267" s="316">
        <f t="shared" si="131"/>
        <v>0</v>
      </c>
      <c r="N267" s="316">
        <f t="shared" si="131"/>
        <v>0</v>
      </c>
      <c r="O267" s="316">
        <f t="shared" si="131"/>
        <v>0</v>
      </c>
      <c r="P267" s="316">
        <f t="shared" si="131"/>
        <v>0</v>
      </c>
      <c r="Q267" s="316">
        <f t="shared" si="131"/>
        <v>0</v>
      </c>
      <c r="R267" s="316">
        <f t="shared" si="131"/>
        <v>0</v>
      </c>
      <c r="S267" s="316">
        <f t="shared" si="131"/>
        <v>0</v>
      </c>
      <c r="T267" s="316">
        <f t="shared" si="131"/>
        <v>0</v>
      </c>
      <c r="U267" s="316">
        <f t="shared" si="131"/>
        <v>0</v>
      </c>
      <c r="V267" s="316">
        <f t="shared" si="131"/>
        <v>0</v>
      </c>
      <c r="W267" s="316">
        <f t="shared" si="131"/>
        <v>0</v>
      </c>
      <c r="X267" s="316">
        <f t="shared" si="131"/>
        <v>0</v>
      </c>
      <c r="Y267" s="316">
        <f t="shared" si="131"/>
        <v>0</v>
      </c>
      <c r="Z267" s="316">
        <f t="shared" si="131"/>
        <v>0</v>
      </c>
      <c r="AA267" s="316">
        <f t="shared" si="131"/>
        <v>0</v>
      </c>
      <c r="AB267" s="316">
        <f t="shared" si="131"/>
        <v>0</v>
      </c>
      <c r="AC267" s="316">
        <f t="shared" si="131"/>
        <v>0</v>
      </c>
      <c r="AD267" s="316">
        <f t="shared" si="131"/>
        <v>0</v>
      </c>
      <c r="AE267" s="316">
        <f t="shared" si="131"/>
        <v>0</v>
      </c>
      <c r="AF267" s="316">
        <f t="shared" si="131"/>
        <v>0</v>
      </c>
      <c r="AG267" s="316">
        <f t="shared" si="131"/>
        <v>0</v>
      </c>
      <c r="AH267" s="316">
        <f t="shared" si="131"/>
        <v>0</v>
      </c>
      <c r="AI267" s="316">
        <f t="shared" si="131"/>
        <v>0</v>
      </c>
      <c r="AJ267" s="316">
        <f t="shared" si="131"/>
        <v>0</v>
      </c>
      <c r="AK267" s="316">
        <f t="shared" si="131"/>
        <v>0</v>
      </c>
      <c r="AL267" s="316">
        <f t="shared" si="131"/>
        <v>0</v>
      </c>
      <c r="AM267" s="316">
        <f t="shared" si="131"/>
        <v>0</v>
      </c>
      <c r="AN267" s="316">
        <f t="shared" si="131"/>
        <v>0</v>
      </c>
      <c r="AO267" s="316">
        <f t="shared" si="131"/>
        <v>0</v>
      </c>
      <c r="AP267" s="316">
        <f t="shared" si="131"/>
        <v>0</v>
      </c>
      <c r="AQ267" s="316">
        <f t="shared" si="131"/>
        <v>0</v>
      </c>
      <c r="AR267" s="316">
        <f t="shared" si="131"/>
        <v>0</v>
      </c>
      <c r="AS267" s="316">
        <f t="shared" si="131"/>
        <v>0</v>
      </c>
      <c r="AT267" s="316">
        <f t="shared" si="131"/>
        <v>0</v>
      </c>
      <c r="AU267" s="316">
        <f t="shared" si="131"/>
        <v>0</v>
      </c>
      <c r="AV267" s="316">
        <f t="shared" si="131"/>
        <v>0</v>
      </c>
      <c r="AW267" s="316">
        <f t="shared" si="131"/>
        <v>0</v>
      </c>
      <c r="AX267" s="316">
        <f t="shared" si="131"/>
        <v>0</v>
      </c>
      <c r="AY267" s="316">
        <f t="shared" si="131"/>
        <v>0</v>
      </c>
      <c r="AZ267" s="316">
        <f t="shared" si="131"/>
        <v>0</v>
      </c>
      <c r="BA267" s="316">
        <f t="shared" si="131"/>
        <v>0</v>
      </c>
      <c r="BB267" s="316">
        <f t="shared" si="131"/>
        <v>0</v>
      </c>
      <c r="BC267" s="316">
        <f t="shared" si="131"/>
        <v>0</v>
      </c>
      <c r="BD267" s="316">
        <f t="shared" si="131"/>
        <v>0</v>
      </c>
      <c r="BE267" s="316">
        <f t="shared" si="131"/>
        <v>0</v>
      </c>
      <c r="BF267" s="316">
        <f t="shared" si="131"/>
        <v>0</v>
      </c>
      <c r="BG267" s="316">
        <f t="shared" si="131"/>
        <v>0</v>
      </c>
      <c r="BH267" s="316">
        <f t="shared" si="131"/>
        <v>0</v>
      </c>
      <c r="BI267" s="316">
        <f t="shared" si="131"/>
        <v>0</v>
      </c>
      <c r="BJ267" s="316">
        <f t="shared" si="131"/>
        <v>0</v>
      </c>
      <c r="BK267" s="316">
        <f t="shared" si="131"/>
        <v>0</v>
      </c>
      <c r="BL267" s="316">
        <f t="shared" si="131"/>
        <v>0</v>
      </c>
      <c r="BM267" s="316">
        <f t="shared" si="131"/>
        <v>0</v>
      </c>
      <c r="BN267" s="316">
        <f t="shared" si="131"/>
        <v>0</v>
      </c>
      <c r="BO267" s="316">
        <f t="shared" si="131"/>
        <v>0</v>
      </c>
      <c r="BP267" s="316">
        <f t="shared" si="131"/>
        <v>0</v>
      </c>
      <c r="BQ267" s="316">
        <f t="shared" si="131"/>
        <v>0</v>
      </c>
      <c r="BR267" s="316">
        <f t="shared" si="131"/>
        <v>0</v>
      </c>
      <c r="BS267" s="316">
        <f t="shared" si="131"/>
        <v>0</v>
      </c>
      <c r="BT267" s="316">
        <f t="shared" si="131"/>
        <v>0</v>
      </c>
      <c r="BU267" s="316">
        <f>BU72</f>
        <v>0</v>
      </c>
      <c r="BV267" s="316">
        <f>BV72</f>
        <v>0</v>
      </c>
      <c r="BW267" s="316">
        <f>BW72</f>
        <v>0</v>
      </c>
      <c r="BX267" s="316">
        <f>BX72</f>
        <v>0</v>
      </c>
    </row>
    <row r="268" spans="1:76" s="7" customFormat="1">
      <c r="A268" s="741"/>
      <c r="B268" s="716"/>
      <c r="C268" s="716"/>
      <c r="D268" s="712"/>
      <c r="E268" s="712"/>
      <c r="F268" s="90" t="s">
        <v>324</v>
      </c>
      <c r="G268" s="316">
        <f>IF($C72="","N/A",G267)</f>
        <v>0</v>
      </c>
      <c r="H268" s="316">
        <f t="shared" ref="H268:BS268" si="132">IF($C72="NON-QALY",IF(H$71="-","",H$158*H267),IF($C72="QALY",IF(H$71="-","",H267*H$159),"N/A"))</f>
        <v>0</v>
      </c>
      <c r="I268" s="316">
        <f t="shared" si="132"/>
        <v>0</v>
      </c>
      <c r="J268" s="316">
        <f t="shared" si="132"/>
        <v>0</v>
      </c>
      <c r="K268" s="316">
        <f t="shared" si="132"/>
        <v>0</v>
      </c>
      <c r="L268" s="316">
        <f t="shared" si="132"/>
        <v>0</v>
      </c>
      <c r="M268" s="316">
        <f t="shared" si="132"/>
        <v>0</v>
      </c>
      <c r="N268" s="316">
        <f t="shared" si="132"/>
        <v>0</v>
      </c>
      <c r="O268" s="316">
        <f t="shared" si="132"/>
        <v>0</v>
      </c>
      <c r="P268" s="316">
        <f t="shared" si="132"/>
        <v>0</v>
      </c>
      <c r="Q268" s="316">
        <f t="shared" si="132"/>
        <v>0</v>
      </c>
      <c r="R268" s="316">
        <f t="shared" si="132"/>
        <v>0</v>
      </c>
      <c r="S268" s="316">
        <f t="shared" si="132"/>
        <v>0</v>
      </c>
      <c r="T268" s="316">
        <f t="shared" si="132"/>
        <v>0</v>
      </c>
      <c r="U268" s="316">
        <f t="shared" si="132"/>
        <v>0</v>
      </c>
      <c r="V268" s="316">
        <f t="shared" si="132"/>
        <v>0</v>
      </c>
      <c r="W268" s="316">
        <f t="shared" si="132"/>
        <v>0</v>
      </c>
      <c r="X268" s="316">
        <f t="shared" si="132"/>
        <v>0</v>
      </c>
      <c r="Y268" s="316">
        <f t="shared" si="132"/>
        <v>0</v>
      </c>
      <c r="Z268" s="316">
        <f t="shared" si="132"/>
        <v>0</v>
      </c>
      <c r="AA268" s="316">
        <f t="shared" si="132"/>
        <v>0</v>
      </c>
      <c r="AB268" s="316">
        <f t="shared" si="132"/>
        <v>0</v>
      </c>
      <c r="AC268" s="316">
        <f t="shared" si="132"/>
        <v>0</v>
      </c>
      <c r="AD268" s="316">
        <f t="shared" si="132"/>
        <v>0</v>
      </c>
      <c r="AE268" s="316">
        <f t="shared" si="132"/>
        <v>0</v>
      </c>
      <c r="AF268" s="316">
        <f t="shared" si="132"/>
        <v>0</v>
      </c>
      <c r="AG268" s="316">
        <f t="shared" si="132"/>
        <v>0</v>
      </c>
      <c r="AH268" s="316">
        <f t="shared" si="132"/>
        <v>0</v>
      </c>
      <c r="AI268" s="316">
        <f t="shared" si="132"/>
        <v>0</v>
      </c>
      <c r="AJ268" s="316">
        <f t="shared" si="132"/>
        <v>0</v>
      </c>
      <c r="AK268" s="316">
        <f t="shared" si="132"/>
        <v>0</v>
      </c>
      <c r="AL268" s="316" t="str">
        <f t="shared" si="132"/>
        <v/>
      </c>
      <c r="AM268" s="316" t="str">
        <f t="shared" si="132"/>
        <v/>
      </c>
      <c r="AN268" s="316" t="str">
        <f t="shared" si="132"/>
        <v/>
      </c>
      <c r="AO268" s="316" t="str">
        <f t="shared" si="132"/>
        <v/>
      </c>
      <c r="AP268" s="316" t="str">
        <f t="shared" si="132"/>
        <v/>
      </c>
      <c r="AQ268" s="316" t="str">
        <f t="shared" si="132"/>
        <v/>
      </c>
      <c r="AR268" s="316" t="str">
        <f t="shared" si="132"/>
        <v/>
      </c>
      <c r="AS268" s="316" t="str">
        <f t="shared" si="132"/>
        <v/>
      </c>
      <c r="AT268" s="316" t="str">
        <f t="shared" si="132"/>
        <v/>
      </c>
      <c r="AU268" s="316" t="str">
        <f t="shared" si="132"/>
        <v/>
      </c>
      <c r="AV268" s="316" t="str">
        <f t="shared" si="132"/>
        <v/>
      </c>
      <c r="AW268" s="316" t="str">
        <f t="shared" si="132"/>
        <v/>
      </c>
      <c r="AX268" s="316" t="str">
        <f t="shared" si="132"/>
        <v/>
      </c>
      <c r="AY268" s="316" t="str">
        <f t="shared" si="132"/>
        <v/>
      </c>
      <c r="AZ268" s="316" t="str">
        <f t="shared" si="132"/>
        <v/>
      </c>
      <c r="BA268" s="316" t="str">
        <f t="shared" si="132"/>
        <v/>
      </c>
      <c r="BB268" s="316" t="str">
        <f t="shared" si="132"/>
        <v/>
      </c>
      <c r="BC268" s="316" t="str">
        <f t="shared" si="132"/>
        <v/>
      </c>
      <c r="BD268" s="316" t="str">
        <f t="shared" si="132"/>
        <v/>
      </c>
      <c r="BE268" s="316" t="str">
        <f t="shared" si="132"/>
        <v/>
      </c>
      <c r="BF268" s="316" t="str">
        <f t="shared" si="132"/>
        <v/>
      </c>
      <c r="BG268" s="316" t="str">
        <f t="shared" si="132"/>
        <v/>
      </c>
      <c r="BH268" s="316" t="str">
        <f t="shared" si="132"/>
        <v/>
      </c>
      <c r="BI268" s="316" t="str">
        <f t="shared" si="132"/>
        <v/>
      </c>
      <c r="BJ268" s="316" t="str">
        <f t="shared" si="132"/>
        <v/>
      </c>
      <c r="BK268" s="316" t="str">
        <f t="shared" si="132"/>
        <v/>
      </c>
      <c r="BL268" s="316" t="str">
        <f t="shared" si="132"/>
        <v/>
      </c>
      <c r="BM268" s="316" t="str">
        <f t="shared" si="132"/>
        <v/>
      </c>
      <c r="BN268" s="316" t="str">
        <f t="shared" si="132"/>
        <v/>
      </c>
      <c r="BO268" s="316" t="str">
        <f t="shared" si="132"/>
        <v/>
      </c>
      <c r="BP268" s="316" t="str">
        <f t="shared" si="132"/>
        <v/>
      </c>
      <c r="BQ268" s="316" t="str">
        <f t="shared" si="132"/>
        <v/>
      </c>
      <c r="BR268" s="316" t="str">
        <f t="shared" si="132"/>
        <v/>
      </c>
      <c r="BS268" s="316" t="str">
        <f t="shared" si="132"/>
        <v/>
      </c>
      <c r="BT268" s="316" t="str">
        <f>IF($C72="NON-QALY",IF(BT$71="-","",BT$158*BT267),IF($C72="QALY",IF(BT$71="-","",BT267*BT$159),"N/A"))</f>
        <v/>
      </c>
      <c r="BU268" s="316" t="str">
        <f>IF($C72="NON-QALY",IF(BU$71="-","",BU$158*BU267),IF($C72="QALY",IF(BU$71="-","",BU267*BU$159),"N/A"))</f>
        <v/>
      </c>
      <c r="BV268" s="316" t="str">
        <f>IF($C72="NON-QALY",IF(BV$71="-","",BV$158*BV267),IF($C72="QALY",IF(BV$71="-","",BV267*BV$159),"N/A"))</f>
        <v/>
      </c>
      <c r="BW268" s="316" t="str">
        <f>IF($C72="NON-QALY",IF(BW$71="-","",BW$158*BW267),IF($C72="QALY",IF(BW$71="-","",BW267*BW$159),"N/A"))</f>
        <v/>
      </c>
      <c r="BX268" s="316" t="str">
        <f>IF($C72="NON-QALY",IF(BX$71="-","",BX$158*BX267),IF($C72="QALY",IF(BX$71="-","",BX267*BX$159),"N/A"))</f>
        <v/>
      </c>
    </row>
    <row r="269" spans="1:76" s="7" customFormat="1">
      <c r="A269" s="740" t="s">
        <v>34</v>
      </c>
      <c r="B269" s="715">
        <f>B73</f>
        <v>0</v>
      </c>
      <c r="C269" s="715" t="str">
        <f>C73</f>
        <v>Non-QALY</v>
      </c>
      <c r="D269" s="711">
        <f>E269/(IF(C73="QALY",Factors!$BU$67,Factors!$BU$66))</f>
        <v>0</v>
      </c>
      <c r="E269" s="711">
        <f>SUM(G270:BX270)</f>
        <v>0</v>
      </c>
      <c r="F269" s="34" t="s">
        <v>325</v>
      </c>
      <c r="G269" s="316">
        <f>G73</f>
        <v>0</v>
      </c>
      <c r="H269" s="316">
        <f t="shared" ref="H269:BS269" si="133">H73</f>
        <v>0</v>
      </c>
      <c r="I269" s="316">
        <f t="shared" si="133"/>
        <v>0</v>
      </c>
      <c r="J269" s="316">
        <f t="shared" si="133"/>
        <v>0</v>
      </c>
      <c r="K269" s="316">
        <f t="shared" si="133"/>
        <v>0</v>
      </c>
      <c r="L269" s="316">
        <f t="shared" si="133"/>
        <v>0</v>
      </c>
      <c r="M269" s="316">
        <f t="shared" si="133"/>
        <v>0</v>
      </c>
      <c r="N269" s="316">
        <f t="shared" si="133"/>
        <v>0</v>
      </c>
      <c r="O269" s="316">
        <f t="shared" si="133"/>
        <v>0</v>
      </c>
      <c r="P269" s="316">
        <f t="shared" si="133"/>
        <v>0</v>
      </c>
      <c r="Q269" s="316">
        <f t="shared" si="133"/>
        <v>0</v>
      </c>
      <c r="R269" s="316">
        <f t="shared" si="133"/>
        <v>0</v>
      </c>
      <c r="S269" s="316">
        <f t="shared" si="133"/>
        <v>0</v>
      </c>
      <c r="T269" s="316">
        <f t="shared" si="133"/>
        <v>0</v>
      </c>
      <c r="U269" s="316">
        <f t="shared" si="133"/>
        <v>0</v>
      </c>
      <c r="V269" s="316">
        <f t="shared" si="133"/>
        <v>0</v>
      </c>
      <c r="W269" s="316">
        <f t="shared" si="133"/>
        <v>0</v>
      </c>
      <c r="X269" s="316">
        <f t="shared" si="133"/>
        <v>0</v>
      </c>
      <c r="Y269" s="316">
        <f t="shared" si="133"/>
        <v>0</v>
      </c>
      <c r="Z269" s="316">
        <f t="shared" si="133"/>
        <v>0</v>
      </c>
      <c r="AA269" s="316">
        <f t="shared" si="133"/>
        <v>0</v>
      </c>
      <c r="AB269" s="316">
        <f t="shared" si="133"/>
        <v>0</v>
      </c>
      <c r="AC269" s="316">
        <f t="shared" si="133"/>
        <v>0</v>
      </c>
      <c r="AD269" s="316">
        <f t="shared" si="133"/>
        <v>0</v>
      </c>
      <c r="AE269" s="316">
        <f t="shared" si="133"/>
        <v>0</v>
      </c>
      <c r="AF269" s="316">
        <f t="shared" si="133"/>
        <v>0</v>
      </c>
      <c r="AG269" s="316">
        <f t="shared" si="133"/>
        <v>0</v>
      </c>
      <c r="AH269" s="316">
        <f t="shared" si="133"/>
        <v>0</v>
      </c>
      <c r="AI269" s="316">
        <f t="shared" si="133"/>
        <v>0</v>
      </c>
      <c r="AJ269" s="316">
        <f t="shared" si="133"/>
        <v>0</v>
      </c>
      <c r="AK269" s="316">
        <f t="shared" si="133"/>
        <v>0</v>
      </c>
      <c r="AL269" s="316">
        <f t="shared" si="133"/>
        <v>0</v>
      </c>
      <c r="AM269" s="316">
        <f t="shared" si="133"/>
        <v>0</v>
      </c>
      <c r="AN269" s="316">
        <f t="shared" si="133"/>
        <v>0</v>
      </c>
      <c r="AO269" s="316">
        <f t="shared" si="133"/>
        <v>0</v>
      </c>
      <c r="AP269" s="316">
        <f t="shared" si="133"/>
        <v>0</v>
      </c>
      <c r="AQ269" s="316">
        <f t="shared" si="133"/>
        <v>0</v>
      </c>
      <c r="AR269" s="316">
        <f t="shared" si="133"/>
        <v>0</v>
      </c>
      <c r="AS269" s="316">
        <f t="shared" si="133"/>
        <v>0</v>
      </c>
      <c r="AT269" s="316">
        <f t="shared" si="133"/>
        <v>0</v>
      </c>
      <c r="AU269" s="316">
        <f t="shared" si="133"/>
        <v>0</v>
      </c>
      <c r="AV269" s="316">
        <f t="shared" si="133"/>
        <v>0</v>
      </c>
      <c r="AW269" s="316">
        <f t="shared" si="133"/>
        <v>0</v>
      </c>
      <c r="AX269" s="316">
        <f t="shared" si="133"/>
        <v>0</v>
      </c>
      <c r="AY269" s="316">
        <f t="shared" si="133"/>
        <v>0</v>
      </c>
      <c r="AZ269" s="316">
        <f t="shared" si="133"/>
        <v>0</v>
      </c>
      <c r="BA269" s="316">
        <f t="shared" si="133"/>
        <v>0</v>
      </c>
      <c r="BB269" s="316">
        <f t="shared" si="133"/>
        <v>0</v>
      </c>
      <c r="BC269" s="316">
        <f t="shared" si="133"/>
        <v>0</v>
      </c>
      <c r="BD269" s="316">
        <f t="shared" si="133"/>
        <v>0</v>
      </c>
      <c r="BE269" s="316">
        <f t="shared" si="133"/>
        <v>0</v>
      </c>
      <c r="BF269" s="316">
        <f t="shared" si="133"/>
        <v>0</v>
      </c>
      <c r="BG269" s="316">
        <f t="shared" si="133"/>
        <v>0</v>
      </c>
      <c r="BH269" s="316">
        <f t="shared" si="133"/>
        <v>0</v>
      </c>
      <c r="BI269" s="316">
        <f t="shared" si="133"/>
        <v>0</v>
      </c>
      <c r="BJ269" s="316">
        <f t="shared" si="133"/>
        <v>0</v>
      </c>
      <c r="BK269" s="316">
        <f t="shared" si="133"/>
        <v>0</v>
      </c>
      <c r="BL269" s="316">
        <f t="shared" si="133"/>
        <v>0</v>
      </c>
      <c r="BM269" s="316">
        <f t="shared" si="133"/>
        <v>0</v>
      </c>
      <c r="BN269" s="316">
        <f t="shared" si="133"/>
        <v>0</v>
      </c>
      <c r="BO269" s="316">
        <f t="shared" si="133"/>
        <v>0</v>
      </c>
      <c r="BP269" s="316">
        <f t="shared" si="133"/>
        <v>0</v>
      </c>
      <c r="BQ269" s="316">
        <f t="shared" si="133"/>
        <v>0</v>
      </c>
      <c r="BR269" s="316">
        <f t="shared" si="133"/>
        <v>0</v>
      </c>
      <c r="BS269" s="316">
        <f t="shared" si="133"/>
        <v>0</v>
      </c>
      <c r="BT269" s="316">
        <f>BT73</f>
        <v>0</v>
      </c>
      <c r="BU269" s="316">
        <f>BU73</f>
        <v>0</v>
      </c>
      <c r="BV269" s="316">
        <f>BV73</f>
        <v>0</v>
      </c>
      <c r="BW269" s="316">
        <f>BW73</f>
        <v>0</v>
      </c>
      <c r="BX269" s="316">
        <f>BX73</f>
        <v>0</v>
      </c>
    </row>
    <row r="270" spans="1:76" s="7" customFormat="1">
      <c r="A270" s="741"/>
      <c r="B270" s="716"/>
      <c r="C270" s="716"/>
      <c r="D270" s="712"/>
      <c r="E270" s="712"/>
      <c r="F270" s="90" t="s">
        <v>324</v>
      </c>
      <c r="G270" s="316">
        <f>IF($C73="","N/A",G269)</f>
        <v>0</v>
      </c>
      <c r="H270" s="316">
        <f>IF($C73="NON-QALY",IF(H$71="-","",H$158*H269),IF($C73="QALY",IF(H$71="-","",H269*H$159),"N/A"))</f>
        <v>0</v>
      </c>
      <c r="I270" s="316">
        <f t="shared" ref="I270:BT270" si="134">IF($C73="NON-QALY",IF(I$71="-","",I$158*I269),IF($C73="QALY",IF(I$71="-","",I269*I$159),"N/A"))</f>
        <v>0</v>
      </c>
      <c r="J270" s="316">
        <f t="shared" si="134"/>
        <v>0</v>
      </c>
      <c r="K270" s="316">
        <f t="shared" si="134"/>
        <v>0</v>
      </c>
      <c r="L270" s="316">
        <f t="shared" si="134"/>
        <v>0</v>
      </c>
      <c r="M270" s="316">
        <f t="shared" si="134"/>
        <v>0</v>
      </c>
      <c r="N270" s="316">
        <f t="shared" si="134"/>
        <v>0</v>
      </c>
      <c r="O270" s="316">
        <f t="shared" si="134"/>
        <v>0</v>
      </c>
      <c r="P270" s="316">
        <f t="shared" si="134"/>
        <v>0</v>
      </c>
      <c r="Q270" s="316">
        <f t="shared" si="134"/>
        <v>0</v>
      </c>
      <c r="R270" s="316">
        <f t="shared" si="134"/>
        <v>0</v>
      </c>
      <c r="S270" s="316">
        <f t="shared" si="134"/>
        <v>0</v>
      </c>
      <c r="T270" s="316">
        <f t="shared" si="134"/>
        <v>0</v>
      </c>
      <c r="U270" s="316">
        <f t="shared" si="134"/>
        <v>0</v>
      </c>
      <c r="V270" s="316">
        <f t="shared" si="134"/>
        <v>0</v>
      </c>
      <c r="W270" s="316">
        <f t="shared" si="134"/>
        <v>0</v>
      </c>
      <c r="X270" s="316">
        <f t="shared" si="134"/>
        <v>0</v>
      </c>
      <c r="Y270" s="316">
        <f t="shared" si="134"/>
        <v>0</v>
      </c>
      <c r="Z270" s="316">
        <f t="shared" si="134"/>
        <v>0</v>
      </c>
      <c r="AA270" s="316">
        <f t="shared" si="134"/>
        <v>0</v>
      </c>
      <c r="AB270" s="316">
        <f t="shared" si="134"/>
        <v>0</v>
      </c>
      <c r="AC270" s="316">
        <f t="shared" si="134"/>
        <v>0</v>
      </c>
      <c r="AD270" s="316">
        <f t="shared" si="134"/>
        <v>0</v>
      </c>
      <c r="AE270" s="316">
        <f t="shared" si="134"/>
        <v>0</v>
      </c>
      <c r="AF270" s="316">
        <f t="shared" si="134"/>
        <v>0</v>
      </c>
      <c r="AG270" s="316">
        <f t="shared" si="134"/>
        <v>0</v>
      </c>
      <c r="AH270" s="316">
        <f t="shared" si="134"/>
        <v>0</v>
      </c>
      <c r="AI270" s="316">
        <f t="shared" si="134"/>
        <v>0</v>
      </c>
      <c r="AJ270" s="316">
        <f t="shared" si="134"/>
        <v>0</v>
      </c>
      <c r="AK270" s="316">
        <f t="shared" si="134"/>
        <v>0</v>
      </c>
      <c r="AL270" s="316" t="str">
        <f t="shared" si="134"/>
        <v/>
      </c>
      <c r="AM270" s="316" t="str">
        <f t="shared" si="134"/>
        <v/>
      </c>
      <c r="AN270" s="316" t="str">
        <f t="shared" si="134"/>
        <v/>
      </c>
      <c r="AO270" s="316" t="str">
        <f t="shared" si="134"/>
        <v/>
      </c>
      <c r="AP270" s="316" t="str">
        <f t="shared" si="134"/>
        <v/>
      </c>
      <c r="AQ270" s="316" t="str">
        <f t="shared" si="134"/>
        <v/>
      </c>
      <c r="AR270" s="316" t="str">
        <f t="shared" si="134"/>
        <v/>
      </c>
      <c r="AS270" s="316" t="str">
        <f t="shared" si="134"/>
        <v/>
      </c>
      <c r="AT270" s="316" t="str">
        <f t="shared" si="134"/>
        <v/>
      </c>
      <c r="AU270" s="316" t="str">
        <f t="shared" si="134"/>
        <v/>
      </c>
      <c r="AV270" s="316" t="str">
        <f t="shared" si="134"/>
        <v/>
      </c>
      <c r="AW270" s="316" t="str">
        <f t="shared" si="134"/>
        <v/>
      </c>
      <c r="AX270" s="316" t="str">
        <f t="shared" si="134"/>
        <v/>
      </c>
      <c r="AY270" s="316" t="str">
        <f t="shared" si="134"/>
        <v/>
      </c>
      <c r="AZ270" s="316" t="str">
        <f t="shared" si="134"/>
        <v/>
      </c>
      <c r="BA270" s="316" t="str">
        <f t="shared" si="134"/>
        <v/>
      </c>
      <c r="BB270" s="316" t="str">
        <f t="shared" si="134"/>
        <v/>
      </c>
      <c r="BC270" s="316" t="str">
        <f t="shared" si="134"/>
        <v/>
      </c>
      <c r="BD270" s="316" t="str">
        <f t="shared" si="134"/>
        <v/>
      </c>
      <c r="BE270" s="316" t="str">
        <f t="shared" si="134"/>
        <v/>
      </c>
      <c r="BF270" s="316" t="str">
        <f t="shared" si="134"/>
        <v/>
      </c>
      <c r="BG270" s="316" t="str">
        <f t="shared" si="134"/>
        <v/>
      </c>
      <c r="BH270" s="316" t="str">
        <f t="shared" si="134"/>
        <v/>
      </c>
      <c r="BI270" s="316" t="str">
        <f t="shared" si="134"/>
        <v/>
      </c>
      <c r="BJ270" s="316" t="str">
        <f t="shared" si="134"/>
        <v/>
      </c>
      <c r="BK270" s="316" t="str">
        <f t="shared" si="134"/>
        <v/>
      </c>
      <c r="BL270" s="316" t="str">
        <f t="shared" si="134"/>
        <v/>
      </c>
      <c r="BM270" s="316" t="str">
        <f t="shared" si="134"/>
        <v/>
      </c>
      <c r="BN270" s="316" t="str">
        <f t="shared" si="134"/>
        <v/>
      </c>
      <c r="BO270" s="316" t="str">
        <f t="shared" si="134"/>
        <v/>
      </c>
      <c r="BP270" s="316" t="str">
        <f t="shared" si="134"/>
        <v/>
      </c>
      <c r="BQ270" s="316" t="str">
        <f t="shared" si="134"/>
        <v/>
      </c>
      <c r="BR270" s="316" t="str">
        <f t="shared" si="134"/>
        <v/>
      </c>
      <c r="BS270" s="316" t="str">
        <f t="shared" si="134"/>
        <v/>
      </c>
      <c r="BT270" s="316" t="str">
        <f t="shared" si="134"/>
        <v/>
      </c>
      <c r="BU270" s="316" t="str">
        <f>IF($C73="NON-QALY",IF(BU$71="-","",BU$158*BU269),IF($C73="QALY",IF(BU$71="-","",BU269*BU$159),"N/A"))</f>
        <v/>
      </c>
      <c r="BV270" s="316" t="str">
        <f>IF($C73="NON-QALY",IF(BV$71="-","",BV$158*BV269),IF($C73="QALY",IF(BV$71="-","",BV269*BV$159),"N/A"))</f>
        <v/>
      </c>
      <c r="BW270" s="316" t="str">
        <f>IF($C73="NON-QALY",IF(BW$71="-","",BW$158*BW269),IF($C73="QALY",IF(BW$71="-","",BW269*BW$159),"N/A"))</f>
        <v/>
      </c>
      <c r="BX270" s="316" t="str">
        <f>IF($C73="NON-QALY",IF(BX$71="-","",BX$158*BX269),IF($C73="QALY",IF(BX$71="-","",BX269*BX$159),"N/A"))</f>
        <v/>
      </c>
    </row>
    <row r="271" spans="1:76" s="7" customFormat="1">
      <c r="A271" s="740" t="s">
        <v>35</v>
      </c>
      <c r="B271" s="715">
        <f>B74</f>
        <v>0</v>
      </c>
      <c r="C271" s="715" t="str">
        <f>C74</f>
        <v>Non-QALY</v>
      </c>
      <c r="D271" s="711">
        <f>E271/(IF(C74="QALY",Factors!$BU$67,Factors!$BU$66))</f>
        <v>0</v>
      </c>
      <c r="E271" s="711">
        <f>SUM(G272:BX272)</f>
        <v>0</v>
      </c>
      <c r="F271" s="34" t="s">
        <v>325</v>
      </c>
      <c r="G271" s="316">
        <f>G74</f>
        <v>0</v>
      </c>
      <c r="H271" s="316">
        <f t="shared" ref="H271:BS271" si="135">H74</f>
        <v>0</v>
      </c>
      <c r="I271" s="316">
        <f t="shared" si="135"/>
        <v>0</v>
      </c>
      <c r="J271" s="316">
        <f t="shared" si="135"/>
        <v>0</v>
      </c>
      <c r="K271" s="316">
        <f t="shared" si="135"/>
        <v>0</v>
      </c>
      <c r="L271" s="316">
        <f t="shared" si="135"/>
        <v>0</v>
      </c>
      <c r="M271" s="316">
        <f t="shared" si="135"/>
        <v>0</v>
      </c>
      <c r="N271" s="316">
        <f t="shared" si="135"/>
        <v>0</v>
      </c>
      <c r="O271" s="316">
        <f t="shared" si="135"/>
        <v>0</v>
      </c>
      <c r="P271" s="316">
        <f t="shared" si="135"/>
        <v>0</v>
      </c>
      <c r="Q271" s="316">
        <f t="shared" si="135"/>
        <v>0</v>
      </c>
      <c r="R271" s="316">
        <f t="shared" si="135"/>
        <v>0</v>
      </c>
      <c r="S271" s="316">
        <f t="shared" si="135"/>
        <v>0</v>
      </c>
      <c r="T271" s="316">
        <f t="shared" si="135"/>
        <v>0</v>
      </c>
      <c r="U271" s="316">
        <f t="shared" si="135"/>
        <v>0</v>
      </c>
      <c r="V271" s="316">
        <f t="shared" si="135"/>
        <v>0</v>
      </c>
      <c r="W271" s="316">
        <f t="shared" si="135"/>
        <v>0</v>
      </c>
      <c r="X271" s="316">
        <f t="shared" si="135"/>
        <v>0</v>
      </c>
      <c r="Y271" s="316">
        <f t="shared" si="135"/>
        <v>0</v>
      </c>
      <c r="Z271" s="316">
        <f t="shared" si="135"/>
        <v>0</v>
      </c>
      <c r="AA271" s="316">
        <f t="shared" si="135"/>
        <v>0</v>
      </c>
      <c r="AB271" s="316">
        <f t="shared" si="135"/>
        <v>0</v>
      </c>
      <c r="AC271" s="316">
        <f t="shared" si="135"/>
        <v>0</v>
      </c>
      <c r="AD271" s="316">
        <f t="shared" si="135"/>
        <v>0</v>
      </c>
      <c r="AE271" s="316">
        <f t="shared" si="135"/>
        <v>0</v>
      </c>
      <c r="AF271" s="316">
        <f t="shared" si="135"/>
        <v>0</v>
      </c>
      <c r="AG271" s="316">
        <f t="shared" si="135"/>
        <v>0</v>
      </c>
      <c r="AH271" s="316">
        <f t="shared" si="135"/>
        <v>0</v>
      </c>
      <c r="AI271" s="316">
        <f t="shared" si="135"/>
        <v>0</v>
      </c>
      <c r="AJ271" s="316">
        <f t="shared" si="135"/>
        <v>0</v>
      </c>
      <c r="AK271" s="316">
        <f t="shared" si="135"/>
        <v>0</v>
      </c>
      <c r="AL271" s="316">
        <f t="shared" si="135"/>
        <v>0</v>
      </c>
      <c r="AM271" s="316">
        <f t="shared" si="135"/>
        <v>0</v>
      </c>
      <c r="AN271" s="316">
        <f t="shared" si="135"/>
        <v>0</v>
      </c>
      <c r="AO271" s="316">
        <f t="shared" si="135"/>
        <v>0</v>
      </c>
      <c r="AP271" s="316">
        <f t="shared" si="135"/>
        <v>0</v>
      </c>
      <c r="AQ271" s="316">
        <f t="shared" si="135"/>
        <v>0</v>
      </c>
      <c r="AR271" s="316">
        <f t="shared" si="135"/>
        <v>0</v>
      </c>
      <c r="AS271" s="316">
        <f t="shared" si="135"/>
        <v>0</v>
      </c>
      <c r="AT271" s="316">
        <f t="shared" si="135"/>
        <v>0</v>
      </c>
      <c r="AU271" s="316">
        <f t="shared" si="135"/>
        <v>0</v>
      </c>
      <c r="AV271" s="316">
        <f t="shared" si="135"/>
        <v>0</v>
      </c>
      <c r="AW271" s="316">
        <f t="shared" si="135"/>
        <v>0</v>
      </c>
      <c r="AX271" s="316">
        <f t="shared" si="135"/>
        <v>0</v>
      </c>
      <c r="AY271" s="316">
        <f t="shared" si="135"/>
        <v>0</v>
      </c>
      <c r="AZ271" s="316">
        <f t="shared" si="135"/>
        <v>0</v>
      </c>
      <c r="BA271" s="316">
        <f t="shared" si="135"/>
        <v>0</v>
      </c>
      <c r="BB271" s="316">
        <f t="shared" si="135"/>
        <v>0</v>
      </c>
      <c r="BC271" s="316">
        <f t="shared" si="135"/>
        <v>0</v>
      </c>
      <c r="BD271" s="316">
        <f t="shared" si="135"/>
        <v>0</v>
      </c>
      <c r="BE271" s="316">
        <f t="shared" si="135"/>
        <v>0</v>
      </c>
      <c r="BF271" s="316">
        <f t="shared" si="135"/>
        <v>0</v>
      </c>
      <c r="BG271" s="316">
        <f t="shared" si="135"/>
        <v>0</v>
      </c>
      <c r="BH271" s="316">
        <f t="shared" si="135"/>
        <v>0</v>
      </c>
      <c r="BI271" s="316">
        <f t="shared" si="135"/>
        <v>0</v>
      </c>
      <c r="BJ271" s="316">
        <f t="shared" si="135"/>
        <v>0</v>
      </c>
      <c r="BK271" s="316">
        <f t="shared" si="135"/>
        <v>0</v>
      </c>
      <c r="BL271" s="316">
        <f t="shared" si="135"/>
        <v>0</v>
      </c>
      <c r="BM271" s="316">
        <f t="shared" si="135"/>
        <v>0</v>
      </c>
      <c r="BN271" s="316">
        <f t="shared" si="135"/>
        <v>0</v>
      </c>
      <c r="BO271" s="316">
        <f t="shared" si="135"/>
        <v>0</v>
      </c>
      <c r="BP271" s="316">
        <f t="shared" si="135"/>
        <v>0</v>
      </c>
      <c r="BQ271" s="316">
        <f t="shared" si="135"/>
        <v>0</v>
      </c>
      <c r="BR271" s="316">
        <f t="shared" si="135"/>
        <v>0</v>
      </c>
      <c r="BS271" s="316">
        <f t="shared" si="135"/>
        <v>0</v>
      </c>
      <c r="BT271" s="316">
        <f>BT74</f>
        <v>0</v>
      </c>
      <c r="BU271" s="316">
        <f>BU74</f>
        <v>0</v>
      </c>
      <c r="BV271" s="316">
        <f>BV74</f>
        <v>0</v>
      </c>
      <c r="BW271" s="316">
        <f>BW74</f>
        <v>0</v>
      </c>
      <c r="BX271" s="316">
        <f>BX74</f>
        <v>0</v>
      </c>
    </row>
    <row r="272" spans="1:76" s="7" customFormat="1">
      <c r="A272" s="741"/>
      <c r="B272" s="716"/>
      <c r="C272" s="716"/>
      <c r="D272" s="712"/>
      <c r="E272" s="712"/>
      <c r="F272" s="90" t="s">
        <v>324</v>
      </c>
      <c r="G272" s="316">
        <f>IF($C74="","N/A",G271)</f>
        <v>0</v>
      </c>
      <c r="H272" s="316">
        <f>IF($C74="NON-QALY",IF(H$71="-","",H$158*H271),IF($C74="QALY",IF(H$71="-","",H271*H$159),"N/A"))</f>
        <v>0</v>
      </c>
      <c r="I272" s="316">
        <f t="shared" ref="I272:BT272" si="136">IF($C74="NON-QALY",IF(I$71="-","",I$158*I271),IF($C74="QALY",IF(I$71="-","",I271*I$159),"N/A"))</f>
        <v>0</v>
      </c>
      <c r="J272" s="316">
        <f t="shared" si="136"/>
        <v>0</v>
      </c>
      <c r="K272" s="316">
        <f t="shared" si="136"/>
        <v>0</v>
      </c>
      <c r="L272" s="316">
        <f t="shared" si="136"/>
        <v>0</v>
      </c>
      <c r="M272" s="316">
        <f t="shared" si="136"/>
        <v>0</v>
      </c>
      <c r="N272" s="316">
        <f t="shared" si="136"/>
        <v>0</v>
      </c>
      <c r="O272" s="316">
        <f t="shared" si="136"/>
        <v>0</v>
      </c>
      <c r="P272" s="316">
        <f t="shared" si="136"/>
        <v>0</v>
      </c>
      <c r="Q272" s="316">
        <f t="shared" si="136"/>
        <v>0</v>
      </c>
      <c r="R272" s="316">
        <f t="shared" si="136"/>
        <v>0</v>
      </c>
      <c r="S272" s="316">
        <f t="shared" si="136"/>
        <v>0</v>
      </c>
      <c r="T272" s="316">
        <f t="shared" si="136"/>
        <v>0</v>
      </c>
      <c r="U272" s="316">
        <f t="shared" si="136"/>
        <v>0</v>
      </c>
      <c r="V272" s="316">
        <f t="shared" si="136"/>
        <v>0</v>
      </c>
      <c r="W272" s="316">
        <f t="shared" si="136"/>
        <v>0</v>
      </c>
      <c r="X272" s="316">
        <f t="shared" si="136"/>
        <v>0</v>
      </c>
      <c r="Y272" s="316">
        <f t="shared" si="136"/>
        <v>0</v>
      </c>
      <c r="Z272" s="316">
        <f t="shared" si="136"/>
        <v>0</v>
      </c>
      <c r="AA272" s="316">
        <f t="shared" si="136"/>
        <v>0</v>
      </c>
      <c r="AB272" s="316">
        <f t="shared" si="136"/>
        <v>0</v>
      </c>
      <c r="AC272" s="316">
        <f t="shared" si="136"/>
        <v>0</v>
      </c>
      <c r="AD272" s="316">
        <f t="shared" si="136"/>
        <v>0</v>
      </c>
      <c r="AE272" s="316">
        <f t="shared" si="136"/>
        <v>0</v>
      </c>
      <c r="AF272" s="316">
        <f t="shared" si="136"/>
        <v>0</v>
      </c>
      <c r="AG272" s="316">
        <f t="shared" si="136"/>
        <v>0</v>
      </c>
      <c r="AH272" s="316">
        <f t="shared" si="136"/>
        <v>0</v>
      </c>
      <c r="AI272" s="316">
        <f t="shared" si="136"/>
        <v>0</v>
      </c>
      <c r="AJ272" s="316">
        <f t="shared" si="136"/>
        <v>0</v>
      </c>
      <c r="AK272" s="316">
        <f t="shared" si="136"/>
        <v>0</v>
      </c>
      <c r="AL272" s="316" t="str">
        <f t="shared" si="136"/>
        <v/>
      </c>
      <c r="AM272" s="316" t="str">
        <f t="shared" si="136"/>
        <v/>
      </c>
      <c r="AN272" s="316" t="str">
        <f t="shared" si="136"/>
        <v/>
      </c>
      <c r="AO272" s="316" t="str">
        <f t="shared" si="136"/>
        <v/>
      </c>
      <c r="AP272" s="316" t="str">
        <f t="shared" si="136"/>
        <v/>
      </c>
      <c r="AQ272" s="316" t="str">
        <f t="shared" si="136"/>
        <v/>
      </c>
      <c r="AR272" s="316" t="str">
        <f t="shared" si="136"/>
        <v/>
      </c>
      <c r="AS272" s="316" t="str">
        <f t="shared" si="136"/>
        <v/>
      </c>
      <c r="AT272" s="316" t="str">
        <f t="shared" si="136"/>
        <v/>
      </c>
      <c r="AU272" s="316" t="str">
        <f t="shared" si="136"/>
        <v/>
      </c>
      <c r="AV272" s="316" t="str">
        <f t="shared" si="136"/>
        <v/>
      </c>
      <c r="AW272" s="316" t="str">
        <f t="shared" si="136"/>
        <v/>
      </c>
      <c r="AX272" s="316" t="str">
        <f t="shared" si="136"/>
        <v/>
      </c>
      <c r="AY272" s="316" t="str">
        <f t="shared" si="136"/>
        <v/>
      </c>
      <c r="AZ272" s="316" t="str">
        <f t="shared" si="136"/>
        <v/>
      </c>
      <c r="BA272" s="316" t="str">
        <f t="shared" si="136"/>
        <v/>
      </c>
      <c r="BB272" s="316" t="str">
        <f t="shared" si="136"/>
        <v/>
      </c>
      <c r="BC272" s="316" t="str">
        <f t="shared" si="136"/>
        <v/>
      </c>
      <c r="BD272" s="316" t="str">
        <f t="shared" si="136"/>
        <v/>
      </c>
      <c r="BE272" s="316" t="str">
        <f t="shared" si="136"/>
        <v/>
      </c>
      <c r="BF272" s="316" t="str">
        <f t="shared" si="136"/>
        <v/>
      </c>
      <c r="BG272" s="316" t="str">
        <f t="shared" si="136"/>
        <v/>
      </c>
      <c r="BH272" s="316" t="str">
        <f t="shared" si="136"/>
        <v/>
      </c>
      <c r="BI272" s="316" t="str">
        <f t="shared" si="136"/>
        <v/>
      </c>
      <c r="BJ272" s="316" t="str">
        <f t="shared" si="136"/>
        <v/>
      </c>
      <c r="BK272" s="316" t="str">
        <f t="shared" si="136"/>
        <v/>
      </c>
      <c r="BL272" s="316" t="str">
        <f t="shared" si="136"/>
        <v/>
      </c>
      <c r="BM272" s="316" t="str">
        <f t="shared" si="136"/>
        <v/>
      </c>
      <c r="BN272" s="316" t="str">
        <f t="shared" si="136"/>
        <v/>
      </c>
      <c r="BO272" s="316" t="str">
        <f t="shared" si="136"/>
        <v/>
      </c>
      <c r="BP272" s="316" t="str">
        <f t="shared" si="136"/>
        <v/>
      </c>
      <c r="BQ272" s="316" t="str">
        <f t="shared" si="136"/>
        <v/>
      </c>
      <c r="BR272" s="316" t="str">
        <f t="shared" si="136"/>
        <v/>
      </c>
      <c r="BS272" s="316" t="str">
        <f t="shared" si="136"/>
        <v/>
      </c>
      <c r="BT272" s="316" t="str">
        <f t="shared" si="136"/>
        <v/>
      </c>
      <c r="BU272" s="316" t="str">
        <f>IF($C74="NON-QALY",IF(BU$71="-","",BU$158*BU271),IF($C74="QALY",IF(BU$71="-","",BU271*BU$159),"N/A"))</f>
        <v/>
      </c>
      <c r="BV272" s="316" t="str">
        <f>IF($C74="NON-QALY",IF(BV$71="-","",BV$158*BV271),IF($C74="QALY",IF(BV$71="-","",BV271*BV$159),"N/A"))</f>
        <v/>
      </c>
      <c r="BW272" s="316" t="str">
        <f>IF($C74="NON-QALY",IF(BW$71="-","",BW$158*BW271),IF($C74="QALY",IF(BW$71="-","",BW271*BW$159),"N/A"))</f>
        <v/>
      </c>
      <c r="BX272" s="316" t="str">
        <f>IF($C74="NON-QALY",IF(BX$71="-","",BX$158*BX271),IF($C74="QALY",IF(BX$71="-","",BX271*BX$159),"N/A"))</f>
        <v/>
      </c>
    </row>
    <row r="273" spans="1:76" s="7" customFormat="1">
      <c r="A273" s="740" t="s">
        <v>36</v>
      </c>
      <c r="B273" s="715">
        <f>B75</f>
        <v>0</v>
      </c>
      <c r="C273" s="715" t="str">
        <f>C75</f>
        <v>Non-QALY</v>
      </c>
      <c r="D273" s="711">
        <f>E273/(IF(C75="QALY",Factors!$BU$67,Factors!$BU$66))</f>
        <v>0</v>
      </c>
      <c r="E273" s="711">
        <f>SUM(G274:BX274)</f>
        <v>0</v>
      </c>
      <c r="F273" s="34" t="s">
        <v>325</v>
      </c>
      <c r="G273" s="316">
        <f>G75</f>
        <v>0</v>
      </c>
      <c r="H273" s="316">
        <f t="shared" ref="H273:BS273" si="137">H75</f>
        <v>0</v>
      </c>
      <c r="I273" s="316">
        <f t="shared" si="137"/>
        <v>0</v>
      </c>
      <c r="J273" s="316">
        <f t="shared" si="137"/>
        <v>0</v>
      </c>
      <c r="K273" s="316">
        <f t="shared" si="137"/>
        <v>0</v>
      </c>
      <c r="L273" s="316">
        <f t="shared" si="137"/>
        <v>0</v>
      </c>
      <c r="M273" s="316">
        <f t="shared" si="137"/>
        <v>0</v>
      </c>
      <c r="N273" s="316">
        <f t="shared" si="137"/>
        <v>0</v>
      </c>
      <c r="O273" s="316">
        <f t="shared" si="137"/>
        <v>0</v>
      </c>
      <c r="P273" s="316">
        <f t="shared" si="137"/>
        <v>0</v>
      </c>
      <c r="Q273" s="316">
        <f t="shared" si="137"/>
        <v>0</v>
      </c>
      <c r="R273" s="316">
        <f t="shared" si="137"/>
        <v>0</v>
      </c>
      <c r="S273" s="316">
        <f t="shared" si="137"/>
        <v>0</v>
      </c>
      <c r="T273" s="316">
        <f t="shared" si="137"/>
        <v>0</v>
      </c>
      <c r="U273" s="316">
        <f t="shared" si="137"/>
        <v>0</v>
      </c>
      <c r="V273" s="316">
        <f t="shared" si="137"/>
        <v>0</v>
      </c>
      <c r="W273" s="316">
        <f t="shared" si="137"/>
        <v>0</v>
      </c>
      <c r="X273" s="316">
        <f t="shared" si="137"/>
        <v>0</v>
      </c>
      <c r="Y273" s="316">
        <f t="shared" si="137"/>
        <v>0</v>
      </c>
      <c r="Z273" s="316">
        <f t="shared" si="137"/>
        <v>0</v>
      </c>
      <c r="AA273" s="316">
        <f t="shared" si="137"/>
        <v>0</v>
      </c>
      <c r="AB273" s="316">
        <f t="shared" si="137"/>
        <v>0</v>
      </c>
      <c r="AC273" s="316">
        <f t="shared" si="137"/>
        <v>0</v>
      </c>
      <c r="AD273" s="316">
        <f t="shared" si="137"/>
        <v>0</v>
      </c>
      <c r="AE273" s="316">
        <f t="shared" si="137"/>
        <v>0</v>
      </c>
      <c r="AF273" s="316">
        <f t="shared" si="137"/>
        <v>0</v>
      </c>
      <c r="AG273" s="316">
        <f t="shared" si="137"/>
        <v>0</v>
      </c>
      <c r="AH273" s="316">
        <f t="shared" si="137"/>
        <v>0</v>
      </c>
      <c r="AI273" s="316">
        <f t="shared" si="137"/>
        <v>0</v>
      </c>
      <c r="AJ273" s="316">
        <f t="shared" si="137"/>
        <v>0</v>
      </c>
      <c r="AK273" s="316">
        <f t="shared" si="137"/>
        <v>0</v>
      </c>
      <c r="AL273" s="316">
        <f t="shared" si="137"/>
        <v>0</v>
      </c>
      <c r="AM273" s="316">
        <f t="shared" si="137"/>
        <v>0</v>
      </c>
      <c r="AN273" s="316">
        <f t="shared" si="137"/>
        <v>0</v>
      </c>
      <c r="AO273" s="316">
        <f t="shared" si="137"/>
        <v>0</v>
      </c>
      <c r="AP273" s="316">
        <f t="shared" si="137"/>
        <v>0</v>
      </c>
      <c r="AQ273" s="316">
        <f t="shared" si="137"/>
        <v>0</v>
      </c>
      <c r="AR273" s="316">
        <f t="shared" si="137"/>
        <v>0</v>
      </c>
      <c r="AS273" s="316">
        <f t="shared" si="137"/>
        <v>0</v>
      </c>
      <c r="AT273" s="316">
        <f t="shared" si="137"/>
        <v>0</v>
      </c>
      <c r="AU273" s="316">
        <f t="shared" si="137"/>
        <v>0</v>
      </c>
      <c r="AV273" s="316">
        <f t="shared" si="137"/>
        <v>0</v>
      </c>
      <c r="AW273" s="316">
        <f t="shared" si="137"/>
        <v>0</v>
      </c>
      <c r="AX273" s="316">
        <f t="shared" si="137"/>
        <v>0</v>
      </c>
      <c r="AY273" s="316">
        <f t="shared" si="137"/>
        <v>0</v>
      </c>
      <c r="AZ273" s="316">
        <f t="shared" si="137"/>
        <v>0</v>
      </c>
      <c r="BA273" s="316">
        <f t="shared" si="137"/>
        <v>0</v>
      </c>
      <c r="BB273" s="316">
        <f t="shared" si="137"/>
        <v>0</v>
      </c>
      <c r="BC273" s="316">
        <f t="shared" si="137"/>
        <v>0</v>
      </c>
      <c r="BD273" s="316">
        <f t="shared" si="137"/>
        <v>0</v>
      </c>
      <c r="BE273" s="316">
        <f t="shared" si="137"/>
        <v>0</v>
      </c>
      <c r="BF273" s="316">
        <f t="shared" si="137"/>
        <v>0</v>
      </c>
      <c r="BG273" s="316">
        <f t="shared" si="137"/>
        <v>0</v>
      </c>
      <c r="BH273" s="316">
        <f t="shared" si="137"/>
        <v>0</v>
      </c>
      <c r="BI273" s="316">
        <f t="shared" si="137"/>
        <v>0</v>
      </c>
      <c r="BJ273" s="316">
        <f t="shared" si="137"/>
        <v>0</v>
      </c>
      <c r="BK273" s="316">
        <f t="shared" si="137"/>
        <v>0</v>
      </c>
      <c r="BL273" s="316">
        <f t="shared" si="137"/>
        <v>0</v>
      </c>
      <c r="BM273" s="316">
        <f t="shared" si="137"/>
        <v>0</v>
      </c>
      <c r="BN273" s="316">
        <f t="shared" si="137"/>
        <v>0</v>
      </c>
      <c r="BO273" s="316">
        <f t="shared" si="137"/>
        <v>0</v>
      </c>
      <c r="BP273" s="316">
        <f t="shared" si="137"/>
        <v>0</v>
      </c>
      <c r="BQ273" s="316">
        <f t="shared" si="137"/>
        <v>0</v>
      </c>
      <c r="BR273" s="316">
        <f t="shared" si="137"/>
        <v>0</v>
      </c>
      <c r="BS273" s="316">
        <f t="shared" si="137"/>
        <v>0</v>
      </c>
      <c r="BT273" s="316">
        <f>BT75</f>
        <v>0</v>
      </c>
      <c r="BU273" s="316">
        <f>BU75</f>
        <v>0</v>
      </c>
      <c r="BV273" s="316">
        <f>BV75</f>
        <v>0</v>
      </c>
      <c r="BW273" s="316">
        <f>BW75</f>
        <v>0</v>
      </c>
      <c r="BX273" s="316">
        <f>BX75</f>
        <v>0</v>
      </c>
    </row>
    <row r="274" spans="1:76" s="7" customFormat="1">
      <c r="A274" s="741"/>
      <c r="B274" s="716"/>
      <c r="C274" s="716"/>
      <c r="D274" s="712"/>
      <c r="E274" s="712"/>
      <c r="F274" s="90" t="s">
        <v>324</v>
      </c>
      <c r="G274" s="316">
        <f>IF($C75="","N/A",G273)</f>
        <v>0</v>
      </c>
      <c r="H274" s="316">
        <f>IF($C75="NON-QALY",IF(H$71="-","",H$158*H273),IF($C75="QALY",IF(H$71="-","",H273*H$159),"N/A"))</f>
        <v>0</v>
      </c>
      <c r="I274" s="316">
        <f t="shared" ref="I274:BT274" si="138">IF($C75="NON-QALY",IF(I$71="-","",I$158*I273),IF($C75="QALY",IF(I$71="-","",I273*I$159),"N/A"))</f>
        <v>0</v>
      </c>
      <c r="J274" s="316">
        <f t="shared" si="138"/>
        <v>0</v>
      </c>
      <c r="K274" s="316">
        <f t="shared" si="138"/>
        <v>0</v>
      </c>
      <c r="L274" s="316">
        <f t="shared" si="138"/>
        <v>0</v>
      </c>
      <c r="M274" s="316">
        <f t="shared" si="138"/>
        <v>0</v>
      </c>
      <c r="N274" s="316">
        <f t="shared" si="138"/>
        <v>0</v>
      </c>
      <c r="O274" s="316">
        <f t="shared" si="138"/>
        <v>0</v>
      </c>
      <c r="P274" s="316">
        <f t="shared" si="138"/>
        <v>0</v>
      </c>
      <c r="Q274" s="316">
        <f t="shared" si="138"/>
        <v>0</v>
      </c>
      <c r="R274" s="316">
        <f t="shared" si="138"/>
        <v>0</v>
      </c>
      <c r="S274" s="316">
        <f t="shared" si="138"/>
        <v>0</v>
      </c>
      <c r="T274" s="316">
        <f t="shared" si="138"/>
        <v>0</v>
      </c>
      <c r="U274" s="316">
        <f t="shared" si="138"/>
        <v>0</v>
      </c>
      <c r="V274" s="316">
        <f t="shared" si="138"/>
        <v>0</v>
      </c>
      <c r="W274" s="316">
        <f t="shared" si="138"/>
        <v>0</v>
      </c>
      <c r="X274" s="316">
        <f t="shared" si="138"/>
        <v>0</v>
      </c>
      <c r="Y274" s="316">
        <f t="shared" si="138"/>
        <v>0</v>
      </c>
      <c r="Z274" s="316">
        <f t="shared" si="138"/>
        <v>0</v>
      </c>
      <c r="AA274" s="316">
        <f t="shared" si="138"/>
        <v>0</v>
      </c>
      <c r="AB274" s="316">
        <f t="shared" si="138"/>
        <v>0</v>
      </c>
      <c r="AC274" s="316">
        <f t="shared" si="138"/>
        <v>0</v>
      </c>
      <c r="AD274" s="316">
        <f t="shared" si="138"/>
        <v>0</v>
      </c>
      <c r="AE274" s="316">
        <f t="shared" si="138"/>
        <v>0</v>
      </c>
      <c r="AF274" s="316">
        <f t="shared" si="138"/>
        <v>0</v>
      </c>
      <c r="AG274" s="316">
        <f t="shared" si="138"/>
        <v>0</v>
      </c>
      <c r="AH274" s="316">
        <f t="shared" si="138"/>
        <v>0</v>
      </c>
      <c r="AI274" s="316">
        <f t="shared" si="138"/>
        <v>0</v>
      </c>
      <c r="AJ274" s="316">
        <f t="shared" si="138"/>
        <v>0</v>
      </c>
      <c r="AK274" s="316">
        <f t="shared" si="138"/>
        <v>0</v>
      </c>
      <c r="AL274" s="316" t="str">
        <f t="shared" si="138"/>
        <v/>
      </c>
      <c r="AM274" s="316" t="str">
        <f t="shared" si="138"/>
        <v/>
      </c>
      <c r="AN274" s="316" t="str">
        <f t="shared" si="138"/>
        <v/>
      </c>
      <c r="AO274" s="316" t="str">
        <f t="shared" si="138"/>
        <v/>
      </c>
      <c r="AP274" s="316" t="str">
        <f t="shared" si="138"/>
        <v/>
      </c>
      <c r="AQ274" s="316" t="str">
        <f t="shared" si="138"/>
        <v/>
      </c>
      <c r="AR274" s="316" t="str">
        <f t="shared" si="138"/>
        <v/>
      </c>
      <c r="AS274" s="316" t="str">
        <f t="shared" si="138"/>
        <v/>
      </c>
      <c r="AT274" s="316" t="str">
        <f t="shared" si="138"/>
        <v/>
      </c>
      <c r="AU274" s="316" t="str">
        <f t="shared" si="138"/>
        <v/>
      </c>
      <c r="AV274" s="316" t="str">
        <f t="shared" si="138"/>
        <v/>
      </c>
      <c r="AW274" s="316" t="str">
        <f t="shared" si="138"/>
        <v/>
      </c>
      <c r="AX274" s="316" t="str">
        <f t="shared" si="138"/>
        <v/>
      </c>
      <c r="AY274" s="316" t="str">
        <f t="shared" si="138"/>
        <v/>
      </c>
      <c r="AZ274" s="316" t="str">
        <f t="shared" si="138"/>
        <v/>
      </c>
      <c r="BA274" s="316" t="str">
        <f t="shared" si="138"/>
        <v/>
      </c>
      <c r="BB274" s="316" t="str">
        <f t="shared" si="138"/>
        <v/>
      </c>
      <c r="BC274" s="316" t="str">
        <f t="shared" si="138"/>
        <v/>
      </c>
      <c r="BD274" s="316" t="str">
        <f t="shared" si="138"/>
        <v/>
      </c>
      <c r="BE274" s="316" t="str">
        <f t="shared" si="138"/>
        <v/>
      </c>
      <c r="BF274" s="316" t="str">
        <f t="shared" si="138"/>
        <v/>
      </c>
      <c r="BG274" s="316" t="str">
        <f t="shared" si="138"/>
        <v/>
      </c>
      <c r="BH274" s="316" t="str">
        <f t="shared" si="138"/>
        <v/>
      </c>
      <c r="BI274" s="316" t="str">
        <f t="shared" si="138"/>
        <v/>
      </c>
      <c r="BJ274" s="316" t="str">
        <f t="shared" si="138"/>
        <v/>
      </c>
      <c r="BK274" s="316" t="str">
        <f t="shared" si="138"/>
        <v/>
      </c>
      <c r="BL274" s="316" t="str">
        <f t="shared" si="138"/>
        <v/>
      </c>
      <c r="BM274" s="316" t="str">
        <f t="shared" si="138"/>
        <v/>
      </c>
      <c r="BN274" s="316" t="str">
        <f t="shared" si="138"/>
        <v/>
      </c>
      <c r="BO274" s="316" t="str">
        <f t="shared" si="138"/>
        <v/>
      </c>
      <c r="BP274" s="316" t="str">
        <f t="shared" si="138"/>
        <v/>
      </c>
      <c r="BQ274" s="316" t="str">
        <f t="shared" si="138"/>
        <v/>
      </c>
      <c r="BR274" s="316" t="str">
        <f t="shared" si="138"/>
        <v/>
      </c>
      <c r="BS274" s="316" t="str">
        <f t="shared" si="138"/>
        <v/>
      </c>
      <c r="BT274" s="316" t="str">
        <f t="shared" si="138"/>
        <v/>
      </c>
      <c r="BU274" s="316" t="str">
        <f>IF($C75="NON-QALY",IF(BU$71="-","",BU$158*BU273),IF($C75="QALY",IF(BU$71="-","",BU273*BU$159),"N/A"))</f>
        <v/>
      </c>
      <c r="BV274" s="316" t="str">
        <f>IF($C75="NON-QALY",IF(BV$71="-","",BV$158*BV273),IF($C75="QALY",IF(BV$71="-","",BV273*BV$159),"N/A"))</f>
        <v/>
      </c>
      <c r="BW274" s="316" t="str">
        <f>IF($C75="NON-QALY",IF(BW$71="-","",BW$158*BW273),IF($C75="QALY",IF(BW$71="-","",BW273*BW$159),"N/A"))</f>
        <v/>
      </c>
      <c r="BX274" s="316" t="str">
        <f>IF($C75="NON-QALY",IF(BX$71="-","",BX$158*BX273),IF($C75="QALY",IF(BX$71="-","",BX273*BX$159),"N/A"))</f>
        <v/>
      </c>
    </row>
    <row r="275" spans="1:76" s="7" customFormat="1">
      <c r="A275" s="740" t="s">
        <v>37</v>
      </c>
      <c r="B275" s="715">
        <f>B76</f>
        <v>0</v>
      </c>
      <c r="C275" s="715" t="str">
        <f>C76</f>
        <v>Non-QALY</v>
      </c>
      <c r="D275" s="711">
        <f>E275/(IF(C76="QALY",Factors!$BU$67,Factors!$BU$66))</f>
        <v>0</v>
      </c>
      <c r="E275" s="711">
        <f>SUM(G276:BX276)</f>
        <v>0</v>
      </c>
      <c r="F275" s="34" t="s">
        <v>325</v>
      </c>
      <c r="G275" s="316">
        <f>G76</f>
        <v>0</v>
      </c>
      <c r="H275" s="316">
        <f t="shared" ref="H275:BS275" si="139">H76</f>
        <v>0</v>
      </c>
      <c r="I275" s="316">
        <f t="shared" si="139"/>
        <v>0</v>
      </c>
      <c r="J275" s="316">
        <f t="shared" si="139"/>
        <v>0</v>
      </c>
      <c r="K275" s="316">
        <f t="shared" si="139"/>
        <v>0</v>
      </c>
      <c r="L275" s="316">
        <f t="shared" si="139"/>
        <v>0</v>
      </c>
      <c r="M275" s="316">
        <f t="shared" si="139"/>
        <v>0</v>
      </c>
      <c r="N275" s="316">
        <f t="shared" si="139"/>
        <v>0</v>
      </c>
      <c r="O275" s="316">
        <f t="shared" si="139"/>
        <v>0</v>
      </c>
      <c r="P275" s="316">
        <f t="shared" si="139"/>
        <v>0</v>
      </c>
      <c r="Q275" s="316">
        <f t="shared" si="139"/>
        <v>0</v>
      </c>
      <c r="R275" s="316">
        <f t="shared" si="139"/>
        <v>0</v>
      </c>
      <c r="S275" s="316">
        <f t="shared" si="139"/>
        <v>0</v>
      </c>
      <c r="T275" s="316">
        <f t="shared" si="139"/>
        <v>0</v>
      </c>
      <c r="U275" s="316">
        <f t="shared" si="139"/>
        <v>0</v>
      </c>
      <c r="V275" s="316">
        <f t="shared" si="139"/>
        <v>0</v>
      </c>
      <c r="W275" s="316">
        <f t="shared" si="139"/>
        <v>0</v>
      </c>
      <c r="X275" s="316">
        <f t="shared" si="139"/>
        <v>0</v>
      </c>
      <c r="Y275" s="316">
        <f t="shared" si="139"/>
        <v>0</v>
      </c>
      <c r="Z275" s="316">
        <f t="shared" si="139"/>
        <v>0</v>
      </c>
      <c r="AA275" s="316">
        <f t="shared" si="139"/>
        <v>0</v>
      </c>
      <c r="AB275" s="316">
        <f t="shared" si="139"/>
        <v>0</v>
      </c>
      <c r="AC275" s="316">
        <f t="shared" si="139"/>
        <v>0</v>
      </c>
      <c r="AD275" s="316">
        <f t="shared" si="139"/>
        <v>0</v>
      </c>
      <c r="AE275" s="316">
        <f t="shared" si="139"/>
        <v>0</v>
      </c>
      <c r="AF275" s="316">
        <f t="shared" si="139"/>
        <v>0</v>
      </c>
      <c r="AG275" s="316">
        <f t="shared" si="139"/>
        <v>0</v>
      </c>
      <c r="AH275" s="316">
        <f t="shared" si="139"/>
        <v>0</v>
      </c>
      <c r="AI275" s="316">
        <f t="shared" si="139"/>
        <v>0</v>
      </c>
      <c r="AJ275" s="316">
        <f t="shared" si="139"/>
        <v>0</v>
      </c>
      <c r="AK275" s="316">
        <f t="shared" si="139"/>
        <v>0</v>
      </c>
      <c r="AL275" s="316">
        <f t="shared" si="139"/>
        <v>0</v>
      </c>
      <c r="AM275" s="316">
        <f t="shared" si="139"/>
        <v>0</v>
      </c>
      <c r="AN275" s="316">
        <f t="shared" si="139"/>
        <v>0</v>
      </c>
      <c r="AO275" s="316">
        <f t="shared" si="139"/>
        <v>0</v>
      </c>
      <c r="AP275" s="316">
        <f t="shared" si="139"/>
        <v>0</v>
      </c>
      <c r="AQ275" s="316">
        <f t="shared" si="139"/>
        <v>0</v>
      </c>
      <c r="AR275" s="316">
        <f t="shared" si="139"/>
        <v>0</v>
      </c>
      <c r="AS275" s="316">
        <f t="shared" si="139"/>
        <v>0</v>
      </c>
      <c r="AT275" s="316">
        <f t="shared" si="139"/>
        <v>0</v>
      </c>
      <c r="AU275" s="316">
        <f t="shared" si="139"/>
        <v>0</v>
      </c>
      <c r="AV275" s="316">
        <f t="shared" si="139"/>
        <v>0</v>
      </c>
      <c r="AW275" s="316">
        <f t="shared" si="139"/>
        <v>0</v>
      </c>
      <c r="AX275" s="316">
        <f t="shared" si="139"/>
        <v>0</v>
      </c>
      <c r="AY275" s="316">
        <f t="shared" si="139"/>
        <v>0</v>
      </c>
      <c r="AZ275" s="316">
        <f t="shared" si="139"/>
        <v>0</v>
      </c>
      <c r="BA275" s="316">
        <f t="shared" si="139"/>
        <v>0</v>
      </c>
      <c r="BB275" s="316">
        <f t="shared" si="139"/>
        <v>0</v>
      </c>
      <c r="BC275" s="316">
        <f t="shared" si="139"/>
        <v>0</v>
      </c>
      <c r="BD275" s="316">
        <f t="shared" si="139"/>
        <v>0</v>
      </c>
      <c r="BE275" s="316">
        <f t="shared" si="139"/>
        <v>0</v>
      </c>
      <c r="BF275" s="316">
        <f t="shared" si="139"/>
        <v>0</v>
      </c>
      <c r="BG275" s="316">
        <f t="shared" si="139"/>
        <v>0</v>
      </c>
      <c r="BH275" s="316">
        <f t="shared" si="139"/>
        <v>0</v>
      </c>
      <c r="BI275" s="316">
        <f t="shared" si="139"/>
        <v>0</v>
      </c>
      <c r="BJ275" s="316">
        <f t="shared" si="139"/>
        <v>0</v>
      </c>
      <c r="BK275" s="316">
        <f t="shared" si="139"/>
        <v>0</v>
      </c>
      <c r="BL275" s="316">
        <f t="shared" si="139"/>
        <v>0</v>
      </c>
      <c r="BM275" s="316">
        <f t="shared" si="139"/>
        <v>0</v>
      </c>
      <c r="BN275" s="316">
        <f t="shared" si="139"/>
        <v>0</v>
      </c>
      <c r="BO275" s="316">
        <f t="shared" si="139"/>
        <v>0</v>
      </c>
      <c r="BP275" s="316">
        <f t="shared" si="139"/>
        <v>0</v>
      </c>
      <c r="BQ275" s="316">
        <f t="shared" si="139"/>
        <v>0</v>
      </c>
      <c r="BR275" s="316">
        <f t="shared" si="139"/>
        <v>0</v>
      </c>
      <c r="BS275" s="316">
        <f t="shared" si="139"/>
        <v>0</v>
      </c>
      <c r="BT275" s="316">
        <f>BT76</f>
        <v>0</v>
      </c>
      <c r="BU275" s="316">
        <f>BU76</f>
        <v>0</v>
      </c>
      <c r="BV275" s="316">
        <f>BV76</f>
        <v>0</v>
      </c>
      <c r="BW275" s="316">
        <f>BW76</f>
        <v>0</v>
      </c>
      <c r="BX275" s="316">
        <f>BX76</f>
        <v>0</v>
      </c>
    </row>
    <row r="276" spans="1:76" s="7" customFormat="1">
      <c r="A276" s="741"/>
      <c r="B276" s="716"/>
      <c r="C276" s="716"/>
      <c r="D276" s="712"/>
      <c r="E276" s="712"/>
      <c r="F276" s="90" t="s">
        <v>324</v>
      </c>
      <c r="G276" s="316">
        <f>IF($C76="","N/A",G275)</f>
        <v>0</v>
      </c>
      <c r="H276" s="316">
        <f>IF($C76="NON-QALY",IF(H$71="-","",H$158*H275),IF($C76="QALY",IF(H$71="-","",H275*H$159),"N/A"))</f>
        <v>0</v>
      </c>
      <c r="I276" s="316">
        <f t="shared" ref="I276:BT276" si="140">IF($C76="NON-QALY",IF(I$71="-","",I$158*I275),IF($C76="QALY",IF(I$71="-","",I275*I$159),"N/A"))</f>
        <v>0</v>
      </c>
      <c r="J276" s="316">
        <f t="shared" si="140"/>
        <v>0</v>
      </c>
      <c r="K276" s="316">
        <f t="shared" si="140"/>
        <v>0</v>
      </c>
      <c r="L276" s="316">
        <f t="shared" si="140"/>
        <v>0</v>
      </c>
      <c r="M276" s="316">
        <f t="shared" si="140"/>
        <v>0</v>
      </c>
      <c r="N276" s="316">
        <f t="shared" si="140"/>
        <v>0</v>
      </c>
      <c r="O276" s="316">
        <f t="shared" si="140"/>
        <v>0</v>
      </c>
      <c r="P276" s="316">
        <f t="shared" si="140"/>
        <v>0</v>
      </c>
      <c r="Q276" s="316">
        <f t="shared" si="140"/>
        <v>0</v>
      </c>
      <c r="R276" s="316">
        <f t="shared" si="140"/>
        <v>0</v>
      </c>
      <c r="S276" s="316">
        <f t="shared" si="140"/>
        <v>0</v>
      </c>
      <c r="T276" s="316">
        <f t="shared" si="140"/>
        <v>0</v>
      </c>
      <c r="U276" s="316">
        <f t="shared" si="140"/>
        <v>0</v>
      </c>
      <c r="V276" s="316">
        <f t="shared" si="140"/>
        <v>0</v>
      </c>
      <c r="W276" s="316">
        <f t="shared" si="140"/>
        <v>0</v>
      </c>
      <c r="X276" s="316">
        <f t="shared" si="140"/>
        <v>0</v>
      </c>
      <c r="Y276" s="316">
        <f t="shared" si="140"/>
        <v>0</v>
      </c>
      <c r="Z276" s="316">
        <f t="shared" si="140"/>
        <v>0</v>
      </c>
      <c r="AA276" s="316">
        <f t="shared" si="140"/>
        <v>0</v>
      </c>
      <c r="AB276" s="316">
        <f t="shared" si="140"/>
        <v>0</v>
      </c>
      <c r="AC276" s="316">
        <f t="shared" si="140"/>
        <v>0</v>
      </c>
      <c r="AD276" s="316">
        <f t="shared" si="140"/>
        <v>0</v>
      </c>
      <c r="AE276" s="316">
        <f t="shared" si="140"/>
        <v>0</v>
      </c>
      <c r="AF276" s="316">
        <f t="shared" si="140"/>
        <v>0</v>
      </c>
      <c r="AG276" s="316">
        <f t="shared" si="140"/>
        <v>0</v>
      </c>
      <c r="AH276" s="316">
        <f t="shared" si="140"/>
        <v>0</v>
      </c>
      <c r="AI276" s="316">
        <f t="shared" si="140"/>
        <v>0</v>
      </c>
      <c r="AJ276" s="316">
        <f t="shared" si="140"/>
        <v>0</v>
      </c>
      <c r="AK276" s="316">
        <f t="shared" si="140"/>
        <v>0</v>
      </c>
      <c r="AL276" s="316" t="str">
        <f t="shared" si="140"/>
        <v/>
      </c>
      <c r="AM276" s="316" t="str">
        <f t="shared" si="140"/>
        <v/>
      </c>
      <c r="AN276" s="316" t="str">
        <f t="shared" si="140"/>
        <v/>
      </c>
      <c r="AO276" s="316" t="str">
        <f t="shared" si="140"/>
        <v/>
      </c>
      <c r="AP276" s="316" t="str">
        <f t="shared" si="140"/>
        <v/>
      </c>
      <c r="AQ276" s="316" t="str">
        <f t="shared" si="140"/>
        <v/>
      </c>
      <c r="AR276" s="316" t="str">
        <f t="shared" si="140"/>
        <v/>
      </c>
      <c r="AS276" s="316" t="str">
        <f t="shared" si="140"/>
        <v/>
      </c>
      <c r="AT276" s="316" t="str">
        <f t="shared" si="140"/>
        <v/>
      </c>
      <c r="AU276" s="316" t="str">
        <f t="shared" si="140"/>
        <v/>
      </c>
      <c r="AV276" s="316" t="str">
        <f t="shared" si="140"/>
        <v/>
      </c>
      <c r="AW276" s="316" t="str">
        <f t="shared" si="140"/>
        <v/>
      </c>
      <c r="AX276" s="316" t="str">
        <f t="shared" si="140"/>
        <v/>
      </c>
      <c r="AY276" s="316" t="str">
        <f t="shared" si="140"/>
        <v/>
      </c>
      <c r="AZ276" s="316" t="str">
        <f t="shared" si="140"/>
        <v/>
      </c>
      <c r="BA276" s="316" t="str">
        <f t="shared" si="140"/>
        <v/>
      </c>
      <c r="BB276" s="316" t="str">
        <f t="shared" si="140"/>
        <v/>
      </c>
      <c r="BC276" s="316" t="str">
        <f t="shared" si="140"/>
        <v/>
      </c>
      <c r="BD276" s="316" t="str">
        <f t="shared" si="140"/>
        <v/>
      </c>
      <c r="BE276" s="316" t="str">
        <f t="shared" si="140"/>
        <v/>
      </c>
      <c r="BF276" s="316" t="str">
        <f t="shared" si="140"/>
        <v/>
      </c>
      <c r="BG276" s="316" t="str">
        <f t="shared" si="140"/>
        <v/>
      </c>
      <c r="BH276" s="316" t="str">
        <f t="shared" si="140"/>
        <v/>
      </c>
      <c r="BI276" s="316" t="str">
        <f t="shared" si="140"/>
        <v/>
      </c>
      <c r="BJ276" s="316" t="str">
        <f t="shared" si="140"/>
        <v/>
      </c>
      <c r="BK276" s="316" t="str">
        <f t="shared" si="140"/>
        <v/>
      </c>
      <c r="BL276" s="316" t="str">
        <f t="shared" si="140"/>
        <v/>
      </c>
      <c r="BM276" s="316" t="str">
        <f t="shared" si="140"/>
        <v/>
      </c>
      <c r="BN276" s="316" t="str">
        <f t="shared" si="140"/>
        <v/>
      </c>
      <c r="BO276" s="316" t="str">
        <f t="shared" si="140"/>
        <v/>
      </c>
      <c r="BP276" s="316" t="str">
        <f t="shared" si="140"/>
        <v/>
      </c>
      <c r="BQ276" s="316" t="str">
        <f t="shared" si="140"/>
        <v/>
      </c>
      <c r="BR276" s="316" t="str">
        <f t="shared" si="140"/>
        <v/>
      </c>
      <c r="BS276" s="316" t="str">
        <f t="shared" si="140"/>
        <v/>
      </c>
      <c r="BT276" s="316" t="str">
        <f t="shared" si="140"/>
        <v/>
      </c>
      <c r="BU276" s="316" t="str">
        <f>IF($C76="NON-QALY",IF(BU$71="-","",BU$158*BU275),IF($C76="QALY",IF(BU$71="-","",BU275*BU$159),"N/A"))</f>
        <v/>
      </c>
      <c r="BV276" s="316" t="str">
        <f>IF($C76="NON-QALY",IF(BV$71="-","",BV$158*BV275),IF($C76="QALY",IF(BV$71="-","",BV275*BV$159),"N/A"))</f>
        <v/>
      </c>
      <c r="BW276" s="316" t="str">
        <f>IF($C76="NON-QALY",IF(BW$71="-","",BW$158*BW275),IF($C76="QALY",IF(BW$71="-","",BW275*BW$159),"N/A"))</f>
        <v/>
      </c>
      <c r="BX276" s="316" t="str">
        <f>IF($C76="NON-QALY",IF(BX$71="-","",BX$158*BX275),IF($C76="QALY",IF(BX$71="-","",BX275*BX$159),"N/A"))</f>
        <v/>
      </c>
    </row>
    <row r="277" spans="1:76" s="7" customFormat="1">
      <c r="A277" s="740" t="s">
        <v>38</v>
      </c>
      <c r="B277" s="715">
        <f>B77</f>
        <v>0</v>
      </c>
      <c r="C277" s="715" t="str">
        <f>C77</f>
        <v>Non-QALY</v>
      </c>
      <c r="D277" s="711">
        <f>E277/(IF(C77="QALY",Factors!$BU$67,Factors!$BU$66))</f>
        <v>0</v>
      </c>
      <c r="E277" s="711">
        <f>SUM(G278:BX278)</f>
        <v>0</v>
      </c>
      <c r="F277" s="34" t="s">
        <v>325</v>
      </c>
      <c r="G277" s="316">
        <f>G77</f>
        <v>0</v>
      </c>
      <c r="H277" s="316">
        <f t="shared" ref="H277:BS277" si="141">H77</f>
        <v>0</v>
      </c>
      <c r="I277" s="316">
        <f t="shared" si="141"/>
        <v>0</v>
      </c>
      <c r="J277" s="316">
        <f t="shared" si="141"/>
        <v>0</v>
      </c>
      <c r="K277" s="316">
        <f t="shared" si="141"/>
        <v>0</v>
      </c>
      <c r="L277" s="316">
        <f t="shared" si="141"/>
        <v>0</v>
      </c>
      <c r="M277" s="316">
        <f t="shared" si="141"/>
        <v>0</v>
      </c>
      <c r="N277" s="316">
        <f t="shared" si="141"/>
        <v>0</v>
      </c>
      <c r="O277" s="316">
        <f t="shared" si="141"/>
        <v>0</v>
      </c>
      <c r="P277" s="316">
        <f t="shared" si="141"/>
        <v>0</v>
      </c>
      <c r="Q277" s="316">
        <f t="shared" si="141"/>
        <v>0</v>
      </c>
      <c r="R277" s="316">
        <f t="shared" si="141"/>
        <v>0</v>
      </c>
      <c r="S277" s="316">
        <f t="shared" si="141"/>
        <v>0</v>
      </c>
      <c r="T277" s="316">
        <f t="shared" si="141"/>
        <v>0</v>
      </c>
      <c r="U277" s="316">
        <f t="shared" si="141"/>
        <v>0</v>
      </c>
      <c r="V277" s="316">
        <f t="shared" si="141"/>
        <v>0</v>
      </c>
      <c r="W277" s="316">
        <f t="shared" si="141"/>
        <v>0</v>
      </c>
      <c r="X277" s="316">
        <f t="shared" si="141"/>
        <v>0</v>
      </c>
      <c r="Y277" s="316">
        <f t="shared" si="141"/>
        <v>0</v>
      </c>
      <c r="Z277" s="316">
        <f t="shared" si="141"/>
        <v>0</v>
      </c>
      <c r="AA277" s="316">
        <f t="shared" si="141"/>
        <v>0</v>
      </c>
      <c r="AB277" s="316">
        <f t="shared" si="141"/>
        <v>0</v>
      </c>
      <c r="AC277" s="316">
        <f t="shared" si="141"/>
        <v>0</v>
      </c>
      <c r="AD277" s="316">
        <f t="shared" si="141"/>
        <v>0</v>
      </c>
      <c r="AE277" s="316">
        <f t="shared" si="141"/>
        <v>0</v>
      </c>
      <c r="AF277" s="316">
        <f t="shared" si="141"/>
        <v>0</v>
      </c>
      <c r="AG277" s="316">
        <f t="shared" si="141"/>
        <v>0</v>
      </c>
      <c r="AH277" s="316">
        <f t="shared" si="141"/>
        <v>0</v>
      </c>
      <c r="AI277" s="316">
        <f t="shared" si="141"/>
        <v>0</v>
      </c>
      <c r="AJ277" s="316">
        <f t="shared" si="141"/>
        <v>0</v>
      </c>
      <c r="AK277" s="316">
        <f t="shared" si="141"/>
        <v>0</v>
      </c>
      <c r="AL277" s="316">
        <f t="shared" si="141"/>
        <v>0</v>
      </c>
      <c r="AM277" s="316">
        <f t="shared" si="141"/>
        <v>0</v>
      </c>
      <c r="AN277" s="316">
        <f t="shared" si="141"/>
        <v>0</v>
      </c>
      <c r="AO277" s="316">
        <f t="shared" si="141"/>
        <v>0</v>
      </c>
      <c r="AP277" s="316">
        <f t="shared" si="141"/>
        <v>0</v>
      </c>
      <c r="AQ277" s="316">
        <f t="shared" si="141"/>
        <v>0</v>
      </c>
      <c r="AR277" s="316">
        <f t="shared" si="141"/>
        <v>0</v>
      </c>
      <c r="AS277" s="316">
        <f t="shared" si="141"/>
        <v>0</v>
      </c>
      <c r="AT277" s="316">
        <f t="shared" si="141"/>
        <v>0</v>
      </c>
      <c r="AU277" s="316">
        <f t="shared" si="141"/>
        <v>0</v>
      </c>
      <c r="AV277" s="316">
        <f t="shared" si="141"/>
        <v>0</v>
      </c>
      <c r="AW277" s="316">
        <f t="shared" si="141"/>
        <v>0</v>
      </c>
      <c r="AX277" s="316">
        <f t="shared" si="141"/>
        <v>0</v>
      </c>
      <c r="AY277" s="316">
        <f t="shared" si="141"/>
        <v>0</v>
      </c>
      <c r="AZ277" s="316">
        <f t="shared" si="141"/>
        <v>0</v>
      </c>
      <c r="BA277" s="316">
        <f t="shared" si="141"/>
        <v>0</v>
      </c>
      <c r="BB277" s="316">
        <f t="shared" si="141"/>
        <v>0</v>
      </c>
      <c r="BC277" s="316">
        <f t="shared" si="141"/>
        <v>0</v>
      </c>
      <c r="BD277" s="316">
        <f t="shared" si="141"/>
        <v>0</v>
      </c>
      <c r="BE277" s="316">
        <f t="shared" si="141"/>
        <v>0</v>
      </c>
      <c r="BF277" s="316">
        <f t="shared" si="141"/>
        <v>0</v>
      </c>
      <c r="BG277" s="316">
        <f t="shared" si="141"/>
        <v>0</v>
      </c>
      <c r="BH277" s="316">
        <f t="shared" si="141"/>
        <v>0</v>
      </c>
      <c r="BI277" s="316">
        <f t="shared" si="141"/>
        <v>0</v>
      </c>
      <c r="BJ277" s="316">
        <f t="shared" si="141"/>
        <v>0</v>
      </c>
      <c r="BK277" s="316">
        <f t="shared" si="141"/>
        <v>0</v>
      </c>
      <c r="BL277" s="316">
        <f t="shared" si="141"/>
        <v>0</v>
      </c>
      <c r="BM277" s="316">
        <f t="shared" si="141"/>
        <v>0</v>
      </c>
      <c r="BN277" s="316">
        <f t="shared" si="141"/>
        <v>0</v>
      </c>
      <c r="BO277" s="316">
        <f t="shared" si="141"/>
        <v>0</v>
      </c>
      <c r="BP277" s="316">
        <f t="shared" si="141"/>
        <v>0</v>
      </c>
      <c r="BQ277" s="316">
        <f t="shared" si="141"/>
        <v>0</v>
      </c>
      <c r="BR277" s="316">
        <f t="shared" si="141"/>
        <v>0</v>
      </c>
      <c r="BS277" s="316">
        <f t="shared" si="141"/>
        <v>0</v>
      </c>
      <c r="BT277" s="316">
        <f>BT77</f>
        <v>0</v>
      </c>
      <c r="BU277" s="316">
        <f>BU77</f>
        <v>0</v>
      </c>
      <c r="BV277" s="316">
        <f>BV77</f>
        <v>0</v>
      </c>
      <c r="BW277" s="316">
        <f>BW77</f>
        <v>0</v>
      </c>
      <c r="BX277" s="316">
        <f>BX77</f>
        <v>0</v>
      </c>
    </row>
    <row r="278" spans="1:76" s="7" customFormat="1">
      <c r="A278" s="741"/>
      <c r="B278" s="716"/>
      <c r="C278" s="716"/>
      <c r="D278" s="712"/>
      <c r="E278" s="712"/>
      <c r="F278" s="90" t="s">
        <v>324</v>
      </c>
      <c r="G278" s="316">
        <f>IF($C77="","N/A",G277)</f>
        <v>0</v>
      </c>
      <c r="H278" s="316">
        <f>IF($C77="NON-QALY",IF(H$71="-","",H$158*H277),IF($C77="QALY",IF(H$71="-","",H277*H$159),"N/A"))</f>
        <v>0</v>
      </c>
      <c r="I278" s="316">
        <f t="shared" ref="I278:BT278" si="142">IF($C77="NON-QALY",IF(I$71="-","",I$158*I277),IF($C77="QALY",IF(I$71="-","",I277*I$159),"N/A"))</f>
        <v>0</v>
      </c>
      <c r="J278" s="316">
        <f t="shared" si="142"/>
        <v>0</v>
      </c>
      <c r="K278" s="316">
        <f t="shared" si="142"/>
        <v>0</v>
      </c>
      <c r="L278" s="316">
        <f t="shared" si="142"/>
        <v>0</v>
      </c>
      <c r="M278" s="316">
        <f t="shared" si="142"/>
        <v>0</v>
      </c>
      <c r="N278" s="316">
        <f t="shared" si="142"/>
        <v>0</v>
      </c>
      <c r="O278" s="316">
        <f t="shared" si="142"/>
        <v>0</v>
      </c>
      <c r="P278" s="316">
        <f t="shared" si="142"/>
        <v>0</v>
      </c>
      <c r="Q278" s="316">
        <f t="shared" si="142"/>
        <v>0</v>
      </c>
      <c r="R278" s="316">
        <f t="shared" si="142"/>
        <v>0</v>
      </c>
      <c r="S278" s="316">
        <f t="shared" si="142"/>
        <v>0</v>
      </c>
      <c r="T278" s="316">
        <f t="shared" si="142"/>
        <v>0</v>
      </c>
      <c r="U278" s="316">
        <f t="shared" si="142"/>
        <v>0</v>
      </c>
      <c r="V278" s="316">
        <f t="shared" si="142"/>
        <v>0</v>
      </c>
      <c r="W278" s="316">
        <f t="shared" si="142"/>
        <v>0</v>
      </c>
      <c r="X278" s="316">
        <f t="shared" si="142"/>
        <v>0</v>
      </c>
      <c r="Y278" s="316">
        <f t="shared" si="142"/>
        <v>0</v>
      </c>
      <c r="Z278" s="316">
        <f t="shared" si="142"/>
        <v>0</v>
      </c>
      <c r="AA278" s="316">
        <f t="shared" si="142"/>
        <v>0</v>
      </c>
      <c r="AB278" s="316">
        <f t="shared" si="142"/>
        <v>0</v>
      </c>
      <c r="AC278" s="316">
        <f t="shared" si="142"/>
        <v>0</v>
      </c>
      <c r="AD278" s="316">
        <f t="shared" si="142"/>
        <v>0</v>
      </c>
      <c r="AE278" s="316">
        <f t="shared" si="142"/>
        <v>0</v>
      </c>
      <c r="AF278" s="316">
        <f t="shared" si="142"/>
        <v>0</v>
      </c>
      <c r="AG278" s="316">
        <f t="shared" si="142"/>
        <v>0</v>
      </c>
      <c r="AH278" s="316">
        <f t="shared" si="142"/>
        <v>0</v>
      </c>
      <c r="AI278" s="316">
        <f t="shared" si="142"/>
        <v>0</v>
      </c>
      <c r="AJ278" s="316">
        <f t="shared" si="142"/>
        <v>0</v>
      </c>
      <c r="AK278" s="316">
        <f t="shared" si="142"/>
        <v>0</v>
      </c>
      <c r="AL278" s="316" t="str">
        <f t="shared" si="142"/>
        <v/>
      </c>
      <c r="AM278" s="316" t="str">
        <f t="shared" si="142"/>
        <v/>
      </c>
      <c r="AN278" s="316" t="str">
        <f t="shared" si="142"/>
        <v/>
      </c>
      <c r="AO278" s="316" t="str">
        <f t="shared" si="142"/>
        <v/>
      </c>
      <c r="AP278" s="316" t="str">
        <f t="shared" si="142"/>
        <v/>
      </c>
      <c r="AQ278" s="316" t="str">
        <f t="shared" si="142"/>
        <v/>
      </c>
      <c r="AR278" s="316" t="str">
        <f t="shared" si="142"/>
        <v/>
      </c>
      <c r="AS278" s="316" t="str">
        <f t="shared" si="142"/>
        <v/>
      </c>
      <c r="AT278" s="316" t="str">
        <f t="shared" si="142"/>
        <v/>
      </c>
      <c r="AU278" s="316" t="str">
        <f t="shared" si="142"/>
        <v/>
      </c>
      <c r="AV278" s="316" t="str">
        <f t="shared" si="142"/>
        <v/>
      </c>
      <c r="AW278" s="316" t="str">
        <f t="shared" si="142"/>
        <v/>
      </c>
      <c r="AX278" s="316" t="str">
        <f t="shared" si="142"/>
        <v/>
      </c>
      <c r="AY278" s="316" t="str">
        <f t="shared" si="142"/>
        <v/>
      </c>
      <c r="AZ278" s="316" t="str">
        <f t="shared" si="142"/>
        <v/>
      </c>
      <c r="BA278" s="316" t="str">
        <f t="shared" si="142"/>
        <v/>
      </c>
      <c r="BB278" s="316" t="str">
        <f t="shared" si="142"/>
        <v/>
      </c>
      <c r="BC278" s="316" t="str">
        <f t="shared" si="142"/>
        <v/>
      </c>
      <c r="BD278" s="316" t="str">
        <f t="shared" si="142"/>
        <v/>
      </c>
      <c r="BE278" s="316" t="str">
        <f t="shared" si="142"/>
        <v/>
      </c>
      <c r="BF278" s="316" t="str">
        <f t="shared" si="142"/>
        <v/>
      </c>
      <c r="BG278" s="316" t="str">
        <f t="shared" si="142"/>
        <v/>
      </c>
      <c r="BH278" s="316" t="str">
        <f t="shared" si="142"/>
        <v/>
      </c>
      <c r="BI278" s="316" t="str">
        <f t="shared" si="142"/>
        <v/>
      </c>
      <c r="BJ278" s="316" t="str">
        <f t="shared" si="142"/>
        <v/>
      </c>
      <c r="BK278" s="316" t="str">
        <f t="shared" si="142"/>
        <v/>
      </c>
      <c r="BL278" s="316" t="str">
        <f t="shared" si="142"/>
        <v/>
      </c>
      <c r="BM278" s="316" t="str">
        <f t="shared" si="142"/>
        <v/>
      </c>
      <c r="BN278" s="316" t="str">
        <f t="shared" si="142"/>
        <v/>
      </c>
      <c r="BO278" s="316" t="str">
        <f t="shared" si="142"/>
        <v/>
      </c>
      <c r="BP278" s="316" t="str">
        <f t="shared" si="142"/>
        <v/>
      </c>
      <c r="BQ278" s="316" t="str">
        <f t="shared" si="142"/>
        <v/>
      </c>
      <c r="BR278" s="316" t="str">
        <f t="shared" si="142"/>
        <v/>
      </c>
      <c r="BS278" s="316" t="str">
        <f t="shared" si="142"/>
        <v/>
      </c>
      <c r="BT278" s="316" t="str">
        <f t="shared" si="142"/>
        <v/>
      </c>
      <c r="BU278" s="316" t="str">
        <f>IF($C77="NON-QALY",IF(BU$71="-","",BU$158*BU277),IF($C77="QALY",IF(BU$71="-","",BU277*BU$159),"N/A"))</f>
        <v/>
      </c>
      <c r="BV278" s="316" t="str">
        <f>IF($C77="NON-QALY",IF(BV$71="-","",BV$158*BV277),IF($C77="QALY",IF(BV$71="-","",BV277*BV$159),"N/A"))</f>
        <v/>
      </c>
      <c r="BW278" s="316" t="str">
        <f>IF($C77="NON-QALY",IF(BW$71="-","",BW$158*BW277),IF($C77="QALY",IF(BW$71="-","",BW277*BW$159),"N/A"))</f>
        <v/>
      </c>
      <c r="BX278" s="316" t="str">
        <f>IF($C77="NON-QALY",IF(BX$71="-","",BX$158*BX277),IF($C77="QALY",IF(BX$71="-","",BX277*BX$159),"N/A"))</f>
        <v/>
      </c>
    </row>
    <row r="279" spans="1:76" s="7" customFormat="1">
      <c r="A279" s="740" t="s">
        <v>39</v>
      </c>
      <c r="B279" s="715">
        <f>B78</f>
        <v>0</v>
      </c>
      <c r="C279" s="715" t="str">
        <f>C78</f>
        <v>Non-QALY</v>
      </c>
      <c r="D279" s="711">
        <f>E279/(IF(C78="QALY",Factors!$BU$67,Factors!$BU$66))</f>
        <v>0</v>
      </c>
      <c r="E279" s="711">
        <f>SUM(G280:BX280)</f>
        <v>0</v>
      </c>
      <c r="F279" s="34" t="s">
        <v>325</v>
      </c>
      <c r="G279" s="316">
        <f>G78</f>
        <v>0</v>
      </c>
      <c r="H279" s="316">
        <f t="shared" ref="H279:BS279" si="143">H78</f>
        <v>0</v>
      </c>
      <c r="I279" s="316">
        <f t="shared" si="143"/>
        <v>0</v>
      </c>
      <c r="J279" s="316">
        <f t="shared" si="143"/>
        <v>0</v>
      </c>
      <c r="K279" s="316">
        <f t="shared" si="143"/>
        <v>0</v>
      </c>
      <c r="L279" s="316">
        <f t="shared" si="143"/>
        <v>0</v>
      </c>
      <c r="M279" s="316">
        <f t="shared" si="143"/>
        <v>0</v>
      </c>
      <c r="N279" s="316">
        <f t="shared" si="143"/>
        <v>0</v>
      </c>
      <c r="O279" s="316">
        <f t="shared" si="143"/>
        <v>0</v>
      </c>
      <c r="P279" s="316">
        <f t="shared" si="143"/>
        <v>0</v>
      </c>
      <c r="Q279" s="316">
        <f t="shared" si="143"/>
        <v>0</v>
      </c>
      <c r="R279" s="316">
        <f t="shared" si="143"/>
        <v>0</v>
      </c>
      <c r="S279" s="316">
        <f t="shared" si="143"/>
        <v>0</v>
      </c>
      <c r="T279" s="316">
        <f t="shared" si="143"/>
        <v>0</v>
      </c>
      <c r="U279" s="316">
        <f t="shared" si="143"/>
        <v>0</v>
      </c>
      <c r="V279" s="316">
        <f t="shared" si="143"/>
        <v>0</v>
      </c>
      <c r="W279" s="316">
        <f t="shared" si="143"/>
        <v>0</v>
      </c>
      <c r="X279" s="316">
        <f t="shared" si="143"/>
        <v>0</v>
      </c>
      <c r="Y279" s="316">
        <f t="shared" si="143"/>
        <v>0</v>
      </c>
      <c r="Z279" s="316">
        <f t="shared" si="143"/>
        <v>0</v>
      </c>
      <c r="AA279" s="316">
        <f t="shared" si="143"/>
        <v>0</v>
      </c>
      <c r="AB279" s="316">
        <f t="shared" si="143"/>
        <v>0</v>
      </c>
      <c r="AC279" s="316">
        <f t="shared" si="143"/>
        <v>0</v>
      </c>
      <c r="AD279" s="316">
        <f t="shared" si="143"/>
        <v>0</v>
      </c>
      <c r="AE279" s="316">
        <f t="shared" si="143"/>
        <v>0</v>
      </c>
      <c r="AF279" s="316">
        <f t="shared" si="143"/>
        <v>0</v>
      </c>
      <c r="AG279" s="316">
        <f t="shared" si="143"/>
        <v>0</v>
      </c>
      <c r="AH279" s="316">
        <f t="shared" si="143"/>
        <v>0</v>
      </c>
      <c r="AI279" s="316">
        <f t="shared" si="143"/>
        <v>0</v>
      </c>
      <c r="AJ279" s="316">
        <f t="shared" si="143"/>
        <v>0</v>
      </c>
      <c r="AK279" s="316">
        <f t="shared" si="143"/>
        <v>0</v>
      </c>
      <c r="AL279" s="316">
        <f t="shared" si="143"/>
        <v>0</v>
      </c>
      <c r="AM279" s="316">
        <f t="shared" si="143"/>
        <v>0</v>
      </c>
      <c r="AN279" s="316">
        <f t="shared" si="143"/>
        <v>0</v>
      </c>
      <c r="AO279" s="316">
        <f t="shared" si="143"/>
        <v>0</v>
      </c>
      <c r="AP279" s="316">
        <f t="shared" si="143"/>
        <v>0</v>
      </c>
      <c r="AQ279" s="316">
        <f t="shared" si="143"/>
        <v>0</v>
      </c>
      <c r="AR279" s="316">
        <f t="shared" si="143"/>
        <v>0</v>
      </c>
      <c r="AS279" s="316">
        <f t="shared" si="143"/>
        <v>0</v>
      </c>
      <c r="AT279" s="316">
        <f t="shared" si="143"/>
        <v>0</v>
      </c>
      <c r="AU279" s="316">
        <f t="shared" si="143"/>
        <v>0</v>
      </c>
      <c r="AV279" s="316">
        <f t="shared" si="143"/>
        <v>0</v>
      </c>
      <c r="AW279" s="316">
        <f t="shared" si="143"/>
        <v>0</v>
      </c>
      <c r="AX279" s="316">
        <f t="shared" si="143"/>
        <v>0</v>
      </c>
      <c r="AY279" s="316">
        <f t="shared" si="143"/>
        <v>0</v>
      </c>
      <c r="AZ279" s="316">
        <f t="shared" si="143"/>
        <v>0</v>
      </c>
      <c r="BA279" s="316">
        <f t="shared" si="143"/>
        <v>0</v>
      </c>
      <c r="BB279" s="316">
        <f t="shared" si="143"/>
        <v>0</v>
      </c>
      <c r="BC279" s="316">
        <f t="shared" si="143"/>
        <v>0</v>
      </c>
      <c r="BD279" s="316">
        <f t="shared" si="143"/>
        <v>0</v>
      </c>
      <c r="BE279" s="316">
        <f t="shared" si="143"/>
        <v>0</v>
      </c>
      <c r="BF279" s="316">
        <f t="shared" si="143"/>
        <v>0</v>
      </c>
      <c r="BG279" s="316">
        <f t="shared" si="143"/>
        <v>0</v>
      </c>
      <c r="BH279" s="316">
        <f t="shared" si="143"/>
        <v>0</v>
      </c>
      <c r="BI279" s="316">
        <f t="shared" si="143"/>
        <v>0</v>
      </c>
      <c r="BJ279" s="316">
        <f t="shared" si="143"/>
        <v>0</v>
      </c>
      <c r="BK279" s="316">
        <f t="shared" si="143"/>
        <v>0</v>
      </c>
      <c r="BL279" s="316">
        <f t="shared" si="143"/>
        <v>0</v>
      </c>
      <c r="BM279" s="316">
        <f t="shared" si="143"/>
        <v>0</v>
      </c>
      <c r="BN279" s="316">
        <f t="shared" si="143"/>
        <v>0</v>
      </c>
      <c r="BO279" s="316">
        <f t="shared" si="143"/>
        <v>0</v>
      </c>
      <c r="BP279" s="316">
        <f t="shared" si="143"/>
        <v>0</v>
      </c>
      <c r="BQ279" s="316">
        <f t="shared" si="143"/>
        <v>0</v>
      </c>
      <c r="BR279" s="316">
        <f t="shared" si="143"/>
        <v>0</v>
      </c>
      <c r="BS279" s="316">
        <f t="shared" si="143"/>
        <v>0</v>
      </c>
      <c r="BT279" s="316">
        <f>BT78</f>
        <v>0</v>
      </c>
      <c r="BU279" s="316">
        <f>BU78</f>
        <v>0</v>
      </c>
      <c r="BV279" s="316">
        <f>BV78</f>
        <v>0</v>
      </c>
      <c r="BW279" s="316">
        <f>BW78</f>
        <v>0</v>
      </c>
      <c r="BX279" s="316">
        <f>BX78</f>
        <v>0</v>
      </c>
    </row>
    <row r="280" spans="1:76" s="7" customFormat="1">
      <c r="A280" s="741"/>
      <c r="B280" s="716"/>
      <c r="C280" s="716"/>
      <c r="D280" s="712"/>
      <c r="E280" s="712"/>
      <c r="F280" s="90" t="s">
        <v>324</v>
      </c>
      <c r="G280" s="316">
        <f>IF($C78="","N/A",G279)</f>
        <v>0</v>
      </c>
      <c r="H280" s="316">
        <f>IF($C78="NON-QALY",IF(H$71="-","",H$158*H279),IF($C78="QALY",IF(H$71="-","",H279*H$159),"N/A"))</f>
        <v>0</v>
      </c>
      <c r="I280" s="316">
        <f t="shared" ref="I280:BT280" si="144">IF($C78="NON-QALY",IF(I$71="-","",I$158*I279),IF($C78="QALY",IF(I$71="-","",I279*I$159),"N/A"))</f>
        <v>0</v>
      </c>
      <c r="J280" s="316">
        <f t="shared" si="144"/>
        <v>0</v>
      </c>
      <c r="K280" s="316">
        <f t="shared" si="144"/>
        <v>0</v>
      </c>
      <c r="L280" s="316">
        <f t="shared" si="144"/>
        <v>0</v>
      </c>
      <c r="M280" s="316">
        <f t="shared" si="144"/>
        <v>0</v>
      </c>
      <c r="N280" s="316">
        <f t="shared" si="144"/>
        <v>0</v>
      </c>
      <c r="O280" s="316">
        <f t="shared" si="144"/>
        <v>0</v>
      </c>
      <c r="P280" s="316">
        <f t="shared" si="144"/>
        <v>0</v>
      </c>
      <c r="Q280" s="316">
        <f t="shared" si="144"/>
        <v>0</v>
      </c>
      <c r="R280" s="316">
        <f t="shared" si="144"/>
        <v>0</v>
      </c>
      <c r="S280" s="316">
        <f t="shared" si="144"/>
        <v>0</v>
      </c>
      <c r="T280" s="316">
        <f t="shared" si="144"/>
        <v>0</v>
      </c>
      <c r="U280" s="316">
        <f t="shared" si="144"/>
        <v>0</v>
      </c>
      <c r="V280" s="316">
        <f t="shared" si="144"/>
        <v>0</v>
      </c>
      <c r="W280" s="316">
        <f t="shared" si="144"/>
        <v>0</v>
      </c>
      <c r="X280" s="316">
        <f t="shared" si="144"/>
        <v>0</v>
      </c>
      <c r="Y280" s="316">
        <f t="shared" si="144"/>
        <v>0</v>
      </c>
      <c r="Z280" s="316">
        <f t="shared" si="144"/>
        <v>0</v>
      </c>
      <c r="AA280" s="316">
        <f t="shared" si="144"/>
        <v>0</v>
      </c>
      <c r="AB280" s="316">
        <f t="shared" si="144"/>
        <v>0</v>
      </c>
      <c r="AC280" s="316">
        <f t="shared" si="144"/>
        <v>0</v>
      </c>
      <c r="AD280" s="316">
        <f t="shared" si="144"/>
        <v>0</v>
      </c>
      <c r="AE280" s="316">
        <f t="shared" si="144"/>
        <v>0</v>
      </c>
      <c r="AF280" s="316">
        <f t="shared" si="144"/>
        <v>0</v>
      </c>
      <c r="AG280" s="316">
        <f t="shared" si="144"/>
        <v>0</v>
      </c>
      <c r="AH280" s="316">
        <f t="shared" si="144"/>
        <v>0</v>
      </c>
      <c r="AI280" s="316">
        <f t="shared" si="144"/>
        <v>0</v>
      </c>
      <c r="AJ280" s="316">
        <f t="shared" si="144"/>
        <v>0</v>
      </c>
      <c r="AK280" s="316">
        <f t="shared" si="144"/>
        <v>0</v>
      </c>
      <c r="AL280" s="316" t="str">
        <f t="shared" si="144"/>
        <v/>
      </c>
      <c r="AM280" s="316" t="str">
        <f t="shared" si="144"/>
        <v/>
      </c>
      <c r="AN280" s="316" t="str">
        <f t="shared" si="144"/>
        <v/>
      </c>
      <c r="AO280" s="316" t="str">
        <f t="shared" si="144"/>
        <v/>
      </c>
      <c r="AP280" s="316" t="str">
        <f t="shared" si="144"/>
        <v/>
      </c>
      <c r="AQ280" s="316" t="str">
        <f t="shared" si="144"/>
        <v/>
      </c>
      <c r="AR280" s="316" t="str">
        <f t="shared" si="144"/>
        <v/>
      </c>
      <c r="AS280" s="316" t="str">
        <f t="shared" si="144"/>
        <v/>
      </c>
      <c r="AT280" s="316" t="str">
        <f t="shared" si="144"/>
        <v/>
      </c>
      <c r="AU280" s="316" t="str">
        <f t="shared" si="144"/>
        <v/>
      </c>
      <c r="AV280" s="316" t="str">
        <f t="shared" si="144"/>
        <v/>
      </c>
      <c r="AW280" s="316" t="str">
        <f t="shared" si="144"/>
        <v/>
      </c>
      <c r="AX280" s="316" t="str">
        <f t="shared" si="144"/>
        <v/>
      </c>
      <c r="AY280" s="316" t="str">
        <f t="shared" si="144"/>
        <v/>
      </c>
      <c r="AZ280" s="316" t="str">
        <f t="shared" si="144"/>
        <v/>
      </c>
      <c r="BA280" s="316" t="str">
        <f t="shared" si="144"/>
        <v/>
      </c>
      <c r="BB280" s="316" t="str">
        <f t="shared" si="144"/>
        <v/>
      </c>
      <c r="BC280" s="316" t="str">
        <f t="shared" si="144"/>
        <v/>
      </c>
      <c r="BD280" s="316" t="str">
        <f t="shared" si="144"/>
        <v/>
      </c>
      <c r="BE280" s="316" t="str">
        <f t="shared" si="144"/>
        <v/>
      </c>
      <c r="BF280" s="316" t="str">
        <f t="shared" si="144"/>
        <v/>
      </c>
      <c r="BG280" s="316" t="str">
        <f t="shared" si="144"/>
        <v/>
      </c>
      <c r="BH280" s="316" t="str">
        <f t="shared" si="144"/>
        <v/>
      </c>
      <c r="BI280" s="316" t="str">
        <f t="shared" si="144"/>
        <v/>
      </c>
      <c r="BJ280" s="316" t="str">
        <f t="shared" si="144"/>
        <v/>
      </c>
      <c r="BK280" s="316" t="str">
        <f t="shared" si="144"/>
        <v/>
      </c>
      <c r="BL280" s="316" t="str">
        <f t="shared" si="144"/>
        <v/>
      </c>
      <c r="BM280" s="316" t="str">
        <f t="shared" si="144"/>
        <v/>
      </c>
      <c r="BN280" s="316" t="str">
        <f t="shared" si="144"/>
        <v/>
      </c>
      <c r="BO280" s="316" t="str">
        <f t="shared" si="144"/>
        <v/>
      </c>
      <c r="BP280" s="316" t="str">
        <f t="shared" si="144"/>
        <v/>
      </c>
      <c r="BQ280" s="316" t="str">
        <f t="shared" si="144"/>
        <v/>
      </c>
      <c r="BR280" s="316" t="str">
        <f t="shared" si="144"/>
        <v/>
      </c>
      <c r="BS280" s="316" t="str">
        <f t="shared" si="144"/>
        <v/>
      </c>
      <c r="BT280" s="316" t="str">
        <f t="shared" si="144"/>
        <v/>
      </c>
      <c r="BU280" s="316" t="str">
        <f>IF($C78="NON-QALY",IF(BU$71="-","",BU$158*BU279),IF($C78="QALY",IF(BU$71="-","",BU279*BU$159),"N/A"))</f>
        <v/>
      </c>
      <c r="BV280" s="316" t="str">
        <f>IF($C78="NON-QALY",IF(BV$71="-","",BV$158*BV279),IF($C78="QALY",IF(BV$71="-","",BV279*BV$159),"N/A"))</f>
        <v/>
      </c>
      <c r="BW280" s="316" t="str">
        <f>IF($C78="NON-QALY",IF(BW$71="-","",BW$158*BW279),IF($C78="QALY",IF(BW$71="-","",BW279*BW$159),"N/A"))</f>
        <v/>
      </c>
      <c r="BX280" s="316" t="str">
        <f>IF($C78="NON-QALY",IF(BX$71="-","",BX$158*BX279),IF($C78="QALY",IF(BX$71="-","",BX279*BX$159),"N/A"))</f>
        <v/>
      </c>
    </row>
    <row r="281" spans="1:76" s="7" customFormat="1">
      <c r="A281" s="740" t="s">
        <v>40</v>
      </c>
      <c r="B281" s="715">
        <f>B79</f>
        <v>0</v>
      </c>
      <c r="C281" s="715" t="str">
        <f>C79</f>
        <v>Non-QALY</v>
      </c>
      <c r="D281" s="711">
        <f>E281/(IF(C79="QALY",Factors!$BU$67,Factors!$BU$66))</f>
        <v>0</v>
      </c>
      <c r="E281" s="711">
        <f>SUM(G282:BX282)</f>
        <v>0</v>
      </c>
      <c r="F281" s="34" t="s">
        <v>325</v>
      </c>
      <c r="G281" s="316">
        <f>G79</f>
        <v>0</v>
      </c>
      <c r="H281" s="316">
        <f t="shared" ref="H281:BS281" si="145">H79</f>
        <v>0</v>
      </c>
      <c r="I281" s="316">
        <f t="shared" si="145"/>
        <v>0</v>
      </c>
      <c r="J281" s="316">
        <f t="shared" si="145"/>
        <v>0</v>
      </c>
      <c r="K281" s="316">
        <f t="shared" si="145"/>
        <v>0</v>
      </c>
      <c r="L281" s="316">
        <f t="shared" si="145"/>
        <v>0</v>
      </c>
      <c r="M281" s="316">
        <f t="shared" si="145"/>
        <v>0</v>
      </c>
      <c r="N281" s="316">
        <f t="shared" si="145"/>
        <v>0</v>
      </c>
      <c r="O281" s="316">
        <f t="shared" si="145"/>
        <v>0</v>
      </c>
      <c r="P281" s="316">
        <f t="shared" si="145"/>
        <v>0</v>
      </c>
      <c r="Q281" s="316">
        <f t="shared" si="145"/>
        <v>0</v>
      </c>
      <c r="R281" s="316">
        <f t="shared" si="145"/>
        <v>0</v>
      </c>
      <c r="S281" s="316">
        <f t="shared" si="145"/>
        <v>0</v>
      </c>
      <c r="T281" s="316">
        <f t="shared" si="145"/>
        <v>0</v>
      </c>
      <c r="U281" s="316">
        <f t="shared" si="145"/>
        <v>0</v>
      </c>
      <c r="V281" s="316">
        <f t="shared" si="145"/>
        <v>0</v>
      </c>
      <c r="W281" s="316">
        <f t="shared" si="145"/>
        <v>0</v>
      </c>
      <c r="X281" s="316">
        <f t="shared" si="145"/>
        <v>0</v>
      </c>
      <c r="Y281" s="316">
        <f t="shared" si="145"/>
        <v>0</v>
      </c>
      <c r="Z281" s="316">
        <f t="shared" si="145"/>
        <v>0</v>
      </c>
      <c r="AA281" s="316">
        <f t="shared" si="145"/>
        <v>0</v>
      </c>
      <c r="AB281" s="316">
        <f t="shared" si="145"/>
        <v>0</v>
      </c>
      <c r="AC281" s="316">
        <f t="shared" si="145"/>
        <v>0</v>
      </c>
      <c r="AD281" s="316">
        <f t="shared" si="145"/>
        <v>0</v>
      </c>
      <c r="AE281" s="316">
        <f t="shared" si="145"/>
        <v>0</v>
      </c>
      <c r="AF281" s="316">
        <f t="shared" si="145"/>
        <v>0</v>
      </c>
      <c r="AG281" s="316">
        <f t="shared" si="145"/>
        <v>0</v>
      </c>
      <c r="AH281" s="316">
        <f t="shared" si="145"/>
        <v>0</v>
      </c>
      <c r="AI281" s="316">
        <f t="shared" si="145"/>
        <v>0</v>
      </c>
      <c r="AJ281" s="316">
        <f t="shared" si="145"/>
        <v>0</v>
      </c>
      <c r="AK281" s="316">
        <f t="shared" si="145"/>
        <v>0</v>
      </c>
      <c r="AL281" s="316">
        <f t="shared" si="145"/>
        <v>0</v>
      </c>
      <c r="AM281" s="316">
        <f t="shared" si="145"/>
        <v>0</v>
      </c>
      <c r="AN281" s="316">
        <f t="shared" si="145"/>
        <v>0</v>
      </c>
      <c r="AO281" s="316">
        <f t="shared" si="145"/>
        <v>0</v>
      </c>
      <c r="AP281" s="316">
        <f t="shared" si="145"/>
        <v>0</v>
      </c>
      <c r="AQ281" s="316">
        <f t="shared" si="145"/>
        <v>0</v>
      </c>
      <c r="AR281" s="316">
        <f t="shared" si="145"/>
        <v>0</v>
      </c>
      <c r="AS281" s="316">
        <f t="shared" si="145"/>
        <v>0</v>
      </c>
      <c r="AT281" s="316">
        <f t="shared" si="145"/>
        <v>0</v>
      </c>
      <c r="AU281" s="316">
        <f t="shared" si="145"/>
        <v>0</v>
      </c>
      <c r="AV281" s="316">
        <f t="shared" si="145"/>
        <v>0</v>
      </c>
      <c r="AW281" s="316">
        <f t="shared" si="145"/>
        <v>0</v>
      </c>
      <c r="AX281" s="316">
        <f t="shared" si="145"/>
        <v>0</v>
      </c>
      <c r="AY281" s="316">
        <f t="shared" si="145"/>
        <v>0</v>
      </c>
      <c r="AZ281" s="316">
        <f t="shared" si="145"/>
        <v>0</v>
      </c>
      <c r="BA281" s="316">
        <f t="shared" si="145"/>
        <v>0</v>
      </c>
      <c r="BB281" s="316">
        <f t="shared" si="145"/>
        <v>0</v>
      </c>
      <c r="BC281" s="316">
        <f t="shared" si="145"/>
        <v>0</v>
      </c>
      <c r="BD281" s="316">
        <f t="shared" si="145"/>
        <v>0</v>
      </c>
      <c r="BE281" s="316">
        <f t="shared" si="145"/>
        <v>0</v>
      </c>
      <c r="BF281" s="316">
        <f t="shared" si="145"/>
        <v>0</v>
      </c>
      <c r="BG281" s="316">
        <f t="shared" si="145"/>
        <v>0</v>
      </c>
      <c r="BH281" s="316">
        <f t="shared" si="145"/>
        <v>0</v>
      </c>
      <c r="BI281" s="316">
        <f t="shared" si="145"/>
        <v>0</v>
      </c>
      <c r="BJ281" s="316">
        <f t="shared" si="145"/>
        <v>0</v>
      </c>
      <c r="BK281" s="316">
        <f t="shared" si="145"/>
        <v>0</v>
      </c>
      <c r="BL281" s="316">
        <f t="shared" si="145"/>
        <v>0</v>
      </c>
      <c r="BM281" s="316">
        <f t="shared" si="145"/>
        <v>0</v>
      </c>
      <c r="BN281" s="316">
        <f t="shared" si="145"/>
        <v>0</v>
      </c>
      <c r="BO281" s="316">
        <f t="shared" si="145"/>
        <v>0</v>
      </c>
      <c r="BP281" s="316">
        <f t="shared" si="145"/>
        <v>0</v>
      </c>
      <c r="BQ281" s="316">
        <f t="shared" si="145"/>
        <v>0</v>
      </c>
      <c r="BR281" s="316">
        <f t="shared" si="145"/>
        <v>0</v>
      </c>
      <c r="BS281" s="316">
        <f t="shared" si="145"/>
        <v>0</v>
      </c>
      <c r="BT281" s="316">
        <f>BT79</f>
        <v>0</v>
      </c>
      <c r="BU281" s="316">
        <f>BU79</f>
        <v>0</v>
      </c>
      <c r="BV281" s="316">
        <f>BV79</f>
        <v>0</v>
      </c>
      <c r="BW281" s="316">
        <f>BW79</f>
        <v>0</v>
      </c>
      <c r="BX281" s="316">
        <f>BX79</f>
        <v>0</v>
      </c>
    </row>
    <row r="282" spans="1:76" s="7" customFormat="1">
      <c r="A282" s="741"/>
      <c r="B282" s="716"/>
      <c r="C282" s="716"/>
      <c r="D282" s="712"/>
      <c r="E282" s="712"/>
      <c r="F282" s="90" t="s">
        <v>324</v>
      </c>
      <c r="G282" s="316">
        <f>IF($C79="","N/A",G281)</f>
        <v>0</v>
      </c>
      <c r="H282" s="316">
        <f>IF($C79="NON-QALY",IF(H$71="-","",H$158*H281),IF($C79="QALY",IF(H$71="-","",H281*H$159),"N/A"))</f>
        <v>0</v>
      </c>
      <c r="I282" s="316">
        <f t="shared" ref="I282:BT282" si="146">IF($C79="NON-QALY",IF(I$71="-","",I$158*I281),IF($C79="QALY",IF(I$71="-","",I281*I$159),"N/A"))</f>
        <v>0</v>
      </c>
      <c r="J282" s="316">
        <f t="shared" si="146"/>
        <v>0</v>
      </c>
      <c r="K282" s="316">
        <f t="shared" si="146"/>
        <v>0</v>
      </c>
      <c r="L282" s="316">
        <f t="shared" si="146"/>
        <v>0</v>
      </c>
      <c r="M282" s="316">
        <f t="shared" si="146"/>
        <v>0</v>
      </c>
      <c r="N282" s="316">
        <f t="shared" si="146"/>
        <v>0</v>
      </c>
      <c r="O282" s="316">
        <f t="shared" si="146"/>
        <v>0</v>
      </c>
      <c r="P282" s="316">
        <f t="shared" si="146"/>
        <v>0</v>
      </c>
      <c r="Q282" s="316">
        <f t="shared" si="146"/>
        <v>0</v>
      </c>
      <c r="R282" s="316">
        <f t="shared" si="146"/>
        <v>0</v>
      </c>
      <c r="S282" s="316">
        <f t="shared" si="146"/>
        <v>0</v>
      </c>
      <c r="T282" s="316">
        <f t="shared" si="146"/>
        <v>0</v>
      </c>
      <c r="U282" s="316">
        <f t="shared" si="146"/>
        <v>0</v>
      </c>
      <c r="V282" s="316">
        <f t="shared" si="146"/>
        <v>0</v>
      </c>
      <c r="W282" s="316">
        <f t="shared" si="146"/>
        <v>0</v>
      </c>
      <c r="X282" s="316">
        <f t="shared" si="146"/>
        <v>0</v>
      </c>
      <c r="Y282" s="316">
        <f t="shared" si="146"/>
        <v>0</v>
      </c>
      <c r="Z282" s="316">
        <f t="shared" si="146"/>
        <v>0</v>
      </c>
      <c r="AA282" s="316">
        <f t="shared" si="146"/>
        <v>0</v>
      </c>
      <c r="AB282" s="316">
        <f t="shared" si="146"/>
        <v>0</v>
      </c>
      <c r="AC282" s="316">
        <f t="shared" si="146"/>
        <v>0</v>
      </c>
      <c r="AD282" s="316">
        <f t="shared" si="146"/>
        <v>0</v>
      </c>
      <c r="AE282" s="316">
        <f t="shared" si="146"/>
        <v>0</v>
      </c>
      <c r="AF282" s="316">
        <f t="shared" si="146"/>
        <v>0</v>
      </c>
      <c r="AG282" s="316">
        <f t="shared" si="146"/>
        <v>0</v>
      </c>
      <c r="AH282" s="316">
        <f t="shared" si="146"/>
        <v>0</v>
      </c>
      <c r="AI282" s="316">
        <f t="shared" si="146"/>
        <v>0</v>
      </c>
      <c r="AJ282" s="316">
        <f t="shared" si="146"/>
        <v>0</v>
      </c>
      <c r="AK282" s="316">
        <f t="shared" si="146"/>
        <v>0</v>
      </c>
      <c r="AL282" s="316" t="str">
        <f t="shared" si="146"/>
        <v/>
      </c>
      <c r="AM282" s="316" t="str">
        <f t="shared" si="146"/>
        <v/>
      </c>
      <c r="AN282" s="316" t="str">
        <f t="shared" si="146"/>
        <v/>
      </c>
      <c r="AO282" s="316" t="str">
        <f t="shared" si="146"/>
        <v/>
      </c>
      <c r="AP282" s="316" t="str">
        <f t="shared" si="146"/>
        <v/>
      </c>
      <c r="AQ282" s="316" t="str">
        <f t="shared" si="146"/>
        <v/>
      </c>
      <c r="AR282" s="316" t="str">
        <f t="shared" si="146"/>
        <v/>
      </c>
      <c r="AS282" s="316" t="str">
        <f t="shared" si="146"/>
        <v/>
      </c>
      <c r="AT282" s="316" t="str">
        <f t="shared" si="146"/>
        <v/>
      </c>
      <c r="AU282" s="316" t="str">
        <f t="shared" si="146"/>
        <v/>
      </c>
      <c r="AV282" s="316" t="str">
        <f t="shared" si="146"/>
        <v/>
      </c>
      <c r="AW282" s="316" t="str">
        <f t="shared" si="146"/>
        <v/>
      </c>
      <c r="AX282" s="316" t="str">
        <f t="shared" si="146"/>
        <v/>
      </c>
      <c r="AY282" s="316" t="str">
        <f t="shared" si="146"/>
        <v/>
      </c>
      <c r="AZ282" s="316" t="str">
        <f t="shared" si="146"/>
        <v/>
      </c>
      <c r="BA282" s="316" t="str">
        <f t="shared" si="146"/>
        <v/>
      </c>
      <c r="BB282" s="316" t="str">
        <f t="shared" si="146"/>
        <v/>
      </c>
      <c r="BC282" s="316" t="str">
        <f t="shared" si="146"/>
        <v/>
      </c>
      <c r="BD282" s="316" t="str">
        <f t="shared" si="146"/>
        <v/>
      </c>
      <c r="BE282" s="316" t="str">
        <f t="shared" si="146"/>
        <v/>
      </c>
      <c r="BF282" s="316" t="str">
        <f t="shared" si="146"/>
        <v/>
      </c>
      <c r="BG282" s="316" t="str">
        <f t="shared" si="146"/>
        <v/>
      </c>
      <c r="BH282" s="316" t="str">
        <f t="shared" si="146"/>
        <v/>
      </c>
      <c r="BI282" s="316" t="str">
        <f t="shared" si="146"/>
        <v/>
      </c>
      <c r="BJ282" s="316" t="str">
        <f t="shared" si="146"/>
        <v/>
      </c>
      <c r="BK282" s="316" t="str">
        <f t="shared" si="146"/>
        <v/>
      </c>
      <c r="BL282" s="316" t="str">
        <f t="shared" si="146"/>
        <v/>
      </c>
      <c r="BM282" s="316" t="str">
        <f t="shared" si="146"/>
        <v/>
      </c>
      <c r="BN282" s="316" t="str">
        <f t="shared" si="146"/>
        <v/>
      </c>
      <c r="BO282" s="316" t="str">
        <f t="shared" si="146"/>
        <v/>
      </c>
      <c r="BP282" s="316" t="str">
        <f t="shared" si="146"/>
        <v/>
      </c>
      <c r="BQ282" s="316" t="str">
        <f t="shared" si="146"/>
        <v/>
      </c>
      <c r="BR282" s="316" t="str">
        <f t="shared" si="146"/>
        <v/>
      </c>
      <c r="BS282" s="316" t="str">
        <f t="shared" si="146"/>
        <v/>
      </c>
      <c r="BT282" s="316" t="str">
        <f t="shared" si="146"/>
        <v/>
      </c>
      <c r="BU282" s="316" t="str">
        <f>IF($C79="NON-QALY",IF(BU$71="-","",BU$158*BU281),IF($C79="QALY",IF(BU$71="-","",BU281*BU$159),"N/A"))</f>
        <v/>
      </c>
      <c r="BV282" s="316" t="str">
        <f>IF($C79="NON-QALY",IF(BV$71="-","",BV$158*BV281),IF($C79="QALY",IF(BV$71="-","",BV281*BV$159),"N/A"))</f>
        <v/>
      </c>
      <c r="BW282" s="316" t="str">
        <f>IF($C79="NON-QALY",IF(BW$71="-","",BW$158*BW281),IF($C79="QALY",IF(BW$71="-","",BW281*BW$159),"N/A"))</f>
        <v/>
      </c>
      <c r="BX282" s="316" t="str">
        <f>IF($C79="NON-QALY",IF(BX$71="-","",BX$158*BX281),IF($C79="QALY",IF(BX$71="-","",BX281*BX$159),"N/A"))</f>
        <v/>
      </c>
    </row>
    <row r="283" spans="1:76" s="7" customFormat="1">
      <c r="A283" s="740" t="s">
        <v>631</v>
      </c>
      <c r="B283" s="715">
        <f>B80</f>
        <v>0</v>
      </c>
      <c r="C283" s="715" t="str">
        <f>C80</f>
        <v>Non-QALY</v>
      </c>
      <c r="D283" s="711">
        <f>E283/(IF(C80="QALY",Factors!$BU$67,Factors!$BU$66))</f>
        <v>0</v>
      </c>
      <c r="E283" s="711">
        <f>SUM(G284:BX284)</f>
        <v>0</v>
      </c>
      <c r="F283" s="34" t="s">
        <v>325</v>
      </c>
      <c r="G283" s="316">
        <f>G80</f>
        <v>0</v>
      </c>
      <c r="H283" s="316">
        <f t="shared" ref="H283:BS283" si="147">H80</f>
        <v>0</v>
      </c>
      <c r="I283" s="316">
        <f t="shared" si="147"/>
        <v>0</v>
      </c>
      <c r="J283" s="316">
        <f t="shared" si="147"/>
        <v>0</v>
      </c>
      <c r="K283" s="316">
        <f t="shared" si="147"/>
        <v>0</v>
      </c>
      <c r="L283" s="316">
        <f t="shared" si="147"/>
        <v>0</v>
      </c>
      <c r="M283" s="316">
        <f t="shared" si="147"/>
        <v>0</v>
      </c>
      <c r="N283" s="316">
        <f t="shared" si="147"/>
        <v>0</v>
      </c>
      <c r="O283" s="316">
        <f t="shared" si="147"/>
        <v>0</v>
      </c>
      <c r="P283" s="316">
        <f t="shared" si="147"/>
        <v>0</v>
      </c>
      <c r="Q283" s="316">
        <f t="shared" si="147"/>
        <v>0</v>
      </c>
      <c r="R283" s="316">
        <f t="shared" si="147"/>
        <v>0</v>
      </c>
      <c r="S283" s="316">
        <f t="shared" si="147"/>
        <v>0</v>
      </c>
      <c r="T283" s="316">
        <f t="shared" si="147"/>
        <v>0</v>
      </c>
      <c r="U283" s="316">
        <f t="shared" si="147"/>
        <v>0</v>
      </c>
      <c r="V283" s="316">
        <f t="shared" si="147"/>
        <v>0</v>
      </c>
      <c r="W283" s="316">
        <f t="shared" si="147"/>
        <v>0</v>
      </c>
      <c r="X283" s="316">
        <f t="shared" si="147"/>
        <v>0</v>
      </c>
      <c r="Y283" s="316">
        <f t="shared" si="147"/>
        <v>0</v>
      </c>
      <c r="Z283" s="316">
        <f t="shared" si="147"/>
        <v>0</v>
      </c>
      <c r="AA283" s="316">
        <f t="shared" si="147"/>
        <v>0</v>
      </c>
      <c r="AB283" s="316">
        <f t="shared" si="147"/>
        <v>0</v>
      </c>
      <c r="AC283" s="316">
        <f t="shared" si="147"/>
        <v>0</v>
      </c>
      <c r="AD283" s="316">
        <f t="shared" si="147"/>
        <v>0</v>
      </c>
      <c r="AE283" s="316">
        <f t="shared" si="147"/>
        <v>0</v>
      </c>
      <c r="AF283" s="316">
        <f t="shared" si="147"/>
        <v>0</v>
      </c>
      <c r="AG283" s="316">
        <f t="shared" si="147"/>
        <v>0</v>
      </c>
      <c r="AH283" s="316">
        <f t="shared" si="147"/>
        <v>0</v>
      </c>
      <c r="AI283" s="316">
        <f t="shared" si="147"/>
        <v>0</v>
      </c>
      <c r="AJ283" s="316">
        <f t="shared" si="147"/>
        <v>0</v>
      </c>
      <c r="AK283" s="316">
        <f t="shared" si="147"/>
        <v>0</v>
      </c>
      <c r="AL283" s="316">
        <f t="shared" si="147"/>
        <v>0</v>
      </c>
      <c r="AM283" s="316">
        <f t="shared" si="147"/>
        <v>0</v>
      </c>
      <c r="AN283" s="316">
        <f t="shared" si="147"/>
        <v>0</v>
      </c>
      <c r="AO283" s="316">
        <f t="shared" si="147"/>
        <v>0</v>
      </c>
      <c r="AP283" s="316">
        <f t="shared" si="147"/>
        <v>0</v>
      </c>
      <c r="AQ283" s="316">
        <f t="shared" si="147"/>
        <v>0</v>
      </c>
      <c r="AR283" s="316">
        <f t="shared" si="147"/>
        <v>0</v>
      </c>
      <c r="AS283" s="316">
        <f t="shared" si="147"/>
        <v>0</v>
      </c>
      <c r="AT283" s="316">
        <f t="shared" si="147"/>
        <v>0</v>
      </c>
      <c r="AU283" s="316">
        <f t="shared" si="147"/>
        <v>0</v>
      </c>
      <c r="AV283" s="316">
        <f t="shared" si="147"/>
        <v>0</v>
      </c>
      <c r="AW283" s="316">
        <f t="shared" si="147"/>
        <v>0</v>
      </c>
      <c r="AX283" s="316">
        <f t="shared" si="147"/>
        <v>0</v>
      </c>
      <c r="AY283" s="316">
        <f t="shared" si="147"/>
        <v>0</v>
      </c>
      <c r="AZ283" s="316">
        <f t="shared" si="147"/>
        <v>0</v>
      </c>
      <c r="BA283" s="316">
        <f t="shared" si="147"/>
        <v>0</v>
      </c>
      <c r="BB283" s="316">
        <f t="shared" si="147"/>
        <v>0</v>
      </c>
      <c r="BC283" s="316">
        <f t="shared" si="147"/>
        <v>0</v>
      </c>
      <c r="BD283" s="316">
        <f t="shared" si="147"/>
        <v>0</v>
      </c>
      <c r="BE283" s="316">
        <f t="shared" si="147"/>
        <v>0</v>
      </c>
      <c r="BF283" s="316">
        <f t="shared" si="147"/>
        <v>0</v>
      </c>
      <c r="BG283" s="316">
        <f t="shared" si="147"/>
        <v>0</v>
      </c>
      <c r="BH283" s="316">
        <f t="shared" si="147"/>
        <v>0</v>
      </c>
      <c r="BI283" s="316">
        <f t="shared" si="147"/>
        <v>0</v>
      </c>
      <c r="BJ283" s="316">
        <f t="shared" si="147"/>
        <v>0</v>
      </c>
      <c r="BK283" s="316">
        <f t="shared" si="147"/>
        <v>0</v>
      </c>
      <c r="BL283" s="316">
        <f t="shared" si="147"/>
        <v>0</v>
      </c>
      <c r="BM283" s="316">
        <f t="shared" si="147"/>
        <v>0</v>
      </c>
      <c r="BN283" s="316">
        <f t="shared" si="147"/>
        <v>0</v>
      </c>
      <c r="BO283" s="316">
        <f t="shared" si="147"/>
        <v>0</v>
      </c>
      <c r="BP283" s="316">
        <f t="shared" si="147"/>
        <v>0</v>
      </c>
      <c r="BQ283" s="316">
        <f t="shared" si="147"/>
        <v>0</v>
      </c>
      <c r="BR283" s="316">
        <f t="shared" si="147"/>
        <v>0</v>
      </c>
      <c r="BS283" s="316">
        <f t="shared" si="147"/>
        <v>0</v>
      </c>
      <c r="BT283" s="316">
        <f>BT80</f>
        <v>0</v>
      </c>
      <c r="BU283" s="316">
        <f>BU80</f>
        <v>0</v>
      </c>
      <c r="BV283" s="316">
        <f>BV80</f>
        <v>0</v>
      </c>
      <c r="BW283" s="316">
        <f>BW80</f>
        <v>0</v>
      </c>
      <c r="BX283" s="316">
        <f>BX80</f>
        <v>0</v>
      </c>
    </row>
    <row r="284" spans="1:76" s="7" customFormat="1">
      <c r="A284" s="741"/>
      <c r="B284" s="716"/>
      <c r="C284" s="716"/>
      <c r="D284" s="712"/>
      <c r="E284" s="712"/>
      <c r="F284" s="90" t="s">
        <v>324</v>
      </c>
      <c r="G284" s="316">
        <f>IF($C80="","N/A",G283)</f>
        <v>0</v>
      </c>
      <c r="H284" s="316">
        <f>IF($C80="NON-QALY",IF(H$71="-","",H$158*H283),IF($C80="QALY",IF(H$71="-","",H283*H$159),"N/A"))</f>
        <v>0</v>
      </c>
      <c r="I284" s="316">
        <f t="shared" ref="I284:BT284" si="148">IF($C80="NON-QALY",IF(I$71="-","",I$158*I283),IF($C80="QALY",IF(I$71="-","",I283*I$159),"N/A"))</f>
        <v>0</v>
      </c>
      <c r="J284" s="316">
        <f t="shared" si="148"/>
        <v>0</v>
      </c>
      <c r="K284" s="316">
        <f t="shared" si="148"/>
        <v>0</v>
      </c>
      <c r="L284" s="316">
        <f t="shared" si="148"/>
        <v>0</v>
      </c>
      <c r="M284" s="316">
        <f t="shared" si="148"/>
        <v>0</v>
      </c>
      <c r="N284" s="316">
        <f t="shared" si="148"/>
        <v>0</v>
      </c>
      <c r="O284" s="316">
        <f t="shared" si="148"/>
        <v>0</v>
      </c>
      <c r="P284" s="316">
        <f t="shared" si="148"/>
        <v>0</v>
      </c>
      <c r="Q284" s="316">
        <f t="shared" si="148"/>
        <v>0</v>
      </c>
      <c r="R284" s="316">
        <f t="shared" si="148"/>
        <v>0</v>
      </c>
      <c r="S284" s="316">
        <f t="shared" si="148"/>
        <v>0</v>
      </c>
      <c r="T284" s="316">
        <f t="shared" si="148"/>
        <v>0</v>
      </c>
      <c r="U284" s="316">
        <f t="shared" si="148"/>
        <v>0</v>
      </c>
      <c r="V284" s="316">
        <f t="shared" si="148"/>
        <v>0</v>
      </c>
      <c r="W284" s="316">
        <f t="shared" si="148"/>
        <v>0</v>
      </c>
      <c r="X284" s="316">
        <f t="shared" si="148"/>
        <v>0</v>
      </c>
      <c r="Y284" s="316">
        <f t="shared" si="148"/>
        <v>0</v>
      </c>
      <c r="Z284" s="316">
        <f t="shared" si="148"/>
        <v>0</v>
      </c>
      <c r="AA284" s="316">
        <f t="shared" si="148"/>
        <v>0</v>
      </c>
      <c r="AB284" s="316">
        <f t="shared" si="148"/>
        <v>0</v>
      </c>
      <c r="AC284" s="316">
        <f t="shared" si="148"/>
        <v>0</v>
      </c>
      <c r="AD284" s="316">
        <f t="shared" si="148"/>
        <v>0</v>
      </c>
      <c r="AE284" s="316">
        <f t="shared" si="148"/>
        <v>0</v>
      </c>
      <c r="AF284" s="316">
        <f t="shared" si="148"/>
        <v>0</v>
      </c>
      <c r="AG284" s="316">
        <f t="shared" si="148"/>
        <v>0</v>
      </c>
      <c r="AH284" s="316">
        <f t="shared" si="148"/>
        <v>0</v>
      </c>
      <c r="AI284" s="316">
        <f t="shared" si="148"/>
        <v>0</v>
      </c>
      <c r="AJ284" s="316">
        <f t="shared" si="148"/>
        <v>0</v>
      </c>
      <c r="AK284" s="316">
        <f t="shared" si="148"/>
        <v>0</v>
      </c>
      <c r="AL284" s="316" t="str">
        <f t="shared" si="148"/>
        <v/>
      </c>
      <c r="AM284" s="316" t="str">
        <f t="shared" si="148"/>
        <v/>
      </c>
      <c r="AN284" s="316" t="str">
        <f t="shared" si="148"/>
        <v/>
      </c>
      <c r="AO284" s="316" t="str">
        <f t="shared" si="148"/>
        <v/>
      </c>
      <c r="AP284" s="316" t="str">
        <f t="shared" si="148"/>
        <v/>
      </c>
      <c r="AQ284" s="316" t="str">
        <f t="shared" si="148"/>
        <v/>
      </c>
      <c r="AR284" s="316" t="str">
        <f t="shared" si="148"/>
        <v/>
      </c>
      <c r="AS284" s="316" t="str">
        <f t="shared" si="148"/>
        <v/>
      </c>
      <c r="AT284" s="316" t="str">
        <f t="shared" si="148"/>
        <v/>
      </c>
      <c r="AU284" s="316" t="str">
        <f t="shared" si="148"/>
        <v/>
      </c>
      <c r="AV284" s="316" t="str">
        <f t="shared" si="148"/>
        <v/>
      </c>
      <c r="AW284" s="316" t="str">
        <f t="shared" si="148"/>
        <v/>
      </c>
      <c r="AX284" s="316" t="str">
        <f t="shared" si="148"/>
        <v/>
      </c>
      <c r="AY284" s="316" t="str">
        <f t="shared" si="148"/>
        <v/>
      </c>
      <c r="AZ284" s="316" t="str">
        <f t="shared" si="148"/>
        <v/>
      </c>
      <c r="BA284" s="316" t="str">
        <f t="shared" si="148"/>
        <v/>
      </c>
      <c r="BB284" s="316" t="str">
        <f t="shared" si="148"/>
        <v/>
      </c>
      <c r="BC284" s="316" t="str">
        <f t="shared" si="148"/>
        <v/>
      </c>
      <c r="BD284" s="316" t="str">
        <f t="shared" si="148"/>
        <v/>
      </c>
      <c r="BE284" s="316" t="str">
        <f t="shared" si="148"/>
        <v/>
      </c>
      <c r="BF284" s="316" t="str">
        <f t="shared" si="148"/>
        <v/>
      </c>
      <c r="BG284" s="316" t="str">
        <f t="shared" si="148"/>
        <v/>
      </c>
      <c r="BH284" s="316" t="str">
        <f t="shared" si="148"/>
        <v/>
      </c>
      <c r="BI284" s="316" t="str">
        <f t="shared" si="148"/>
        <v/>
      </c>
      <c r="BJ284" s="316" t="str">
        <f t="shared" si="148"/>
        <v/>
      </c>
      <c r="BK284" s="316" t="str">
        <f t="shared" si="148"/>
        <v/>
      </c>
      <c r="BL284" s="316" t="str">
        <f t="shared" si="148"/>
        <v/>
      </c>
      <c r="BM284" s="316" t="str">
        <f t="shared" si="148"/>
        <v/>
      </c>
      <c r="BN284" s="316" t="str">
        <f t="shared" si="148"/>
        <v/>
      </c>
      <c r="BO284" s="316" t="str">
        <f t="shared" si="148"/>
        <v/>
      </c>
      <c r="BP284" s="316" t="str">
        <f t="shared" si="148"/>
        <v/>
      </c>
      <c r="BQ284" s="316" t="str">
        <f t="shared" si="148"/>
        <v/>
      </c>
      <c r="BR284" s="316" t="str">
        <f t="shared" si="148"/>
        <v/>
      </c>
      <c r="BS284" s="316" t="str">
        <f t="shared" si="148"/>
        <v/>
      </c>
      <c r="BT284" s="316" t="str">
        <f t="shared" si="148"/>
        <v/>
      </c>
      <c r="BU284" s="316" t="str">
        <f>IF($C80="NON-QALY",IF(BU$71="-","",BU$158*BU283),IF($C80="QALY",IF(BU$71="-","",BU283*BU$159),"N/A"))</f>
        <v/>
      </c>
      <c r="BV284" s="316" t="str">
        <f>IF($C80="NON-QALY",IF(BV$71="-","",BV$158*BV283),IF($C80="QALY",IF(BV$71="-","",BV283*BV$159),"N/A"))</f>
        <v/>
      </c>
      <c r="BW284" s="316" t="str">
        <f>IF($C80="NON-QALY",IF(BW$71="-","",BW$158*BW283),IF($C80="QALY",IF(BW$71="-","",BW283*BW$159),"N/A"))</f>
        <v/>
      </c>
      <c r="BX284" s="316" t="str">
        <f>IF($C80="NON-QALY",IF(BX$71="-","",BX$158*BX283),IF($C80="QALY",IF(BX$71="-","",BX283*BX$159),"N/A"))</f>
        <v/>
      </c>
    </row>
    <row r="285" spans="1:76" s="7" customFormat="1">
      <c r="A285" s="740" t="s">
        <v>632</v>
      </c>
      <c r="B285" s="715">
        <f>B81</f>
        <v>0</v>
      </c>
      <c r="C285" s="715" t="str">
        <f>C81</f>
        <v>Non-QALY</v>
      </c>
      <c r="D285" s="711">
        <f>E285/(IF(C81="QALY",Factors!$BU$67,Factors!$BU$66))</f>
        <v>0</v>
      </c>
      <c r="E285" s="711">
        <f>SUM(G286:BX286)</f>
        <v>0</v>
      </c>
      <c r="F285" s="34" t="s">
        <v>325</v>
      </c>
      <c r="G285" s="316">
        <f>G81</f>
        <v>0</v>
      </c>
      <c r="H285" s="316">
        <f t="shared" ref="H285:BS285" si="149">H81</f>
        <v>0</v>
      </c>
      <c r="I285" s="316">
        <f t="shared" si="149"/>
        <v>0</v>
      </c>
      <c r="J285" s="316">
        <f t="shared" si="149"/>
        <v>0</v>
      </c>
      <c r="K285" s="316">
        <f t="shared" si="149"/>
        <v>0</v>
      </c>
      <c r="L285" s="316">
        <f t="shared" si="149"/>
        <v>0</v>
      </c>
      <c r="M285" s="316">
        <f t="shared" si="149"/>
        <v>0</v>
      </c>
      <c r="N285" s="316">
        <f t="shared" si="149"/>
        <v>0</v>
      </c>
      <c r="O285" s="316">
        <f t="shared" si="149"/>
        <v>0</v>
      </c>
      <c r="P285" s="316">
        <f t="shared" si="149"/>
        <v>0</v>
      </c>
      <c r="Q285" s="316">
        <f t="shared" si="149"/>
        <v>0</v>
      </c>
      <c r="R285" s="316">
        <f t="shared" si="149"/>
        <v>0</v>
      </c>
      <c r="S285" s="316">
        <f t="shared" si="149"/>
        <v>0</v>
      </c>
      <c r="T285" s="316">
        <f t="shared" si="149"/>
        <v>0</v>
      </c>
      <c r="U285" s="316">
        <f t="shared" si="149"/>
        <v>0</v>
      </c>
      <c r="V285" s="316">
        <f t="shared" si="149"/>
        <v>0</v>
      </c>
      <c r="W285" s="316">
        <f t="shared" si="149"/>
        <v>0</v>
      </c>
      <c r="X285" s="316">
        <f t="shared" si="149"/>
        <v>0</v>
      </c>
      <c r="Y285" s="316">
        <f t="shared" si="149"/>
        <v>0</v>
      </c>
      <c r="Z285" s="316">
        <f t="shared" si="149"/>
        <v>0</v>
      </c>
      <c r="AA285" s="316">
        <f t="shared" si="149"/>
        <v>0</v>
      </c>
      <c r="AB285" s="316">
        <f t="shared" si="149"/>
        <v>0</v>
      </c>
      <c r="AC285" s="316">
        <f t="shared" si="149"/>
        <v>0</v>
      </c>
      <c r="AD285" s="316">
        <f t="shared" si="149"/>
        <v>0</v>
      </c>
      <c r="AE285" s="316">
        <f t="shared" si="149"/>
        <v>0</v>
      </c>
      <c r="AF285" s="316">
        <f t="shared" si="149"/>
        <v>0</v>
      </c>
      <c r="AG285" s="316">
        <f t="shared" si="149"/>
        <v>0</v>
      </c>
      <c r="AH285" s="316">
        <f t="shared" si="149"/>
        <v>0</v>
      </c>
      <c r="AI285" s="316">
        <f t="shared" si="149"/>
        <v>0</v>
      </c>
      <c r="AJ285" s="316">
        <f t="shared" si="149"/>
        <v>0</v>
      </c>
      <c r="AK285" s="316">
        <f t="shared" si="149"/>
        <v>0</v>
      </c>
      <c r="AL285" s="316">
        <f t="shared" si="149"/>
        <v>0</v>
      </c>
      <c r="AM285" s="316">
        <f t="shared" si="149"/>
        <v>0</v>
      </c>
      <c r="AN285" s="316">
        <f t="shared" si="149"/>
        <v>0</v>
      </c>
      <c r="AO285" s="316">
        <f t="shared" si="149"/>
        <v>0</v>
      </c>
      <c r="AP285" s="316">
        <f t="shared" si="149"/>
        <v>0</v>
      </c>
      <c r="AQ285" s="316">
        <f t="shared" si="149"/>
        <v>0</v>
      </c>
      <c r="AR285" s="316">
        <f t="shared" si="149"/>
        <v>0</v>
      </c>
      <c r="AS285" s="316">
        <f t="shared" si="149"/>
        <v>0</v>
      </c>
      <c r="AT285" s="316">
        <f t="shared" si="149"/>
        <v>0</v>
      </c>
      <c r="AU285" s="316">
        <f t="shared" si="149"/>
        <v>0</v>
      </c>
      <c r="AV285" s="316">
        <f t="shared" si="149"/>
        <v>0</v>
      </c>
      <c r="AW285" s="316">
        <f t="shared" si="149"/>
        <v>0</v>
      </c>
      <c r="AX285" s="316">
        <f t="shared" si="149"/>
        <v>0</v>
      </c>
      <c r="AY285" s="316">
        <f t="shared" si="149"/>
        <v>0</v>
      </c>
      <c r="AZ285" s="316">
        <f t="shared" si="149"/>
        <v>0</v>
      </c>
      <c r="BA285" s="316">
        <f t="shared" si="149"/>
        <v>0</v>
      </c>
      <c r="BB285" s="316">
        <f t="shared" si="149"/>
        <v>0</v>
      </c>
      <c r="BC285" s="316">
        <f t="shared" si="149"/>
        <v>0</v>
      </c>
      <c r="BD285" s="316">
        <f t="shared" si="149"/>
        <v>0</v>
      </c>
      <c r="BE285" s="316">
        <f t="shared" si="149"/>
        <v>0</v>
      </c>
      <c r="BF285" s="316">
        <f t="shared" si="149"/>
        <v>0</v>
      </c>
      <c r="BG285" s="316">
        <f t="shared" si="149"/>
        <v>0</v>
      </c>
      <c r="BH285" s="316">
        <f t="shared" si="149"/>
        <v>0</v>
      </c>
      <c r="BI285" s="316">
        <f t="shared" si="149"/>
        <v>0</v>
      </c>
      <c r="BJ285" s="316">
        <f t="shared" si="149"/>
        <v>0</v>
      </c>
      <c r="BK285" s="316">
        <f t="shared" si="149"/>
        <v>0</v>
      </c>
      <c r="BL285" s="316">
        <f t="shared" si="149"/>
        <v>0</v>
      </c>
      <c r="BM285" s="316">
        <f t="shared" si="149"/>
        <v>0</v>
      </c>
      <c r="BN285" s="316">
        <f t="shared" si="149"/>
        <v>0</v>
      </c>
      <c r="BO285" s="316">
        <f t="shared" si="149"/>
        <v>0</v>
      </c>
      <c r="BP285" s="316">
        <f t="shared" si="149"/>
        <v>0</v>
      </c>
      <c r="BQ285" s="316">
        <f t="shared" si="149"/>
        <v>0</v>
      </c>
      <c r="BR285" s="316">
        <f t="shared" si="149"/>
        <v>0</v>
      </c>
      <c r="BS285" s="316">
        <f t="shared" si="149"/>
        <v>0</v>
      </c>
      <c r="BT285" s="316">
        <f>BT81</f>
        <v>0</v>
      </c>
      <c r="BU285" s="316">
        <f>BU81</f>
        <v>0</v>
      </c>
      <c r="BV285" s="316">
        <f>BV81</f>
        <v>0</v>
      </c>
      <c r="BW285" s="316">
        <f>BW81</f>
        <v>0</v>
      </c>
      <c r="BX285" s="316">
        <f>BX81</f>
        <v>0</v>
      </c>
    </row>
    <row r="286" spans="1:76" s="7" customFormat="1">
      <c r="A286" s="741"/>
      <c r="B286" s="716"/>
      <c r="C286" s="716"/>
      <c r="D286" s="712"/>
      <c r="E286" s="712"/>
      <c r="F286" s="90" t="s">
        <v>324</v>
      </c>
      <c r="G286" s="316">
        <f>IF($C81="","N/A",G285)</f>
        <v>0</v>
      </c>
      <c r="H286" s="316">
        <f>IF($C81="NON-QALY",IF(H$71="-","",H$158*H285),IF($C81="QALY",IF(H$71="-","",H285*H$159),"N/A"))</f>
        <v>0</v>
      </c>
      <c r="I286" s="316">
        <f t="shared" ref="I286:BT286" si="150">IF($C81="NON-QALY",IF(I$71="-","",I$158*I285),IF($C81="QALY",IF(I$71="-","",I285*I$159),"N/A"))</f>
        <v>0</v>
      </c>
      <c r="J286" s="316">
        <f t="shared" si="150"/>
        <v>0</v>
      </c>
      <c r="K286" s="316">
        <f t="shared" si="150"/>
        <v>0</v>
      </c>
      <c r="L286" s="316">
        <f t="shared" si="150"/>
        <v>0</v>
      </c>
      <c r="M286" s="316">
        <f t="shared" si="150"/>
        <v>0</v>
      </c>
      <c r="N286" s="316">
        <f t="shared" si="150"/>
        <v>0</v>
      </c>
      <c r="O286" s="316">
        <f t="shared" si="150"/>
        <v>0</v>
      </c>
      <c r="P286" s="316">
        <f t="shared" si="150"/>
        <v>0</v>
      </c>
      <c r="Q286" s="316">
        <f t="shared" si="150"/>
        <v>0</v>
      </c>
      <c r="R286" s="316">
        <f t="shared" si="150"/>
        <v>0</v>
      </c>
      <c r="S286" s="316">
        <f t="shared" si="150"/>
        <v>0</v>
      </c>
      <c r="T286" s="316">
        <f t="shared" si="150"/>
        <v>0</v>
      </c>
      <c r="U286" s="316">
        <f t="shared" si="150"/>
        <v>0</v>
      </c>
      <c r="V286" s="316">
        <f t="shared" si="150"/>
        <v>0</v>
      </c>
      <c r="W286" s="316">
        <f t="shared" si="150"/>
        <v>0</v>
      </c>
      <c r="X286" s="316">
        <f t="shared" si="150"/>
        <v>0</v>
      </c>
      <c r="Y286" s="316">
        <f t="shared" si="150"/>
        <v>0</v>
      </c>
      <c r="Z286" s="316">
        <f t="shared" si="150"/>
        <v>0</v>
      </c>
      <c r="AA286" s="316">
        <f t="shared" si="150"/>
        <v>0</v>
      </c>
      <c r="AB286" s="316">
        <f t="shared" si="150"/>
        <v>0</v>
      </c>
      <c r="AC286" s="316">
        <f t="shared" si="150"/>
        <v>0</v>
      </c>
      <c r="AD286" s="316">
        <f t="shared" si="150"/>
        <v>0</v>
      </c>
      <c r="AE286" s="316">
        <f t="shared" si="150"/>
        <v>0</v>
      </c>
      <c r="AF286" s="316">
        <f t="shared" si="150"/>
        <v>0</v>
      </c>
      <c r="AG286" s="316">
        <f t="shared" si="150"/>
        <v>0</v>
      </c>
      <c r="AH286" s="316">
        <f t="shared" si="150"/>
        <v>0</v>
      </c>
      <c r="AI286" s="316">
        <f t="shared" si="150"/>
        <v>0</v>
      </c>
      <c r="AJ286" s="316">
        <f t="shared" si="150"/>
        <v>0</v>
      </c>
      <c r="AK286" s="316">
        <f t="shared" si="150"/>
        <v>0</v>
      </c>
      <c r="AL286" s="316" t="str">
        <f t="shared" si="150"/>
        <v/>
      </c>
      <c r="AM286" s="316" t="str">
        <f t="shared" si="150"/>
        <v/>
      </c>
      <c r="AN286" s="316" t="str">
        <f t="shared" si="150"/>
        <v/>
      </c>
      <c r="AO286" s="316" t="str">
        <f t="shared" si="150"/>
        <v/>
      </c>
      <c r="AP286" s="316" t="str">
        <f t="shared" si="150"/>
        <v/>
      </c>
      <c r="AQ286" s="316" t="str">
        <f t="shared" si="150"/>
        <v/>
      </c>
      <c r="AR286" s="316" t="str">
        <f t="shared" si="150"/>
        <v/>
      </c>
      <c r="AS286" s="316" t="str">
        <f t="shared" si="150"/>
        <v/>
      </c>
      <c r="AT286" s="316" t="str">
        <f t="shared" si="150"/>
        <v/>
      </c>
      <c r="AU286" s="316" t="str">
        <f t="shared" si="150"/>
        <v/>
      </c>
      <c r="AV286" s="316" t="str">
        <f t="shared" si="150"/>
        <v/>
      </c>
      <c r="AW286" s="316" t="str">
        <f t="shared" si="150"/>
        <v/>
      </c>
      <c r="AX286" s="316" t="str">
        <f t="shared" si="150"/>
        <v/>
      </c>
      <c r="AY286" s="316" t="str">
        <f t="shared" si="150"/>
        <v/>
      </c>
      <c r="AZ286" s="316" t="str">
        <f t="shared" si="150"/>
        <v/>
      </c>
      <c r="BA286" s="316" t="str">
        <f t="shared" si="150"/>
        <v/>
      </c>
      <c r="BB286" s="316" t="str">
        <f t="shared" si="150"/>
        <v/>
      </c>
      <c r="BC286" s="316" t="str">
        <f t="shared" si="150"/>
        <v/>
      </c>
      <c r="BD286" s="316" t="str">
        <f t="shared" si="150"/>
        <v/>
      </c>
      <c r="BE286" s="316" t="str">
        <f t="shared" si="150"/>
        <v/>
      </c>
      <c r="BF286" s="316" t="str">
        <f t="shared" si="150"/>
        <v/>
      </c>
      <c r="BG286" s="316" t="str">
        <f t="shared" si="150"/>
        <v/>
      </c>
      <c r="BH286" s="316" t="str">
        <f t="shared" si="150"/>
        <v/>
      </c>
      <c r="BI286" s="316" t="str">
        <f t="shared" si="150"/>
        <v/>
      </c>
      <c r="BJ286" s="316" t="str">
        <f t="shared" si="150"/>
        <v/>
      </c>
      <c r="BK286" s="316" t="str">
        <f t="shared" si="150"/>
        <v/>
      </c>
      <c r="BL286" s="316" t="str">
        <f t="shared" si="150"/>
        <v/>
      </c>
      <c r="BM286" s="316" t="str">
        <f t="shared" si="150"/>
        <v/>
      </c>
      <c r="BN286" s="316" t="str">
        <f t="shared" si="150"/>
        <v/>
      </c>
      <c r="BO286" s="316" t="str">
        <f t="shared" si="150"/>
        <v/>
      </c>
      <c r="BP286" s="316" t="str">
        <f t="shared" si="150"/>
        <v/>
      </c>
      <c r="BQ286" s="316" t="str">
        <f t="shared" si="150"/>
        <v/>
      </c>
      <c r="BR286" s="316" t="str">
        <f t="shared" si="150"/>
        <v/>
      </c>
      <c r="BS286" s="316" t="str">
        <f t="shared" si="150"/>
        <v/>
      </c>
      <c r="BT286" s="316" t="str">
        <f t="shared" si="150"/>
        <v/>
      </c>
      <c r="BU286" s="316" t="str">
        <f>IF($C81="NON-QALY",IF(BU$71="-","",BU$158*BU285),IF($C81="QALY",IF(BU$71="-","",BU285*BU$159),"N/A"))</f>
        <v/>
      </c>
      <c r="BV286" s="316" t="str">
        <f>IF($C81="NON-QALY",IF(BV$71="-","",BV$158*BV285),IF($C81="QALY",IF(BV$71="-","",BV285*BV$159),"N/A"))</f>
        <v/>
      </c>
      <c r="BW286" s="316" t="str">
        <f>IF($C81="NON-QALY",IF(BW$71="-","",BW$158*BW285),IF($C81="QALY",IF(BW$71="-","",BW285*BW$159),"N/A"))</f>
        <v/>
      </c>
      <c r="BX286" s="316" t="str">
        <f>IF($C81="NON-QALY",IF(BX$71="-","",BX$158*BX285),IF($C81="QALY",IF(BX$71="-","",BX285*BX$159),"N/A"))</f>
        <v/>
      </c>
    </row>
    <row r="287" spans="1:76" s="7" customFormat="1">
      <c r="A287" s="740" t="s">
        <v>633</v>
      </c>
      <c r="B287" s="715">
        <f>B82</f>
        <v>0</v>
      </c>
      <c r="C287" s="715" t="str">
        <f>C82</f>
        <v>Non-QALY</v>
      </c>
      <c r="D287" s="711">
        <f>E287/(IF(C82="QALY",Factors!$BU$67,Factors!$BU$66))</f>
        <v>0</v>
      </c>
      <c r="E287" s="711">
        <f>SUM(G288:BX288)</f>
        <v>0</v>
      </c>
      <c r="F287" s="34" t="s">
        <v>325</v>
      </c>
      <c r="G287" s="316">
        <f>G82</f>
        <v>0</v>
      </c>
      <c r="H287" s="316">
        <f t="shared" ref="H287:BS287" si="151">H82</f>
        <v>0</v>
      </c>
      <c r="I287" s="316">
        <f t="shared" si="151"/>
        <v>0</v>
      </c>
      <c r="J287" s="316">
        <f t="shared" si="151"/>
        <v>0</v>
      </c>
      <c r="K287" s="316">
        <f t="shared" si="151"/>
        <v>0</v>
      </c>
      <c r="L287" s="316">
        <f t="shared" si="151"/>
        <v>0</v>
      </c>
      <c r="M287" s="316">
        <f t="shared" si="151"/>
        <v>0</v>
      </c>
      <c r="N287" s="316">
        <f t="shared" si="151"/>
        <v>0</v>
      </c>
      <c r="O287" s="316">
        <f t="shared" si="151"/>
        <v>0</v>
      </c>
      <c r="P287" s="316">
        <f t="shared" si="151"/>
        <v>0</v>
      </c>
      <c r="Q287" s="316">
        <f t="shared" si="151"/>
        <v>0</v>
      </c>
      <c r="R287" s="316">
        <f t="shared" si="151"/>
        <v>0</v>
      </c>
      <c r="S287" s="316">
        <f t="shared" si="151"/>
        <v>0</v>
      </c>
      <c r="T287" s="316">
        <f t="shared" si="151"/>
        <v>0</v>
      </c>
      <c r="U287" s="316">
        <f t="shared" si="151"/>
        <v>0</v>
      </c>
      <c r="V287" s="316">
        <f t="shared" si="151"/>
        <v>0</v>
      </c>
      <c r="W287" s="316">
        <f t="shared" si="151"/>
        <v>0</v>
      </c>
      <c r="X287" s="316">
        <f t="shared" si="151"/>
        <v>0</v>
      </c>
      <c r="Y287" s="316">
        <f t="shared" si="151"/>
        <v>0</v>
      </c>
      <c r="Z287" s="316">
        <f t="shared" si="151"/>
        <v>0</v>
      </c>
      <c r="AA287" s="316">
        <f t="shared" si="151"/>
        <v>0</v>
      </c>
      <c r="AB287" s="316">
        <f t="shared" si="151"/>
        <v>0</v>
      </c>
      <c r="AC287" s="316">
        <f t="shared" si="151"/>
        <v>0</v>
      </c>
      <c r="AD287" s="316">
        <f t="shared" si="151"/>
        <v>0</v>
      </c>
      <c r="AE287" s="316">
        <f t="shared" si="151"/>
        <v>0</v>
      </c>
      <c r="AF287" s="316">
        <f t="shared" si="151"/>
        <v>0</v>
      </c>
      <c r="AG287" s="316">
        <f t="shared" si="151"/>
        <v>0</v>
      </c>
      <c r="AH287" s="316">
        <f t="shared" si="151"/>
        <v>0</v>
      </c>
      <c r="AI287" s="316">
        <f t="shared" si="151"/>
        <v>0</v>
      </c>
      <c r="AJ287" s="316">
        <f t="shared" si="151"/>
        <v>0</v>
      </c>
      <c r="AK287" s="316">
        <f t="shared" si="151"/>
        <v>0</v>
      </c>
      <c r="AL287" s="316">
        <f t="shared" si="151"/>
        <v>0</v>
      </c>
      <c r="AM287" s="316">
        <f t="shared" si="151"/>
        <v>0</v>
      </c>
      <c r="AN287" s="316">
        <f t="shared" si="151"/>
        <v>0</v>
      </c>
      <c r="AO287" s="316">
        <f t="shared" si="151"/>
        <v>0</v>
      </c>
      <c r="AP287" s="316">
        <f t="shared" si="151"/>
        <v>0</v>
      </c>
      <c r="AQ287" s="316">
        <f t="shared" si="151"/>
        <v>0</v>
      </c>
      <c r="AR287" s="316">
        <f t="shared" si="151"/>
        <v>0</v>
      </c>
      <c r="AS287" s="316">
        <f t="shared" si="151"/>
        <v>0</v>
      </c>
      <c r="AT287" s="316">
        <f t="shared" si="151"/>
        <v>0</v>
      </c>
      <c r="AU287" s="316">
        <f t="shared" si="151"/>
        <v>0</v>
      </c>
      <c r="AV287" s="316">
        <f t="shared" si="151"/>
        <v>0</v>
      </c>
      <c r="AW287" s="316">
        <f t="shared" si="151"/>
        <v>0</v>
      </c>
      <c r="AX287" s="316">
        <f t="shared" si="151"/>
        <v>0</v>
      </c>
      <c r="AY287" s="316">
        <f t="shared" si="151"/>
        <v>0</v>
      </c>
      <c r="AZ287" s="316">
        <f t="shared" si="151"/>
        <v>0</v>
      </c>
      <c r="BA287" s="316">
        <f t="shared" si="151"/>
        <v>0</v>
      </c>
      <c r="BB287" s="316">
        <f t="shared" si="151"/>
        <v>0</v>
      </c>
      <c r="BC287" s="316">
        <f t="shared" si="151"/>
        <v>0</v>
      </c>
      <c r="BD287" s="316">
        <f t="shared" si="151"/>
        <v>0</v>
      </c>
      <c r="BE287" s="316">
        <f t="shared" si="151"/>
        <v>0</v>
      </c>
      <c r="BF287" s="316">
        <f t="shared" si="151"/>
        <v>0</v>
      </c>
      <c r="BG287" s="316">
        <f t="shared" si="151"/>
        <v>0</v>
      </c>
      <c r="BH287" s="316">
        <f t="shared" si="151"/>
        <v>0</v>
      </c>
      <c r="BI287" s="316">
        <f t="shared" si="151"/>
        <v>0</v>
      </c>
      <c r="BJ287" s="316">
        <f t="shared" si="151"/>
        <v>0</v>
      </c>
      <c r="BK287" s="316">
        <f t="shared" si="151"/>
        <v>0</v>
      </c>
      <c r="BL287" s="316">
        <f t="shared" si="151"/>
        <v>0</v>
      </c>
      <c r="BM287" s="316">
        <f t="shared" si="151"/>
        <v>0</v>
      </c>
      <c r="BN287" s="316">
        <f t="shared" si="151"/>
        <v>0</v>
      </c>
      <c r="BO287" s="316">
        <f t="shared" si="151"/>
        <v>0</v>
      </c>
      <c r="BP287" s="316">
        <f t="shared" si="151"/>
        <v>0</v>
      </c>
      <c r="BQ287" s="316">
        <f t="shared" si="151"/>
        <v>0</v>
      </c>
      <c r="BR287" s="316">
        <f t="shared" si="151"/>
        <v>0</v>
      </c>
      <c r="BS287" s="316">
        <f t="shared" si="151"/>
        <v>0</v>
      </c>
      <c r="BT287" s="316">
        <f>BT82</f>
        <v>0</v>
      </c>
      <c r="BU287" s="316">
        <f>BU82</f>
        <v>0</v>
      </c>
      <c r="BV287" s="316">
        <f>BV82</f>
        <v>0</v>
      </c>
      <c r="BW287" s="316">
        <f>BW82</f>
        <v>0</v>
      </c>
      <c r="BX287" s="316">
        <f>BX82</f>
        <v>0</v>
      </c>
    </row>
    <row r="288" spans="1:76" s="7" customFormat="1">
      <c r="A288" s="741"/>
      <c r="B288" s="716"/>
      <c r="C288" s="716"/>
      <c r="D288" s="712"/>
      <c r="E288" s="712"/>
      <c r="F288" s="90" t="s">
        <v>324</v>
      </c>
      <c r="G288" s="316">
        <f>IF($C82="","N/A",G287)</f>
        <v>0</v>
      </c>
      <c r="H288" s="316">
        <f>IF($C82="NON-QALY",IF(H$71="-","",H$158*H287),IF($C82="QALY",IF(H$71="-","",H287*H$159),"N/A"))</f>
        <v>0</v>
      </c>
      <c r="I288" s="316">
        <f t="shared" ref="I288:BT288" si="152">IF($C82="NON-QALY",IF(I$71="-","",I$158*I287),IF($C82="QALY",IF(I$71="-","",I287*I$159),"N/A"))</f>
        <v>0</v>
      </c>
      <c r="J288" s="316">
        <f t="shared" si="152"/>
        <v>0</v>
      </c>
      <c r="K288" s="316">
        <f t="shared" si="152"/>
        <v>0</v>
      </c>
      <c r="L288" s="316">
        <f t="shared" si="152"/>
        <v>0</v>
      </c>
      <c r="M288" s="316">
        <f t="shared" si="152"/>
        <v>0</v>
      </c>
      <c r="N288" s="316">
        <f t="shared" si="152"/>
        <v>0</v>
      </c>
      <c r="O288" s="316">
        <f t="shared" si="152"/>
        <v>0</v>
      </c>
      <c r="P288" s="316">
        <f t="shared" si="152"/>
        <v>0</v>
      </c>
      <c r="Q288" s="316">
        <f t="shared" si="152"/>
        <v>0</v>
      </c>
      <c r="R288" s="316">
        <f t="shared" si="152"/>
        <v>0</v>
      </c>
      <c r="S288" s="316">
        <f t="shared" si="152"/>
        <v>0</v>
      </c>
      <c r="T288" s="316">
        <f t="shared" si="152"/>
        <v>0</v>
      </c>
      <c r="U288" s="316">
        <f t="shared" si="152"/>
        <v>0</v>
      </c>
      <c r="V288" s="316">
        <f t="shared" si="152"/>
        <v>0</v>
      </c>
      <c r="W288" s="316">
        <f t="shared" si="152"/>
        <v>0</v>
      </c>
      <c r="X288" s="316">
        <f t="shared" si="152"/>
        <v>0</v>
      </c>
      <c r="Y288" s="316">
        <f t="shared" si="152"/>
        <v>0</v>
      </c>
      <c r="Z288" s="316">
        <f t="shared" si="152"/>
        <v>0</v>
      </c>
      <c r="AA288" s="316">
        <f t="shared" si="152"/>
        <v>0</v>
      </c>
      <c r="AB288" s="316">
        <f t="shared" si="152"/>
        <v>0</v>
      </c>
      <c r="AC288" s="316">
        <f t="shared" si="152"/>
        <v>0</v>
      </c>
      <c r="AD288" s="316">
        <f t="shared" si="152"/>
        <v>0</v>
      </c>
      <c r="AE288" s="316">
        <f t="shared" si="152"/>
        <v>0</v>
      </c>
      <c r="AF288" s="316">
        <f t="shared" si="152"/>
        <v>0</v>
      </c>
      <c r="AG288" s="316">
        <f t="shared" si="152"/>
        <v>0</v>
      </c>
      <c r="AH288" s="316">
        <f t="shared" si="152"/>
        <v>0</v>
      </c>
      <c r="AI288" s="316">
        <f t="shared" si="152"/>
        <v>0</v>
      </c>
      <c r="AJ288" s="316">
        <f t="shared" si="152"/>
        <v>0</v>
      </c>
      <c r="AK288" s="316">
        <f t="shared" si="152"/>
        <v>0</v>
      </c>
      <c r="AL288" s="316" t="str">
        <f t="shared" si="152"/>
        <v/>
      </c>
      <c r="AM288" s="316" t="str">
        <f t="shared" si="152"/>
        <v/>
      </c>
      <c r="AN288" s="316" t="str">
        <f t="shared" si="152"/>
        <v/>
      </c>
      <c r="AO288" s="316" t="str">
        <f t="shared" si="152"/>
        <v/>
      </c>
      <c r="AP288" s="316" t="str">
        <f t="shared" si="152"/>
        <v/>
      </c>
      <c r="AQ288" s="316" t="str">
        <f t="shared" si="152"/>
        <v/>
      </c>
      <c r="AR288" s="316" t="str">
        <f t="shared" si="152"/>
        <v/>
      </c>
      <c r="AS288" s="316" t="str">
        <f t="shared" si="152"/>
        <v/>
      </c>
      <c r="AT288" s="316" t="str">
        <f t="shared" si="152"/>
        <v/>
      </c>
      <c r="AU288" s="316" t="str">
        <f t="shared" si="152"/>
        <v/>
      </c>
      <c r="AV288" s="316" t="str">
        <f t="shared" si="152"/>
        <v/>
      </c>
      <c r="AW288" s="316" t="str">
        <f t="shared" si="152"/>
        <v/>
      </c>
      <c r="AX288" s="316" t="str">
        <f t="shared" si="152"/>
        <v/>
      </c>
      <c r="AY288" s="316" t="str">
        <f t="shared" si="152"/>
        <v/>
      </c>
      <c r="AZ288" s="316" t="str">
        <f t="shared" si="152"/>
        <v/>
      </c>
      <c r="BA288" s="316" t="str">
        <f t="shared" si="152"/>
        <v/>
      </c>
      <c r="BB288" s="316" t="str">
        <f t="shared" si="152"/>
        <v/>
      </c>
      <c r="BC288" s="316" t="str">
        <f t="shared" si="152"/>
        <v/>
      </c>
      <c r="BD288" s="316" t="str">
        <f t="shared" si="152"/>
        <v/>
      </c>
      <c r="BE288" s="316" t="str">
        <f t="shared" si="152"/>
        <v/>
      </c>
      <c r="BF288" s="316" t="str">
        <f t="shared" si="152"/>
        <v/>
      </c>
      <c r="BG288" s="316" t="str">
        <f t="shared" si="152"/>
        <v/>
      </c>
      <c r="BH288" s="316" t="str">
        <f t="shared" si="152"/>
        <v/>
      </c>
      <c r="BI288" s="316" t="str">
        <f t="shared" si="152"/>
        <v/>
      </c>
      <c r="BJ288" s="316" t="str">
        <f t="shared" si="152"/>
        <v/>
      </c>
      <c r="BK288" s="316" t="str">
        <f t="shared" si="152"/>
        <v/>
      </c>
      <c r="BL288" s="316" t="str">
        <f t="shared" si="152"/>
        <v/>
      </c>
      <c r="BM288" s="316" t="str">
        <f t="shared" si="152"/>
        <v/>
      </c>
      <c r="BN288" s="316" t="str">
        <f t="shared" si="152"/>
        <v/>
      </c>
      <c r="BO288" s="316" t="str">
        <f t="shared" si="152"/>
        <v/>
      </c>
      <c r="BP288" s="316" t="str">
        <f t="shared" si="152"/>
        <v/>
      </c>
      <c r="BQ288" s="316" t="str">
        <f t="shared" si="152"/>
        <v/>
      </c>
      <c r="BR288" s="316" t="str">
        <f t="shared" si="152"/>
        <v/>
      </c>
      <c r="BS288" s="316" t="str">
        <f t="shared" si="152"/>
        <v/>
      </c>
      <c r="BT288" s="316" t="str">
        <f t="shared" si="152"/>
        <v/>
      </c>
      <c r="BU288" s="316" t="str">
        <f>IF($C82="NON-QALY",IF(BU$71="-","",BU$158*BU287),IF($C82="QALY",IF(BU$71="-","",BU287*BU$159),"N/A"))</f>
        <v/>
      </c>
      <c r="BV288" s="316" t="str">
        <f>IF($C82="NON-QALY",IF(BV$71="-","",BV$158*BV287),IF($C82="QALY",IF(BV$71="-","",BV287*BV$159),"N/A"))</f>
        <v/>
      </c>
      <c r="BW288" s="316" t="str">
        <f>IF($C82="NON-QALY",IF(BW$71="-","",BW$158*BW287),IF($C82="QALY",IF(BW$71="-","",BW287*BW$159),"N/A"))</f>
        <v/>
      </c>
      <c r="BX288" s="316" t="str">
        <f>IF($C82="NON-QALY",IF(BX$71="-","",BX$158*BX287),IF($C82="QALY",IF(BX$71="-","",BX287*BX$159),"N/A"))</f>
        <v/>
      </c>
    </row>
    <row r="289" spans="1:76" s="7" customFormat="1">
      <c r="A289" s="740" t="s">
        <v>634</v>
      </c>
      <c r="B289" s="715">
        <f>B83</f>
        <v>0</v>
      </c>
      <c r="C289" s="715" t="str">
        <f>C83</f>
        <v>Non-QALY</v>
      </c>
      <c r="D289" s="711">
        <f>E289/(IF(C83="QALY",Factors!$BU$67,Factors!$BU$66))</f>
        <v>0</v>
      </c>
      <c r="E289" s="711">
        <f>SUM(G290:BX290)</f>
        <v>0</v>
      </c>
      <c r="F289" s="34" t="s">
        <v>325</v>
      </c>
      <c r="G289" s="316">
        <f>G83</f>
        <v>0</v>
      </c>
      <c r="H289" s="316">
        <f t="shared" ref="H289:BS289" si="153">H83</f>
        <v>0</v>
      </c>
      <c r="I289" s="316">
        <f t="shared" si="153"/>
        <v>0</v>
      </c>
      <c r="J289" s="316">
        <f t="shared" si="153"/>
        <v>0</v>
      </c>
      <c r="K289" s="316">
        <f t="shared" si="153"/>
        <v>0</v>
      </c>
      <c r="L289" s="316">
        <f t="shared" si="153"/>
        <v>0</v>
      </c>
      <c r="M289" s="316">
        <f t="shared" si="153"/>
        <v>0</v>
      </c>
      <c r="N289" s="316">
        <f t="shared" si="153"/>
        <v>0</v>
      </c>
      <c r="O289" s="316">
        <f t="shared" si="153"/>
        <v>0</v>
      </c>
      <c r="P289" s="316">
        <f t="shared" si="153"/>
        <v>0</v>
      </c>
      <c r="Q289" s="316">
        <f t="shared" si="153"/>
        <v>0</v>
      </c>
      <c r="R289" s="316">
        <f t="shared" si="153"/>
        <v>0</v>
      </c>
      <c r="S289" s="316">
        <f t="shared" si="153"/>
        <v>0</v>
      </c>
      <c r="T289" s="316">
        <f t="shared" si="153"/>
        <v>0</v>
      </c>
      <c r="U289" s="316">
        <f t="shared" si="153"/>
        <v>0</v>
      </c>
      <c r="V289" s="316">
        <f t="shared" si="153"/>
        <v>0</v>
      </c>
      <c r="W289" s="316">
        <f t="shared" si="153"/>
        <v>0</v>
      </c>
      <c r="X289" s="316">
        <f t="shared" si="153"/>
        <v>0</v>
      </c>
      <c r="Y289" s="316">
        <f t="shared" si="153"/>
        <v>0</v>
      </c>
      <c r="Z289" s="316">
        <f t="shared" si="153"/>
        <v>0</v>
      </c>
      <c r="AA289" s="316">
        <f t="shared" si="153"/>
        <v>0</v>
      </c>
      <c r="AB289" s="316">
        <f t="shared" si="153"/>
        <v>0</v>
      </c>
      <c r="AC289" s="316">
        <f t="shared" si="153"/>
        <v>0</v>
      </c>
      <c r="AD289" s="316">
        <f t="shared" si="153"/>
        <v>0</v>
      </c>
      <c r="AE289" s="316">
        <f t="shared" si="153"/>
        <v>0</v>
      </c>
      <c r="AF289" s="316">
        <f t="shared" si="153"/>
        <v>0</v>
      </c>
      <c r="AG289" s="316">
        <f t="shared" si="153"/>
        <v>0</v>
      </c>
      <c r="AH289" s="316">
        <f t="shared" si="153"/>
        <v>0</v>
      </c>
      <c r="AI289" s="316">
        <f t="shared" si="153"/>
        <v>0</v>
      </c>
      <c r="AJ289" s="316">
        <f t="shared" si="153"/>
        <v>0</v>
      </c>
      <c r="AK289" s="316">
        <f t="shared" si="153"/>
        <v>0</v>
      </c>
      <c r="AL289" s="316">
        <f t="shared" si="153"/>
        <v>0</v>
      </c>
      <c r="AM289" s="316">
        <f t="shared" si="153"/>
        <v>0</v>
      </c>
      <c r="AN289" s="316">
        <f t="shared" si="153"/>
        <v>0</v>
      </c>
      <c r="AO289" s="316">
        <f t="shared" si="153"/>
        <v>0</v>
      </c>
      <c r="AP289" s="316">
        <f t="shared" si="153"/>
        <v>0</v>
      </c>
      <c r="AQ289" s="316">
        <f t="shared" si="153"/>
        <v>0</v>
      </c>
      <c r="AR289" s="316">
        <f t="shared" si="153"/>
        <v>0</v>
      </c>
      <c r="AS289" s="316">
        <f t="shared" si="153"/>
        <v>0</v>
      </c>
      <c r="AT289" s="316">
        <f t="shared" si="153"/>
        <v>0</v>
      </c>
      <c r="AU289" s="316">
        <f t="shared" si="153"/>
        <v>0</v>
      </c>
      <c r="AV289" s="316">
        <f t="shared" si="153"/>
        <v>0</v>
      </c>
      <c r="AW289" s="316">
        <f t="shared" si="153"/>
        <v>0</v>
      </c>
      <c r="AX289" s="316">
        <f t="shared" si="153"/>
        <v>0</v>
      </c>
      <c r="AY289" s="316">
        <f t="shared" si="153"/>
        <v>0</v>
      </c>
      <c r="AZ289" s="316">
        <f t="shared" si="153"/>
        <v>0</v>
      </c>
      <c r="BA289" s="316">
        <f t="shared" si="153"/>
        <v>0</v>
      </c>
      <c r="BB289" s="316">
        <f t="shared" si="153"/>
        <v>0</v>
      </c>
      <c r="BC289" s="316">
        <f t="shared" si="153"/>
        <v>0</v>
      </c>
      <c r="BD289" s="316">
        <f t="shared" si="153"/>
        <v>0</v>
      </c>
      <c r="BE289" s="316">
        <f t="shared" si="153"/>
        <v>0</v>
      </c>
      <c r="BF289" s="316">
        <f t="shared" si="153"/>
        <v>0</v>
      </c>
      <c r="BG289" s="316">
        <f t="shared" si="153"/>
        <v>0</v>
      </c>
      <c r="BH289" s="316">
        <f t="shared" si="153"/>
        <v>0</v>
      </c>
      <c r="BI289" s="316">
        <f t="shared" si="153"/>
        <v>0</v>
      </c>
      <c r="BJ289" s="316">
        <f t="shared" si="153"/>
        <v>0</v>
      </c>
      <c r="BK289" s="316">
        <f t="shared" si="153"/>
        <v>0</v>
      </c>
      <c r="BL289" s="316">
        <f t="shared" si="153"/>
        <v>0</v>
      </c>
      <c r="BM289" s="316">
        <f t="shared" si="153"/>
        <v>0</v>
      </c>
      <c r="BN289" s="316">
        <f t="shared" si="153"/>
        <v>0</v>
      </c>
      <c r="BO289" s="316">
        <f t="shared" si="153"/>
        <v>0</v>
      </c>
      <c r="BP289" s="316">
        <f t="shared" si="153"/>
        <v>0</v>
      </c>
      <c r="BQ289" s="316">
        <f t="shared" si="153"/>
        <v>0</v>
      </c>
      <c r="BR289" s="316">
        <f t="shared" si="153"/>
        <v>0</v>
      </c>
      <c r="BS289" s="316">
        <f t="shared" si="153"/>
        <v>0</v>
      </c>
      <c r="BT289" s="316">
        <f>BT83</f>
        <v>0</v>
      </c>
      <c r="BU289" s="316">
        <f>BU83</f>
        <v>0</v>
      </c>
      <c r="BV289" s="316">
        <f>BV83</f>
        <v>0</v>
      </c>
      <c r="BW289" s="316">
        <f>BW83</f>
        <v>0</v>
      </c>
      <c r="BX289" s="316">
        <f>BX83</f>
        <v>0</v>
      </c>
    </row>
    <row r="290" spans="1:76" s="7" customFormat="1">
      <c r="A290" s="741"/>
      <c r="B290" s="716"/>
      <c r="C290" s="716"/>
      <c r="D290" s="712"/>
      <c r="E290" s="712"/>
      <c r="F290" s="90" t="s">
        <v>324</v>
      </c>
      <c r="G290" s="316">
        <f>IF($C83="","N/A",G289)</f>
        <v>0</v>
      </c>
      <c r="H290" s="316">
        <f>IF($C83="NON-QALY",IF(H$71="-","",H$158*H289),IF($C83="QALY",IF(H$71="-","",H289*H$159),"N/A"))</f>
        <v>0</v>
      </c>
      <c r="I290" s="316">
        <f t="shared" ref="I290:BT290" si="154">IF($C83="NON-QALY",IF(I$71="-","",I$158*I289),IF($C83="QALY",IF(I$71="-","",I289*I$159),"N/A"))</f>
        <v>0</v>
      </c>
      <c r="J290" s="316">
        <f t="shared" si="154"/>
        <v>0</v>
      </c>
      <c r="K290" s="316">
        <f t="shared" si="154"/>
        <v>0</v>
      </c>
      <c r="L290" s="316">
        <f t="shared" si="154"/>
        <v>0</v>
      </c>
      <c r="M290" s="316">
        <f t="shared" si="154"/>
        <v>0</v>
      </c>
      <c r="N290" s="316">
        <f t="shared" si="154"/>
        <v>0</v>
      </c>
      <c r="O290" s="316">
        <f t="shared" si="154"/>
        <v>0</v>
      </c>
      <c r="P290" s="316">
        <f t="shared" si="154"/>
        <v>0</v>
      </c>
      <c r="Q290" s="316">
        <f t="shared" si="154"/>
        <v>0</v>
      </c>
      <c r="R290" s="316">
        <f t="shared" si="154"/>
        <v>0</v>
      </c>
      <c r="S290" s="316">
        <f t="shared" si="154"/>
        <v>0</v>
      </c>
      <c r="T290" s="316">
        <f t="shared" si="154"/>
        <v>0</v>
      </c>
      <c r="U290" s="316">
        <f t="shared" si="154"/>
        <v>0</v>
      </c>
      <c r="V290" s="316">
        <f t="shared" si="154"/>
        <v>0</v>
      </c>
      <c r="W290" s="316">
        <f t="shared" si="154"/>
        <v>0</v>
      </c>
      <c r="X290" s="316">
        <f t="shared" si="154"/>
        <v>0</v>
      </c>
      <c r="Y290" s="316">
        <f t="shared" si="154"/>
        <v>0</v>
      </c>
      <c r="Z290" s="316">
        <f t="shared" si="154"/>
        <v>0</v>
      </c>
      <c r="AA290" s="316">
        <f t="shared" si="154"/>
        <v>0</v>
      </c>
      <c r="AB290" s="316">
        <f t="shared" si="154"/>
        <v>0</v>
      </c>
      <c r="AC290" s="316">
        <f t="shared" si="154"/>
        <v>0</v>
      </c>
      <c r="AD290" s="316">
        <f t="shared" si="154"/>
        <v>0</v>
      </c>
      <c r="AE290" s="316">
        <f t="shared" si="154"/>
        <v>0</v>
      </c>
      <c r="AF290" s="316">
        <f t="shared" si="154"/>
        <v>0</v>
      </c>
      <c r="AG290" s="316">
        <f t="shared" si="154"/>
        <v>0</v>
      </c>
      <c r="AH290" s="316">
        <f t="shared" si="154"/>
        <v>0</v>
      </c>
      <c r="AI290" s="316">
        <f t="shared" si="154"/>
        <v>0</v>
      </c>
      <c r="AJ290" s="316">
        <f t="shared" si="154"/>
        <v>0</v>
      </c>
      <c r="AK290" s="316">
        <f t="shared" si="154"/>
        <v>0</v>
      </c>
      <c r="AL290" s="316" t="str">
        <f t="shared" si="154"/>
        <v/>
      </c>
      <c r="AM290" s="316" t="str">
        <f t="shared" si="154"/>
        <v/>
      </c>
      <c r="AN290" s="316" t="str">
        <f t="shared" si="154"/>
        <v/>
      </c>
      <c r="AO290" s="316" t="str">
        <f t="shared" si="154"/>
        <v/>
      </c>
      <c r="AP290" s="316" t="str">
        <f t="shared" si="154"/>
        <v/>
      </c>
      <c r="AQ290" s="316" t="str">
        <f t="shared" si="154"/>
        <v/>
      </c>
      <c r="AR290" s="316" t="str">
        <f t="shared" si="154"/>
        <v/>
      </c>
      <c r="AS290" s="316" t="str">
        <f t="shared" si="154"/>
        <v/>
      </c>
      <c r="AT290" s="316" t="str">
        <f t="shared" si="154"/>
        <v/>
      </c>
      <c r="AU290" s="316" t="str">
        <f t="shared" si="154"/>
        <v/>
      </c>
      <c r="AV290" s="316" t="str">
        <f t="shared" si="154"/>
        <v/>
      </c>
      <c r="AW290" s="316" t="str">
        <f t="shared" si="154"/>
        <v/>
      </c>
      <c r="AX290" s="316" t="str">
        <f t="shared" si="154"/>
        <v/>
      </c>
      <c r="AY290" s="316" t="str">
        <f t="shared" si="154"/>
        <v/>
      </c>
      <c r="AZ290" s="316" t="str">
        <f t="shared" si="154"/>
        <v/>
      </c>
      <c r="BA290" s="316" t="str">
        <f t="shared" si="154"/>
        <v/>
      </c>
      <c r="BB290" s="316" t="str">
        <f t="shared" si="154"/>
        <v/>
      </c>
      <c r="BC290" s="316" t="str">
        <f t="shared" si="154"/>
        <v/>
      </c>
      <c r="BD290" s="316" t="str">
        <f t="shared" si="154"/>
        <v/>
      </c>
      <c r="BE290" s="316" t="str">
        <f t="shared" si="154"/>
        <v/>
      </c>
      <c r="BF290" s="316" t="str">
        <f t="shared" si="154"/>
        <v/>
      </c>
      <c r="BG290" s="316" t="str">
        <f t="shared" si="154"/>
        <v/>
      </c>
      <c r="BH290" s="316" t="str">
        <f t="shared" si="154"/>
        <v/>
      </c>
      <c r="BI290" s="316" t="str">
        <f t="shared" si="154"/>
        <v/>
      </c>
      <c r="BJ290" s="316" t="str">
        <f t="shared" si="154"/>
        <v/>
      </c>
      <c r="BK290" s="316" t="str">
        <f t="shared" si="154"/>
        <v/>
      </c>
      <c r="BL290" s="316" t="str">
        <f t="shared" si="154"/>
        <v/>
      </c>
      <c r="BM290" s="316" t="str">
        <f t="shared" si="154"/>
        <v/>
      </c>
      <c r="BN290" s="316" t="str">
        <f t="shared" si="154"/>
        <v/>
      </c>
      <c r="BO290" s="316" t="str">
        <f t="shared" si="154"/>
        <v/>
      </c>
      <c r="BP290" s="316" t="str">
        <f t="shared" si="154"/>
        <v/>
      </c>
      <c r="BQ290" s="316" t="str">
        <f t="shared" si="154"/>
        <v/>
      </c>
      <c r="BR290" s="316" t="str">
        <f t="shared" si="154"/>
        <v/>
      </c>
      <c r="BS290" s="316" t="str">
        <f t="shared" si="154"/>
        <v/>
      </c>
      <c r="BT290" s="316" t="str">
        <f t="shared" si="154"/>
        <v/>
      </c>
      <c r="BU290" s="316" t="str">
        <f>IF($C83="NON-QALY",IF(BU$71="-","",BU$158*BU289),IF($C83="QALY",IF(BU$71="-","",BU289*BU$159),"N/A"))</f>
        <v/>
      </c>
      <c r="BV290" s="316" t="str">
        <f>IF($C83="NON-QALY",IF(BV$71="-","",BV$158*BV289),IF($C83="QALY",IF(BV$71="-","",BV289*BV$159),"N/A"))</f>
        <v/>
      </c>
      <c r="BW290" s="316" t="str">
        <f>IF($C83="NON-QALY",IF(BW$71="-","",BW$158*BW289),IF($C83="QALY",IF(BW$71="-","",BW289*BW$159),"N/A"))</f>
        <v/>
      </c>
      <c r="BX290" s="316" t="str">
        <f>IF($C83="NON-QALY",IF(BX$71="-","",BX$158*BX289),IF($C83="QALY",IF(BX$71="-","",BX289*BX$159),"N/A"))</f>
        <v/>
      </c>
    </row>
    <row r="291" spans="1:76" s="7" customFormat="1">
      <c r="A291" s="740" t="s">
        <v>635</v>
      </c>
      <c r="B291" s="715">
        <f>B84</f>
        <v>0</v>
      </c>
      <c r="C291" s="715" t="str">
        <f>C84</f>
        <v>Non-QALY</v>
      </c>
      <c r="D291" s="711">
        <f>E291/(IF(C84="QALY",Factors!$BU$67,Factors!$BU$66))</f>
        <v>0</v>
      </c>
      <c r="E291" s="711">
        <f>SUM(G292:BX292)</f>
        <v>0</v>
      </c>
      <c r="F291" s="34" t="s">
        <v>325</v>
      </c>
      <c r="G291" s="316">
        <f>G84</f>
        <v>0</v>
      </c>
      <c r="H291" s="316">
        <f t="shared" ref="H291:BS291" si="155">H84</f>
        <v>0</v>
      </c>
      <c r="I291" s="316">
        <f t="shared" si="155"/>
        <v>0</v>
      </c>
      <c r="J291" s="316">
        <f t="shared" si="155"/>
        <v>0</v>
      </c>
      <c r="K291" s="316">
        <f t="shared" si="155"/>
        <v>0</v>
      </c>
      <c r="L291" s="316">
        <f t="shared" si="155"/>
        <v>0</v>
      </c>
      <c r="M291" s="316">
        <f t="shared" si="155"/>
        <v>0</v>
      </c>
      <c r="N291" s="316">
        <f t="shared" si="155"/>
        <v>0</v>
      </c>
      <c r="O291" s="316">
        <f t="shared" si="155"/>
        <v>0</v>
      </c>
      <c r="P291" s="316">
        <f t="shared" si="155"/>
        <v>0</v>
      </c>
      <c r="Q291" s="316">
        <f t="shared" si="155"/>
        <v>0</v>
      </c>
      <c r="R291" s="316">
        <f t="shared" si="155"/>
        <v>0</v>
      </c>
      <c r="S291" s="316">
        <f t="shared" si="155"/>
        <v>0</v>
      </c>
      <c r="T291" s="316">
        <f t="shared" si="155"/>
        <v>0</v>
      </c>
      <c r="U291" s="316">
        <f t="shared" si="155"/>
        <v>0</v>
      </c>
      <c r="V291" s="316">
        <f t="shared" si="155"/>
        <v>0</v>
      </c>
      <c r="W291" s="316">
        <f t="shared" si="155"/>
        <v>0</v>
      </c>
      <c r="X291" s="316">
        <f t="shared" si="155"/>
        <v>0</v>
      </c>
      <c r="Y291" s="316">
        <f t="shared" si="155"/>
        <v>0</v>
      </c>
      <c r="Z291" s="316">
        <f t="shared" si="155"/>
        <v>0</v>
      </c>
      <c r="AA291" s="316">
        <f t="shared" si="155"/>
        <v>0</v>
      </c>
      <c r="AB291" s="316">
        <f t="shared" si="155"/>
        <v>0</v>
      </c>
      <c r="AC291" s="316">
        <f t="shared" si="155"/>
        <v>0</v>
      </c>
      <c r="AD291" s="316">
        <f t="shared" si="155"/>
        <v>0</v>
      </c>
      <c r="AE291" s="316">
        <f t="shared" si="155"/>
        <v>0</v>
      </c>
      <c r="AF291" s="316">
        <f t="shared" si="155"/>
        <v>0</v>
      </c>
      <c r="AG291" s="316">
        <f t="shared" si="155"/>
        <v>0</v>
      </c>
      <c r="AH291" s="316">
        <f t="shared" si="155"/>
        <v>0</v>
      </c>
      <c r="AI291" s="316">
        <f t="shared" si="155"/>
        <v>0</v>
      </c>
      <c r="AJ291" s="316">
        <f t="shared" si="155"/>
        <v>0</v>
      </c>
      <c r="AK291" s="316">
        <f t="shared" si="155"/>
        <v>0</v>
      </c>
      <c r="AL291" s="316">
        <f t="shared" si="155"/>
        <v>0</v>
      </c>
      <c r="AM291" s="316">
        <f t="shared" si="155"/>
        <v>0</v>
      </c>
      <c r="AN291" s="316">
        <f t="shared" si="155"/>
        <v>0</v>
      </c>
      <c r="AO291" s="316">
        <f t="shared" si="155"/>
        <v>0</v>
      </c>
      <c r="AP291" s="316">
        <f t="shared" si="155"/>
        <v>0</v>
      </c>
      <c r="AQ291" s="316">
        <f t="shared" si="155"/>
        <v>0</v>
      </c>
      <c r="AR291" s="316">
        <f t="shared" si="155"/>
        <v>0</v>
      </c>
      <c r="AS291" s="316">
        <f t="shared" si="155"/>
        <v>0</v>
      </c>
      <c r="AT291" s="316">
        <f t="shared" si="155"/>
        <v>0</v>
      </c>
      <c r="AU291" s="316">
        <f t="shared" si="155"/>
        <v>0</v>
      </c>
      <c r="AV291" s="316">
        <f t="shared" si="155"/>
        <v>0</v>
      </c>
      <c r="AW291" s="316">
        <f t="shared" si="155"/>
        <v>0</v>
      </c>
      <c r="AX291" s="316">
        <f t="shared" si="155"/>
        <v>0</v>
      </c>
      <c r="AY291" s="316">
        <f t="shared" si="155"/>
        <v>0</v>
      </c>
      <c r="AZ291" s="316">
        <f t="shared" si="155"/>
        <v>0</v>
      </c>
      <c r="BA291" s="316">
        <f t="shared" si="155"/>
        <v>0</v>
      </c>
      <c r="BB291" s="316">
        <f t="shared" si="155"/>
        <v>0</v>
      </c>
      <c r="BC291" s="316">
        <f t="shared" si="155"/>
        <v>0</v>
      </c>
      <c r="BD291" s="316">
        <f t="shared" si="155"/>
        <v>0</v>
      </c>
      <c r="BE291" s="316">
        <f t="shared" si="155"/>
        <v>0</v>
      </c>
      <c r="BF291" s="316">
        <f t="shared" si="155"/>
        <v>0</v>
      </c>
      <c r="BG291" s="316">
        <f t="shared" si="155"/>
        <v>0</v>
      </c>
      <c r="BH291" s="316">
        <f t="shared" si="155"/>
        <v>0</v>
      </c>
      <c r="BI291" s="316">
        <f t="shared" si="155"/>
        <v>0</v>
      </c>
      <c r="BJ291" s="316">
        <f t="shared" si="155"/>
        <v>0</v>
      </c>
      <c r="BK291" s="316">
        <f t="shared" si="155"/>
        <v>0</v>
      </c>
      <c r="BL291" s="316">
        <f t="shared" si="155"/>
        <v>0</v>
      </c>
      <c r="BM291" s="316">
        <f t="shared" si="155"/>
        <v>0</v>
      </c>
      <c r="BN291" s="316">
        <f t="shared" si="155"/>
        <v>0</v>
      </c>
      <c r="BO291" s="316">
        <f t="shared" si="155"/>
        <v>0</v>
      </c>
      <c r="BP291" s="316">
        <f t="shared" si="155"/>
        <v>0</v>
      </c>
      <c r="BQ291" s="316">
        <f t="shared" si="155"/>
        <v>0</v>
      </c>
      <c r="BR291" s="316">
        <f t="shared" si="155"/>
        <v>0</v>
      </c>
      <c r="BS291" s="316">
        <f t="shared" si="155"/>
        <v>0</v>
      </c>
      <c r="BT291" s="316">
        <f>BT84</f>
        <v>0</v>
      </c>
      <c r="BU291" s="316">
        <f>BU84</f>
        <v>0</v>
      </c>
      <c r="BV291" s="316">
        <f>BV84</f>
        <v>0</v>
      </c>
      <c r="BW291" s="316">
        <f>BW84</f>
        <v>0</v>
      </c>
      <c r="BX291" s="316">
        <f>BX84</f>
        <v>0</v>
      </c>
    </row>
    <row r="292" spans="1:76" s="7" customFormat="1">
      <c r="A292" s="741"/>
      <c r="B292" s="716"/>
      <c r="C292" s="716"/>
      <c r="D292" s="712"/>
      <c r="E292" s="712"/>
      <c r="F292" s="90" t="s">
        <v>324</v>
      </c>
      <c r="G292" s="316">
        <f>IF($C84="","N/A",G291)</f>
        <v>0</v>
      </c>
      <c r="H292" s="316">
        <f>IF($C84="NON-QALY",IF(H$71="-","",H$158*H291),IF($C84="QALY",IF(H$71="-","",H291*H$159),"N/A"))</f>
        <v>0</v>
      </c>
      <c r="I292" s="316">
        <f t="shared" ref="I292:BT292" si="156">IF($C84="NON-QALY",IF(I$71="-","",I$158*I291),IF($C84="QALY",IF(I$71="-","",I291*I$159),"N/A"))</f>
        <v>0</v>
      </c>
      <c r="J292" s="316">
        <f t="shared" si="156"/>
        <v>0</v>
      </c>
      <c r="K292" s="316">
        <f t="shared" si="156"/>
        <v>0</v>
      </c>
      <c r="L292" s="316">
        <f t="shared" si="156"/>
        <v>0</v>
      </c>
      <c r="M292" s="316">
        <f t="shared" si="156"/>
        <v>0</v>
      </c>
      <c r="N292" s="316">
        <f t="shared" si="156"/>
        <v>0</v>
      </c>
      <c r="O292" s="316">
        <f t="shared" si="156"/>
        <v>0</v>
      </c>
      <c r="P292" s="316">
        <f t="shared" si="156"/>
        <v>0</v>
      </c>
      <c r="Q292" s="316">
        <f t="shared" si="156"/>
        <v>0</v>
      </c>
      <c r="R292" s="316">
        <f t="shared" si="156"/>
        <v>0</v>
      </c>
      <c r="S292" s="316">
        <f t="shared" si="156"/>
        <v>0</v>
      </c>
      <c r="T292" s="316">
        <f t="shared" si="156"/>
        <v>0</v>
      </c>
      <c r="U292" s="316">
        <f t="shared" si="156"/>
        <v>0</v>
      </c>
      <c r="V292" s="316">
        <f t="shared" si="156"/>
        <v>0</v>
      </c>
      <c r="W292" s="316">
        <f t="shared" si="156"/>
        <v>0</v>
      </c>
      <c r="X292" s="316">
        <f t="shared" si="156"/>
        <v>0</v>
      </c>
      <c r="Y292" s="316">
        <f t="shared" si="156"/>
        <v>0</v>
      </c>
      <c r="Z292" s="316">
        <f t="shared" si="156"/>
        <v>0</v>
      </c>
      <c r="AA292" s="316">
        <f t="shared" si="156"/>
        <v>0</v>
      </c>
      <c r="AB292" s="316">
        <f t="shared" si="156"/>
        <v>0</v>
      </c>
      <c r="AC292" s="316">
        <f t="shared" si="156"/>
        <v>0</v>
      </c>
      <c r="AD292" s="316">
        <f t="shared" si="156"/>
        <v>0</v>
      </c>
      <c r="AE292" s="316">
        <f t="shared" si="156"/>
        <v>0</v>
      </c>
      <c r="AF292" s="316">
        <f t="shared" si="156"/>
        <v>0</v>
      </c>
      <c r="AG292" s="316">
        <f t="shared" si="156"/>
        <v>0</v>
      </c>
      <c r="AH292" s="316">
        <f t="shared" si="156"/>
        <v>0</v>
      </c>
      <c r="AI292" s="316">
        <f t="shared" si="156"/>
        <v>0</v>
      </c>
      <c r="AJ292" s="316">
        <f t="shared" si="156"/>
        <v>0</v>
      </c>
      <c r="AK292" s="316">
        <f t="shared" si="156"/>
        <v>0</v>
      </c>
      <c r="AL292" s="316" t="str">
        <f t="shared" si="156"/>
        <v/>
      </c>
      <c r="AM292" s="316" t="str">
        <f t="shared" si="156"/>
        <v/>
      </c>
      <c r="AN292" s="316" t="str">
        <f t="shared" si="156"/>
        <v/>
      </c>
      <c r="AO292" s="316" t="str">
        <f t="shared" si="156"/>
        <v/>
      </c>
      <c r="AP292" s="316" t="str">
        <f t="shared" si="156"/>
        <v/>
      </c>
      <c r="AQ292" s="316" t="str">
        <f t="shared" si="156"/>
        <v/>
      </c>
      <c r="AR292" s="316" t="str">
        <f t="shared" si="156"/>
        <v/>
      </c>
      <c r="AS292" s="316" t="str">
        <f t="shared" si="156"/>
        <v/>
      </c>
      <c r="AT292" s="316" t="str">
        <f t="shared" si="156"/>
        <v/>
      </c>
      <c r="AU292" s="316" t="str">
        <f t="shared" si="156"/>
        <v/>
      </c>
      <c r="AV292" s="316" t="str">
        <f t="shared" si="156"/>
        <v/>
      </c>
      <c r="AW292" s="316" t="str">
        <f t="shared" si="156"/>
        <v/>
      </c>
      <c r="AX292" s="316" t="str">
        <f t="shared" si="156"/>
        <v/>
      </c>
      <c r="AY292" s="316" t="str">
        <f t="shared" si="156"/>
        <v/>
      </c>
      <c r="AZ292" s="316" t="str">
        <f t="shared" si="156"/>
        <v/>
      </c>
      <c r="BA292" s="316" t="str">
        <f t="shared" si="156"/>
        <v/>
      </c>
      <c r="BB292" s="316" t="str">
        <f t="shared" si="156"/>
        <v/>
      </c>
      <c r="BC292" s="316" t="str">
        <f t="shared" si="156"/>
        <v/>
      </c>
      <c r="BD292" s="316" t="str">
        <f t="shared" si="156"/>
        <v/>
      </c>
      <c r="BE292" s="316" t="str">
        <f t="shared" si="156"/>
        <v/>
      </c>
      <c r="BF292" s="316" t="str">
        <f t="shared" si="156"/>
        <v/>
      </c>
      <c r="BG292" s="316" t="str">
        <f t="shared" si="156"/>
        <v/>
      </c>
      <c r="BH292" s="316" t="str">
        <f t="shared" si="156"/>
        <v/>
      </c>
      <c r="BI292" s="316" t="str">
        <f t="shared" si="156"/>
        <v/>
      </c>
      <c r="BJ292" s="316" t="str">
        <f t="shared" si="156"/>
        <v/>
      </c>
      <c r="BK292" s="316" t="str">
        <f t="shared" si="156"/>
        <v/>
      </c>
      <c r="BL292" s="316" t="str">
        <f t="shared" si="156"/>
        <v/>
      </c>
      <c r="BM292" s="316" t="str">
        <f t="shared" si="156"/>
        <v/>
      </c>
      <c r="BN292" s="316" t="str">
        <f t="shared" si="156"/>
        <v/>
      </c>
      <c r="BO292" s="316" t="str">
        <f t="shared" si="156"/>
        <v/>
      </c>
      <c r="BP292" s="316" t="str">
        <f t="shared" si="156"/>
        <v/>
      </c>
      <c r="BQ292" s="316" t="str">
        <f t="shared" si="156"/>
        <v/>
      </c>
      <c r="BR292" s="316" t="str">
        <f t="shared" si="156"/>
        <v/>
      </c>
      <c r="BS292" s="316" t="str">
        <f t="shared" si="156"/>
        <v/>
      </c>
      <c r="BT292" s="316" t="str">
        <f t="shared" si="156"/>
        <v/>
      </c>
      <c r="BU292" s="316" t="str">
        <f>IF($C84="NON-QALY",IF(BU$71="-","",BU$158*BU291),IF($C84="QALY",IF(BU$71="-","",BU291*BU$159),"N/A"))</f>
        <v/>
      </c>
      <c r="BV292" s="316" t="str">
        <f>IF($C84="NON-QALY",IF(BV$71="-","",BV$158*BV291),IF($C84="QALY",IF(BV$71="-","",BV291*BV$159),"N/A"))</f>
        <v/>
      </c>
      <c r="BW292" s="316" t="str">
        <f>IF($C84="NON-QALY",IF(BW$71="-","",BW$158*BW291),IF($C84="QALY",IF(BW$71="-","",BW291*BW$159),"N/A"))</f>
        <v/>
      </c>
      <c r="BX292" s="316" t="str">
        <f>IF($C84="NON-QALY",IF(BX$71="-","",BX$158*BX291),IF($C84="QALY",IF(BX$71="-","",BX291*BX$159),"N/A"))</f>
        <v/>
      </c>
    </row>
    <row r="293" spans="1:76" s="7" customFormat="1">
      <c r="A293" s="740" t="s">
        <v>636</v>
      </c>
      <c r="B293" s="715">
        <f>B85</f>
        <v>0</v>
      </c>
      <c r="C293" s="715" t="str">
        <f>C85</f>
        <v>Non-QALY</v>
      </c>
      <c r="D293" s="711">
        <f>E293/(IF(C85="QALY",Factors!$BU$67,Factors!$BU$66))</f>
        <v>0</v>
      </c>
      <c r="E293" s="711">
        <f>SUM(G294:BX294)</f>
        <v>0</v>
      </c>
      <c r="F293" s="34" t="s">
        <v>325</v>
      </c>
      <c r="G293" s="316">
        <f>G85</f>
        <v>0</v>
      </c>
      <c r="H293" s="316">
        <f t="shared" ref="H293:BS293" si="157">H85</f>
        <v>0</v>
      </c>
      <c r="I293" s="316">
        <f t="shared" si="157"/>
        <v>0</v>
      </c>
      <c r="J293" s="316">
        <f t="shared" si="157"/>
        <v>0</v>
      </c>
      <c r="K293" s="316">
        <f t="shared" si="157"/>
        <v>0</v>
      </c>
      <c r="L293" s="316">
        <f t="shared" si="157"/>
        <v>0</v>
      </c>
      <c r="M293" s="316">
        <f t="shared" si="157"/>
        <v>0</v>
      </c>
      <c r="N293" s="316">
        <f t="shared" si="157"/>
        <v>0</v>
      </c>
      <c r="O293" s="316">
        <f t="shared" si="157"/>
        <v>0</v>
      </c>
      <c r="P293" s="316">
        <f t="shared" si="157"/>
        <v>0</v>
      </c>
      <c r="Q293" s="316">
        <f t="shared" si="157"/>
        <v>0</v>
      </c>
      <c r="R293" s="316">
        <f t="shared" si="157"/>
        <v>0</v>
      </c>
      <c r="S293" s="316">
        <f t="shared" si="157"/>
        <v>0</v>
      </c>
      <c r="T293" s="316">
        <f t="shared" si="157"/>
        <v>0</v>
      </c>
      <c r="U293" s="316">
        <f t="shared" si="157"/>
        <v>0</v>
      </c>
      <c r="V293" s="316">
        <f t="shared" si="157"/>
        <v>0</v>
      </c>
      <c r="W293" s="316">
        <f t="shared" si="157"/>
        <v>0</v>
      </c>
      <c r="X293" s="316">
        <f t="shared" si="157"/>
        <v>0</v>
      </c>
      <c r="Y293" s="316">
        <f t="shared" si="157"/>
        <v>0</v>
      </c>
      <c r="Z293" s="316">
        <f t="shared" si="157"/>
        <v>0</v>
      </c>
      <c r="AA293" s="316">
        <f t="shared" si="157"/>
        <v>0</v>
      </c>
      <c r="AB293" s="316">
        <f t="shared" si="157"/>
        <v>0</v>
      </c>
      <c r="AC293" s="316">
        <f t="shared" si="157"/>
        <v>0</v>
      </c>
      <c r="AD293" s="316">
        <f t="shared" si="157"/>
        <v>0</v>
      </c>
      <c r="AE293" s="316">
        <f t="shared" si="157"/>
        <v>0</v>
      </c>
      <c r="AF293" s="316">
        <f t="shared" si="157"/>
        <v>0</v>
      </c>
      <c r="AG293" s="316">
        <f t="shared" si="157"/>
        <v>0</v>
      </c>
      <c r="AH293" s="316">
        <f t="shared" si="157"/>
        <v>0</v>
      </c>
      <c r="AI293" s="316">
        <f t="shared" si="157"/>
        <v>0</v>
      </c>
      <c r="AJ293" s="316">
        <f t="shared" si="157"/>
        <v>0</v>
      </c>
      <c r="AK293" s="316">
        <f t="shared" si="157"/>
        <v>0</v>
      </c>
      <c r="AL293" s="316">
        <f t="shared" si="157"/>
        <v>0</v>
      </c>
      <c r="AM293" s="316">
        <f t="shared" si="157"/>
        <v>0</v>
      </c>
      <c r="AN293" s="316">
        <f t="shared" si="157"/>
        <v>0</v>
      </c>
      <c r="AO293" s="316">
        <f t="shared" si="157"/>
        <v>0</v>
      </c>
      <c r="AP293" s="316">
        <f t="shared" si="157"/>
        <v>0</v>
      </c>
      <c r="AQ293" s="316">
        <f t="shared" si="157"/>
        <v>0</v>
      </c>
      <c r="AR293" s="316">
        <f t="shared" si="157"/>
        <v>0</v>
      </c>
      <c r="AS293" s="316">
        <f t="shared" si="157"/>
        <v>0</v>
      </c>
      <c r="AT293" s="316">
        <f t="shared" si="157"/>
        <v>0</v>
      </c>
      <c r="AU293" s="316">
        <f t="shared" si="157"/>
        <v>0</v>
      </c>
      <c r="AV293" s="316">
        <f t="shared" si="157"/>
        <v>0</v>
      </c>
      <c r="AW293" s="316">
        <f t="shared" si="157"/>
        <v>0</v>
      </c>
      <c r="AX293" s="316">
        <f t="shared" si="157"/>
        <v>0</v>
      </c>
      <c r="AY293" s="316">
        <f t="shared" si="157"/>
        <v>0</v>
      </c>
      <c r="AZ293" s="316">
        <f t="shared" si="157"/>
        <v>0</v>
      </c>
      <c r="BA293" s="316">
        <f t="shared" si="157"/>
        <v>0</v>
      </c>
      <c r="BB293" s="316">
        <f t="shared" si="157"/>
        <v>0</v>
      </c>
      <c r="BC293" s="316">
        <f t="shared" si="157"/>
        <v>0</v>
      </c>
      <c r="BD293" s="316">
        <f t="shared" si="157"/>
        <v>0</v>
      </c>
      <c r="BE293" s="316">
        <f t="shared" si="157"/>
        <v>0</v>
      </c>
      <c r="BF293" s="316">
        <f t="shared" si="157"/>
        <v>0</v>
      </c>
      <c r="BG293" s="316">
        <f t="shared" si="157"/>
        <v>0</v>
      </c>
      <c r="BH293" s="316">
        <f t="shared" si="157"/>
        <v>0</v>
      </c>
      <c r="BI293" s="316">
        <f t="shared" si="157"/>
        <v>0</v>
      </c>
      <c r="BJ293" s="316">
        <f t="shared" si="157"/>
        <v>0</v>
      </c>
      <c r="BK293" s="316">
        <f t="shared" si="157"/>
        <v>0</v>
      </c>
      <c r="BL293" s="316">
        <f t="shared" si="157"/>
        <v>0</v>
      </c>
      <c r="BM293" s="316">
        <f t="shared" si="157"/>
        <v>0</v>
      </c>
      <c r="BN293" s="316">
        <f t="shared" si="157"/>
        <v>0</v>
      </c>
      <c r="BO293" s="316">
        <f t="shared" si="157"/>
        <v>0</v>
      </c>
      <c r="BP293" s="316">
        <f t="shared" si="157"/>
        <v>0</v>
      </c>
      <c r="BQ293" s="316">
        <f t="shared" si="157"/>
        <v>0</v>
      </c>
      <c r="BR293" s="316">
        <f t="shared" si="157"/>
        <v>0</v>
      </c>
      <c r="BS293" s="316">
        <f t="shared" si="157"/>
        <v>0</v>
      </c>
      <c r="BT293" s="316">
        <f>BT85</f>
        <v>0</v>
      </c>
      <c r="BU293" s="316">
        <f>BU85</f>
        <v>0</v>
      </c>
      <c r="BV293" s="316">
        <f>BV85</f>
        <v>0</v>
      </c>
      <c r="BW293" s="316">
        <f>BW85</f>
        <v>0</v>
      </c>
      <c r="BX293" s="316">
        <f>BX85</f>
        <v>0</v>
      </c>
    </row>
    <row r="294" spans="1:76" s="7" customFormat="1">
      <c r="A294" s="741"/>
      <c r="B294" s="716"/>
      <c r="C294" s="716"/>
      <c r="D294" s="712"/>
      <c r="E294" s="712"/>
      <c r="F294" s="90" t="s">
        <v>324</v>
      </c>
      <c r="G294" s="316">
        <f>IF($C85="","N/A",G293)</f>
        <v>0</v>
      </c>
      <c r="H294" s="316">
        <f>IF($C85="NON-QALY",IF(H$71="-","",H$158*H293),IF($C85="QALY",IF(H$71="-","",H293*H$159),"N/A"))</f>
        <v>0</v>
      </c>
      <c r="I294" s="316">
        <f t="shared" ref="I294:BT294" si="158">IF($C85="NON-QALY",IF(I$71="-","",I$158*I293),IF($C85="QALY",IF(I$71="-","",I293*I$159),"N/A"))</f>
        <v>0</v>
      </c>
      <c r="J294" s="316">
        <f t="shared" si="158"/>
        <v>0</v>
      </c>
      <c r="K294" s="316">
        <f t="shared" si="158"/>
        <v>0</v>
      </c>
      <c r="L294" s="316">
        <f t="shared" si="158"/>
        <v>0</v>
      </c>
      <c r="M294" s="316">
        <f t="shared" si="158"/>
        <v>0</v>
      </c>
      <c r="N294" s="316">
        <f t="shared" si="158"/>
        <v>0</v>
      </c>
      <c r="O294" s="316">
        <f t="shared" si="158"/>
        <v>0</v>
      </c>
      <c r="P294" s="316">
        <f t="shared" si="158"/>
        <v>0</v>
      </c>
      <c r="Q294" s="316">
        <f t="shared" si="158"/>
        <v>0</v>
      </c>
      <c r="R294" s="316">
        <f t="shared" si="158"/>
        <v>0</v>
      </c>
      <c r="S294" s="316">
        <f t="shared" si="158"/>
        <v>0</v>
      </c>
      <c r="T294" s="316">
        <f t="shared" si="158"/>
        <v>0</v>
      </c>
      <c r="U294" s="316">
        <f t="shared" si="158"/>
        <v>0</v>
      </c>
      <c r="V294" s="316">
        <f t="shared" si="158"/>
        <v>0</v>
      </c>
      <c r="W294" s="316">
        <f t="shared" si="158"/>
        <v>0</v>
      </c>
      <c r="X294" s="316">
        <f t="shared" si="158"/>
        <v>0</v>
      </c>
      <c r="Y294" s="316">
        <f t="shared" si="158"/>
        <v>0</v>
      </c>
      <c r="Z294" s="316">
        <f t="shared" si="158"/>
        <v>0</v>
      </c>
      <c r="AA294" s="316">
        <f t="shared" si="158"/>
        <v>0</v>
      </c>
      <c r="AB294" s="316">
        <f t="shared" si="158"/>
        <v>0</v>
      </c>
      <c r="AC294" s="316">
        <f t="shared" si="158"/>
        <v>0</v>
      </c>
      <c r="AD294" s="316">
        <f t="shared" si="158"/>
        <v>0</v>
      </c>
      <c r="AE294" s="316">
        <f t="shared" si="158"/>
        <v>0</v>
      </c>
      <c r="AF294" s="316">
        <f t="shared" si="158"/>
        <v>0</v>
      </c>
      <c r="AG294" s="316">
        <f t="shared" si="158"/>
        <v>0</v>
      </c>
      <c r="AH294" s="316">
        <f t="shared" si="158"/>
        <v>0</v>
      </c>
      <c r="AI294" s="316">
        <f t="shared" si="158"/>
        <v>0</v>
      </c>
      <c r="AJ294" s="316">
        <f t="shared" si="158"/>
        <v>0</v>
      </c>
      <c r="AK294" s="316">
        <f t="shared" si="158"/>
        <v>0</v>
      </c>
      <c r="AL294" s="316" t="str">
        <f t="shared" si="158"/>
        <v/>
      </c>
      <c r="AM294" s="316" t="str">
        <f t="shared" si="158"/>
        <v/>
      </c>
      <c r="AN294" s="316" t="str">
        <f t="shared" si="158"/>
        <v/>
      </c>
      <c r="AO294" s="316" t="str">
        <f t="shared" si="158"/>
        <v/>
      </c>
      <c r="AP294" s="316" t="str">
        <f t="shared" si="158"/>
        <v/>
      </c>
      <c r="AQ294" s="316" t="str">
        <f t="shared" si="158"/>
        <v/>
      </c>
      <c r="AR294" s="316" t="str">
        <f t="shared" si="158"/>
        <v/>
      </c>
      <c r="AS294" s="316" t="str">
        <f t="shared" si="158"/>
        <v/>
      </c>
      <c r="AT294" s="316" t="str">
        <f t="shared" si="158"/>
        <v/>
      </c>
      <c r="AU294" s="316" t="str">
        <f t="shared" si="158"/>
        <v/>
      </c>
      <c r="AV294" s="316" t="str">
        <f t="shared" si="158"/>
        <v/>
      </c>
      <c r="AW294" s="316" t="str">
        <f t="shared" si="158"/>
        <v/>
      </c>
      <c r="AX294" s="316" t="str">
        <f t="shared" si="158"/>
        <v/>
      </c>
      <c r="AY294" s="316" t="str">
        <f t="shared" si="158"/>
        <v/>
      </c>
      <c r="AZ294" s="316" t="str">
        <f t="shared" si="158"/>
        <v/>
      </c>
      <c r="BA294" s="316" t="str">
        <f t="shared" si="158"/>
        <v/>
      </c>
      <c r="BB294" s="316" t="str">
        <f t="shared" si="158"/>
        <v/>
      </c>
      <c r="BC294" s="316" t="str">
        <f t="shared" si="158"/>
        <v/>
      </c>
      <c r="BD294" s="316" t="str">
        <f t="shared" si="158"/>
        <v/>
      </c>
      <c r="BE294" s="316" t="str">
        <f t="shared" si="158"/>
        <v/>
      </c>
      <c r="BF294" s="316" t="str">
        <f t="shared" si="158"/>
        <v/>
      </c>
      <c r="BG294" s="316" t="str">
        <f t="shared" si="158"/>
        <v/>
      </c>
      <c r="BH294" s="316" t="str">
        <f t="shared" si="158"/>
        <v/>
      </c>
      <c r="BI294" s="316" t="str">
        <f t="shared" si="158"/>
        <v/>
      </c>
      <c r="BJ294" s="316" t="str">
        <f t="shared" si="158"/>
        <v/>
      </c>
      <c r="BK294" s="316" t="str">
        <f t="shared" si="158"/>
        <v/>
      </c>
      <c r="BL294" s="316" t="str">
        <f t="shared" si="158"/>
        <v/>
      </c>
      <c r="BM294" s="316" t="str">
        <f t="shared" si="158"/>
        <v/>
      </c>
      <c r="BN294" s="316" t="str">
        <f t="shared" si="158"/>
        <v/>
      </c>
      <c r="BO294" s="316" t="str">
        <f t="shared" si="158"/>
        <v/>
      </c>
      <c r="BP294" s="316" t="str">
        <f t="shared" si="158"/>
        <v/>
      </c>
      <c r="BQ294" s="316" t="str">
        <f t="shared" si="158"/>
        <v/>
      </c>
      <c r="BR294" s="316" t="str">
        <f t="shared" si="158"/>
        <v/>
      </c>
      <c r="BS294" s="316" t="str">
        <f t="shared" si="158"/>
        <v/>
      </c>
      <c r="BT294" s="316" t="str">
        <f t="shared" si="158"/>
        <v/>
      </c>
      <c r="BU294" s="316" t="str">
        <f>IF($C85="NON-QALY",IF(BU$71="-","",BU$158*BU293),IF($C85="QALY",IF(BU$71="-","",BU293*BU$159),"N/A"))</f>
        <v/>
      </c>
      <c r="BV294" s="316" t="str">
        <f>IF($C85="NON-QALY",IF(BV$71="-","",BV$158*BV293),IF($C85="QALY",IF(BV$71="-","",BV293*BV$159),"N/A"))</f>
        <v/>
      </c>
      <c r="BW294" s="316" t="str">
        <f>IF($C85="NON-QALY",IF(BW$71="-","",BW$158*BW293),IF($C85="QALY",IF(BW$71="-","",BW293*BW$159),"N/A"))</f>
        <v/>
      </c>
      <c r="BX294" s="316" t="str">
        <f>IF($C85="NON-QALY",IF(BX$71="-","",BX$158*BX293),IF($C85="QALY",IF(BX$71="-","",BX293*BX$159),"N/A"))</f>
        <v/>
      </c>
    </row>
    <row r="295" spans="1:76" s="7" customFormat="1">
      <c r="A295" s="740" t="s">
        <v>637</v>
      </c>
      <c r="B295" s="715">
        <f>B86</f>
        <v>0</v>
      </c>
      <c r="C295" s="715" t="str">
        <f>C86</f>
        <v>Non-QALY</v>
      </c>
      <c r="D295" s="711">
        <f>E295/(IF(C86="QALY",Factors!$BU$67,Factors!$BU$66))</f>
        <v>0</v>
      </c>
      <c r="E295" s="711">
        <f>SUM(G296:BX296)</f>
        <v>0</v>
      </c>
      <c r="F295" s="34" t="s">
        <v>325</v>
      </c>
      <c r="G295" s="316">
        <f>G86</f>
        <v>0</v>
      </c>
      <c r="H295" s="316">
        <f t="shared" ref="H295:BS295" si="159">H86</f>
        <v>0</v>
      </c>
      <c r="I295" s="316">
        <f t="shared" si="159"/>
        <v>0</v>
      </c>
      <c r="J295" s="316">
        <f t="shared" si="159"/>
        <v>0</v>
      </c>
      <c r="K295" s="316">
        <f t="shared" si="159"/>
        <v>0</v>
      </c>
      <c r="L295" s="316">
        <f t="shared" si="159"/>
        <v>0</v>
      </c>
      <c r="M295" s="316">
        <f t="shared" si="159"/>
        <v>0</v>
      </c>
      <c r="N295" s="316">
        <f t="shared" si="159"/>
        <v>0</v>
      </c>
      <c r="O295" s="316">
        <f t="shared" si="159"/>
        <v>0</v>
      </c>
      <c r="P295" s="316">
        <f t="shared" si="159"/>
        <v>0</v>
      </c>
      <c r="Q295" s="316">
        <f t="shared" si="159"/>
        <v>0</v>
      </c>
      <c r="R295" s="316">
        <f t="shared" si="159"/>
        <v>0</v>
      </c>
      <c r="S295" s="316">
        <f t="shared" si="159"/>
        <v>0</v>
      </c>
      <c r="T295" s="316">
        <f t="shared" si="159"/>
        <v>0</v>
      </c>
      <c r="U295" s="316">
        <f t="shared" si="159"/>
        <v>0</v>
      </c>
      <c r="V295" s="316">
        <f t="shared" si="159"/>
        <v>0</v>
      </c>
      <c r="W295" s="316">
        <f t="shared" si="159"/>
        <v>0</v>
      </c>
      <c r="X295" s="316">
        <f t="shared" si="159"/>
        <v>0</v>
      </c>
      <c r="Y295" s="316">
        <f t="shared" si="159"/>
        <v>0</v>
      </c>
      <c r="Z295" s="316">
        <f t="shared" si="159"/>
        <v>0</v>
      </c>
      <c r="AA295" s="316">
        <f t="shared" si="159"/>
        <v>0</v>
      </c>
      <c r="AB295" s="316">
        <f t="shared" si="159"/>
        <v>0</v>
      </c>
      <c r="AC295" s="316">
        <f t="shared" si="159"/>
        <v>0</v>
      </c>
      <c r="AD295" s="316">
        <f t="shared" si="159"/>
        <v>0</v>
      </c>
      <c r="AE295" s="316">
        <f t="shared" si="159"/>
        <v>0</v>
      </c>
      <c r="AF295" s="316">
        <f t="shared" si="159"/>
        <v>0</v>
      </c>
      <c r="AG295" s="316">
        <f t="shared" si="159"/>
        <v>0</v>
      </c>
      <c r="AH295" s="316">
        <f t="shared" si="159"/>
        <v>0</v>
      </c>
      <c r="AI295" s="316">
        <f t="shared" si="159"/>
        <v>0</v>
      </c>
      <c r="AJ295" s="316">
        <f t="shared" si="159"/>
        <v>0</v>
      </c>
      <c r="AK295" s="316">
        <f t="shared" si="159"/>
        <v>0</v>
      </c>
      <c r="AL295" s="316">
        <f t="shared" si="159"/>
        <v>0</v>
      </c>
      <c r="AM295" s="316">
        <f t="shared" si="159"/>
        <v>0</v>
      </c>
      <c r="AN295" s="316">
        <f t="shared" si="159"/>
        <v>0</v>
      </c>
      <c r="AO295" s="316">
        <f t="shared" si="159"/>
        <v>0</v>
      </c>
      <c r="AP295" s="316">
        <f t="shared" si="159"/>
        <v>0</v>
      </c>
      <c r="AQ295" s="316">
        <f t="shared" si="159"/>
        <v>0</v>
      </c>
      <c r="AR295" s="316">
        <f t="shared" si="159"/>
        <v>0</v>
      </c>
      <c r="AS295" s="316">
        <f t="shared" si="159"/>
        <v>0</v>
      </c>
      <c r="AT295" s="316">
        <f t="shared" si="159"/>
        <v>0</v>
      </c>
      <c r="AU295" s="316">
        <f t="shared" si="159"/>
        <v>0</v>
      </c>
      <c r="AV295" s="316">
        <f t="shared" si="159"/>
        <v>0</v>
      </c>
      <c r="AW295" s="316">
        <f t="shared" si="159"/>
        <v>0</v>
      </c>
      <c r="AX295" s="316">
        <f t="shared" si="159"/>
        <v>0</v>
      </c>
      <c r="AY295" s="316">
        <f t="shared" si="159"/>
        <v>0</v>
      </c>
      <c r="AZ295" s="316">
        <f t="shared" si="159"/>
        <v>0</v>
      </c>
      <c r="BA295" s="316">
        <f t="shared" si="159"/>
        <v>0</v>
      </c>
      <c r="BB295" s="316">
        <f t="shared" si="159"/>
        <v>0</v>
      </c>
      <c r="BC295" s="316">
        <f t="shared" si="159"/>
        <v>0</v>
      </c>
      <c r="BD295" s="316">
        <f t="shared" si="159"/>
        <v>0</v>
      </c>
      <c r="BE295" s="316">
        <f t="shared" si="159"/>
        <v>0</v>
      </c>
      <c r="BF295" s="316">
        <f t="shared" si="159"/>
        <v>0</v>
      </c>
      <c r="BG295" s="316">
        <f t="shared" si="159"/>
        <v>0</v>
      </c>
      <c r="BH295" s="316">
        <f t="shared" si="159"/>
        <v>0</v>
      </c>
      <c r="BI295" s="316">
        <f t="shared" si="159"/>
        <v>0</v>
      </c>
      <c r="BJ295" s="316">
        <f t="shared" si="159"/>
        <v>0</v>
      </c>
      <c r="BK295" s="316">
        <f t="shared" si="159"/>
        <v>0</v>
      </c>
      <c r="BL295" s="316">
        <f t="shared" si="159"/>
        <v>0</v>
      </c>
      <c r="BM295" s="316">
        <f t="shared" si="159"/>
        <v>0</v>
      </c>
      <c r="BN295" s="316">
        <f t="shared" si="159"/>
        <v>0</v>
      </c>
      <c r="BO295" s="316">
        <f t="shared" si="159"/>
        <v>0</v>
      </c>
      <c r="BP295" s="316">
        <f t="shared" si="159"/>
        <v>0</v>
      </c>
      <c r="BQ295" s="316">
        <f t="shared" si="159"/>
        <v>0</v>
      </c>
      <c r="BR295" s="316">
        <f t="shared" si="159"/>
        <v>0</v>
      </c>
      <c r="BS295" s="316">
        <f t="shared" si="159"/>
        <v>0</v>
      </c>
      <c r="BT295" s="316">
        <f>BT86</f>
        <v>0</v>
      </c>
      <c r="BU295" s="316">
        <f>BU86</f>
        <v>0</v>
      </c>
      <c r="BV295" s="316">
        <f>BV86</f>
        <v>0</v>
      </c>
      <c r="BW295" s="316">
        <f>BW86</f>
        <v>0</v>
      </c>
      <c r="BX295" s="316">
        <f>BX86</f>
        <v>0</v>
      </c>
    </row>
    <row r="296" spans="1:76" s="7" customFormat="1">
      <c r="A296" s="741"/>
      <c r="B296" s="716"/>
      <c r="C296" s="716"/>
      <c r="D296" s="712"/>
      <c r="E296" s="712"/>
      <c r="F296" s="90" t="s">
        <v>324</v>
      </c>
      <c r="G296" s="316">
        <f>IF($C86="","N/A",G295)</f>
        <v>0</v>
      </c>
      <c r="H296" s="316">
        <f>IF($C86="NON-QALY",IF(H$71="-","",H$158*H295),IF($C86="QALY",IF(H$71="-","",H295*H$159),"N/A"))</f>
        <v>0</v>
      </c>
      <c r="I296" s="316">
        <f t="shared" ref="I296:BT296" si="160">IF($C86="NON-QALY",IF(I$71="-","",I$158*I295),IF($C86="QALY",IF(I$71="-","",I295*I$159),"N/A"))</f>
        <v>0</v>
      </c>
      <c r="J296" s="316">
        <f t="shared" si="160"/>
        <v>0</v>
      </c>
      <c r="K296" s="316">
        <f t="shared" si="160"/>
        <v>0</v>
      </c>
      <c r="L296" s="316">
        <f t="shared" si="160"/>
        <v>0</v>
      </c>
      <c r="M296" s="316">
        <f t="shared" si="160"/>
        <v>0</v>
      </c>
      <c r="N296" s="316">
        <f t="shared" si="160"/>
        <v>0</v>
      </c>
      <c r="O296" s="316">
        <f t="shared" si="160"/>
        <v>0</v>
      </c>
      <c r="P296" s="316">
        <f t="shared" si="160"/>
        <v>0</v>
      </c>
      <c r="Q296" s="316">
        <f t="shared" si="160"/>
        <v>0</v>
      </c>
      <c r="R296" s="316">
        <f t="shared" si="160"/>
        <v>0</v>
      </c>
      <c r="S296" s="316">
        <f t="shared" si="160"/>
        <v>0</v>
      </c>
      <c r="T296" s="316">
        <f t="shared" si="160"/>
        <v>0</v>
      </c>
      <c r="U296" s="316">
        <f t="shared" si="160"/>
        <v>0</v>
      </c>
      <c r="V296" s="316">
        <f t="shared" si="160"/>
        <v>0</v>
      </c>
      <c r="W296" s="316">
        <f t="shared" si="160"/>
        <v>0</v>
      </c>
      <c r="X296" s="316">
        <f t="shared" si="160"/>
        <v>0</v>
      </c>
      <c r="Y296" s="316">
        <f t="shared" si="160"/>
        <v>0</v>
      </c>
      <c r="Z296" s="316">
        <f t="shared" si="160"/>
        <v>0</v>
      </c>
      <c r="AA296" s="316">
        <f t="shared" si="160"/>
        <v>0</v>
      </c>
      <c r="AB296" s="316">
        <f t="shared" si="160"/>
        <v>0</v>
      </c>
      <c r="AC296" s="316">
        <f t="shared" si="160"/>
        <v>0</v>
      </c>
      <c r="AD296" s="316">
        <f t="shared" si="160"/>
        <v>0</v>
      </c>
      <c r="AE296" s="316">
        <f t="shared" si="160"/>
        <v>0</v>
      </c>
      <c r="AF296" s="316">
        <f t="shared" si="160"/>
        <v>0</v>
      </c>
      <c r="AG296" s="316">
        <f t="shared" si="160"/>
        <v>0</v>
      </c>
      <c r="AH296" s="316">
        <f t="shared" si="160"/>
        <v>0</v>
      </c>
      <c r="AI296" s="316">
        <f t="shared" si="160"/>
        <v>0</v>
      </c>
      <c r="AJ296" s="316">
        <f t="shared" si="160"/>
        <v>0</v>
      </c>
      <c r="AK296" s="316">
        <f t="shared" si="160"/>
        <v>0</v>
      </c>
      <c r="AL296" s="316" t="str">
        <f t="shared" si="160"/>
        <v/>
      </c>
      <c r="AM296" s="316" t="str">
        <f t="shared" si="160"/>
        <v/>
      </c>
      <c r="AN296" s="316" t="str">
        <f t="shared" si="160"/>
        <v/>
      </c>
      <c r="AO296" s="316" t="str">
        <f t="shared" si="160"/>
        <v/>
      </c>
      <c r="AP296" s="316" t="str">
        <f t="shared" si="160"/>
        <v/>
      </c>
      <c r="AQ296" s="316" t="str">
        <f t="shared" si="160"/>
        <v/>
      </c>
      <c r="AR296" s="316" t="str">
        <f t="shared" si="160"/>
        <v/>
      </c>
      <c r="AS296" s="316" t="str">
        <f t="shared" si="160"/>
        <v/>
      </c>
      <c r="AT296" s="316" t="str">
        <f t="shared" si="160"/>
        <v/>
      </c>
      <c r="AU296" s="316" t="str">
        <f t="shared" si="160"/>
        <v/>
      </c>
      <c r="AV296" s="316" t="str">
        <f t="shared" si="160"/>
        <v/>
      </c>
      <c r="AW296" s="316" t="str">
        <f t="shared" si="160"/>
        <v/>
      </c>
      <c r="AX296" s="316" t="str">
        <f t="shared" si="160"/>
        <v/>
      </c>
      <c r="AY296" s="316" t="str">
        <f t="shared" si="160"/>
        <v/>
      </c>
      <c r="AZ296" s="316" t="str">
        <f t="shared" si="160"/>
        <v/>
      </c>
      <c r="BA296" s="316" t="str">
        <f t="shared" si="160"/>
        <v/>
      </c>
      <c r="BB296" s="316" t="str">
        <f t="shared" si="160"/>
        <v/>
      </c>
      <c r="BC296" s="316" t="str">
        <f t="shared" si="160"/>
        <v/>
      </c>
      <c r="BD296" s="316" t="str">
        <f t="shared" si="160"/>
        <v/>
      </c>
      <c r="BE296" s="316" t="str">
        <f t="shared" si="160"/>
        <v/>
      </c>
      <c r="BF296" s="316" t="str">
        <f t="shared" si="160"/>
        <v/>
      </c>
      <c r="BG296" s="316" t="str">
        <f t="shared" si="160"/>
        <v/>
      </c>
      <c r="BH296" s="316" t="str">
        <f t="shared" si="160"/>
        <v/>
      </c>
      <c r="BI296" s="316" t="str">
        <f t="shared" si="160"/>
        <v/>
      </c>
      <c r="BJ296" s="316" t="str">
        <f t="shared" si="160"/>
        <v/>
      </c>
      <c r="BK296" s="316" t="str">
        <f t="shared" si="160"/>
        <v/>
      </c>
      <c r="BL296" s="316" t="str">
        <f t="shared" si="160"/>
        <v/>
      </c>
      <c r="BM296" s="316" t="str">
        <f t="shared" si="160"/>
        <v/>
      </c>
      <c r="BN296" s="316" t="str">
        <f t="shared" si="160"/>
        <v/>
      </c>
      <c r="BO296" s="316" t="str">
        <f t="shared" si="160"/>
        <v/>
      </c>
      <c r="BP296" s="316" t="str">
        <f t="shared" si="160"/>
        <v/>
      </c>
      <c r="BQ296" s="316" t="str">
        <f t="shared" si="160"/>
        <v/>
      </c>
      <c r="BR296" s="316" t="str">
        <f t="shared" si="160"/>
        <v/>
      </c>
      <c r="BS296" s="316" t="str">
        <f t="shared" si="160"/>
        <v/>
      </c>
      <c r="BT296" s="316" t="str">
        <f t="shared" si="160"/>
        <v/>
      </c>
      <c r="BU296" s="316" t="str">
        <f>IF($C86="NON-QALY",IF(BU$71="-","",BU$158*BU295),IF($C86="QALY",IF(BU$71="-","",BU295*BU$159),"N/A"))</f>
        <v/>
      </c>
      <c r="BV296" s="316" t="str">
        <f>IF($C86="NON-QALY",IF(BV$71="-","",BV$158*BV295),IF($C86="QALY",IF(BV$71="-","",BV295*BV$159),"N/A"))</f>
        <v/>
      </c>
      <c r="BW296" s="316" t="str">
        <f>IF($C86="NON-QALY",IF(BW$71="-","",BW$158*BW295),IF($C86="QALY",IF(BW$71="-","",BW295*BW$159),"N/A"))</f>
        <v/>
      </c>
      <c r="BX296" s="316" t="str">
        <f>IF($C86="NON-QALY",IF(BX$71="-","",BX$158*BX295),IF($C86="QALY",IF(BX$71="-","",BX295*BX$159),"N/A"))</f>
        <v/>
      </c>
    </row>
    <row r="297" spans="1:76" s="31" customFormat="1" ht="12" customHeight="1">
      <c r="C297" s="490" t="s">
        <v>55</v>
      </c>
      <c r="D297" s="317">
        <f>SUM(D267:D296)</f>
        <v>0</v>
      </c>
      <c r="E297" s="317">
        <f>SUM(E267:E296)</f>
        <v>0</v>
      </c>
      <c r="F297" s="35">
        <f>SUM(G297:BX297)</f>
        <v>0</v>
      </c>
      <c r="G297" s="317">
        <f>SUM(G296,G294,G292,G290,G288,G286,G284,G282,G280,G278,G276,G274,G272,G270,G268)</f>
        <v>0</v>
      </c>
      <c r="H297" s="317">
        <f t="shared" ref="H297:BS297" si="161">SUM(H296,H294,H292,H290,H288,H286,H284,H282,H280,H278,H276,H274,H272,H270,H268)</f>
        <v>0</v>
      </c>
      <c r="I297" s="317">
        <f t="shared" si="161"/>
        <v>0</v>
      </c>
      <c r="J297" s="317">
        <f t="shared" si="161"/>
        <v>0</v>
      </c>
      <c r="K297" s="317">
        <f t="shared" si="161"/>
        <v>0</v>
      </c>
      <c r="L297" s="317">
        <f t="shared" si="161"/>
        <v>0</v>
      </c>
      <c r="M297" s="317">
        <f t="shared" si="161"/>
        <v>0</v>
      </c>
      <c r="N297" s="317">
        <f t="shared" si="161"/>
        <v>0</v>
      </c>
      <c r="O297" s="317">
        <f t="shared" si="161"/>
        <v>0</v>
      </c>
      <c r="P297" s="317">
        <f t="shared" si="161"/>
        <v>0</v>
      </c>
      <c r="Q297" s="317">
        <f t="shared" si="161"/>
        <v>0</v>
      </c>
      <c r="R297" s="317">
        <f t="shared" si="161"/>
        <v>0</v>
      </c>
      <c r="S297" s="317">
        <f t="shared" si="161"/>
        <v>0</v>
      </c>
      <c r="T297" s="317">
        <f t="shared" si="161"/>
        <v>0</v>
      </c>
      <c r="U297" s="317">
        <f t="shared" si="161"/>
        <v>0</v>
      </c>
      <c r="V297" s="317">
        <f t="shared" si="161"/>
        <v>0</v>
      </c>
      <c r="W297" s="317">
        <f t="shared" si="161"/>
        <v>0</v>
      </c>
      <c r="X297" s="317">
        <f t="shared" si="161"/>
        <v>0</v>
      </c>
      <c r="Y297" s="317">
        <f t="shared" si="161"/>
        <v>0</v>
      </c>
      <c r="Z297" s="317">
        <f t="shared" si="161"/>
        <v>0</v>
      </c>
      <c r="AA297" s="317">
        <f t="shared" si="161"/>
        <v>0</v>
      </c>
      <c r="AB297" s="317">
        <f t="shared" si="161"/>
        <v>0</v>
      </c>
      <c r="AC297" s="317">
        <f t="shared" si="161"/>
        <v>0</v>
      </c>
      <c r="AD297" s="317">
        <f t="shared" si="161"/>
        <v>0</v>
      </c>
      <c r="AE297" s="317">
        <f t="shared" si="161"/>
        <v>0</v>
      </c>
      <c r="AF297" s="317">
        <f t="shared" si="161"/>
        <v>0</v>
      </c>
      <c r="AG297" s="317">
        <f t="shared" si="161"/>
        <v>0</v>
      </c>
      <c r="AH297" s="317">
        <f t="shared" si="161"/>
        <v>0</v>
      </c>
      <c r="AI297" s="317">
        <f t="shared" si="161"/>
        <v>0</v>
      </c>
      <c r="AJ297" s="317">
        <f t="shared" si="161"/>
        <v>0</v>
      </c>
      <c r="AK297" s="317">
        <f t="shared" si="161"/>
        <v>0</v>
      </c>
      <c r="AL297" s="317">
        <f t="shared" si="161"/>
        <v>0</v>
      </c>
      <c r="AM297" s="317">
        <f t="shared" si="161"/>
        <v>0</v>
      </c>
      <c r="AN297" s="317">
        <f t="shared" si="161"/>
        <v>0</v>
      </c>
      <c r="AO297" s="317">
        <f t="shared" si="161"/>
        <v>0</v>
      </c>
      <c r="AP297" s="317">
        <f t="shared" si="161"/>
        <v>0</v>
      </c>
      <c r="AQ297" s="317">
        <f t="shared" si="161"/>
        <v>0</v>
      </c>
      <c r="AR297" s="317">
        <f t="shared" si="161"/>
        <v>0</v>
      </c>
      <c r="AS297" s="317">
        <f t="shared" si="161"/>
        <v>0</v>
      </c>
      <c r="AT297" s="317">
        <f t="shared" si="161"/>
        <v>0</v>
      </c>
      <c r="AU297" s="317">
        <f t="shared" si="161"/>
        <v>0</v>
      </c>
      <c r="AV297" s="317">
        <f t="shared" si="161"/>
        <v>0</v>
      </c>
      <c r="AW297" s="317">
        <f t="shared" si="161"/>
        <v>0</v>
      </c>
      <c r="AX297" s="317">
        <f t="shared" si="161"/>
        <v>0</v>
      </c>
      <c r="AY297" s="317">
        <f t="shared" si="161"/>
        <v>0</v>
      </c>
      <c r="AZ297" s="317">
        <f t="shared" si="161"/>
        <v>0</v>
      </c>
      <c r="BA297" s="317">
        <f t="shared" si="161"/>
        <v>0</v>
      </c>
      <c r="BB297" s="317">
        <f t="shared" si="161"/>
        <v>0</v>
      </c>
      <c r="BC297" s="317">
        <f t="shared" si="161"/>
        <v>0</v>
      </c>
      <c r="BD297" s="317">
        <f t="shared" si="161"/>
        <v>0</v>
      </c>
      <c r="BE297" s="317">
        <f t="shared" si="161"/>
        <v>0</v>
      </c>
      <c r="BF297" s="317">
        <f t="shared" si="161"/>
        <v>0</v>
      </c>
      <c r="BG297" s="317">
        <f t="shared" si="161"/>
        <v>0</v>
      </c>
      <c r="BH297" s="317">
        <f t="shared" si="161"/>
        <v>0</v>
      </c>
      <c r="BI297" s="317">
        <f t="shared" si="161"/>
        <v>0</v>
      </c>
      <c r="BJ297" s="317">
        <f t="shared" si="161"/>
        <v>0</v>
      </c>
      <c r="BK297" s="317">
        <f t="shared" si="161"/>
        <v>0</v>
      </c>
      <c r="BL297" s="317">
        <f t="shared" si="161"/>
        <v>0</v>
      </c>
      <c r="BM297" s="317">
        <f t="shared" si="161"/>
        <v>0</v>
      </c>
      <c r="BN297" s="317">
        <f t="shared" si="161"/>
        <v>0</v>
      </c>
      <c r="BO297" s="317">
        <f t="shared" si="161"/>
        <v>0</v>
      </c>
      <c r="BP297" s="317">
        <f t="shared" si="161"/>
        <v>0</v>
      </c>
      <c r="BQ297" s="317">
        <f t="shared" si="161"/>
        <v>0</v>
      </c>
      <c r="BR297" s="317">
        <f t="shared" si="161"/>
        <v>0</v>
      </c>
      <c r="BS297" s="317">
        <f t="shared" si="161"/>
        <v>0</v>
      </c>
      <c r="BT297" s="317">
        <f>SUM(BT296,BT294,BT292,BT290,BT288,BT286,BT284,BT282,BT280,BT278,BT276,BT274,BT272,BT270,BT268)</f>
        <v>0</v>
      </c>
      <c r="BU297" s="317">
        <f>SUM(BU296,BU294,BU292,BU290,BU288,BU286,BU284,BU282,BU280,BU278,BU276,BU274,BU272,BU270,BU268)</f>
        <v>0</v>
      </c>
      <c r="BV297" s="317">
        <f>SUM(BV296,BV294,BV292,BV290,BV288,BV286,BV284,BV282,BV280,BV278,BV276,BV274,BV272,BV270,BV268)</f>
        <v>0</v>
      </c>
      <c r="BW297" s="317">
        <f>SUM(BW296,BW294,BW292,BW290,BW288,BW286,BW284,BW282,BW280,BW278,BW276,BW274,BW272,BW270,BW268)</f>
        <v>0</v>
      </c>
      <c r="BX297" s="317">
        <f>SUM(BX296,BX294,BX292,BX290,BX288,BX286,BX284,BX282,BX280,BX278,BX276,BX274,BX272,BX270,BX268)</f>
        <v>0</v>
      </c>
    </row>
    <row r="298" spans="1:76" s="7" customFormat="1">
      <c r="D298" s="318"/>
      <c r="E298" s="318"/>
      <c r="G298" s="264"/>
      <c r="H298" s="264"/>
      <c r="I298" s="264"/>
      <c r="J298" s="264"/>
      <c r="K298" s="264"/>
      <c r="L298" s="264"/>
      <c r="M298" s="264"/>
      <c r="N298" s="264"/>
      <c r="O298" s="264"/>
      <c r="P298" s="264"/>
      <c r="Q298" s="264"/>
      <c r="R298" s="264"/>
      <c r="S298" s="264"/>
      <c r="T298" s="264"/>
      <c r="U298" s="264"/>
      <c r="V298" s="264"/>
      <c r="W298" s="264"/>
      <c r="X298" s="264"/>
      <c r="Y298" s="264"/>
      <c r="Z298" s="264"/>
      <c r="AA298" s="264"/>
      <c r="AB298" s="264"/>
      <c r="AC298" s="264"/>
      <c r="AD298" s="264"/>
      <c r="AE298" s="264"/>
      <c r="AF298" s="264"/>
      <c r="AG298" s="264"/>
      <c r="AH298" s="264"/>
      <c r="AI298" s="264"/>
      <c r="AJ298" s="264"/>
      <c r="AK298" s="264"/>
      <c r="AL298" s="264"/>
      <c r="AM298" s="264"/>
      <c r="AN298" s="264"/>
      <c r="AO298" s="264"/>
      <c r="AP298" s="264"/>
      <c r="AQ298" s="264"/>
      <c r="AR298" s="264"/>
      <c r="AS298" s="264"/>
      <c r="AT298" s="264"/>
      <c r="AU298" s="264"/>
      <c r="AV298" s="264"/>
      <c r="AW298" s="264"/>
      <c r="AX298" s="264"/>
      <c r="AY298" s="264"/>
      <c r="AZ298" s="264"/>
      <c r="BA298" s="264"/>
      <c r="BB298" s="264"/>
      <c r="BC298" s="264"/>
      <c r="BD298" s="264"/>
      <c r="BE298" s="264"/>
      <c r="BF298" s="264"/>
      <c r="BG298" s="264"/>
      <c r="BH298" s="264"/>
      <c r="BI298" s="264"/>
      <c r="BJ298" s="264"/>
      <c r="BK298" s="264"/>
      <c r="BL298" s="264"/>
      <c r="BM298" s="264"/>
      <c r="BN298" s="264"/>
      <c r="BO298" s="264"/>
      <c r="BP298" s="264"/>
      <c r="BQ298" s="264"/>
      <c r="BR298" s="264"/>
      <c r="BS298" s="264"/>
      <c r="BT298" s="264"/>
      <c r="BU298" s="264"/>
      <c r="BV298" s="264"/>
      <c r="BW298" s="264"/>
      <c r="BX298" s="264"/>
    </row>
    <row r="299" spans="1:76" s="7" customFormat="1">
      <c r="A299" s="737" t="str">
        <f>A91</f>
        <v xml:space="preserve">Option 4 - </v>
      </c>
      <c r="B299" s="737"/>
      <c r="C299" s="737"/>
      <c r="D299" s="737"/>
      <c r="E299" s="318"/>
      <c r="G299" s="264"/>
      <c r="H299" s="264"/>
      <c r="I299" s="264"/>
      <c r="J299" s="264"/>
      <c r="K299" s="264"/>
      <c r="L299" s="264"/>
      <c r="M299" s="264"/>
      <c r="N299" s="264"/>
      <c r="O299" s="264"/>
      <c r="P299" s="264"/>
      <c r="Q299" s="264"/>
      <c r="R299" s="264"/>
      <c r="S299" s="264"/>
      <c r="T299" s="264"/>
      <c r="U299" s="264"/>
      <c r="V299" s="264"/>
      <c r="W299" s="264"/>
      <c r="X299" s="264"/>
      <c r="Y299" s="264"/>
      <c r="Z299" s="264"/>
      <c r="AA299" s="264"/>
      <c r="AB299" s="264"/>
      <c r="AC299" s="264"/>
      <c r="AD299" s="264"/>
      <c r="AE299" s="264"/>
      <c r="AF299" s="264"/>
      <c r="AG299" s="264"/>
      <c r="AH299" s="264"/>
      <c r="AI299" s="264"/>
      <c r="AJ299" s="264"/>
      <c r="AK299" s="264"/>
      <c r="AL299" s="264"/>
      <c r="AM299" s="264"/>
      <c r="AN299" s="264"/>
      <c r="AO299" s="264"/>
      <c r="AP299" s="264"/>
      <c r="AQ299" s="264"/>
      <c r="AR299" s="264"/>
      <c r="AS299" s="264"/>
      <c r="AT299" s="264"/>
      <c r="AU299" s="264"/>
      <c r="AV299" s="264"/>
      <c r="AW299" s="264"/>
      <c r="AX299" s="264"/>
      <c r="AY299" s="264"/>
      <c r="AZ299" s="264"/>
      <c r="BA299" s="264"/>
      <c r="BB299" s="264"/>
      <c r="BC299" s="264"/>
      <c r="BD299" s="264"/>
      <c r="BE299" s="264"/>
      <c r="BF299" s="264"/>
      <c r="BG299" s="264"/>
      <c r="BH299" s="264"/>
      <c r="BI299" s="264"/>
      <c r="BJ299" s="264"/>
      <c r="BK299" s="264"/>
      <c r="BL299" s="264"/>
      <c r="BM299" s="264"/>
      <c r="BN299" s="264"/>
      <c r="BO299" s="264"/>
      <c r="BP299" s="264"/>
      <c r="BQ299" s="264"/>
      <c r="BR299" s="264"/>
      <c r="BS299" s="264"/>
      <c r="BT299" s="264"/>
      <c r="BU299" s="264"/>
      <c r="BV299" s="264"/>
      <c r="BW299" s="264"/>
      <c r="BX299" s="264"/>
    </row>
    <row r="300" spans="1:76" s="7" customFormat="1">
      <c r="A300" s="740" t="s">
        <v>33</v>
      </c>
      <c r="B300" s="715">
        <f>B94</f>
        <v>0</v>
      </c>
      <c r="C300" s="715" t="str">
        <f>C94</f>
        <v>Non-QALY</v>
      </c>
      <c r="D300" s="711">
        <f>E300/(IF(C94="QALY",Factors!$BU$75,Factors!$BU$74))</f>
        <v>0</v>
      </c>
      <c r="E300" s="711">
        <f>SUM(G301:BX301)</f>
        <v>0</v>
      </c>
      <c r="F300" s="34" t="s">
        <v>325</v>
      </c>
      <c r="G300" s="316">
        <f>G94</f>
        <v>0</v>
      </c>
      <c r="H300" s="316">
        <f>H94</f>
        <v>0</v>
      </c>
      <c r="I300" s="316">
        <f t="shared" ref="I300:BT300" si="162">I94</f>
        <v>0</v>
      </c>
      <c r="J300" s="316">
        <f t="shared" si="162"/>
        <v>0</v>
      </c>
      <c r="K300" s="316">
        <f t="shared" si="162"/>
        <v>0</v>
      </c>
      <c r="L300" s="316">
        <f t="shared" si="162"/>
        <v>0</v>
      </c>
      <c r="M300" s="316">
        <f t="shared" si="162"/>
        <v>0</v>
      </c>
      <c r="N300" s="316">
        <f t="shared" si="162"/>
        <v>0</v>
      </c>
      <c r="O300" s="316">
        <f t="shared" si="162"/>
        <v>0</v>
      </c>
      <c r="P300" s="316">
        <f t="shared" si="162"/>
        <v>0</v>
      </c>
      <c r="Q300" s="316">
        <f t="shared" si="162"/>
        <v>0</v>
      </c>
      <c r="R300" s="316">
        <f t="shared" si="162"/>
        <v>0</v>
      </c>
      <c r="S300" s="316">
        <f t="shared" si="162"/>
        <v>0</v>
      </c>
      <c r="T300" s="316">
        <f t="shared" si="162"/>
        <v>0</v>
      </c>
      <c r="U300" s="316">
        <f t="shared" si="162"/>
        <v>0</v>
      </c>
      <c r="V300" s="316">
        <f t="shared" si="162"/>
        <v>0</v>
      </c>
      <c r="W300" s="316">
        <f t="shared" si="162"/>
        <v>0</v>
      </c>
      <c r="X300" s="316">
        <f t="shared" si="162"/>
        <v>0</v>
      </c>
      <c r="Y300" s="316">
        <f t="shared" si="162"/>
        <v>0</v>
      </c>
      <c r="Z300" s="316">
        <f t="shared" si="162"/>
        <v>0</v>
      </c>
      <c r="AA300" s="316">
        <f t="shared" si="162"/>
        <v>0</v>
      </c>
      <c r="AB300" s="316">
        <f t="shared" si="162"/>
        <v>0</v>
      </c>
      <c r="AC300" s="316">
        <f t="shared" si="162"/>
        <v>0</v>
      </c>
      <c r="AD300" s="316">
        <f t="shared" si="162"/>
        <v>0</v>
      </c>
      <c r="AE300" s="316">
        <f t="shared" si="162"/>
        <v>0</v>
      </c>
      <c r="AF300" s="316">
        <f t="shared" si="162"/>
        <v>0</v>
      </c>
      <c r="AG300" s="316">
        <f t="shared" si="162"/>
        <v>0</v>
      </c>
      <c r="AH300" s="316">
        <f t="shared" si="162"/>
        <v>0</v>
      </c>
      <c r="AI300" s="316">
        <f t="shared" si="162"/>
        <v>0</v>
      </c>
      <c r="AJ300" s="316">
        <f t="shared" si="162"/>
        <v>0</v>
      </c>
      <c r="AK300" s="316">
        <f t="shared" si="162"/>
        <v>0</v>
      </c>
      <c r="AL300" s="316">
        <f t="shared" si="162"/>
        <v>0</v>
      </c>
      <c r="AM300" s="316">
        <f t="shared" si="162"/>
        <v>0</v>
      </c>
      <c r="AN300" s="316">
        <f t="shared" si="162"/>
        <v>0</v>
      </c>
      <c r="AO300" s="316">
        <f t="shared" si="162"/>
        <v>0</v>
      </c>
      <c r="AP300" s="316">
        <f t="shared" si="162"/>
        <v>0</v>
      </c>
      <c r="AQ300" s="316">
        <f t="shared" si="162"/>
        <v>0</v>
      </c>
      <c r="AR300" s="316">
        <f t="shared" si="162"/>
        <v>0</v>
      </c>
      <c r="AS300" s="316">
        <f t="shared" si="162"/>
        <v>0</v>
      </c>
      <c r="AT300" s="316">
        <f t="shared" si="162"/>
        <v>0</v>
      </c>
      <c r="AU300" s="316">
        <f t="shared" si="162"/>
        <v>0</v>
      </c>
      <c r="AV300" s="316">
        <f t="shared" si="162"/>
        <v>0</v>
      </c>
      <c r="AW300" s="316">
        <f t="shared" si="162"/>
        <v>0</v>
      </c>
      <c r="AX300" s="316">
        <f t="shared" si="162"/>
        <v>0</v>
      </c>
      <c r="AY300" s="316">
        <f t="shared" si="162"/>
        <v>0</v>
      </c>
      <c r="AZ300" s="316">
        <f t="shared" si="162"/>
        <v>0</v>
      </c>
      <c r="BA300" s="316">
        <f t="shared" si="162"/>
        <v>0</v>
      </c>
      <c r="BB300" s="316">
        <f t="shared" si="162"/>
        <v>0</v>
      </c>
      <c r="BC300" s="316">
        <f t="shared" si="162"/>
        <v>0</v>
      </c>
      <c r="BD300" s="316">
        <f t="shared" si="162"/>
        <v>0</v>
      </c>
      <c r="BE300" s="316">
        <f t="shared" si="162"/>
        <v>0</v>
      </c>
      <c r="BF300" s="316">
        <f t="shared" si="162"/>
        <v>0</v>
      </c>
      <c r="BG300" s="316">
        <f t="shared" si="162"/>
        <v>0</v>
      </c>
      <c r="BH300" s="316">
        <f t="shared" si="162"/>
        <v>0</v>
      </c>
      <c r="BI300" s="316">
        <f t="shared" si="162"/>
        <v>0</v>
      </c>
      <c r="BJ300" s="316">
        <f t="shared" si="162"/>
        <v>0</v>
      </c>
      <c r="BK300" s="316">
        <f t="shared" si="162"/>
        <v>0</v>
      </c>
      <c r="BL300" s="316">
        <f t="shared" si="162"/>
        <v>0</v>
      </c>
      <c r="BM300" s="316">
        <f t="shared" si="162"/>
        <v>0</v>
      </c>
      <c r="BN300" s="316">
        <f t="shared" si="162"/>
        <v>0</v>
      </c>
      <c r="BO300" s="316">
        <f t="shared" si="162"/>
        <v>0</v>
      </c>
      <c r="BP300" s="316">
        <f t="shared" si="162"/>
        <v>0</v>
      </c>
      <c r="BQ300" s="316">
        <f t="shared" si="162"/>
        <v>0</v>
      </c>
      <c r="BR300" s="316">
        <f t="shared" si="162"/>
        <v>0</v>
      </c>
      <c r="BS300" s="316">
        <f t="shared" si="162"/>
        <v>0</v>
      </c>
      <c r="BT300" s="316">
        <f t="shared" si="162"/>
        <v>0</v>
      </c>
      <c r="BU300" s="316">
        <f>BU94</f>
        <v>0</v>
      </c>
      <c r="BV300" s="316">
        <f>BV94</f>
        <v>0</v>
      </c>
      <c r="BW300" s="316">
        <f>BW94</f>
        <v>0</v>
      </c>
      <c r="BX300" s="316">
        <f>BX94</f>
        <v>0</v>
      </c>
    </row>
    <row r="301" spans="1:76" s="7" customFormat="1">
      <c r="A301" s="741"/>
      <c r="B301" s="716"/>
      <c r="C301" s="716"/>
      <c r="D301" s="712"/>
      <c r="E301" s="712"/>
      <c r="F301" s="90" t="s">
        <v>324</v>
      </c>
      <c r="G301" s="316">
        <f>IF($C94="","N/A",G300)</f>
        <v>0</v>
      </c>
      <c r="H301" s="316">
        <f t="shared" ref="H301:BS301" si="163">IF($C94="NON-QALY",IF(H$93="-","",H$158*H300),IF($C94="QALY",IF(H$93="-","",H300*H$159),"N/A"))</f>
        <v>0</v>
      </c>
      <c r="I301" s="316">
        <f t="shared" si="163"/>
        <v>0</v>
      </c>
      <c r="J301" s="316">
        <f t="shared" si="163"/>
        <v>0</v>
      </c>
      <c r="K301" s="316">
        <f t="shared" si="163"/>
        <v>0</v>
      </c>
      <c r="L301" s="316">
        <f t="shared" si="163"/>
        <v>0</v>
      </c>
      <c r="M301" s="316">
        <f t="shared" si="163"/>
        <v>0</v>
      </c>
      <c r="N301" s="316">
        <f t="shared" si="163"/>
        <v>0</v>
      </c>
      <c r="O301" s="316">
        <f t="shared" si="163"/>
        <v>0</v>
      </c>
      <c r="P301" s="316">
        <f t="shared" si="163"/>
        <v>0</v>
      </c>
      <c r="Q301" s="316">
        <f t="shared" si="163"/>
        <v>0</v>
      </c>
      <c r="R301" s="316">
        <f t="shared" si="163"/>
        <v>0</v>
      </c>
      <c r="S301" s="316">
        <f t="shared" si="163"/>
        <v>0</v>
      </c>
      <c r="T301" s="316">
        <f t="shared" si="163"/>
        <v>0</v>
      </c>
      <c r="U301" s="316">
        <f t="shared" si="163"/>
        <v>0</v>
      </c>
      <c r="V301" s="316" t="str">
        <f t="shared" si="163"/>
        <v/>
      </c>
      <c r="W301" s="316" t="str">
        <f t="shared" si="163"/>
        <v/>
      </c>
      <c r="X301" s="316" t="str">
        <f t="shared" si="163"/>
        <v/>
      </c>
      <c r="Y301" s="316" t="str">
        <f t="shared" si="163"/>
        <v/>
      </c>
      <c r="Z301" s="316" t="str">
        <f t="shared" si="163"/>
        <v/>
      </c>
      <c r="AA301" s="316" t="str">
        <f t="shared" si="163"/>
        <v/>
      </c>
      <c r="AB301" s="316" t="str">
        <f t="shared" si="163"/>
        <v/>
      </c>
      <c r="AC301" s="316" t="str">
        <f t="shared" si="163"/>
        <v/>
      </c>
      <c r="AD301" s="316" t="str">
        <f t="shared" si="163"/>
        <v/>
      </c>
      <c r="AE301" s="316" t="str">
        <f t="shared" si="163"/>
        <v/>
      </c>
      <c r="AF301" s="316" t="str">
        <f t="shared" si="163"/>
        <v/>
      </c>
      <c r="AG301" s="316" t="str">
        <f t="shared" si="163"/>
        <v/>
      </c>
      <c r="AH301" s="316" t="str">
        <f t="shared" si="163"/>
        <v/>
      </c>
      <c r="AI301" s="316" t="str">
        <f t="shared" si="163"/>
        <v/>
      </c>
      <c r="AJ301" s="316" t="str">
        <f t="shared" si="163"/>
        <v/>
      </c>
      <c r="AK301" s="316" t="str">
        <f t="shared" si="163"/>
        <v/>
      </c>
      <c r="AL301" s="316" t="str">
        <f t="shared" si="163"/>
        <v/>
      </c>
      <c r="AM301" s="316" t="str">
        <f t="shared" si="163"/>
        <v/>
      </c>
      <c r="AN301" s="316" t="str">
        <f t="shared" si="163"/>
        <v/>
      </c>
      <c r="AO301" s="316" t="str">
        <f t="shared" si="163"/>
        <v/>
      </c>
      <c r="AP301" s="316" t="str">
        <f t="shared" si="163"/>
        <v/>
      </c>
      <c r="AQ301" s="316" t="str">
        <f t="shared" si="163"/>
        <v/>
      </c>
      <c r="AR301" s="316" t="str">
        <f t="shared" si="163"/>
        <v/>
      </c>
      <c r="AS301" s="316" t="str">
        <f t="shared" si="163"/>
        <v/>
      </c>
      <c r="AT301" s="316" t="str">
        <f t="shared" si="163"/>
        <v/>
      </c>
      <c r="AU301" s="316" t="str">
        <f t="shared" si="163"/>
        <v/>
      </c>
      <c r="AV301" s="316" t="str">
        <f t="shared" si="163"/>
        <v/>
      </c>
      <c r="AW301" s="316" t="str">
        <f t="shared" si="163"/>
        <v/>
      </c>
      <c r="AX301" s="316" t="str">
        <f t="shared" si="163"/>
        <v/>
      </c>
      <c r="AY301" s="316" t="str">
        <f t="shared" si="163"/>
        <v/>
      </c>
      <c r="AZ301" s="316" t="str">
        <f t="shared" si="163"/>
        <v/>
      </c>
      <c r="BA301" s="316" t="str">
        <f t="shared" si="163"/>
        <v/>
      </c>
      <c r="BB301" s="316" t="str">
        <f t="shared" si="163"/>
        <v/>
      </c>
      <c r="BC301" s="316" t="str">
        <f t="shared" si="163"/>
        <v/>
      </c>
      <c r="BD301" s="316" t="str">
        <f t="shared" si="163"/>
        <v/>
      </c>
      <c r="BE301" s="316" t="str">
        <f t="shared" si="163"/>
        <v/>
      </c>
      <c r="BF301" s="316" t="str">
        <f t="shared" si="163"/>
        <v/>
      </c>
      <c r="BG301" s="316" t="str">
        <f t="shared" si="163"/>
        <v/>
      </c>
      <c r="BH301" s="316" t="str">
        <f t="shared" si="163"/>
        <v/>
      </c>
      <c r="BI301" s="316" t="str">
        <f t="shared" si="163"/>
        <v/>
      </c>
      <c r="BJ301" s="316" t="str">
        <f t="shared" si="163"/>
        <v/>
      </c>
      <c r="BK301" s="316" t="str">
        <f t="shared" si="163"/>
        <v/>
      </c>
      <c r="BL301" s="316" t="str">
        <f t="shared" si="163"/>
        <v/>
      </c>
      <c r="BM301" s="316" t="str">
        <f t="shared" si="163"/>
        <v/>
      </c>
      <c r="BN301" s="316" t="str">
        <f t="shared" si="163"/>
        <v/>
      </c>
      <c r="BO301" s="316" t="str">
        <f t="shared" si="163"/>
        <v/>
      </c>
      <c r="BP301" s="316" t="str">
        <f t="shared" si="163"/>
        <v/>
      </c>
      <c r="BQ301" s="316" t="str">
        <f t="shared" si="163"/>
        <v/>
      </c>
      <c r="BR301" s="316" t="str">
        <f t="shared" si="163"/>
        <v/>
      </c>
      <c r="BS301" s="316" t="str">
        <f t="shared" si="163"/>
        <v/>
      </c>
      <c r="BT301" s="316" t="str">
        <f>IF($C94="NON-QALY",IF(BT$93="-","",BT$158*BT300),IF($C94="QALY",IF(BT$93="-","",BT300*BT$159),"N/A"))</f>
        <v/>
      </c>
      <c r="BU301" s="316" t="str">
        <f>IF($C94="NON-QALY",IF(BU$93="-","",BU$158*BU300),IF($C94="QALY",IF(BU$93="-","",BU300*BU$159),"N/A"))</f>
        <v/>
      </c>
      <c r="BV301" s="316" t="str">
        <f>IF($C94="NON-QALY",IF(BV$93="-","",BV$158*BV300),IF($C94="QALY",IF(BV$93="-","",BV300*BV$159),"N/A"))</f>
        <v/>
      </c>
      <c r="BW301" s="316" t="str">
        <f>IF($C94="NON-QALY",IF(BW$93="-","",BW$158*BW300),IF($C94="QALY",IF(BW$93="-","",BW300*BW$159),"N/A"))</f>
        <v/>
      </c>
      <c r="BX301" s="316" t="str">
        <f>IF($C94="NON-QALY",IF(BX$93="-","",BX$158*BX300),IF($C94="QALY",IF(BX$93="-","",BX300*BX$159),"N/A"))</f>
        <v/>
      </c>
    </row>
    <row r="302" spans="1:76" s="7" customFormat="1">
      <c r="A302" s="740" t="s">
        <v>34</v>
      </c>
      <c r="B302" s="715">
        <f>B95</f>
        <v>0</v>
      </c>
      <c r="C302" s="715" t="str">
        <f>C95</f>
        <v>Non-QALY</v>
      </c>
      <c r="D302" s="711">
        <f>E302/(IF(C95="QALY",Factors!$BU$75,Factors!$BU$74))</f>
        <v>0</v>
      </c>
      <c r="E302" s="711">
        <f>SUM(G303:BX303)</f>
        <v>0</v>
      </c>
      <c r="F302" s="34" t="s">
        <v>325</v>
      </c>
      <c r="G302" s="316">
        <f>G95</f>
        <v>0</v>
      </c>
      <c r="H302" s="316">
        <f t="shared" ref="H302:BS302" si="164">H95</f>
        <v>0</v>
      </c>
      <c r="I302" s="316">
        <f t="shared" si="164"/>
        <v>0</v>
      </c>
      <c r="J302" s="316">
        <f t="shared" si="164"/>
        <v>0</v>
      </c>
      <c r="K302" s="316">
        <f t="shared" si="164"/>
        <v>0</v>
      </c>
      <c r="L302" s="316">
        <f t="shared" si="164"/>
        <v>0</v>
      </c>
      <c r="M302" s="316">
        <f t="shared" si="164"/>
        <v>0</v>
      </c>
      <c r="N302" s="316">
        <f t="shared" si="164"/>
        <v>0</v>
      </c>
      <c r="O302" s="316">
        <f t="shared" si="164"/>
        <v>0</v>
      </c>
      <c r="P302" s="316">
        <f t="shared" si="164"/>
        <v>0</v>
      </c>
      <c r="Q302" s="316">
        <f t="shared" si="164"/>
        <v>0</v>
      </c>
      <c r="R302" s="316">
        <f t="shared" si="164"/>
        <v>0</v>
      </c>
      <c r="S302" s="316">
        <f t="shared" si="164"/>
        <v>0</v>
      </c>
      <c r="T302" s="316">
        <f t="shared" si="164"/>
        <v>0</v>
      </c>
      <c r="U302" s="316">
        <f t="shared" si="164"/>
        <v>0</v>
      </c>
      <c r="V302" s="316">
        <f t="shared" si="164"/>
        <v>0</v>
      </c>
      <c r="W302" s="316">
        <f t="shared" si="164"/>
        <v>0</v>
      </c>
      <c r="X302" s="316">
        <f t="shared" si="164"/>
        <v>0</v>
      </c>
      <c r="Y302" s="316">
        <f t="shared" si="164"/>
        <v>0</v>
      </c>
      <c r="Z302" s="316">
        <f t="shared" si="164"/>
        <v>0</v>
      </c>
      <c r="AA302" s="316">
        <f t="shared" si="164"/>
        <v>0</v>
      </c>
      <c r="AB302" s="316">
        <f t="shared" si="164"/>
        <v>0</v>
      </c>
      <c r="AC302" s="316">
        <f t="shared" si="164"/>
        <v>0</v>
      </c>
      <c r="AD302" s="316">
        <f t="shared" si="164"/>
        <v>0</v>
      </c>
      <c r="AE302" s="316">
        <f t="shared" si="164"/>
        <v>0</v>
      </c>
      <c r="AF302" s="316">
        <f t="shared" si="164"/>
        <v>0</v>
      </c>
      <c r="AG302" s="316">
        <f t="shared" si="164"/>
        <v>0</v>
      </c>
      <c r="AH302" s="316">
        <f t="shared" si="164"/>
        <v>0</v>
      </c>
      <c r="AI302" s="316">
        <f t="shared" si="164"/>
        <v>0</v>
      </c>
      <c r="AJ302" s="316">
        <f t="shared" si="164"/>
        <v>0</v>
      </c>
      <c r="AK302" s="316">
        <f t="shared" si="164"/>
        <v>0</v>
      </c>
      <c r="AL302" s="316">
        <f t="shared" si="164"/>
        <v>0</v>
      </c>
      <c r="AM302" s="316">
        <f t="shared" si="164"/>
        <v>0</v>
      </c>
      <c r="AN302" s="316">
        <f t="shared" si="164"/>
        <v>0</v>
      </c>
      <c r="AO302" s="316">
        <f t="shared" si="164"/>
        <v>0</v>
      </c>
      <c r="AP302" s="316">
        <f t="shared" si="164"/>
        <v>0</v>
      </c>
      <c r="AQ302" s="316">
        <f t="shared" si="164"/>
        <v>0</v>
      </c>
      <c r="AR302" s="316">
        <f t="shared" si="164"/>
        <v>0</v>
      </c>
      <c r="AS302" s="316">
        <f t="shared" si="164"/>
        <v>0</v>
      </c>
      <c r="AT302" s="316">
        <f t="shared" si="164"/>
        <v>0</v>
      </c>
      <c r="AU302" s="316">
        <f t="shared" si="164"/>
        <v>0</v>
      </c>
      <c r="AV302" s="316">
        <f t="shared" si="164"/>
        <v>0</v>
      </c>
      <c r="AW302" s="316">
        <f t="shared" si="164"/>
        <v>0</v>
      </c>
      <c r="AX302" s="316">
        <f t="shared" si="164"/>
        <v>0</v>
      </c>
      <c r="AY302" s="316">
        <f t="shared" si="164"/>
        <v>0</v>
      </c>
      <c r="AZ302" s="316">
        <f t="shared" si="164"/>
        <v>0</v>
      </c>
      <c r="BA302" s="316">
        <f t="shared" si="164"/>
        <v>0</v>
      </c>
      <c r="BB302" s="316">
        <f t="shared" si="164"/>
        <v>0</v>
      </c>
      <c r="BC302" s="316">
        <f t="shared" si="164"/>
        <v>0</v>
      </c>
      <c r="BD302" s="316">
        <f t="shared" si="164"/>
        <v>0</v>
      </c>
      <c r="BE302" s="316">
        <f t="shared" si="164"/>
        <v>0</v>
      </c>
      <c r="BF302" s="316">
        <f t="shared" si="164"/>
        <v>0</v>
      </c>
      <c r="BG302" s="316">
        <f t="shared" si="164"/>
        <v>0</v>
      </c>
      <c r="BH302" s="316">
        <f t="shared" si="164"/>
        <v>0</v>
      </c>
      <c r="BI302" s="316">
        <f t="shared" si="164"/>
        <v>0</v>
      </c>
      <c r="BJ302" s="316">
        <f t="shared" si="164"/>
        <v>0</v>
      </c>
      <c r="BK302" s="316">
        <f t="shared" si="164"/>
        <v>0</v>
      </c>
      <c r="BL302" s="316">
        <f t="shared" si="164"/>
        <v>0</v>
      </c>
      <c r="BM302" s="316">
        <f t="shared" si="164"/>
        <v>0</v>
      </c>
      <c r="BN302" s="316">
        <f t="shared" si="164"/>
        <v>0</v>
      </c>
      <c r="BO302" s="316">
        <f t="shared" si="164"/>
        <v>0</v>
      </c>
      <c r="BP302" s="316">
        <f t="shared" si="164"/>
        <v>0</v>
      </c>
      <c r="BQ302" s="316">
        <f t="shared" si="164"/>
        <v>0</v>
      </c>
      <c r="BR302" s="316">
        <f t="shared" si="164"/>
        <v>0</v>
      </c>
      <c r="BS302" s="316">
        <f t="shared" si="164"/>
        <v>0</v>
      </c>
      <c r="BT302" s="316">
        <f>BT95</f>
        <v>0</v>
      </c>
      <c r="BU302" s="316">
        <f>BU95</f>
        <v>0</v>
      </c>
      <c r="BV302" s="316">
        <f>BV95</f>
        <v>0</v>
      </c>
      <c r="BW302" s="316">
        <f>BW95</f>
        <v>0</v>
      </c>
      <c r="BX302" s="316">
        <f>BX95</f>
        <v>0</v>
      </c>
    </row>
    <row r="303" spans="1:76" s="7" customFormat="1">
      <c r="A303" s="741"/>
      <c r="B303" s="716"/>
      <c r="C303" s="716"/>
      <c r="D303" s="712"/>
      <c r="E303" s="712"/>
      <c r="F303" s="90" t="s">
        <v>324</v>
      </c>
      <c r="G303" s="316">
        <f>IF($C95="","N/A",G302)</f>
        <v>0</v>
      </c>
      <c r="H303" s="316">
        <f>IF($C95="NON-QALY",IF(H$93="-","",H$158*H302),IF($C95="QALY",IF(H$93="-","",H302*H$159),"N/A"))</f>
        <v>0</v>
      </c>
      <c r="I303" s="316">
        <f t="shared" ref="I303:BT303" si="165">IF($C95="NON-QALY",IF(I$93="-","",I$158*I302),IF($C95="QALY",IF(I$93="-","",I302*I$159),"N/A"))</f>
        <v>0</v>
      </c>
      <c r="J303" s="316">
        <f t="shared" si="165"/>
        <v>0</v>
      </c>
      <c r="K303" s="316">
        <f t="shared" si="165"/>
        <v>0</v>
      </c>
      <c r="L303" s="316">
        <f t="shared" si="165"/>
        <v>0</v>
      </c>
      <c r="M303" s="316">
        <f t="shared" si="165"/>
        <v>0</v>
      </c>
      <c r="N303" s="316">
        <f t="shared" si="165"/>
        <v>0</v>
      </c>
      <c r="O303" s="316">
        <f t="shared" si="165"/>
        <v>0</v>
      </c>
      <c r="P303" s="316">
        <f t="shared" si="165"/>
        <v>0</v>
      </c>
      <c r="Q303" s="316">
        <f t="shared" si="165"/>
        <v>0</v>
      </c>
      <c r="R303" s="316">
        <f t="shared" si="165"/>
        <v>0</v>
      </c>
      <c r="S303" s="316">
        <f t="shared" si="165"/>
        <v>0</v>
      </c>
      <c r="T303" s="316">
        <f t="shared" si="165"/>
        <v>0</v>
      </c>
      <c r="U303" s="316">
        <f t="shared" si="165"/>
        <v>0</v>
      </c>
      <c r="V303" s="316" t="str">
        <f t="shared" si="165"/>
        <v/>
      </c>
      <c r="W303" s="316" t="str">
        <f t="shared" si="165"/>
        <v/>
      </c>
      <c r="X303" s="316" t="str">
        <f t="shared" si="165"/>
        <v/>
      </c>
      <c r="Y303" s="316" t="str">
        <f t="shared" si="165"/>
        <v/>
      </c>
      <c r="Z303" s="316" t="str">
        <f t="shared" si="165"/>
        <v/>
      </c>
      <c r="AA303" s="316" t="str">
        <f t="shared" si="165"/>
        <v/>
      </c>
      <c r="AB303" s="316" t="str">
        <f t="shared" si="165"/>
        <v/>
      </c>
      <c r="AC303" s="316" t="str">
        <f t="shared" si="165"/>
        <v/>
      </c>
      <c r="AD303" s="316" t="str">
        <f t="shared" si="165"/>
        <v/>
      </c>
      <c r="AE303" s="316" t="str">
        <f t="shared" si="165"/>
        <v/>
      </c>
      <c r="AF303" s="316" t="str">
        <f t="shared" si="165"/>
        <v/>
      </c>
      <c r="AG303" s="316" t="str">
        <f t="shared" si="165"/>
        <v/>
      </c>
      <c r="AH303" s="316" t="str">
        <f t="shared" si="165"/>
        <v/>
      </c>
      <c r="AI303" s="316" t="str">
        <f t="shared" si="165"/>
        <v/>
      </c>
      <c r="AJ303" s="316" t="str">
        <f t="shared" si="165"/>
        <v/>
      </c>
      <c r="AK303" s="316" t="str">
        <f t="shared" si="165"/>
        <v/>
      </c>
      <c r="AL303" s="316" t="str">
        <f t="shared" si="165"/>
        <v/>
      </c>
      <c r="AM303" s="316" t="str">
        <f t="shared" si="165"/>
        <v/>
      </c>
      <c r="AN303" s="316" t="str">
        <f t="shared" si="165"/>
        <v/>
      </c>
      <c r="AO303" s="316" t="str">
        <f t="shared" si="165"/>
        <v/>
      </c>
      <c r="AP303" s="316" t="str">
        <f t="shared" si="165"/>
        <v/>
      </c>
      <c r="AQ303" s="316" t="str">
        <f t="shared" si="165"/>
        <v/>
      </c>
      <c r="AR303" s="316" t="str">
        <f t="shared" si="165"/>
        <v/>
      </c>
      <c r="AS303" s="316" t="str">
        <f t="shared" si="165"/>
        <v/>
      </c>
      <c r="AT303" s="316" t="str">
        <f t="shared" si="165"/>
        <v/>
      </c>
      <c r="AU303" s="316" t="str">
        <f t="shared" si="165"/>
        <v/>
      </c>
      <c r="AV303" s="316" t="str">
        <f t="shared" si="165"/>
        <v/>
      </c>
      <c r="AW303" s="316" t="str">
        <f t="shared" si="165"/>
        <v/>
      </c>
      <c r="AX303" s="316" t="str">
        <f t="shared" si="165"/>
        <v/>
      </c>
      <c r="AY303" s="316" t="str">
        <f t="shared" si="165"/>
        <v/>
      </c>
      <c r="AZ303" s="316" t="str">
        <f t="shared" si="165"/>
        <v/>
      </c>
      <c r="BA303" s="316" t="str">
        <f t="shared" si="165"/>
        <v/>
      </c>
      <c r="BB303" s="316" t="str">
        <f t="shared" si="165"/>
        <v/>
      </c>
      <c r="BC303" s="316" t="str">
        <f t="shared" si="165"/>
        <v/>
      </c>
      <c r="BD303" s="316" t="str">
        <f t="shared" si="165"/>
        <v/>
      </c>
      <c r="BE303" s="316" t="str">
        <f t="shared" si="165"/>
        <v/>
      </c>
      <c r="BF303" s="316" t="str">
        <f t="shared" si="165"/>
        <v/>
      </c>
      <c r="BG303" s="316" t="str">
        <f t="shared" si="165"/>
        <v/>
      </c>
      <c r="BH303" s="316" t="str">
        <f t="shared" si="165"/>
        <v/>
      </c>
      <c r="BI303" s="316" t="str">
        <f t="shared" si="165"/>
        <v/>
      </c>
      <c r="BJ303" s="316" t="str">
        <f t="shared" si="165"/>
        <v/>
      </c>
      <c r="BK303" s="316" t="str">
        <f t="shared" si="165"/>
        <v/>
      </c>
      <c r="BL303" s="316" t="str">
        <f t="shared" si="165"/>
        <v/>
      </c>
      <c r="BM303" s="316" t="str">
        <f t="shared" si="165"/>
        <v/>
      </c>
      <c r="BN303" s="316" t="str">
        <f t="shared" si="165"/>
        <v/>
      </c>
      <c r="BO303" s="316" t="str">
        <f t="shared" si="165"/>
        <v/>
      </c>
      <c r="BP303" s="316" t="str">
        <f t="shared" si="165"/>
        <v/>
      </c>
      <c r="BQ303" s="316" t="str">
        <f t="shared" si="165"/>
        <v/>
      </c>
      <c r="BR303" s="316" t="str">
        <f t="shared" si="165"/>
        <v/>
      </c>
      <c r="BS303" s="316" t="str">
        <f t="shared" si="165"/>
        <v/>
      </c>
      <c r="BT303" s="316" t="str">
        <f t="shared" si="165"/>
        <v/>
      </c>
      <c r="BU303" s="316" t="str">
        <f>IF($C95="NON-QALY",IF(BU$93="-","",BU$158*BU302),IF($C95="QALY",IF(BU$93="-","",BU302*BU$159),"N/A"))</f>
        <v/>
      </c>
      <c r="BV303" s="316" t="str">
        <f>IF($C95="NON-QALY",IF(BV$93="-","",BV$158*BV302),IF($C95="QALY",IF(BV$93="-","",BV302*BV$159),"N/A"))</f>
        <v/>
      </c>
      <c r="BW303" s="316" t="str">
        <f>IF($C95="NON-QALY",IF(BW$93="-","",BW$158*BW302),IF($C95="QALY",IF(BW$93="-","",BW302*BW$159),"N/A"))</f>
        <v/>
      </c>
      <c r="BX303" s="316" t="str">
        <f>IF($C95="NON-QALY",IF(BX$93="-","",BX$158*BX302),IF($C95="QALY",IF(BX$93="-","",BX302*BX$159),"N/A"))</f>
        <v/>
      </c>
    </row>
    <row r="304" spans="1:76" s="7" customFormat="1">
      <c r="A304" s="740" t="s">
        <v>35</v>
      </c>
      <c r="B304" s="715">
        <f>B96</f>
        <v>0</v>
      </c>
      <c r="C304" s="715" t="str">
        <f>C96</f>
        <v>Non-QALY</v>
      </c>
      <c r="D304" s="711">
        <f>E304/(IF(C96="QALY",Factors!$BU$75,Factors!$BU$74))</f>
        <v>0</v>
      </c>
      <c r="E304" s="711">
        <f>SUM(G305:BX305)</f>
        <v>0</v>
      </c>
      <c r="F304" s="34" t="s">
        <v>325</v>
      </c>
      <c r="G304" s="316">
        <f>G96</f>
        <v>0</v>
      </c>
      <c r="H304" s="316">
        <f t="shared" ref="H304:BS304" si="166">H96</f>
        <v>0</v>
      </c>
      <c r="I304" s="316">
        <f t="shared" si="166"/>
        <v>0</v>
      </c>
      <c r="J304" s="316">
        <f t="shared" si="166"/>
        <v>0</v>
      </c>
      <c r="K304" s="316">
        <f t="shared" si="166"/>
        <v>0</v>
      </c>
      <c r="L304" s="316">
        <f t="shared" si="166"/>
        <v>0</v>
      </c>
      <c r="M304" s="316">
        <f t="shared" si="166"/>
        <v>0</v>
      </c>
      <c r="N304" s="316">
        <f t="shared" si="166"/>
        <v>0</v>
      </c>
      <c r="O304" s="316">
        <f t="shared" si="166"/>
        <v>0</v>
      </c>
      <c r="P304" s="316">
        <f t="shared" si="166"/>
        <v>0</v>
      </c>
      <c r="Q304" s="316">
        <f t="shared" si="166"/>
        <v>0</v>
      </c>
      <c r="R304" s="316">
        <f t="shared" si="166"/>
        <v>0</v>
      </c>
      <c r="S304" s="316">
        <f t="shared" si="166"/>
        <v>0</v>
      </c>
      <c r="T304" s="316">
        <f t="shared" si="166"/>
        <v>0</v>
      </c>
      <c r="U304" s="316">
        <f t="shared" si="166"/>
        <v>0</v>
      </c>
      <c r="V304" s="316">
        <f t="shared" si="166"/>
        <v>0</v>
      </c>
      <c r="W304" s="316">
        <f t="shared" si="166"/>
        <v>0</v>
      </c>
      <c r="X304" s="316">
        <f t="shared" si="166"/>
        <v>0</v>
      </c>
      <c r="Y304" s="316">
        <f t="shared" si="166"/>
        <v>0</v>
      </c>
      <c r="Z304" s="316">
        <f t="shared" si="166"/>
        <v>0</v>
      </c>
      <c r="AA304" s="316">
        <f t="shared" si="166"/>
        <v>0</v>
      </c>
      <c r="AB304" s="316">
        <f t="shared" si="166"/>
        <v>0</v>
      </c>
      <c r="AC304" s="316">
        <f t="shared" si="166"/>
        <v>0</v>
      </c>
      <c r="AD304" s="316">
        <f t="shared" si="166"/>
        <v>0</v>
      </c>
      <c r="AE304" s="316">
        <f t="shared" si="166"/>
        <v>0</v>
      </c>
      <c r="AF304" s="316">
        <f t="shared" si="166"/>
        <v>0</v>
      </c>
      <c r="AG304" s="316">
        <f t="shared" si="166"/>
        <v>0</v>
      </c>
      <c r="AH304" s="316">
        <f t="shared" si="166"/>
        <v>0</v>
      </c>
      <c r="AI304" s="316">
        <f t="shared" si="166"/>
        <v>0</v>
      </c>
      <c r="AJ304" s="316">
        <f t="shared" si="166"/>
        <v>0</v>
      </c>
      <c r="AK304" s="316">
        <f t="shared" si="166"/>
        <v>0</v>
      </c>
      <c r="AL304" s="316">
        <f t="shared" si="166"/>
        <v>0</v>
      </c>
      <c r="AM304" s="316">
        <f t="shared" si="166"/>
        <v>0</v>
      </c>
      <c r="AN304" s="316">
        <f t="shared" si="166"/>
        <v>0</v>
      </c>
      <c r="AO304" s="316">
        <f t="shared" si="166"/>
        <v>0</v>
      </c>
      <c r="AP304" s="316">
        <f t="shared" si="166"/>
        <v>0</v>
      </c>
      <c r="AQ304" s="316">
        <f t="shared" si="166"/>
        <v>0</v>
      </c>
      <c r="AR304" s="316">
        <f t="shared" si="166"/>
        <v>0</v>
      </c>
      <c r="AS304" s="316">
        <f t="shared" si="166"/>
        <v>0</v>
      </c>
      <c r="AT304" s="316">
        <f t="shared" si="166"/>
        <v>0</v>
      </c>
      <c r="AU304" s="316">
        <f t="shared" si="166"/>
        <v>0</v>
      </c>
      <c r="AV304" s="316">
        <f t="shared" si="166"/>
        <v>0</v>
      </c>
      <c r="AW304" s="316">
        <f t="shared" si="166"/>
        <v>0</v>
      </c>
      <c r="AX304" s="316">
        <f t="shared" si="166"/>
        <v>0</v>
      </c>
      <c r="AY304" s="316">
        <f t="shared" si="166"/>
        <v>0</v>
      </c>
      <c r="AZ304" s="316">
        <f t="shared" si="166"/>
        <v>0</v>
      </c>
      <c r="BA304" s="316">
        <f t="shared" si="166"/>
        <v>0</v>
      </c>
      <c r="BB304" s="316">
        <f t="shared" si="166"/>
        <v>0</v>
      </c>
      <c r="BC304" s="316">
        <f t="shared" si="166"/>
        <v>0</v>
      </c>
      <c r="BD304" s="316">
        <f t="shared" si="166"/>
        <v>0</v>
      </c>
      <c r="BE304" s="316">
        <f t="shared" si="166"/>
        <v>0</v>
      </c>
      <c r="BF304" s="316">
        <f t="shared" si="166"/>
        <v>0</v>
      </c>
      <c r="BG304" s="316">
        <f t="shared" si="166"/>
        <v>0</v>
      </c>
      <c r="BH304" s="316">
        <f t="shared" si="166"/>
        <v>0</v>
      </c>
      <c r="BI304" s="316">
        <f t="shared" si="166"/>
        <v>0</v>
      </c>
      <c r="BJ304" s="316">
        <f t="shared" si="166"/>
        <v>0</v>
      </c>
      <c r="BK304" s="316">
        <f t="shared" si="166"/>
        <v>0</v>
      </c>
      <c r="BL304" s="316">
        <f t="shared" si="166"/>
        <v>0</v>
      </c>
      <c r="BM304" s="316">
        <f t="shared" si="166"/>
        <v>0</v>
      </c>
      <c r="BN304" s="316">
        <f t="shared" si="166"/>
        <v>0</v>
      </c>
      <c r="BO304" s="316">
        <f t="shared" si="166"/>
        <v>0</v>
      </c>
      <c r="BP304" s="316">
        <f t="shared" si="166"/>
        <v>0</v>
      </c>
      <c r="BQ304" s="316">
        <f t="shared" si="166"/>
        <v>0</v>
      </c>
      <c r="BR304" s="316">
        <f t="shared" si="166"/>
        <v>0</v>
      </c>
      <c r="BS304" s="316">
        <f t="shared" si="166"/>
        <v>0</v>
      </c>
      <c r="BT304" s="316">
        <f>BT96</f>
        <v>0</v>
      </c>
      <c r="BU304" s="316">
        <f>BU96</f>
        <v>0</v>
      </c>
      <c r="BV304" s="316">
        <f>BV96</f>
        <v>0</v>
      </c>
      <c r="BW304" s="316">
        <f>BW96</f>
        <v>0</v>
      </c>
      <c r="BX304" s="316">
        <f>BX96</f>
        <v>0</v>
      </c>
    </row>
    <row r="305" spans="1:76" s="7" customFormat="1">
      <c r="A305" s="741"/>
      <c r="B305" s="716"/>
      <c r="C305" s="716"/>
      <c r="D305" s="712"/>
      <c r="E305" s="712"/>
      <c r="F305" s="90" t="s">
        <v>324</v>
      </c>
      <c r="G305" s="316">
        <f>IF($C96="","N/A",G304)</f>
        <v>0</v>
      </c>
      <c r="H305" s="316">
        <f>IF($C96="NON-QALY",IF(H$93="-","",H$158*H304),IF($C96="QALY",IF(H$93="-","",H304*H$159),"N/A"))</f>
        <v>0</v>
      </c>
      <c r="I305" s="316">
        <f t="shared" ref="I305:BT305" si="167">IF($C96="NON-QALY",IF(I$93="-","",I$158*I304),IF($C96="QALY",IF(I$93="-","",I304*I$159),"N/A"))</f>
        <v>0</v>
      </c>
      <c r="J305" s="316">
        <f t="shared" si="167"/>
        <v>0</v>
      </c>
      <c r="K305" s="316">
        <f t="shared" si="167"/>
        <v>0</v>
      </c>
      <c r="L305" s="316">
        <f t="shared" si="167"/>
        <v>0</v>
      </c>
      <c r="M305" s="316">
        <f t="shared" si="167"/>
        <v>0</v>
      </c>
      <c r="N305" s="316">
        <f t="shared" si="167"/>
        <v>0</v>
      </c>
      <c r="O305" s="316">
        <f t="shared" si="167"/>
        <v>0</v>
      </c>
      <c r="P305" s="316">
        <f t="shared" si="167"/>
        <v>0</v>
      </c>
      <c r="Q305" s="316">
        <f t="shared" si="167"/>
        <v>0</v>
      </c>
      <c r="R305" s="316">
        <f t="shared" si="167"/>
        <v>0</v>
      </c>
      <c r="S305" s="316">
        <f t="shared" si="167"/>
        <v>0</v>
      </c>
      <c r="T305" s="316">
        <f t="shared" si="167"/>
        <v>0</v>
      </c>
      <c r="U305" s="316">
        <f t="shared" si="167"/>
        <v>0</v>
      </c>
      <c r="V305" s="316" t="str">
        <f t="shared" si="167"/>
        <v/>
      </c>
      <c r="W305" s="316" t="str">
        <f t="shared" si="167"/>
        <v/>
      </c>
      <c r="X305" s="316" t="str">
        <f t="shared" si="167"/>
        <v/>
      </c>
      <c r="Y305" s="316" t="str">
        <f t="shared" si="167"/>
        <v/>
      </c>
      <c r="Z305" s="316" t="str">
        <f t="shared" si="167"/>
        <v/>
      </c>
      <c r="AA305" s="316" t="str">
        <f t="shared" si="167"/>
        <v/>
      </c>
      <c r="AB305" s="316" t="str">
        <f t="shared" si="167"/>
        <v/>
      </c>
      <c r="AC305" s="316" t="str">
        <f t="shared" si="167"/>
        <v/>
      </c>
      <c r="AD305" s="316" t="str">
        <f t="shared" si="167"/>
        <v/>
      </c>
      <c r="AE305" s="316" t="str">
        <f t="shared" si="167"/>
        <v/>
      </c>
      <c r="AF305" s="316" t="str">
        <f t="shared" si="167"/>
        <v/>
      </c>
      <c r="AG305" s="316" t="str">
        <f t="shared" si="167"/>
        <v/>
      </c>
      <c r="AH305" s="316" t="str">
        <f t="shared" si="167"/>
        <v/>
      </c>
      <c r="AI305" s="316" t="str">
        <f t="shared" si="167"/>
        <v/>
      </c>
      <c r="AJ305" s="316" t="str">
        <f t="shared" si="167"/>
        <v/>
      </c>
      <c r="AK305" s="316" t="str">
        <f t="shared" si="167"/>
        <v/>
      </c>
      <c r="AL305" s="316" t="str">
        <f t="shared" si="167"/>
        <v/>
      </c>
      <c r="AM305" s="316" t="str">
        <f t="shared" si="167"/>
        <v/>
      </c>
      <c r="AN305" s="316" t="str">
        <f t="shared" si="167"/>
        <v/>
      </c>
      <c r="AO305" s="316" t="str">
        <f t="shared" si="167"/>
        <v/>
      </c>
      <c r="AP305" s="316" t="str">
        <f t="shared" si="167"/>
        <v/>
      </c>
      <c r="AQ305" s="316" t="str">
        <f t="shared" si="167"/>
        <v/>
      </c>
      <c r="AR305" s="316" t="str">
        <f t="shared" si="167"/>
        <v/>
      </c>
      <c r="AS305" s="316" t="str">
        <f t="shared" si="167"/>
        <v/>
      </c>
      <c r="AT305" s="316" t="str">
        <f t="shared" si="167"/>
        <v/>
      </c>
      <c r="AU305" s="316" t="str">
        <f t="shared" si="167"/>
        <v/>
      </c>
      <c r="AV305" s="316" t="str">
        <f t="shared" si="167"/>
        <v/>
      </c>
      <c r="AW305" s="316" t="str">
        <f t="shared" si="167"/>
        <v/>
      </c>
      <c r="AX305" s="316" t="str">
        <f t="shared" si="167"/>
        <v/>
      </c>
      <c r="AY305" s="316" t="str">
        <f t="shared" si="167"/>
        <v/>
      </c>
      <c r="AZ305" s="316" t="str">
        <f t="shared" si="167"/>
        <v/>
      </c>
      <c r="BA305" s="316" t="str">
        <f t="shared" si="167"/>
        <v/>
      </c>
      <c r="BB305" s="316" t="str">
        <f t="shared" si="167"/>
        <v/>
      </c>
      <c r="BC305" s="316" t="str">
        <f t="shared" si="167"/>
        <v/>
      </c>
      <c r="BD305" s="316" t="str">
        <f t="shared" si="167"/>
        <v/>
      </c>
      <c r="BE305" s="316" t="str">
        <f t="shared" si="167"/>
        <v/>
      </c>
      <c r="BF305" s="316" t="str">
        <f t="shared" si="167"/>
        <v/>
      </c>
      <c r="BG305" s="316" t="str">
        <f t="shared" si="167"/>
        <v/>
      </c>
      <c r="BH305" s="316" t="str">
        <f t="shared" si="167"/>
        <v/>
      </c>
      <c r="BI305" s="316" t="str">
        <f t="shared" si="167"/>
        <v/>
      </c>
      <c r="BJ305" s="316" t="str">
        <f t="shared" si="167"/>
        <v/>
      </c>
      <c r="BK305" s="316" t="str">
        <f t="shared" si="167"/>
        <v/>
      </c>
      <c r="BL305" s="316" t="str">
        <f t="shared" si="167"/>
        <v/>
      </c>
      <c r="BM305" s="316" t="str">
        <f t="shared" si="167"/>
        <v/>
      </c>
      <c r="BN305" s="316" t="str">
        <f t="shared" si="167"/>
        <v/>
      </c>
      <c r="BO305" s="316" t="str">
        <f t="shared" si="167"/>
        <v/>
      </c>
      <c r="BP305" s="316" t="str">
        <f t="shared" si="167"/>
        <v/>
      </c>
      <c r="BQ305" s="316" t="str">
        <f t="shared" si="167"/>
        <v/>
      </c>
      <c r="BR305" s="316" t="str">
        <f t="shared" si="167"/>
        <v/>
      </c>
      <c r="BS305" s="316" t="str">
        <f t="shared" si="167"/>
        <v/>
      </c>
      <c r="BT305" s="316" t="str">
        <f t="shared" si="167"/>
        <v/>
      </c>
      <c r="BU305" s="316" t="str">
        <f>IF($C96="NON-QALY",IF(BU$93="-","",BU$158*BU304),IF($C96="QALY",IF(BU$93="-","",BU304*BU$159),"N/A"))</f>
        <v/>
      </c>
      <c r="BV305" s="316" t="str">
        <f>IF($C96="NON-QALY",IF(BV$93="-","",BV$158*BV304),IF($C96="QALY",IF(BV$93="-","",BV304*BV$159),"N/A"))</f>
        <v/>
      </c>
      <c r="BW305" s="316" t="str">
        <f>IF($C96="NON-QALY",IF(BW$93="-","",BW$158*BW304),IF($C96="QALY",IF(BW$93="-","",BW304*BW$159),"N/A"))</f>
        <v/>
      </c>
      <c r="BX305" s="316" t="str">
        <f>IF($C96="NON-QALY",IF(BX$93="-","",BX$158*BX304),IF($C96="QALY",IF(BX$93="-","",BX304*BX$159),"N/A"))</f>
        <v/>
      </c>
    </row>
    <row r="306" spans="1:76" s="7" customFormat="1">
      <c r="A306" s="740" t="s">
        <v>36</v>
      </c>
      <c r="B306" s="715">
        <f>B97</f>
        <v>0</v>
      </c>
      <c r="C306" s="715" t="str">
        <f>C97</f>
        <v>Non-QALY</v>
      </c>
      <c r="D306" s="711">
        <f>E306/(IF(C97="QALY",Factors!$BU$75,Factors!$BU$74))</f>
        <v>0</v>
      </c>
      <c r="E306" s="711">
        <f>SUM(G307:BX307)</f>
        <v>0</v>
      </c>
      <c r="F306" s="34" t="s">
        <v>325</v>
      </c>
      <c r="G306" s="316">
        <f>G97</f>
        <v>0</v>
      </c>
      <c r="H306" s="316">
        <f t="shared" ref="H306:BS306" si="168">H97</f>
        <v>0</v>
      </c>
      <c r="I306" s="316">
        <f t="shared" si="168"/>
        <v>0</v>
      </c>
      <c r="J306" s="316">
        <f t="shared" si="168"/>
        <v>0</v>
      </c>
      <c r="K306" s="316">
        <f t="shared" si="168"/>
        <v>0</v>
      </c>
      <c r="L306" s="316">
        <f t="shared" si="168"/>
        <v>0</v>
      </c>
      <c r="M306" s="316">
        <f t="shared" si="168"/>
        <v>0</v>
      </c>
      <c r="N306" s="316">
        <f t="shared" si="168"/>
        <v>0</v>
      </c>
      <c r="O306" s="316">
        <f t="shared" si="168"/>
        <v>0</v>
      </c>
      <c r="P306" s="316">
        <f t="shared" si="168"/>
        <v>0</v>
      </c>
      <c r="Q306" s="316">
        <f t="shared" si="168"/>
        <v>0</v>
      </c>
      <c r="R306" s="316">
        <f t="shared" si="168"/>
        <v>0</v>
      </c>
      <c r="S306" s="316">
        <f t="shared" si="168"/>
        <v>0</v>
      </c>
      <c r="T306" s="316">
        <f t="shared" si="168"/>
        <v>0</v>
      </c>
      <c r="U306" s="316">
        <f t="shared" si="168"/>
        <v>0</v>
      </c>
      <c r="V306" s="316">
        <f t="shared" si="168"/>
        <v>0</v>
      </c>
      <c r="W306" s="316">
        <f t="shared" si="168"/>
        <v>0</v>
      </c>
      <c r="X306" s="316">
        <f t="shared" si="168"/>
        <v>0</v>
      </c>
      <c r="Y306" s="316">
        <f t="shared" si="168"/>
        <v>0</v>
      </c>
      <c r="Z306" s="316">
        <f t="shared" si="168"/>
        <v>0</v>
      </c>
      <c r="AA306" s="316">
        <f t="shared" si="168"/>
        <v>0</v>
      </c>
      <c r="AB306" s="316">
        <f t="shared" si="168"/>
        <v>0</v>
      </c>
      <c r="AC306" s="316">
        <f t="shared" si="168"/>
        <v>0</v>
      </c>
      <c r="AD306" s="316">
        <f t="shared" si="168"/>
        <v>0</v>
      </c>
      <c r="AE306" s="316">
        <f t="shared" si="168"/>
        <v>0</v>
      </c>
      <c r="AF306" s="316">
        <f t="shared" si="168"/>
        <v>0</v>
      </c>
      <c r="AG306" s="316">
        <f t="shared" si="168"/>
        <v>0</v>
      </c>
      <c r="AH306" s="316">
        <f t="shared" si="168"/>
        <v>0</v>
      </c>
      <c r="AI306" s="316">
        <f t="shared" si="168"/>
        <v>0</v>
      </c>
      <c r="AJ306" s="316">
        <f t="shared" si="168"/>
        <v>0</v>
      </c>
      <c r="AK306" s="316">
        <f t="shared" si="168"/>
        <v>0</v>
      </c>
      <c r="AL306" s="316">
        <f t="shared" si="168"/>
        <v>0</v>
      </c>
      <c r="AM306" s="316">
        <f t="shared" si="168"/>
        <v>0</v>
      </c>
      <c r="AN306" s="316">
        <f t="shared" si="168"/>
        <v>0</v>
      </c>
      <c r="AO306" s="316">
        <f t="shared" si="168"/>
        <v>0</v>
      </c>
      <c r="AP306" s="316">
        <f t="shared" si="168"/>
        <v>0</v>
      </c>
      <c r="AQ306" s="316">
        <f t="shared" si="168"/>
        <v>0</v>
      </c>
      <c r="AR306" s="316">
        <f t="shared" si="168"/>
        <v>0</v>
      </c>
      <c r="AS306" s="316">
        <f t="shared" si="168"/>
        <v>0</v>
      </c>
      <c r="AT306" s="316">
        <f t="shared" si="168"/>
        <v>0</v>
      </c>
      <c r="AU306" s="316">
        <f t="shared" si="168"/>
        <v>0</v>
      </c>
      <c r="AV306" s="316">
        <f t="shared" si="168"/>
        <v>0</v>
      </c>
      <c r="AW306" s="316">
        <f t="shared" si="168"/>
        <v>0</v>
      </c>
      <c r="AX306" s="316">
        <f t="shared" si="168"/>
        <v>0</v>
      </c>
      <c r="AY306" s="316">
        <f t="shared" si="168"/>
        <v>0</v>
      </c>
      <c r="AZ306" s="316">
        <f t="shared" si="168"/>
        <v>0</v>
      </c>
      <c r="BA306" s="316">
        <f t="shared" si="168"/>
        <v>0</v>
      </c>
      <c r="BB306" s="316">
        <f t="shared" si="168"/>
        <v>0</v>
      </c>
      <c r="BC306" s="316">
        <f t="shared" si="168"/>
        <v>0</v>
      </c>
      <c r="BD306" s="316">
        <f t="shared" si="168"/>
        <v>0</v>
      </c>
      <c r="BE306" s="316">
        <f t="shared" si="168"/>
        <v>0</v>
      </c>
      <c r="BF306" s="316">
        <f t="shared" si="168"/>
        <v>0</v>
      </c>
      <c r="BG306" s="316">
        <f t="shared" si="168"/>
        <v>0</v>
      </c>
      <c r="BH306" s="316">
        <f t="shared" si="168"/>
        <v>0</v>
      </c>
      <c r="BI306" s="316">
        <f t="shared" si="168"/>
        <v>0</v>
      </c>
      <c r="BJ306" s="316">
        <f t="shared" si="168"/>
        <v>0</v>
      </c>
      <c r="BK306" s="316">
        <f t="shared" si="168"/>
        <v>0</v>
      </c>
      <c r="BL306" s="316">
        <f t="shared" si="168"/>
        <v>0</v>
      </c>
      <c r="BM306" s="316">
        <f t="shared" si="168"/>
        <v>0</v>
      </c>
      <c r="BN306" s="316">
        <f t="shared" si="168"/>
        <v>0</v>
      </c>
      <c r="BO306" s="316">
        <f t="shared" si="168"/>
        <v>0</v>
      </c>
      <c r="BP306" s="316">
        <f t="shared" si="168"/>
        <v>0</v>
      </c>
      <c r="BQ306" s="316">
        <f t="shared" si="168"/>
        <v>0</v>
      </c>
      <c r="BR306" s="316">
        <f t="shared" si="168"/>
        <v>0</v>
      </c>
      <c r="BS306" s="316">
        <f t="shared" si="168"/>
        <v>0</v>
      </c>
      <c r="BT306" s="316">
        <f>BT97</f>
        <v>0</v>
      </c>
      <c r="BU306" s="316">
        <f>BU97</f>
        <v>0</v>
      </c>
      <c r="BV306" s="316">
        <f>BV97</f>
        <v>0</v>
      </c>
      <c r="BW306" s="316">
        <f>BW97</f>
        <v>0</v>
      </c>
      <c r="BX306" s="316">
        <f>BX97</f>
        <v>0</v>
      </c>
    </row>
    <row r="307" spans="1:76" s="7" customFormat="1">
      <c r="A307" s="741"/>
      <c r="B307" s="716"/>
      <c r="C307" s="716"/>
      <c r="D307" s="712"/>
      <c r="E307" s="712"/>
      <c r="F307" s="90" t="s">
        <v>324</v>
      </c>
      <c r="G307" s="316">
        <f>IF($C97="","N/A",G306)</f>
        <v>0</v>
      </c>
      <c r="H307" s="316">
        <f>IF($C97="NON-QALY",IF(H$93="-","",H$158*H306),IF($C97="QALY",IF(H$93="-","",H306*H$159),"N/A"))</f>
        <v>0</v>
      </c>
      <c r="I307" s="316">
        <f t="shared" ref="I307:BT307" si="169">IF($C97="NON-QALY",IF(I$93="-","",I$158*I306),IF($C97="QALY",IF(I$93="-","",I306*I$159),"N/A"))</f>
        <v>0</v>
      </c>
      <c r="J307" s="316">
        <f t="shared" si="169"/>
        <v>0</v>
      </c>
      <c r="K307" s="316">
        <f t="shared" si="169"/>
        <v>0</v>
      </c>
      <c r="L307" s="316">
        <f t="shared" si="169"/>
        <v>0</v>
      </c>
      <c r="M307" s="316">
        <f t="shared" si="169"/>
        <v>0</v>
      </c>
      <c r="N307" s="316">
        <f t="shared" si="169"/>
        <v>0</v>
      </c>
      <c r="O307" s="316">
        <f t="shared" si="169"/>
        <v>0</v>
      </c>
      <c r="P307" s="316">
        <f t="shared" si="169"/>
        <v>0</v>
      </c>
      <c r="Q307" s="316">
        <f t="shared" si="169"/>
        <v>0</v>
      </c>
      <c r="R307" s="316">
        <f t="shared" si="169"/>
        <v>0</v>
      </c>
      <c r="S307" s="316">
        <f t="shared" si="169"/>
        <v>0</v>
      </c>
      <c r="T307" s="316">
        <f t="shared" si="169"/>
        <v>0</v>
      </c>
      <c r="U307" s="316">
        <f t="shared" si="169"/>
        <v>0</v>
      </c>
      <c r="V307" s="316" t="str">
        <f t="shared" si="169"/>
        <v/>
      </c>
      <c r="W307" s="316" t="str">
        <f t="shared" si="169"/>
        <v/>
      </c>
      <c r="X307" s="316" t="str">
        <f t="shared" si="169"/>
        <v/>
      </c>
      <c r="Y307" s="316" t="str">
        <f t="shared" si="169"/>
        <v/>
      </c>
      <c r="Z307" s="316" t="str">
        <f t="shared" si="169"/>
        <v/>
      </c>
      <c r="AA307" s="316" t="str">
        <f t="shared" si="169"/>
        <v/>
      </c>
      <c r="AB307" s="316" t="str">
        <f t="shared" si="169"/>
        <v/>
      </c>
      <c r="AC307" s="316" t="str">
        <f t="shared" si="169"/>
        <v/>
      </c>
      <c r="AD307" s="316" t="str">
        <f t="shared" si="169"/>
        <v/>
      </c>
      <c r="AE307" s="316" t="str">
        <f t="shared" si="169"/>
        <v/>
      </c>
      <c r="AF307" s="316" t="str">
        <f t="shared" si="169"/>
        <v/>
      </c>
      <c r="AG307" s="316" t="str">
        <f t="shared" si="169"/>
        <v/>
      </c>
      <c r="AH307" s="316" t="str">
        <f t="shared" si="169"/>
        <v/>
      </c>
      <c r="AI307" s="316" t="str">
        <f t="shared" si="169"/>
        <v/>
      </c>
      <c r="AJ307" s="316" t="str">
        <f t="shared" si="169"/>
        <v/>
      </c>
      <c r="AK307" s="316" t="str">
        <f t="shared" si="169"/>
        <v/>
      </c>
      <c r="AL307" s="316" t="str">
        <f t="shared" si="169"/>
        <v/>
      </c>
      <c r="AM307" s="316" t="str">
        <f t="shared" si="169"/>
        <v/>
      </c>
      <c r="AN307" s="316" t="str">
        <f t="shared" si="169"/>
        <v/>
      </c>
      <c r="AO307" s="316" t="str">
        <f t="shared" si="169"/>
        <v/>
      </c>
      <c r="AP307" s="316" t="str">
        <f t="shared" si="169"/>
        <v/>
      </c>
      <c r="AQ307" s="316" t="str">
        <f t="shared" si="169"/>
        <v/>
      </c>
      <c r="AR307" s="316" t="str">
        <f t="shared" si="169"/>
        <v/>
      </c>
      <c r="AS307" s="316" t="str">
        <f t="shared" si="169"/>
        <v/>
      </c>
      <c r="AT307" s="316" t="str">
        <f t="shared" si="169"/>
        <v/>
      </c>
      <c r="AU307" s="316" t="str">
        <f t="shared" si="169"/>
        <v/>
      </c>
      <c r="AV307" s="316" t="str">
        <f t="shared" si="169"/>
        <v/>
      </c>
      <c r="AW307" s="316" t="str">
        <f t="shared" si="169"/>
        <v/>
      </c>
      <c r="AX307" s="316" t="str">
        <f t="shared" si="169"/>
        <v/>
      </c>
      <c r="AY307" s="316" t="str">
        <f t="shared" si="169"/>
        <v/>
      </c>
      <c r="AZ307" s="316" t="str">
        <f t="shared" si="169"/>
        <v/>
      </c>
      <c r="BA307" s="316" t="str">
        <f t="shared" si="169"/>
        <v/>
      </c>
      <c r="BB307" s="316" t="str">
        <f t="shared" si="169"/>
        <v/>
      </c>
      <c r="BC307" s="316" t="str">
        <f t="shared" si="169"/>
        <v/>
      </c>
      <c r="BD307" s="316" t="str">
        <f t="shared" si="169"/>
        <v/>
      </c>
      <c r="BE307" s="316" t="str">
        <f t="shared" si="169"/>
        <v/>
      </c>
      <c r="BF307" s="316" t="str">
        <f t="shared" si="169"/>
        <v/>
      </c>
      <c r="BG307" s="316" t="str">
        <f t="shared" si="169"/>
        <v/>
      </c>
      <c r="BH307" s="316" t="str">
        <f t="shared" si="169"/>
        <v/>
      </c>
      <c r="BI307" s="316" t="str">
        <f t="shared" si="169"/>
        <v/>
      </c>
      <c r="BJ307" s="316" t="str">
        <f t="shared" si="169"/>
        <v/>
      </c>
      <c r="BK307" s="316" t="str">
        <f t="shared" si="169"/>
        <v/>
      </c>
      <c r="BL307" s="316" t="str">
        <f t="shared" si="169"/>
        <v/>
      </c>
      <c r="BM307" s="316" t="str">
        <f t="shared" si="169"/>
        <v/>
      </c>
      <c r="BN307" s="316" t="str">
        <f t="shared" si="169"/>
        <v/>
      </c>
      <c r="BO307" s="316" t="str">
        <f t="shared" si="169"/>
        <v/>
      </c>
      <c r="BP307" s="316" t="str">
        <f t="shared" si="169"/>
        <v/>
      </c>
      <c r="BQ307" s="316" t="str">
        <f t="shared" si="169"/>
        <v/>
      </c>
      <c r="BR307" s="316" t="str">
        <f t="shared" si="169"/>
        <v/>
      </c>
      <c r="BS307" s="316" t="str">
        <f t="shared" si="169"/>
        <v/>
      </c>
      <c r="BT307" s="316" t="str">
        <f t="shared" si="169"/>
        <v/>
      </c>
      <c r="BU307" s="316" t="str">
        <f>IF($C97="NON-QALY",IF(BU$93="-","",BU$158*BU306),IF($C97="QALY",IF(BU$93="-","",BU306*BU$159),"N/A"))</f>
        <v/>
      </c>
      <c r="BV307" s="316" t="str">
        <f>IF($C97="NON-QALY",IF(BV$93="-","",BV$158*BV306),IF($C97="QALY",IF(BV$93="-","",BV306*BV$159),"N/A"))</f>
        <v/>
      </c>
      <c r="BW307" s="316" t="str">
        <f>IF($C97="NON-QALY",IF(BW$93="-","",BW$158*BW306),IF($C97="QALY",IF(BW$93="-","",BW306*BW$159),"N/A"))</f>
        <v/>
      </c>
      <c r="BX307" s="316" t="str">
        <f>IF($C97="NON-QALY",IF(BX$93="-","",BX$158*BX306),IF($C97="QALY",IF(BX$93="-","",BX306*BX$159),"N/A"))</f>
        <v/>
      </c>
    </row>
    <row r="308" spans="1:76" s="7" customFormat="1">
      <c r="A308" s="740" t="s">
        <v>37</v>
      </c>
      <c r="B308" s="715">
        <f>B98</f>
        <v>0</v>
      </c>
      <c r="C308" s="715" t="str">
        <f>C98</f>
        <v>Non-QALY</v>
      </c>
      <c r="D308" s="711">
        <f>E308/(IF(C98="QALY",Factors!$BU$75,Factors!$BU$74))</f>
        <v>0</v>
      </c>
      <c r="E308" s="711">
        <f>SUM(G309:BX309)</f>
        <v>0</v>
      </c>
      <c r="F308" s="34" t="s">
        <v>325</v>
      </c>
      <c r="G308" s="316">
        <f>G98</f>
        <v>0</v>
      </c>
      <c r="H308" s="316">
        <f t="shared" ref="H308:BS308" si="170">H98</f>
        <v>0</v>
      </c>
      <c r="I308" s="316">
        <f t="shared" si="170"/>
        <v>0</v>
      </c>
      <c r="J308" s="316">
        <f t="shared" si="170"/>
        <v>0</v>
      </c>
      <c r="K308" s="316">
        <f t="shared" si="170"/>
        <v>0</v>
      </c>
      <c r="L308" s="316">
        <f t="shared" si="170"/>
        <v>0</v>
      </c>
      <c r="M308" s="316">
        <f t="shared" si="170"/>
        <v>0</v>
      </c>
      <c r="N308" s="316">
        <f t="shared" si="170"/>
        <v>0</v>
      </c>
      <c r="O308" s="316">
        <f t="shared" si="170"/>
        <v>0</v>
      </c>
      <c r="P308" s="316">
        <f t="shared" si="170"/>
        <v>0</v>
      </c>
      <c r="Q308" s="316">
        <f t="shared" si="170"/>
        <v>0</v>
      </c>
      <c r="R308" s="316">
        <f t="shared" si="170"/>
        <v>0</v>
      </c>
      <c r="S308" s="316">
        <f t="shared" si="170"/>
        <v>0</v>
      </c>
      <c r="T308" s="316">
        <f t="shared" si="170"/>
        <v>0</v>
      </c>
      <c r="U308" s="316">
        <f t="shared" si="170"/>
        <v>0</v>
      </c>
      <c r="V308" s="316">
        <f t="shared" si="170"/>
        <v>0</v>
      </c>
      <c r="W308" s="316">
        <f t="shared" si="170"/>
        <v>0</v>
      </c>
      <c r="X308" s="316">
        <f t="shared" si="170"/>
        <v>0</v>
      </c>
      <c r="Y308" s="316">
        <f t="shared" si="170"/>
        <v>0</v>
      </c>
      <c r="Z308" s="316">
        <f t="shared" si="170"/>
        <v>0</v>
      </c>
      <c r="AA308" s="316">
        <f t="shared" si="170"/>
        <v>0</v>
      </c>
      <c r="AB308" s="316">
        <f t="shared" si="170"/>
        <v>0</v>
      </c>
      <c r="AC308" s="316">
        <f t="shared" si="170"/>
        <v>0</v>
      </c>
      <c r="AD308" s="316">
        <f t="shared" si="170"/>
        <v>0</v>
      </c>
      <c r="AE308" s="316">
        <f t="shared" si="170"/>
        <v>0</v>
      </c>
      <c r="AF308" s="316">
        <f t="shared" si="170"/>
        <v>0</v>
      </c>
      <c r="AG308" s="316">
        <f t="shared" si="170"/>
        <v>0</v>
      </c>
      <c r="AH308" s="316">
        <f t="shared" si="170"/>
        <v>0</v>
      </c>
      <c r="AI308" s="316">
        <f t="shared" si="170"/>
        <v>0</v>
      </c>
      <c r="AJ308" s="316">
        <f t="shared" si="170"/>
        <v>0</v>
      </c>
      <c r="AK308" s="316">
        <f t="shared" si="170"/>
        <v>0</v>
      </c>
      <c r="AL308" s="316">
        <f t="shared" si="170"/>
        <v>0</v>
      </c>
      <c r="AM308" s="316">
        <f t="shared" si="170"/>
        <v>0</v>
      </c>
      <c r="AN308" s="316">
        <f t="shared" si="170"/>
        <v>0</v>
      </c>
      <c r="AO308" s="316">
        <f t="shared" si="170"/>
        <v>0</v>
      </c>
      <c r="AP308" s="316">
        <f t="shared" si="170"/>
        <v>0</v>
      </c>
      <c r="AQ308" s="316">
        <f t="shared" si="170"/>
        <v>0</v>
      </c>
      <c r="AR308" s="316">
        <f t="shared" si="170"/>
        <v>0</v>
      </c>
      <c r="AS308" s="316">
        <f t="shared" si="170"/>
        <v>0</v>
      </c>
      <c r="AT308" s="316">
        <f t="shared" si="170"/>
        <v>0</v>
      </c>
      <c r="AU308" s="316">
        <f t="shared" si="170"/>
        <v>0</v>
      </c>
      <c r="AV308" s="316">
        <f t="shared" si="170"/>
        <v>0</v>
      </c>
      <c r="AW308" s="316">
        <f t="shared" si="170"/>
        <v>0</v>
      </c>
      <c r="AX308" s="316">
        <f t="shared" si="170"/>
        <v>0</v>
      </c>
      <c r="AY308" s="316">
        <f t="shared" si="170"/>
        <v>0</v>
      </c>
      <c r="AZ308" s="316">
        <f t="shared" si="170"/>
        <v>0</v>
      </c>
      <c r="BA308" s="316">
        <f t="shared" si="170"/>
        <v>0</v>
      </c>
      <c r="BB308" s="316">
        <f t="shared" si="170"/>
        <v>0</v>
      </c>
      <c r="BC308" s="316">
        <f t="shared" si="170"/>
        <v>0</v>
      </c>
      <c r="BD308" s="316">
        <f t="shared" si="170"/>
        <v>0</v>
      </c>
      <c r="BE308" s="316">
        <f t="shared" si="170"/>
        <v>0</v>
      </c>
      <c r="BF308" s="316">
        <f t="shared" si="170"/>
        <v>0</v>
      </c>
      <c r="BG308" s="316">
        <f t="shared" si="170"/>
        <v>0</v>
      </c>
      <c r="BH308" s="316">
        <f t="shared" si="170"/>
        <v>0</v>
      </c>
      <c r="BI308" s="316">
        <f t="shared" si="170"/>
        <v>0</v>
      </c>
      <c r="BJ308" s="316">
        <f t="shared" si="170"/>
        <v>0</v>
      </c>
      <c r="BK308" s="316">
        <f t="shared" si="170"/>
        <v>0</v>
      </c>
      <c r="BL308" s="316">
        <f t="shared" si="170"/>
        <v>0</v>
      </c>
      <c r="BM308" s="316">
        <f t="shared" si="170"/>
        <v>0</v>
      </c>
      <c r="BN308" s="316">
        <f t="shared" si="170"/>
        <v>0</v>
      </c>
      <c r="BO308" s="316">
        <f t="shared" si="170"/>
        <v>0</v>
      </c>
      <c r="BP308" s="316">
        <f t="shared" si="170"/>
        <v>0</v>
      </c>
      <c r="BQ308" s="316">
        <f t="shared" si="170"/>
        <v>0</v>
      </c>
      <c r="BR308" s="316">
        <f t="shared" si="170"/>
        <v>0</v>
      </c>
      <c r="BS308" s="316">
        <f t="shared" si="170"/>
        <v>0</v>
      </c>
      <c r="BT308" s="316">
        <f>BT98</f>
        <v>0</v>
      </c>
      <c r="BU308" s="316">
        <f>BU98</f>
        <v>0</v>
      </c>
      <c r="BV308" s="316">
        <f>BV98</f>
        <v>0</v>
      </c>
      <c r="BW308" s="316">
        <f>BW98</f>
        <v>0</v>
      </c>
      <c r="BX308" s="316">
        <f>BX98</f>
        <v>0</v>
      </c>
    </row>
    <row r="309" spans="1:76" s="7" customFormat="1">
      <c r="A309" s="741"/>
      <c r="B309" s="716"/>
      <c r="C309" s="716"/>
      <c r="D309" s="712"/>
      <c r="E309" s="712"/>
      <c r="F309" s="90" t="s">
        <v>324</v>
      </c>
      <c r="G309" s="316">
        <f>IF($C98="","N/A",G308)</f>
        <v>0</v>
      </c>
      <c r="H309" s="316">
        <f>IF($C98="NON-QALY",IF(H$93="-","",H$158*H308),IF($C98="QALY",IF(H$93="-","",H308*H$159),"N/A"))</f>
        <v>0</v>
      </c>
      <c r="I309" s="316">
        <f t="shared" ref="I309:BT309" si="171">IF($C98="NON-QALY",IF(I$93="-","",I$158*I308),IF($C98="QALY",IF(I$93="-","",I308*I$159),"N/A"))</f>
        <v>0</v>
      </c>
      <c r="J309" s="316">
        <f t="shared" si="171"/>
        <v>0</v>
      </c>
      <c r="K309" s="316">
        <f t="shared" si="171"/>
        <v>0</v>
      </c>
      <c r="L309" s="316">
        <f t="shared" si="171"/>
        <v>0</v>
      </c>
      <c r="M309" s="316">
        <f t="shared" si="171"/>
        <v>0</v>
      </c>
      <c r="N309" s="316">
        <f t="shared" si="171"/>
        <v>0</v>
      </c>
      <c r="O309" s="316">
        <f t="shared" si="171"/>
        <v>0</v>
      </c>
      <c r="P309" s="316">
        <f t="shared" si="171"/>
        <v>0</v>
      </c>
      <c r="Q309" s="316">
        <f t="shared" si="171"/>
        <v>0</v>
      </c>
      <c r="R309" s="316">
        <f t="shared" si="171"/>
        <v>0</v>
      </c>
      <c r="S309" s="316">
        <f t="shared" si="171"/>
        <v>0</v>
      </c>
      <c r="T309" s="316">
        <f t="shared" si="171"/>
        <v>0</v>
      </c>
      <c r="U309" s="316">
        <f t="shared" si="171"/>
        <v>0</v>
      </c>
      <c r="V309" s="316" t="str">
        <f t="shared" si="171"/>
        <v/>
      </c>
      <c r="W309" s="316" t="str">
        <f t="shared" si="171"/>
        <v/>
      </c>
      <c r="X309" s="316" t="str">
        <f t="shared" si="171"/>
        <v/>
      </c>
      <c r="Y309" s="316" t="str">
        <f t="shared" si="171"/>
        <v/>
      </c>
      <c r="Z309" s="316" t="str">
        <f t="shared" si="171"/>
        <v/>
      </c>
      <c r="AA309" s="316" t="str">
        <f t="shared" si="171"/>
        <v/>
      </c>
      <c r="AB309" s="316" t="str">
        <f t="shared" si="171"/>
        <v/>
      </c>
      <c r="AC309" s="316" t="str">
        <f t="shared" si="171"/>
        <v/>
      </c>
      <c r="AD309" s="316" t="str">
        <f t="shared" si="171"/>
        <v/>
      </c>
      <c r="AE309" s="316" t="str">
        <f t="shared" si="171"/>
        <v/>
      </c>
      <c r="AF309" s="316" t="str">
        <f t="shared" si="171"/>
        <v/>
      </c>
      <c r="AG309" s="316" t="str">
        <f t="shared" si="171"/>
        <v/>
      </c>
      <c r="AH309" s="316" t="str">
        <f t="shared" si="171"/>
        <v/>
      </c>
      <c r="AI309" s="316" t="str">
        <f t="shared" si="171"/>
        <v/>
      </c>
      <c r="AJ309" s="316" t="str">
        <f t="shared" si="171"/>
        <v/>
      </c>
      <c r="AK309" s="316" t="str">
        <f t="shared" si="171"/>
        <v/>
      </c>
      <c r="AL309" s="316" t="str">
        <f t="shared" si="171"/>
        <v/>
      </c>
      <c r="AM309" s="316" t="str">
        <f t="shared" si="171"/>
        <v/>
      </c>
      <c r="AN309" s="316" t="str">
        <f t="shared" si="171"/>
        <v/>
      </c>
      <c r="AO309" s="316" t="str">
        <f t="shared" si="171"/>
        <v/>
      </c>
      <c r="AP309" s="316" t="str">
        <f t="shared" si="171"/>
        <v/>
      </c>
      <c r="AQ309" s="316" t="str">
        <f t="shared" si="171"/>
        <v/>
      </c>
      <c r="AR309" s="316" t="str">
        <f t="shared" si="171"/>
        <v/>
      </c>
      <c r="AS309" s="316" t="str">
        <f t="shared" si="171"/>
        <v/>
      </c>
      <c r="AT309" s="316" t="str">
        <f t="shared" si="171"/>
        <v/>
      </c>
      <c r="AU309" s="316" t="str">
        <f t="shared" si="171"/>
        <v/>
      </c>
      <c r="AV309" s="316" t="str">
        <f t="shared" si="171"/>
        <v/>
      </c>
      <c r="AW309" s="316" t="str">
        <f t="shared" si="171"/>
        <v/>
      </c>
      <c r="AX309" s="316" t="str">
        <f t="shared" si="171"/>
        <v/>
      </c>
      <c r="AY309" s="316" t="str">
        <f t="shared" si="171"/>
        <v/>
      </c>
      <c r="AZ309" s="316" t="str">
        <f t="shared" si="171"/>
        <v/>
      </c>
      <c r="BA309" s="316" t="str">
        <f t="shared" si="171"/>
        <v/>
      </c>
      <c r="BB309" s="316" t="str">
        <f t="shared" si="171"/>
        <v/>
      </c>
      <c r="BC309" s="316" t="str">
        <f t="shared" si="171"/>
        <v/>
      </c>
      <c r="BD309" s="316" t="str">
        <f t="shared" si="171"/>
        <v/>
      </c>
      <c r="BE309" s="316" t="str">
        <f t="shared" si="171"/>
        <v/>
      </c>
      <c r="BF309" s="316" t="str">
        <f t="shared" si="171"/>
        <v/>
      </c>
      <c r="BG309" s="316" t="str">
        <f t="shared" si="171"/>
        <v/>
      </c>
      <c r="BH309" s="316" t="str">
        <f t="shared" si="171"/>
        <v/>
      </c>
      <c r="BI309" s="316" t="str">
        <f t="shared" si="171"/>
        <v/>
      </c>
      <c r="BJ309" s="316" t="str">
        <f t="shared" si="171"/>
        <v/>
      </c>
      <c r="BK309" s="316" t="str">
        <f t="shared" si="171"/>
        <v/>
      </c>
      <c r="BL309" s="316" t="str">
        <f t="shared" si="171"/>
        <v/>
      </c>
      <c r="BM309" s="316" t="str">
        <f t="shared" si="171"/>
        <v/>
      </c>
      <c r="BN309" s="316" t="str">
        <f t="shared" si="171"/>
        <v/>
      </c>
      <c r="BO309" s="316" t="str">
        <f t="shared" si="171"/>
        <v/>
      </c>
      <c r="BP309" s="316" t="str">
        <f t="shared" si="171"/>
        <v/>
      </c>
      <c r="BQ309" s="316" t="str">
        <f t="shared" si="171"/>
        <v/>
      </c>
      <c r="BR309" s="316" t="str">
        <f t="shared" si="171"/>
        <v/>
      </c>
      <c r="BS309" s="316" t="str">
        <f t="shared" si="171"/>
        <v/>
      </c>
      <c r="BT309" s="316" t="str">
        <f t="shared" si="171"/>
        <v/>
      </c>
      <c r="BU309" s="316" t="str">
        <f>IF($C98="NON-QALY",IF(BU$93="-","",BU$158*BU308),IF($C98="QALY",IF(BU$93="-","",BU308*BU$159),"N/A"))</f>
        <v/>
      </c>
      <c r="BV309" s="316" t="str">
        <f>IF($C98="NON-QALY",IF(BV$93="-","",BV$158*BV308),IF($C98="QALY",IF(BV$93="-","",BV308*BV$159),"N/A"))</f>
        <v/>
      </c>
      <c r="BW309" s="316" t="str">
        <f>IF($C98="NON-QALY",IF(BW$93="-","",BW$158*BW308),IF($C98="QALY",IF(BW$93="-","",BW308*BW$159),"N/A"))</f>
        <v/>
      </c>
      <c r="BX309" s="316" t="str">
        <f>IF($C98="NON-QALY",IF(BX$93="-","",BX$158*BX308),IF($C98="QALY",IF(BX$93="-","",BX308*BX$159),"N/A"))</f>
        <v/>
      </c>
    </row>
    <row r="310" spans="1:76" s="7" customFormat="1">
      <c r="A310" s="740" t="s">
        <v>38</v>
      </c>
      <c r="B310" s="715">
        <f>B99</f>
        <v>0</v>
      </c>
      <c r="C310" s="715" t="str">
        <f>C99</f>
        <v>Non-QALY</v>
      </c>
      <c r="D310" s="711">
        <f>E310/(IF(C99="QALY",Factors!$BU$75,Factors!$BU$74))</f>
        <v>0</v>
      </c>
      <c r="E310" s="711">
        <f>SUM(G311:BX311)</f>
        <v>0</v>
      </c>
      <c r="F310" s="34" t="s">
        <v>325</v>
      </c>
      <c r="G310" s="316">
        <f>G99</f>
        <v>0</v>
      </c>
      <c r="H310" s="316">
        <f t="shared" ref="H310:BS310" si="172">H99</f>
        <v>0</v>
      </c>
      <c r="I310" s="316">
        <f t="shared" si="172"/>
        <v>0</v>
      </c>
      <c r="J310" s="316">
        <f t="shared" si="172"/>
        <v>0</v>
      </c>
      <c r="K310" s="316">
        <f t="shared" si="172"/>
        <v>0</v>
      </c>
      <c r="L310" s="316">
        <f t="shared" si="172"/>
        <v>0</v>
      </c>
      <c r="M310" s="316">
        <f t="shared" si="172"/>
        <v>0</v>
      </c>
      <c r="N310" s="316">
        <f t="shared" si="172"/>
        <v>0</v>
      </c>
      <c r="O310" s="316">
        <f t="shared" si="172"/>
        <v>0</v>
      </c>
      <c r="P310" s="316">
        <f t="shared" si="172"/>
        <v>0</v>
      </c>
      <c r="Q310" s="316">
        <f t="shared" si="172"/>
        <v>0</v>
      </c>
      <c r="R310" s="316">
        <f t="shared" si="172"/>
        <v>0</v>
      </c>
      <c r="S310" s="316">
        <f t="shared" si="172"/>
        <v>0</v>
      </c>
      <c r="T310" s="316">
        <f t="shared" si="172"/>
        <v>0</v>
      </c>
      <c r="U310" s="316">
        <f t="shared" si="172"/>
        <v>0</v>
      </c>
      <c r="V310" s="316">
        <f t="shared" si="172"/>
        <v>0</v>
      </c>
      <c r="W310" s="316">
        <f t="shared" si="172"/>
        <v>0</v>
      </c>
      <c r="X310" s="316">
        <f t="shared" si="172"/>
        <v>0</v>
      </c>
      <c r="Y310" s="316">
        <f t="shared" si="172"/>
        <v>0</v>
      </c>
      <c r="Z310" s="316">
        <f t="shared" si="172"/>
        <v>0</v>
      </c>
      <c r="AA310" s="316">
        <f t="shared" si="172"/>
        <v>0</v>
      </c>
      <c r="AB310" s="316">
        <f t="shared" si="172"/>
        <v>0</v>
      </c>
      <c r="AC310" s="316">
        <f t="shared" si="172"/>
        <v>0</v>
      </c>
      <c r="AD310" s="316">
        <f t="shared" si="172"/>
        <v>0</v>
      </c>
      <c r="AE310" s="316">
        <f t="shared" si="172"/>
        <v>0</v>
      </c>
      <c r="AF310" s="316">
        <f t="shared" si="172"/>
        <v>0</v>
      </c>
      <c r="AG310" s="316">
        <f t="shared" si="172"/>
        <v>0</v>
      </c>
      <c r="AH310" s="316">
        <f t="shared" si="172"/>
        <v>0</v>
      </c>
      <c r="AI310" s="316">
        <f t="shared" si="172"/>
        <v>0</v>
      </c>
      <c r="AJ310" s="316">
        <f t="shared" si="172"/>
        <v>0</v>
      </c>
      <c r="AK310" s="316">
        <f t="shared" si="172"/>
        <v>0</v>
      </c>
      <c r="AL310" s="316">
        <f t="shared" si="172"/>
        <v>0</v>
      </c>
      <c r="AM310" s="316">
        <f t="shared" si="172"/>
        <v>0</v>
      </c>
      <c r="AN310" s="316">
        <f t="shared" si="172"/>
        <v>0</v>
      </c>
      <c r="AO310" s="316">
        <f t="shared" si="172"/>
        <v>0</v>
      </c>
      <c r="AP310" s="316">
        <f t="shared" si="172"/>
        <v>0</v>
      </c>
      <c r="AQ310" s="316">
        <f t="shared" si="172"/>
        <v>0</v>
      </c>
      <c r="AR310" s="316">
        <f t="shared" si="172"/>
        <v>0</v>
      </c>
      <c r="AS310" s="316">
        <f t="shared" si="172"/>
        <v>0</v>
      </c>
      <c r="AT310" s="316">
        <f t="shared" si="172"/>
        <v>0</v>
      </c>
      <c r="AU310" s="316">
        <f t="shared" si="172"/>
        <v>0</v>
      </c>
      <c r="AV310" s="316">
        <f t="shared" si="172"/>
        <v>0</v>
      </c>
      <c r="AW310" s="316">
        <f t="shared" si="172"/>
        <v>0</v>
      </c>
      <c r="AX310" s="316">
        <f t="shared" si="172"/>
        <v>0</v>
      </c>
      <c r="AY310" s="316">
        <f t="shared" si="172"/>
        <v>0</v>
      </c>
      <c r="AZ310" s="316">
        <f t="shared" si="172"/>
        <v>0</v>
      </c>
      <c r="BA310" s="316">
        <f t="shared" si="172"/>
        <v>0</v>
      </c>
      <c r="BB310" s="316">
        <f t="shared" si="172"/>
        <v>0</v>
      </c>
      <c r="BC310" s="316">
        <f t="shared" si="172"/>
        <v>0</v>
      </c>
      <c r="BD310" s="316">
        <f t="shared" si="172"/>
        <v>0</v>
      </c>
      <c r="BE310" s="316">
        <f t="shared" si="172"/>
        <v>0</v>
      </c>
      <c r="BF310" s="316">
        <f t="shared" si="172"/>
        <v>0</v>
      </c>
      <c r="BG310" s="316">
        <f t="shared" si="172"/>
        <v>0</v>
      </c>
      <c r="BH310" s="316">
        <f t="shared" si="172"/>
        <v>0</v>
      </c>
      <c r="BI310" s="316">
        <f t="shared" si="172"/>
        <v>0</v>
      </c>
      <c r="BJ310" s="316">
        <f t="shared" si="172"/>
        <v>0</v>
      </c>
      <c r="BK310" s="316">
        <f t="shared" si="172"/>
        <v>0</v>
      </c>
      <c r="BL310" s="316">
        <f t="shared" si="172"/>
        <v>0</v>
      </c>
      <c r="BM310" s="316">
        <f t="shared" si="172"/>
        <v>0</v>
      </c>
      <c r="BN310" s="316">
        <f t="shared" si="172"/>
        <v>0</v>
      </c>
      <c r="BO310" s="316">
        <f t="shared" si="172"/>
        <v>0</v>
      </c>
      <c r="BP310" s="316">
        <f t="shared" si="172"/>
        <v>0</v>
      </c>
      <c r="BQ310" s="316">
        <f t="shared" si="172"/>
        <v>0</v>
      </c>
      <c r="BR310" s="316">
        <f t="shared" si="172"/>
        <v>0</v>
      </c>
      <c r="BS310" s="316">
        <f t="shared" si="172"/>
        <v>0</v>
      </c>
      <c r="BT310" s="316">
        <f>BT99</f>
        <v>0</v>
      </c>
      <c r="BU310" s="316">
        <f>BU99</f>
        <v>0</v>
      </c>
      <c r="BV310" s="316">
        <f>BV99</f>
        <v>0</v>
      </c>
      <c r="BW310" s="316">
        <f>BW99</f>
        <v>0</v>
      </c>
      <c r="BX310" s="316">
        <f>BX99</f>
        <v>0</v>
      </c>
    </row>
    <row r="311" spans="1:76" s="7" customFormat="1">
      <c r="A311" s="741"/>
      <c r="B311" s="716"/>
      <c r="C311" s="716"/>
      <c r="D311" s="712"/>
      <c r="E311" s="712"/>
      <c r="F311" s="90" t="s">
        <v>324</v>
      </c>
      <c r="G311" s="316">
        <f>IF($C99="","N/A",G310)</f>
        <v>0</v>
      </c>
      <c r="H311" s="316">
        <f>IF($C99="NON-QALY",IF(H$93="-","",H$158*H310),IF($C99="QALY",IF(H$93="-","",H310*H$159),"N/A"))</f>
        <v>0</v>
      </c>
      <c r="I311" s="316">
        <f t="shared" ref="I311:BT311" si="173">IF($C99="NON-QALY",IF(I$93="-","",I$158*I310),IF($C99="QALY",IF(I$93="-","",I310*I$159),"N/A"))</f>
        <v>0</v>
      </c>
      <c r="J311" s="316">
        <f t="shared" si="173"/>
        <v>0</v>
      </c>
      <c r="K311" s="316">
        <f t="shared" si="173"/>
        <v>0</v>
      </c>
      <c r="L311" s="316">
        <f t="shared" si="173"/>
        <v>0</v>
      </c>
      <c r="M311" s="316">
        <f t="shared" si="173"/>
        <v>0</v>
      </c>
      <c r="N311" s="316">
        <f t="shared" si="173"/>
        <v>0</v>
      </c>
      <c r="O311" s="316">
        <f t="shared" si="173"/>
        <v>0</v>
      </c>
      <c r="P311" s="316">
        <f t="shared" si="173"/>
        <v>0</v>
      </c>
      <c r="Q311" s="316">
        <f t="shared" si="173"/>
        <v>0</v>
      </c>
      <c r="R311" s="316">
        <f t="shared" si="173"/>
        <v>0</v>
      </c>
      <c r="S311" s="316">
        <f t="shared" si="173"/>
        <v>0</v>
      </c>
      <c r="T311" s="316">
        <f t="shared" si="173"/>
        <v>0</v>
      </c>
      <c r="U311" s="316">
        <f t="shared" si="173"/>
        <v>0</v>
      </c>
      <c r="V311" s="316" t="str">
        <f t="shared" si="173"/>
        <v/>
      </c>
      <c r="W311" s="316" t="str">
        <f t="shared" si="173"/>
        <v/>
      </c>
      <c r="X311" s="316" t="str">
        <f t="shared" si="173"/>
        <v/>
      </c>
      <c r="Y311" s="316" t="str">
        <f t="shared" si="173"/>
        <v/>
      </c>
      <c r="Z311" s="316" t="str">
        <f t="shared" si="173"/>
        <v/>
      </c>
      <c r="AA311" s="316" t="str">
        <f t="shared" si="173"/>
        <v/>
      </c>
      <c r="AB311" s="316" t="str">
        <f t="shared" si="173"/>
        <v/>
      </c>
      <c r="AC311" s="316" t="str">
        <f t="shared" si="173"/>
        <v/>
      </c>
      <c r="AD311" s="316" t="str">
        <f t="shared" si="173"/>
        <v/>
      </c>
      <c r="AE311" s="316" t="str">
        <f t="shared" si="173"/>
        <v/>
      </c>
      <c r="AF311" s="316" t="str">
        <f t="shared" si="173"/>
        <v/>
      </c>
      <c r="AG311" s="316" t="str">
        <f t="shared" si="173"/>
        <v/>
      </c>
      <c r="AH311" s="316" t="str">
        <f t="shared" si="173"/>
        <v/>
      </c>
      <c r="AI311" s="316" t="str">
        <f t="shared" si="173"/>
        <v/>
      </c>
      <c r="AJ311" s="316" t="str">
        <f t="shared" si="173"/>
        <v/>
      </c>
      <c r="AK311" s="316" t="str">
        <f t="shared" si="173"/>
        <v/>
      </c>
      <c r="AL311" s="316" t="str">
        <f t="shared" si="173"/>
        <v/>
      </c>
      <c r="AM311" s="316" t="str">
        <f t="shared" si="173"/>
        <v/>
      </c>
      <c r="AN311" s="316" t="str">
        <f t="shared" si="173"/>
        <v/>
      </c>
      <c r="AO311" s="316" t="str">
        <f t="shared" si="173"/>
        <v/>
      </c>
      <c r="AP311" s="316" t="str">
        <f t="shared" si="173"/>
        <v/>
      </c>
      <c r="AQ311" s="316" t="str">
        <f t="shared" si="173"/>
        <v/>
      </c>
      <c r="AR311" s="316" t="str">
        <f t="shared" si="173"/>
        <v/>
      </c>
      <c r="AS311" s="316" t="str">
        <f t="shared" si="173"/>
        <v/>
      </c>
      <c r="AT311" s="316" t="str">
        <f t="shared" si="173"/>
        <v/>
      </c>
      <c r="AU311" s="316" t="str">
        <f t="shared" si="173"/>
        <v/>
      </c>
      <c r="AV311" s="316" t="str">
        <f t="shared" si="173"/>
        <v/>
      </c>
      <c r="AW311" s="316" t="str">
        <f t="shared" si="173"/>
        <v/>
      </c>
      <c r="AX311" s="316" t="str">
        <f t="shared" si="173"/>
        <v/>
      </c>
      <c r="AY311" s="316" t="str">
        <f t="shared" si="173"/>
        <v/>
      </c>
      <c r="AZ311" s="316" t="str">
        <f t="shared" si="173"/>
        <v/>
      </c>
      <c r="BA311" s="316" t="str">
        <f t="shared" si="173"/>
        <v/>
      </c>
      <c r="BB311" s="316" t="str">
        <f t="shared" si="173"/>
        <v/>
      </c>
      <c r="BC311" s="316" t="str">
        <f t="shared" si="173"/>
        <v/>
      </c>
      <c r="BD311" s="316" t="str">
        <f t="shared" si="173"/>
        <v/>
      </c>
      <c r="BE311" s="316" t="str">
        <f t="shared" si="173"/>
        <v/>
      </c>
      <c r="BF311" s="316" t="str">
        <f t="shared" si="173"/>
        <v/>
      </c>
      <c r="BG311" s="316" t="str">
        <f t="shared" si="173"/>
        <v/>
      </c>
      <c r="BH311" s="316" t="str">
        <f t="shared" si="173"/>
        <v/>
      </c>
      <c r="BI311" s="316" t="str">
        <f t="shared" si="173"/>
        <v/>
      </c>
      <c r="BJ311" s="316" t="str">
        <f t="shared" si="173"/>
        <v/>
      </c>
      <c r="BK311" s="316" t="str">
        <f t="shared" si="173"/>
        <v/>
      </c>
      <c r="BL311" s="316" t="str">
        <f t="shared" si="173"/>
        <v/>
      </c>
      <c r="BM311" s="316" t="str">
        <f t="shared" si="173"/>
        <v/>
      </c>
      <c r="BN311" s="316" t="str">
        <f t="shared" si="173"/>
        <v/>
      </c>
      <c r="BO311" s="316" t="str">
        <f t="shared" si="173"/>
        <v/>
      </c>
      <c r="BP311" s="316" t="str">
        <f t="shared" si="173"/>
        <v/>
      </c>
      <c r="BQ311" s="316" t="str">
        <f t="shared" si="173"/>
        <v/>
      </c>
      <c r="BR311" s="316" t="str">
        <f t="shared" si="173"/>
        <v/>
      </c>
      <c r="BS311" s="316" t="str">
        <f t="shared" si="173"/>
        <v/>
      </c>
      <c r="BT311" s="316" t="str">
        <f t="shared" si="173"/>
        <v/>
      </c>
      <c r="BU311" s="316" t="str">
        <f>IF($C99="NON-QALY",IF(BU$93="-","",BU$158*BU310),IF($C99="QALY",IF(BU$93="-","",BU310*BU$159),"N/A"))</f>
        <v/>
      </c>
      <c r="BV311" s="316" t="str">
        <f>IF($C99="NON-QALY",IF(BV$93="-","",BV$158*BV310),IF($C99="QALY",IF(BV$93="-","",BV310*BV$159),"N/A"))</f>
        <v/>
      </c>
      <c r="BW311" s="316" t="str">
        <f>IF($C99="NON-QALY",IF(BW$93="-","",BW$158*BW310),IF($C99="QALY",IF(BW$93="-","",BW310*BW$159),"N/A"))</f>
        <v/>
      </c>
      <c r="BX311" s="316" t="str">
        <f>IF($C99="NON-QALY",IF(BX$93="-","",BX$158*BX310),IF($C99="QALY",IF(BX$93="-","",BX310*BX$159),"N/A"))</f>
        <v/>
      </c>
    </row>
    <row r="312" spans="1:76" s="7" customFormat="1">
      <c r="A312" s="740" t="s">
        <v>39</v>
      </c>
      <c r="B312" s="715">
        <f>B100</f>
        <v>0</v>
      </c>
      <c r="C312" s="715" t="str">
        <f>C100</f>
        <v>Non-QALY</v>
      </c>
      <c r="D312" s="711">
        <f>E312/(IF(C100="QALY",Factors!$BU$75,Factors!$BU$74))</f>
        <v>0</v>
      </c>
      <c r="E312" s="711">
        <f>SUM(G313:BX313)</f>
        <v>0</v>
      </c>
      <c r="F312" s="34" t="s">
        <v>325</v>
      </c>
      <c r="G312" s="316">
        <f>G100</f>
        <v>0</v>
      </c>
      <c r="H312" s="316">
        <f t="shared" ref="H312:BS312" si="174">H100</f>
        <v>0</v>
      </c>
      <c r="I312" s="316">
        <f t="shared" si="174"/>
        <v>0</v>
      </c>
      <c r="J312" s="316">
        <f t="shared" si="174"/>
        <v>0</v>
      </c>
      <c r="K312" s="316">
        <f t="shared" si="174"/>
        <v>0</v>
      </c>
      <c r="L312" s="316">
        <f t="shared" si="174"/>
        <v>0</v>
      </c>
      <c r="M312" s="316">
        <f t="shared" si="174"/>
        <v>0</v>
      </c>
      <c r="N312" s="316">
        <f t="shared" si="174"/>
        <v>0</v>
      </c>
      <c r="O312" s="316">
        <f t="shared" si="174"/>
        <v>0</v>
      </c>
      <c r="P312" s="316">
        <f t="shared" si="174"/>
        <v>0</v>
      </c>
      <c r="Q312" s="316">
        <f t="shared" si="174"/>
        <v>0</v>
      </c>
      <c r="R312" s="316">
        <f t="shared" si="174"/>
        <v>0</v>
      </c>
      <c r="S312" s="316">
        <f t="shared" si="174"/>
        <v>0</v>
      </c>
      <c r="T312" s="316">
        <f t="shared" si="174"/>
        <v>0</v>
      </c>
      <c r="U312" s="316">
        <f t="shared" si="174"/>
        <v>0</v>
      </c>
      <c r="V312" s="316">
        <f t="shared" si="174"/>
        <v>0</v>
      </c>
      <c r="W312" s="316">
        <f t="shared" si="174"/>
        <v>0</v>
      </c>
      <c r="X312" s="316">
        <f t="shared" si="174"/>
        <v>0</v>
      </c>
      <c r="Y312" s="316">
        <f t="shared" si="174"/>
        <v>0</v>
      </c>
      <c r="Z312" s="316">
        <f t="shared" si="174"/>
        <v>0</v>
      </c>
      <c r="AA312" s="316">
        <f t="shared" si="174"/>
        <v>0</v>
      </c>
      <c r="AB312" s="316">
        <f t="shared" si="174"/>
        <v>0</v>
      </c>
      <c r="AC312" s="316">
        <f t="shared" si="174"/>
        <v>0</v>
      </c>
      <c r="AD312" s="316">
        <f t="shared" si="174"/>
        <v>0</v>
      </c>
      <c r="AE312" s="316">
        <f t="shared" si="174"/>
        <v>0</v>
      </c>
      <c r="AF312" s="316">
        <f t="shared" si="174"/>
        <v>0</v>
      </c>
      <c r="AG312" s="316">
        <f t="shared" si="174"/>
        <v>0</v>
      </c>
      <c r="AH312" s="316">
        <f t="shared" si="174"/>
        <v>0</v>
      </c>
      <c r="AI312" s="316">
        <f t="shared" si="174"/>
        <v>0</v>
      </c>
      <c r="AJ312" s="316">
        <f t="shared" si="174"/>
        <v>0</v>
      </c>
      <c r="AK312" s="316">
        <f t="shared" si="174"/>
        <v>0</v>
      </c>
      <c r="AL312" s="316">
        <f t="shared" si="174"/>
        <v>0</v>
      </c>
      <c r="AM312" s="316">
        <f t="shared" si="174"/>
        <v>0</v>
      </c>
      <c r="AN312" s="316">
        <f t="shared" si="174"/>
        <v>0</v>
      </c>
      <c r="AO312" s="316">
        <f t="shared" si="174"/>
        <v>0</v>
      </c>
      <c r="AP312" s="316">
        <f t="shared" si="174"/>
        <v>0</v>
      </c>
      <c r="AQ312" s="316">
        <f t="shared" si="174"/>
        <v>0</v>
      </c>
      <c r="AR312" s="316">
        <f t="shared" si="174"/>
        <v>0</v>
      </c>
      <c r="AS312" s="316">
        <f t="shared" si="174"/>
        <v>0</v>
      </c>
      <c r="AT312" s="316">
        <f t="shared" si="174"/>
        <v>0</v>
      </c>
      <c r="AU312" s="316">
        <f t="shared" si="174"/>
        <v>0</v>
      </c>
      <c r="AV312" s="316">
        <f t="shared" si="174"/>
        <v>0</v>
      </c>
      <c r="AW312" s="316">
        <f t="shared" si="174"/>
        <v>0</v>
      </c>
      <c r="AX312" s="316">
        <f t="shared" si="174"/>
        <v>0</v>
      </c>
      <c r="AY312" s="316">
        <f t="shared" si="174"/>
        <v>0</v>
      </c>
      <c r="AZ312" s="316">
        <f t="shared" si="174"/>
        <v>0</v>
      </c>
      <c r="BA312" s="316">
        <f t="shared" si="174"/>
        <v>0</v>
      </c>
      <c r="BB312" s="316">
        <f t="shared" si="174"/>
        <v>0</v>
      </c>
      <c r="BC312" s="316">
        <f t="shared" si="174"/>
        <v>0</v>
      </c>
      <c r="BD312" s="316">
        <f t="shared" si="174"/>
        <v>0</v>
      </c>
      <c r="BE312" s="316">
        <f t="shared" si="174"/>
        <v>0</v>
      </c>
      <c r="BF312" s="316">
        <f t="shared" si="174"/>
        <v>0</v>
      </c>
      <c r="BG312" s="316">
        <f t="shared" si="174"/>
        <v>0</v>
      </c>
      <c r="BH312" s="316">
        <f t="shared" si="174"/>
        <v>0</v>
      </c>
      <c r="BI312" s="316">
        <f t="shared" si="174"/>
        <v>0</v>
      </c>
      <c r="BJ312" s="316">
        <f t="shared" si="174"/>
        <v>0</v>
      </c>
      <c r="BK312" s="316">
        <f t="shared" si="174"/>
        <v>0</v>
      </c>
      <c r="BL312" s="316">
        <f t="shared" si="174"/>
        <v>0</v>
      </c>
      <c r="BM312" s="316">
        <f t="shared" si="174"/>
        <v>0</v>
      </c>
      <c r="BN312" s="316">
        <f t="shared" si="174"/>
        <v>0</v>
      </c>
      <c r="BO312" s="316">
        <f t="shared" si="174"/>
        <v>0</v>
      </c>
      <c r="BP312" s="316">
        <f t="shared" si="174"/>
        <v>0</v>
      </c>
      <c r="BQ312" s="316">
        <f t="shared" si="174"/>
        <v>0</v>
      </c>
      <c r="BR312" s="316">
        <f t="shared" si="174"/>
        <v>0</v>
      </c>
      <c r="BS312" s="316">
        <f t="shared" si="174"/>
        <v>0</v>
      </c>
      <c r="BT312" s="316">
        <f>BT100</f>
        <v>0</v>
      </c>
      <c r="BU312" s="316">
        <f>BU100</f>
        <v>0</v>
      </c>
      <c r="BV312" s="316">
        <f>BV100</f>
        <v>0</v>
      </c>
      <c r="BW312" s="316">
        <f>BW100</f>
        <v>0</v>
      </c>
      <c r="BX312" s="316">
        <f>BX100</f>
        <v>0</v>
      </c>
    </row>
    <row r="313" spans="1:76" s="7" customFormat="1">
      <c r="A313" s="741"/>
      <c r="B313" s="716"/>
      <c r="C313" s="716"/>
      <c r="D313" s="712"/>
      <c r="E313" s="712"/>
      <c r="F313" s="90" t="s">
        <v>324</v>
      </c>
      <c r="G313" s="316">
        <f>IF($C100="","N/A",G312)</f>
        <v>0</v>
      </c>
      <c r="H313" s="316">
        <f>IF($C100="NON-QALY",IF(H$93="-","",H$158*H312),IF($C100="QALY",IF(H$93="-","",H312*H$159),"N/A"))</f>
        <v>0</v>
      </c>
      <c r="I313" s="316">
        <f t="shared" ref="I313:BT313" si="175">IF($C100="NON-QALY",IF(I$93="-","",I$158*I312),IF($C100="QALY",IF(I$93="-","",I312*I$159),"N/A"))</f>
        <v>0</v>
      </c>
      <c r="J313" s="316">
        <f t="shared" si="175"/>
        <v>0</v>
      </c>
      <c r="K313" s="316">
        <f t="shared" si="175"/>
        <v>0</v>
      </c>
      <c r="L313" s="316">
        <f t="shared" si="175"/>
        <v>0</v>
      </c>
      <c r="M313" s="316">
        <f t="shared" si="175"/>
        <v>0</v>
      </c>
      <c r="N313" s="316">
        <f t="shared" si="175"/>
        <v>0</v>
      </c>
      <c r="O313" s="316">
        <f t="shared" si="175"/>
        <v>0</v>
      </c>
      <c r="P313" s="316">
        <f t="shared" si="175"/>
        <v>0</v>
      </c>
      <c r="Q313" s="316">
        <f t="shared" si="175"/>
        <v>0</v>
      </c>
      <c r="R313" s="316">
        <f t="shared" si="175"/>
        <v>0</v>
      </c>
      <c r="S313" s="316">
        <f t="shared" si="175"/>
        <v>0</v>
      </c>
      <c r="T313" s="316">
        <f t="shared" si="175"/>
        <v>0</v>
      </c>
      <c r="U313" s="316">
        <f t="shared" si="175"/>
        <v>0</v>
      </c>
      <c r="V313" s="316" t="str">
        <f t="shared" si="175"/>
        <v/>
      </c>
      <c r="W313" s="316" t="str">
        <f t="shared" si="175"/>
        <v/>
      </c>
      <c r="X313" s="316" t="str">
        <f t="shared" si="175"/>
        <v/>
      </c>
      <c r="Y313" s="316" t="str">
        <f t="shared" si="175"/>
        <v/>
      </c>
      <c r="Z313" s="316" t="str">
        <f t="shared" si="175"/>
        <v/>
      </c>
      <c r="AA313" s="316" t="str">
        <f t="shared" si="175"/>
        <v/>
      </c>
      <c r="AB313" s="316" t="str">
        <f t="shared" si="175"/>
        <v/>
      </c>
      <c r="AC313" s="316" t="str">
        <f t="shared" si="175"/>
        <v/>
      </c>
      <c r="AD313" s="316" t="str">
        <f t="shared" si="175"/>
        <v/>
      </c>
      <c r="AE313" s="316" t="str">
        <f t="shared" si="175"/>
        <v/>
      </c>
      <c r="AF313" s="316" t="str">
        <f t="shared" si="175"/>
        <v/>
      </c>
      <c r="AG313" s="316" t="str">
        <f t="shared" si="175"/>
        <v/>
      </c>
      <c r="AH313" s="316" t="str">
        <f t="shared" si="175"/>
        <v/>
      </c>
      <c r="AI313" s="316" t="str">
        <f t="shared" si="175"/>
        <v/>
      </c>
      <c r="AJ313" s="316" t="str">
        <f t="shared" si="175"/>
        <v/>
      </c>
      <c r="AK313" s="316" t="str">
        <f t="shared" si="175"/>
        <v/>
      </c>
      <c r="AL313" s="316" t="str">
        <f t="shared" si="175"/>
        <v/>
      </c>
      <c r="AM313" s="316" t="str">
        <f t="shared" si="175"/>
        <v/>
      </c>
      <c r="AN313" s="316" t="str">
        <f t="shared" si="175"/>
        <v/>
      </c>
      <c r="AO313" s="316" t="str">
        <f t="shared" si="175"/>
        <v/>
      </c>
      <c r="AP313" s="316" t="str">
        <f t="shared" si="175"/>
        <v/>
      </c>
      <c r="AQ313" s="316" t="str">
        <f t="shared" si="175"/>
        <v/>
      </c>
      <c r="AR313" s="316" t="str">
        <f t="shared" si="175"/>
        <v/>
      </c>
      <c r="AS313" s="316" t="str">
        <f t="shared" si="175"/>
        <v/>
      </c>
      <c r="AT313" s="316" t="str">
        <f t="shared" si="175"/>
        <v/>
      </c>
      <c r="AU313" s="316" t="str">
        <f t="shared" si="175"/>
        <v/>
      </c>
      <c r="AV313" s="316" t="str">
        <f t="shared" si="175"/>
        <v/>
      </c>
      <c r="AW313" s="316" t="str">
        <f t="shared" si="175"/>
        <v/>
      </c>
      <c r="AX313" s="316" t="str">
        <f t="shared" si="175"/>
        <v/>
      </c>
      <c r="AY313" s="316" t="str">
        <f t="shared" si="175"/>
        <v/>
      </c>
      <c r="AZ313" s="316" t="str">
        <f t="shared" si="175"/>
        <v/>
      </c>
      <c r="BA313" s="316" t="str">
        <f t="shared" si="175"/>
        <v/>
      </c>
      <c r="BB313" s="316" t="str">
        <f t="shared" si="175"/>
        <v/>
      </c>
      <c r="BC313" s="316" t="str">
        <f t="shared" si="175"/>
        <v/>
      </c>
      <c r="BD313" s="316" t="str">
        <f t="shared" si="175"/>
        <v/>
      </c>
      <c r="BE313" s="316" t="str">
        <f t="shared" si="175"/>
        <v/>
      </c>
      <c r="BF313" s="316" t="str">
        <f t="shared" si="175"/>
        <v/>
      </c>
      <c r="BG313" s="316" t="str">
        <f t="shared" si="175"/>
        <v/>
      </c>
      <c r="BH313" s="316" t="str">
        <f t="shared" si="175"/>
        <v/>
      </c>
      <c r="BI313" s="316" t="str">
        <f t="shared" si="175"/>
        <v/>
      </c>
      <c r="BJ313" s="316" t="str">
        <f t="shared" si="175"/>
        <v/>
      </c>
      <c r="BK313" s="316" t="str">
        <f t="shared" si="175"/>
        <v/>
      </c>
      <c r="BL313" s="316" t="str">
        <f t="shared" si="175"/>
        <v/>
      </c>
      <c r="BM313" s="316" t="str">
        <f t="shared" si="175"/>
        <v/>
      </c>
      <c r="BN313" s="316" t="str">
        <f t="shared" si="175"/>
        <v/>
      </c>
      <c r="BO313" s="316" t="str">
        <f t="shared" si="175"/>
        <v/>
      </c>
      <c r="BP313" s="316" t="str">
        <f t="shared" si="175"/>
        <v/>
      </c>
      <c r="BQ313" s="316" t="str">
        <f t="shared" si="175"/>
        <v/>
      </c>
      <c r="BR313" s="316" t="str">
        <f t="shared" si="175"/>
        <v/>
      </c>
      <c r="BS313" s="316" t="str">
        <f t="shared" si="175"/>
        <v/>
      </c>
      <c r="BT313" s="316" t="str">
        <f t="shared" si="175"/>
        <v/>
      </c>
      <c r="BU313" s="316" t="str">
        <f>IF($C100="NON-QALY",IF(BU$93="-","",BU$158*BU312),IF($C100="QALY",IF(BU$93="-","",BU312*BU$159),"N/A"))</f>
        <v/>
      </c>
      <c r="BV313" s="316" t="str">
        <f>IF($C100="NON-QALY",IF(BV$93="-","",BV$158*BV312),IF($C100="QALY",IF(BV$93="-","",BV312*BV$159),"N/A"))</f>
        <v/>
      </c>
      <c r="BW313" s="316" t="str">
        <f>IF($C100="NON-QALY",IF(BW$93="-","",BW$158*BW312),IF($C100="QALY",IF(BW$93="-","",BW312*BW$159),"N/A"))</f>
        <v/>
      </c>
      <c r="BX313" s="316" t="str">
        <f>IF($C100="NON-QALY",IF(BX$93="-","",BX$158*BX312),IF($C100="QALY",IF(BX$93="-","",BX312*BX$159),"N/A"))</f>
        <v/>
      </c>
    </row>
    <row r="314" spans="1:76" s="7" customFormat="1">
      <c r="A314" s="740" t="s">
        <v>40</v>
      </c>
      <c r="B314" s="715">
        <f>B101</f>
        <v>0</v>
      </c>
      <c r="C314" s="715" t="str">
        <f>C101</f>
        <v>Non-QALY</v>
      </c>
      <c r="D314" s="711">
        <f>E314/(IF(C101="QALY",Factors!$BU$75,Factors!$BU$74))</f>
        <v>0</v>
      </c>
      <c r="E314" s="711">
        <f>SUM(G315:BX315)</f>
        <v>0</v>
      </c>
      <c r="F314" s="34" t="s">
        <v>325</v>
      </c>
      <c r="G314" s="316">
        <f>G101</f>
        <v>0</v>
      </c>
      <c r="H314" s="316">
        <f t="shared" ref="H314:BS314" si="176">H101</f>
        <v>0</v>
      </c>
      <c r="I314" s="316">
        <f t="shared" si="176"/>
        <v>0</v>
      </c>
      <c r="J314" s="316">
        <f t="shared" si="176"/>
        <v>0</v>
      </c>
      <c r="K314" s="316">
        <f t="shared" si="176"/>
        <v>0</v>
      </c>
      <c r="L314" s="316">
        <f t="shared" si="176"/>
        <v>0</v>
      </c>
      <c r="M314" s="316">
        <f t="shared" si="176"/>
        <v>0</v>
      </c>
      <c r="N314" s="316">
        <f t="shared" si="176"/>
        <v>0</v>
      </c>
      <c r="O314" s="316">
        <f t="shared" si="176"/>
        <v>0</v>
      </c>
      <c r="P314" s="316">
        <f t="shared" si="176"/>
        <v>0</v>
      </c>
      <c r="Q314" s="316">
        <f t="shared" si="176"/>
        <v>0</v>
      </c>
      <c r="R314" s="316">
        <f t="shared" si="176"/>
        <v>0</v>
      </c>
      <c r="S314" s="316">
        <f t="shared" si="176"/>
        <v>0</v>
      </c>
      <c r="T314" s="316">
        <f t="shared" si="176"/>
        <v>0</v>
      </c>
      <c r="U314" s="316">
        <f t="shared" si="176"/>
        <v>0</v>
      </c>
      <c r="V314" s="316">
        <f t="shared" si="176"/>
        <v>0</v>
      </c>
      <c r="W314" s="316">
        <f t="shared" si="176"/>
        <v>0</v>
      </c>
      <c r="X314" s="316">
        <f t="shared" si="176"/>
        <v>0</v>
      </c>
      <c r="Y314" s="316">
        <f t="shared" si="176"/>
        <v>0</v>
      </c>
      <c r="Z314" s="316">
        <f t="shared" si="176"/>
        <v>0</v>
      </c>
      <c r="AA314" s="316">
        <f t="shared" si="176"/>
        <v>0</v>
      </c>
      <c r="AB314" s="316">
        <f t="shared" si="176"/>
        <v>0</v>
      </c>
      <c r="AC314" s="316">
        <f t="shared" si="176"/>
        <v>0</v>
      </c>
      <c r="AD314" s="316">
        <f t="shared" si="176"/>
        <v>0</v>
      </c>
      <c r="AE314" s="316">
        <f t="shared" si="176"/>
        <v>0</v>
      </c>
      <c r="AF314" s="316">
        <f t="shared" si="176"/>
        <v>0</v>
      </c>
      <c r="AG314" s="316">
        <f t="shared" si="176"/>
        <v>0</v>
      </c>
      <c r="AH314" s="316">
        <f t="shared" si="176"/>
        <v>0</v>
      </c>
      <c r="AI314" s="316">
        <f t="shared" si="176"/>
        <v>0</v>
      </c>
      <c r="AJ314" s="316">
        <f t="shared" si="176"/>
        <v>0</v>
      </c>
      <c r="AK314" s="316">
        <f t="shared" si="176"/>
        <v>0</v>
      </c>
      <c r="AL314" s="316">
        <f t="shared" si="176"/>
        <v>0</v>
      </c>
      <c r="AM314" s="316">
        <f t="shared" si="176"/>
        <v>0</v>
      </c>
      <c r="AN314" s="316">
        <f t="shared" si="176"/>
        <v>0</v>
      </c>
      <c r="AO314" s="316">
        <f t="shared" si="176"/>
        <v>0</v>
      </c>
      <c r="AP314" s="316">
        <f t="shared" si="176"/>
        <v>0</v>
      </c>
      <c r="AQ314" s="316">
        <f t="shared" si="176"/>
        <v>0</v>
      </c>
      <c r="AR314" s="316">
        <f t="shared" si="176"/>
        <v>0</v>
      </c>
      <c r="AS314" s="316">
        <f t="shared" si="176"/>
        <v>0</v>
      </c>
      <c r="AT314" s="316">
        <f t="shared" si="176"/>
        <v>0</v>
      </c>
      <c r="AU314" s="316">
        <f t="shared" si="176"/>
        <v>0</v>
      </c>
      <c r="AV314" s="316">
        <f t="shared" si="176"/>
        <v>0</v>
      </c>
      <c r="AW314" s="316">
        <f t="shared" si="176"/>
        <v>0</v>
      </c>
      <c r="AX314" s="316">
        <f t="shared" si="176"/>
        <v>0</v>
      </c>
      <c r="AY314" s="316">
        <f t="shared" si="176"/>
        <v>0</v>
      </c>
      <c r="AZ314" s="316">
        <f t="shared" si="176"/>
        <v>0</v>
      </c>
      <c r="BA314" s="316">
        <f t="shared" si="176"/>
        <v>0</v>
      </c>
      <c r="BB314" s="316">
        <f t="shared" si="176"/>
        <v>0</v>
      </c>
      <c r="BC314" s="316">
        <f t="shared" si="176"/>
        <v>0</v>
      </c>
      <c r="BD314" s="316">
        <f t="shared" si="176"/>
        <v>0</v>
      </c>
      <c r="BE314" s="316">
        <f t="shared" si="176"/>
        <v>0</v>
      </c>
      <c r="BF314" s="316">
        <f t="shared" si="176"/>
        <v>0</v>
      </c>
      <c r="BG314" s="316">
        <f t="shared" si="176"/>
        <v>0</v>
      </c>
      <c r="BH314" s="316">
        <f t="shared" si="176"/>
        <v>0</v>
      </c>
      <c r="BI314" s="316">
        <f t="shared" si="176"/>
        <v>0</v>
      </c>
      <c r="BJ314" s="316">
        <f t="shared" si="176"/>
        <v>0</v>
      </c>
      <c r="BK314" s="316">
        <f t="shared" si="176"/>
        <v>0</v>
      </c>
      <c r="BL314" s="316">
        <f t="shared" si="176"/>
        <v>0</v>
      </c>
      <c r="BM314" s="316">
        <f t="shared" si="176"/>
        <v>0</v>
      </c>
      <c r="BN314" s="316">
        <f t="shared" si="176"/>
        <v>0</v>
      </c>
      <c r="BO314" s="316">
        <f t="shared" si="176"/>
        <v>0</v>
      </c>
      <c r="BP314" s="316">
        <f t="shared" si="176"/>
        <v>0</v>
      </c>
      <c r="BQ314" s="316">
        <f t="shared" si="176"/>
        <v>0</v>
      </c>
      <c r="BR314" s="316">
        <f t="shared" si="176"/>
        <v>0</v>
      </c>
      <c r="BS314" s="316">
        <f t="shared" si="176"/>
        <v>0</v>
      </c>
      <c r="BT314" s="316">
        <f>BT101</f>
        <v>0</v>
      </c>
      <c r="BU314" s="316">
        <f>BU101</f>
        <v>0</v>
      </c>
      <c r="BV314" s="316">
        <f>BV101</f>
        <v>0</v>
      </c>
      <c r="BW314" s="316">
        <f>BW101</f>
        <v>0</v>
      </c>
      <c r="BX314" s="316">
        <f>BX101</f>
        <v>0</v>
      </c>
    </row>
    <row r="315" spans="1:76" s="7" customFormat="1">
      <c r="A315" s="741"/>
      <c r="B315" s="716"/>
      <c r="C315" s="716"/>
      <c r="D315" s="712"/>
      <c r="E315" s="712"/>
      <c r="F315" s="90" t="s">
        <v>324</v>
      </c>
      <c r="G315" s="316">
        <f>IF($C101="","N/A",G314)</f>
        <v>0</v>
      </c>
      <c r="H315" s="316">
        <f>IF($C101="NON-QALY",IF(H$93="-","",H$158*H314),IF($C101="QALY",IF(H$93="-","",H314*H$159),"N/A"))</f>
        <v>0</v>
      </c>
      <c r="I315" s="316">
        <f t="shared" ref="I315:BT315" si="177">IF($C101="NON-QALY",IF(I$93="-","",I$158*I314),IF($C101="QALY",IF(I$93="-","",I314*I$159),"N/A"))</f>
        <v>0</v>
      </c>
      <c r="J315" s="316">
        <f t="shared" si="177"/>
        <v>0</v>
      </c>
      <c r="K315" s="316">
        <f t="shared" si="177"/>
        <v>0</v>
      </c>
      <c r="L315" s="316">
        <f t="shared" si="177"/>
        <v>0</v>
      </c>
      <c r="M315" s="316">
        <f t="shared" si="177"/>
        <v>0</v>
      </c>
      <c r="N315" s="316">
        <f t="shared" si="177"/>
        <v>0</v>
      </c>
      <c r="O315" s="316">
        <f t="shared" si="177"/>
        <v>0</v>
      </c>
      <c r="P315" s="316">
        <f t="shared" si="177"/>
        <v>0</v>
      </c>
      <c r="Q315" s="316">
        <f t="shared" si="177"/>
        <v>0</v>
      </c>
      <c r="R315" s="316">
        <f t="shared" si="177"/>
        <v>0</v>
      </c>
      <c r="S315" s="316">
        <f t="shared" si="177"/>
        <v>0</v>
      </c>
      <c r="T315" s="316">
        <f t="shared" si="177"/>
        <v>0</v>
      </c>
      <c r="U315" s="316">
        <f t="shared" si="177"/>
        <v>0</v>
      </c>
      <c r="V315" s="316" t="str">
        <f t="shared" si="177"/>
        <v/>
      </c>
      <c r="W315" s="316" t="str">
        <f t="shared" si="177"/>
        <v/>
      </c>
      <c r="X315" s="316" t="str">
        <f t="shared" si="177"/>
        <v/>
      </c>
      <c r="Y315" s="316" t="str">
        <f t="shared" si="177"/>
        <v/>
      </c>
      <c r="Z315" s="316" t="str">
        <f t="shared" si="177"/>
        <v/>
      </c>
      <c r="AA315" s="316" t="str">
        <f t="shared" si="177"/>
        <v/>
      </c>
      <c r="AB315" s="316" t="str">
        <f t="shared" si="177"/>
        <v/>
      </c>
      <c r="AC315" s="316" t="str">
        <f t="shared" si="177"/>
        <v/>
      </c>
      <c r="AD315" s="316" t="str">
        <f t="shared" si="177"/>
        <v/>
      </c>
      <c r="AE315" s="316" t="str">
        <f t="shared" si="177"/>
        <v/>
      </c>
      <c r="AF315" s="316" t="str">
        <f t="shared" si="177"/>
        <v/>
      </c>
      <c r="AG315" s="316" t="str">
        <f t="shared" si="177"/>
        <v/>
      </c>
      <c r="AH315" s="316" t="str">
        <f t="shared" si="177"/>
        <v/>
      </c>
      <c r="AI315" s="316" t="str">
        <f t="shared" si="177"/>
        <v/>
      </c>
      <c r="AJ315" s="316" t="str">
        <f t="shared" si="177"/>
        <v/>
      </c>
      <c r="AK315" s="316" t="str">
        <f t="shared" si="177"/>
        <v/>
      </c>
      <c r="AL315" s="316" t="str">
        <f t="shared" si="177"/>
        <v/>
      </c>
      <c r="AM315" s="316" t="str">
        <f t="shared" si="177"/>
        <v/>
      </c>
      <c r="AN315" s="316" t="str">
        <f t="shared" si="177"/>
        <v/>
      </c>
      <c r="AO315" s="316" t="str">
        <f t="shared" si="177"/>
        <v/>
      </c>
      <c r="AP315" s="316" t="str">
        <f t="shared" si="177"/>
        <v/>
      </c>
      <c r="AQ315" s="316" t="str">
        <f t="shared" si="177"/>
        <v/>
      </c>
      <c r="AR315" s="316" t="str">
        <f t="shared" si="177"/>
        <v/>
      </c>
      <c r="AS315" s="316" t="str">
        <f t="shared" si="177"/>
        <v/>
      </c>
      <c r="AT315" s="316" t="str">
        <f t="shared" si="177"/>
        <v/>
      </c>
      <c r="AU315" s="316" t="str">
        <f t="shared" si="177"/>
        <v/>
      </c>
      <c r="AV315" s="316" t="str">
        <f t="shared" si="177"/>
        <v/>
      </c>
      <c r="AW315" s="316" t="str">
        <f t="shared" si="177"/>
        <v/>
      </c>
      <c r="AX315" s="316" t="str">
        <f t="shared" si="177"/>
        <v/>
      </c>
      <c r="AY315" s="316" t="str">
        <f t="shared" si="177"/>
        <v/>
      </c>
      <c r="AZ315" s="316" t="str">
        <f t="shared" si="177"/>
        <v/>
      </c>
      <c r="BA315" s="316" t="str">
        <f t="shared" si="177"/>
        <v/>
      </c>
      <c r="BB315" s="316" t="str">
        <f t="shared" si="177"/>
        <v/>
      </c>
      <c r="BC315" s="316" t="str">
        <f t="shared" si="177"/>
        <v/>
      </c>
      <c r="BD315" s="316" t="str">
        <f t="shared" si="177"/>
        <v/>
      </c>
      <c r="BE315" s="316" t="str">
        <f t="shared" si="177"/>
        <v/>
      </c>
      <c r="BF315" s="316" t="str">
        <f t="shared" si="177"/>
        <v/>
      </c>
      <c r="BG315" s="316" t="str">
        <f t="shared" si="177"/>
        <v/>
      </c>
      <c r="BH315" s="316" t="str">
        <f t="shared" si="177"/>
        <v/>
      </c>
      <c r="BI315" s="316" t="str">
        <f t="shared" si="177"/>
        <v/>
      </c>
      <c r="BJ315" s="316" t="str">
        <f t="shared" si="177"/>
        <v/>
      </c>
      <c r="BK315" s="316" t="str">
        <f t="shared" si="177"/>
        <v/>
      </c>
      <c r="BL315" s="316" t="str">
        <f t="shared" si="177"/>
        <v/>
      </c>
      <c r="BM315" s="316" t="str">
        <f t="shared" si="177"/>
        <v/>
      </c>
      <c r="BN315" s="316" t="str">
        <f t="shared" si="177"/>
        <v/>
      </c>
      <c r="BO315" s="316" t="str">
        <f t="shared" si="177"/>
        <v/>
      </c>
      <c r="BP315" s="316" t="str">
        <f t="shared" si="177"/>
        <v/>
      </c>
      <c r="BQ315" s="316" t="str">
        <f t="shared" si="177"/>
        <v/>
      </c>
      <c r="BR315" s="316" t="str">
        <f t="shared" si="177"/>
        <v/>
      </c>
      <c r="BS315" s="316" t="str">
        <f t="shared" si="177"/>
        <v/>
      </c>
      <c r="BT315" s="316" t="str">
        <f t="shared" si="177"/>
        <v/>
      </c>
      <c r="BU315" s="316" t="str">
        <f>IF($C101="NON-QALY",IF(BU$93="-","",BU$158*BU314),IF($C101="QALY",IF(BU$93="-","",BU314*BU$159),"N/A"))</f>
        <v/>
      </c>
      <c r="BV315" s="316" t="str">
        <f>IF($C101="NON-QALY",IF(BV$93="-","",BV$158*BV314),IF($C101="QALY",IF(BV$93="-","",BV314*BV$159),"N/A"))</f>
        <v/>
      </c>
      <c r="BW315" s="316" t="str">
        <f>IF($C101="NON-QALY",IF(BW$93="-","",BW$158*BW314),IF($C101="QALY",IF(BW$93="-","",BW314*BW$159),"N/A"))</f>
        <v/>
      </c>
      <c r="BX315" s="316" t="str">
        <f>IF($C101="NON-QALY",IF(BX$93="-","",BX$158*BX314),IF($C101="QALY",IF(BX$93="-","",BX314*BX$159),"N/A"))</f>
        <v/>
      </c>
    </row>
    <row r="316" spans="1:76" s="7" customFormat="1">
      <c r="A316" s="740" t="s">
        <v>631</v>
      </c>
      <c r="B316" s="715">
        <f>B102</f>
        <v>0</v>
      </c>
      <c r="C316" s="715" t="str">
        <f>C102</f>
        <v>Non-QALY</v>
      </c>
      <c r="D316" s="711">
        <f>E316/(IF(C102="QALY",Factors!$BU$75,Factors!$BU$74))</f>
        <v>0</v>
      </c>
      <c r="E316" s="711">
        <f>SUM(G317:BX317)</f>
        <v>0</v>
      </c>
      <c r="F316" s="34" t="s">
        <v>325</v>
      </c>
      <c r="G316" s="316">
        <f>G102</f>
        <v>0</v>
      </c>
      <c r="H316" s="316">
        <f t="shared" ref="H316:BS316" si="178">H102</f>
        <v>0</v>
      </c>
      <c r="I316" s="316">
        <f t="shared" si="178"/>
        <v>0</v>
      </c>
      <c r="J316" s="316">
        <f t="shared" si="178"/>
        <v>0</v>
      </c>
      <c r="K316" s="316">
        <f t="shared" si="178"/>
        <v>0</v>
      </c>
      <c r="L316" s="316">
        <f t="shared" si="178"/>
        <v>0</v>
      </c>
      <c r="M316" s="316">
        <f t="shared" si="178"/>
        <v>0</v>
      </c>
      <c r="N316" s="316">
        <f t="shared" si="178"/>
        <v>0</v>
      </c>
      <c r="O316" s="316">
        <f t="shared" si="178"/>
        <v>0</v>
      </c>
      <c r="P316" s="316">
        <f t="shared" si="178"/>
        <v>0</v>
      </c>
      <c r="Q316" s="316">
        <f t="shared" si="178"/>
        <v>0</v>
      </c>
      <c r="R316" s="316">
        <f t="shared" si="178"/>
        <v>0</v>
      </c>
      <c r="S316" s="316">
        <f t="shared" si="178"/>
        <v>0</v>
      </c>
      <c r="T316" s="316">
        <f t="shared" si="178"/>
        <v>0</v>
      </c>
      <c r="U316" s="316">
        <f t="shared" si="178"/>
        <v>0</v>
      </c>
      <c r="V316" s="316">
        <f t="shared" si="178"/>
        <v>0</v>
      </c>
      <c r="W316" s="316">
        <f t="shared" si="178"/>
        <v>0</v>
      </c>
      <c r="X316" s="316">
        <f t="shared" si="178"/>
        <v>0</v>
      </c>
      <c r="Y316" s="316">
        <f t="shared" si="178"/>
        <v>0</v>
      </c>
      <c r="Z316" s="316">
        <f t="shared" si="178"/>
        <v>0</v>
      </c>
      <c r="AA316" s="316">
        <f t="shared" si="178"/>
        <v>0</v>
      </c>
      <c r="AB316" s="316">
        <f t="shared" si="178"/>
        <v>0</v>
      </c>
      <c r="AC316" s="316">
        <f t="shared" si="178"/>
        <v>0</v>
      </c>
      <c r="AD316" s="316">
        <f t="shared" si="178"/>
        <v>0</v>
      </c>
      <c r="AE316" s="316">
        <f t="shared" si="178"/>
        <v>0</v>
      </c>
      <c r="AF316" s="316">
        <f t="shared" si="178"/>
        <v>0</v>
      </c>
      <c r="AG316" s="316">
        <f t="shared" si="178"/>
        <v>0</v>
      </c>
      <c r="AH316" s="316">
        <f t="shared" si="178"/>
        <v>0</v>
      </c>
      <c r="AI316" s="316">
        <f t="shared" si="178"/>
        <v>0</v>
      </c>
      <c r="AJ316" s="316">
        <f t="shared" si="178"/>
        <v>0</v>
      </c>
      <c r="AK316" s="316">
        <f t="shared" si="178"/>
        <v>0</v>
      </c>
      <c r="AL316" s="316">
        <f t="shared" si="178"/>
        <v>0</v>
      </c>
      <c r="AM316" s="316">
        <f t="shared" si="178"/>
        <v>0</v>
      </c>
      <c r="AN316" s="316">
        <f t="shared" si="178"/>
        <v>0</v>
      </c>
      <c r="AO316" s="316">
        <f t="shared" si="178"/>
        <v>0</v>
      </c>
      <c r="AP316" s="316">
        <f t="shared" si="178"/>
        <v>0</v>
      </c>
      <c r="AQ316" s="316">
        <f t="shared" si="178"/>
        <v>0</v>
      </c>
      <c r="AR316" s="316">
        <f t="shared" si="178"/>
        <v>0</v>
      </c>
      <c r="AS316" s="316">
        <f t="shared" si="178"/>
        <v>0</v>
      </c>
      <c r="AT316" s="316">
        <f t="shared" si="178"/>
        <v>0</v>
      </c>
      <c r="AU316" s="316">
        <f t="shared" si="178"/>
        <v>0</v>
      </c>
      <c r="AV316" s="316">
        <f t="shared" si="178"/>
        <v>0</v>
      </c>
      <c r="AW316" s="316">
        <f t="shared" si="178"/>
        <v>0</v>
      </c>
      <c r="AX316" s="316">
        <f t="shared" si="178"/>
        <v>0</v>
      </c>
      <c r="AY316" s="316">
        <f t="shared" si="178"/>
        <v>0</v>
      </c>
      <c r="AZ316" s="316">
        <f t="shared" si="178"/>
        <v>0</v>
      </c>
      <c r="BA316" s="316">
        <f t="shared" si="178"/>
        <v>0</v>
      </c>
      <c r="BB316" s="316">
        <f t="shared" si="178"/>
        <v>0</v>
      </c>
      <c r="BC316" s="316">
        <f t="shared" si="178"/>
        <v>0</v>
      </c>
      <c r="BD316" s="316">
        <f t="shared" si="178"/>
        <v>0</v>
      </c>
      <c r="BE316" s="316">
        <f t="shared" si="178"/>
        <v>0</v>
      </c>
      <c r="BF316" s="316">
        <f t="shared" si="178"/>
        <v>0</v>
      </c>
      <c r="BG316" s="316">
        <f t="shared" si="178"/>
        <v>0</v>
      </c>
      <c r="BH316" s="316">
        <f t="shared" si="178"/>
        <v>0</v>
      </c>
      <c r="BI316" s="316">
        <f t="shared" si="178"/>
        <v>0</v>
      </c>
      <c r="BJ316" s="316">
        <f t="shared" si="178"/>
        <v>0</v>
      </c>
      <c r="BK316" s="316">
        <f t="shared" si="178"/>
        <v>0</v>
      </c>
      <c r="BL316" s="316">
        <f t="shared" si="178"/>
        <v>0</v>
      </c>
      <c r="BM316" s="316">
        <f t="shared" si="178"/>
        <v>0</v>
      </c>
      <c r="BN316" s="316">
        <f t="shared" si="178"/>
        <v>0</v>
      </c>
      <c r="BO316" s="316">
        <f t="shared" si="178"/>
        <v>0</v>
      </c>
      <c r="BP316" s="316">
        <f t="shared" si="178"/>
        <v>0</v>
      </c>
      <c r="BQ316" s="316">
        <f t="shared" si="178"/>
        <v>0</v>
      </c>
      <c r="BR316" s="316">
        <f t="shared" si="178"/>
        <v>0</v>
      </c>
      <c r="BS316" s="316">
        <f t="shared" si="178"/>
        <v>0</v>
      </c>
      <c r="BT316" s="316">
        <f>BT102</f>
        <v>0</v>
      </c>
      <c r="BU316" s="316">
        <f>BU102</f>
        <v>0</v>
      </c>
      <c r="BV316" s="316">
        <f>BV102</f>
        <v>0</v>
      </c>
      <c r="BW316" s="316">
        <f>BW102</f>
        <v>0</v>
      </c>
      <c r="BX316" s="316">
        <f>BX102</f>
        <v>0</v>
      </c>
    </row>
    <row r="317" spans="1:76" s="7" customFormat="1">
      <c r="A317" s="741"/>
      <c r="B317" s="716"/>
      <c r="C317" s="716"/>
      <c r="D317" s="712"/>
      <c r="E317" s="712"/>
      <c r="F317" s="90" t="s">
        <v>324</v>
      </c>
      <c r="G317" s="316">
        <f>IF($C102="","N/A",G316)</f>
        <v>0</v>
      </c>
      <c r="H317" s="316">
        <f>IF($C102="NON-QALY",IF(H$93="-","",H$158*H316),IF($C102="QALY",IF(H$93="-","",H316*H$159),"N/A"))</f>
        <v>0</v>
      </c>
      <c r="I317" s="316">
        <f t="shared" ref="I317:BT317" si="179">IF($C102="NON-QALY",IF(I$93="-","",I$158*I316),IF($C102="QALY",IF(I$93="-","",I316*I$159),"N/A"))</f>
        <v>0</v>
      </c>
      <c r="J317" s="316">
        <f t="shared" si="179"/>
        <v>0</v>
      </c>
      <c r="K317" s="316">
        <f t="shared" si="179"/>
        <v>0</v>
      </c>
      <c r="L317" s="316">
        <f t="shared" si="179"/>
        <v>0</v>
      </c>
      <c r="M317" s="316">
        <f t="shared" si="179"/>
        <v>0</v>
      </c>
      <c r="N317" s="316">
        <f t="shared" si="179"/>
        <v>0</v>
      </c>
      <c r="O317" s="316">
        <f t="shared" si="179"/>
        <v>0</v>
      </c>
      <c r="P317" s="316">
        <f t="shared" si="179"/>
        <v>0</v>
      </c>
      <c r="Q317" s="316">
        <f t="shared" si="179"/>
        <v>0</v>
      </c>
      <c r="R317" s="316">
        <f t="shared" si="179"/>
        <v>0</v>
      </c>
      <c r="S317" s="316">
        <f t="shared" si="179"/>
        <v>0</v>
      </c>
      <c r="T317" s="316">
        <f t="shared" si="179"/>
        <v>0</v>
      </c>
      <c r="U317" s="316">
        <f t="shared" si="179"/>
        <v>0</v>
      </c>
      <c r="V317" s="316" t="str">
        <f t="shared" si="179"/>
        <v/>
      </c>
      <c r="W317" s="316" t="str">
        <f t="shared" si="179"/>
        <v/>
      </c>
      <c r="X317" s="316" t="str">
        <f t="shared" si="179"/>
        <v/>
      </c>
      <c r="Y317" s="316" t="str">
        <f t="shared" si="179"/>
        <v/>
      </c>
      <c r="Z317" s="316" t="str">
        <f t="shared" si="179"/>
        <v/>
      </c>
      <c r="AA317" s="316" t="str">
        <f t="shared" si="179"/>
        <v/>
      </c>
      <c r="AB317" s="316" t="str">
        <f t="shared" si="179"/>
        <v/>
      </c>
      <c r="AC317" s="316" t="str">
        <f t="shared" si="179"/>
        <v/>
      </c>
      <c r="AD317" s="316" t="str">
        <f t="shared" si="179"/>
        <v/>
      </c>
      <c r="AE317" s="316" t="str">
        <f t="shared" si="179"/>
        <v/>
      </c>
      <c r="AF317" s="316" t="str">
        <f t="shared" si="179"/>
        <v/>
      </c>
      <c r="AG317" s="316" t="str">
        <f t="shared" si="179"/>
        <v/>
      </c>
      <c r="AH317" s="316" t="str">
        <f t="shared" si="179"/>
        <v/>
      </c>
      <c r="AI317" s="316" t="str">
        <f t="shared" si="179"/>
        <v/>
      </c>
      <c r="AJ317" s="316" t="str">
        <f t="shared" si="179"/>
        <v/>
      </c>
      <c r="AK317" s="316" t="str">
        <f t="shared" si="179"/>
        <v/>
      </c>
      <c r="AL317" s="316" t="str">
        <f t="shared" si="179"/>
        <v/>
      </c>
      <c r="AM317" s="316" t="str">
        <f t="shared" si="179"/>
        <v/>
      </c>
      <c r="AN317" s="316" t="str">
        <f t="shared" si="179"/>
        <v/>
      </c>
      <c r="AO317" s="316" t="str">
        <f t="shared" si="179"/>
        <v/>
      </c>
      <c r="AP317" s="316" t="str">
        <f t="shared" si="179"/>
        <v/>
      </c>
      <c r="AQ317" s="316" t="str">
        <f t="shared" si="179"/>
        <v/>
      </c>
      <c r="AR317" s="316" t="str">
        <f t="shared" si="179"/>
        <v/>
      </c>
      <c r="AS317" s="316" t="str">
        <f t="shared" si="179"/>
        <v/>
      </c>
      <c r="AT317" s="316" t="str">
        <f t="shared" si="179"/>
        <v/>
      </c>
      <c r="AU317" s="316" t="str">
        <f t="shared" si="179"/>
        <v/>
      </c>
      <c r="AV317" s="316" t="str">
        <f t="shared" si="179"/>
        <v/>
      </c>
      <c r="AW317" s="316" t="str">
        <f t="shared" si="179"/>
        <v/>
      </c>
      <c r="AX317" s="316" t="str">
        <f t="shared" si="179"/>
        <v/>
      </c>
      <c r="AY317" s="316" t="str">
        <f t="shared" si="179"/>
        <v/>
      </c>
      <c r="AZ317" s="316" t="str">
        <f t="shared" si="179"/>
        <v/>
      </c>
      <c r="BA317" s="316" t="str">
        <f t="shared" si="179"/>
        <v/>
      </c>
      <c r="BB317" s="316" t="str">
        <f t="shared" si="179"/>
        <v/>
      </c>
      <c r="BC317" s="316" t="str">
        <f t="shared" si="179"/>
        <v/>
      </c>
      <c r="BD317" s="316" t="str">
        <f t="shared" si="179"/>
        <v/>
      </c>
      <c r="BE317" s="316" t="str">
        <f t="shared" si="179"/>
        <v/>
      </c>
      <c r="BF317" s="316" t="str">
        <f t="shared" si="179"/>
        <v/>
      </c>
      <c r="BG317" s="316" t="str">
        <f t="shared" si="179"/>
        <v/>
      </c>
      <c r="BH317" s="316" t="str">
        <f t="shared" si="179"/>
        <v/>
      </c>
      <c r="BI317" s="316" t="str">
        <f t="shared" si="179"/>
        <v/>
      </c>
      <c r="BJ317" s="316" t="str">
        <f t="shared" si="179"/>
        <v/>
      </c>
      <c r="BK317" s="316" t="str">
        <f t="shared" si="179"/>
        <v/>
      </c>
      <c r="BL317" s="316" t="str">
        <f t="shared" si="179"/>
        <v/>
      </c>
      <c r="BM317" s="316" t="str">
        <f t="shared" si="179"/>
        <v/>
      </c>
      <c r="BN317" s="316" t="str">
        <f t="shared" si="179"/>
        <v/>
      </c>
      <c r="BO317" s="316" t="str">
        <f t="shared" si="179"/>
        <v/>
      </c>
      <c r="BP317" s="316" t="str">
        <f t="shared" si="179"/>
        <v/>
      </c>
      <c r="BQ317" s="316" t="str">
        <f t="shared" si="179"/>
        <v/>
      </c>
      <c r="BR317" s="316" t="str">
        <f t="shared" si="179"/>
        <v/>
      </c>
      <c r="BS317" s="316" t="str">
        <f t="shared" si="179"/>
        <v/>
      </c>
      <c r="BT317" s="316" t="str">
        <f t="shared" si="179"/>
        <v/>
      </c>
      <c r="BU317" s="316" t="str">
        <f>IF($C102="NON-QALY",IF(BU$93="-","",BU$158*BU316),IF($C102="QALY",IF(BU$93="-","",BU316*BU$159),"N/A"))</f>
        <v/>
      </c>
      <c r="BV317" s="316" t="str">
        <f>IF($C102="NON-QALY",IF(BV$93="-","",BV$158*BV316),IF($C102="QALY",IF(BV$93="-","",BV316*BV$159),"N/A"))</f>
        <v/>
      </c>
      <c r="BW317" s="316" t="str">
        <f>IF($C102="NON-QALY",IF(BW$93="-","",BW$158*BW316),IF($C102="QALY",IF(BW$93="-","",BW316*BW$159),"N/A"))</f>
        <v/>
      </c>
      <c r="BX317" s="316" t="str">
        <f>IF($C102="NON-QALY",IF(BX$93="-","",BX$158*BX316),IF($C102="QALY",IF(BX$93="-","",BX316*BX$159),"N/A"))</f>
        <v/>
      </c>
    </row>
    <row r="318" spans="1:76" s="7" customFormat="1">
      <c r="A318" s="740" t="s">
        <v>632</v>
      </c>
      <c r="B318" s="715">
        <f>B103</f>
        <v>0</v>
      </c>
      <c r="C318" s="715" t="str">
        <f>C103</f>
        <v>Non-QALY</v>
      </c>
      <c r="D318" s="711">
        <f>E318/(IF(C103="QALY",Factors!$BU$75,Factors!$BU$74))</f>
        <v>0</v>
      </c>
      <c r="E318" s="711">
        <f>SUM(G319:BX319)</f>
        <v>0</v>
      </c>
      <c r="F318" s="34" t="s">
        <v>325</v>
      </c>
      <c r="G318" s="316">
        <f>G103</f>
        <v>0</v>
      </c>
      <c r="H318" s="316">
        <f t="shared" ref="H318:BS318" si="180">H103</f>
        <v>0</v>
      </c>
      <c r="I318" s="316">
        <f t="shared" si="180"/>
        <v>0</v>
      </c>
      <c r="J318" s="316">
        <f t="shared" si="180"/>
        <v>0</v>
      </c>
      <c r="K318" s="316">
        <f t="shared" si="180"/>
        <v>0</v>
      </c>
      <c r="L318" s="316">
        <f t="shared" si="180"/>
        <v>0</v>
      </c>
      <c r="M318" s="316">
        <f t="shared" si="180"/>
        <v>0</v>
      </c>
      <c r="N318" s="316">
        <f t="shared" si="180"/>
        <v>0</v>
      </c>
      <c r="O318" s="316">
        <f t="shared" si="180"/>
        <v>0</v>
      </c>
      <c r="P318" s="316">
        <f t="shared" si="180"/>
        <v>0</v>
      </c>
      <c r="Q318" s="316">
        <f t="shared" si="180"/>
        <v>0</v>
      </c>
      <c r="R318" s="316">
        <f t="shared" si="180"/>
        <v>0</v>
      </c>
      <c r="S318" s="316">
        <f t="shared" si="180"/>
        <v>0</v>
      </c>
      <c r="T318" s="316">
        <f t="shared" si="180"/>
        <v>0</v>
      </c>
      <c r="U318" s="316">
        <f t="shared" si="180"/>
        <v>0</v>
      </c>
      <c r="V318" s="316">
        <f t="shared" si="180"/>
        <v>0</v>
      </c>
      <c r="W318" s="316">
        <f t="shared" si="180"/>
        <v>0</v>
      </c>
      <c r="X318" s="316">
        <f t="shared" si="180"/>
        <v>0</v>
      </c>
      <c r="Y318" s="316">
        <f t="shared" si="180"/>
        <v>0</v>
      </c>
      <c r="Z318" s="316">
        <f t="shared" si="180"/>
        <v>0</v>
      </c>
      <c r="AA318" s="316">
        <f t="shared" si="180"/>
        <v>0</v>
      </c>
      <c r="AB318" s="316">
        <f t="shared" si="180"/>
        <v>0</v>
      </c>
      <c r="AC318" s="316">
        <f t="shared" si="180"/>
        <v>0</v>
      </c>
      <c r="AD318" s="316">
        <f t="shared" si="180"/>
        <v>0</v>
      </c>
      <c r="AE318" s="316">
        <f t="shared" si="180"/>
        <v>0</v>
      </c>
      <c r="AF318" s="316">
        <f t="shared" si="180"/>
        <v>0</v>
      </c>
      <c r="AG318" s="316">
        <f t="shared" si="180"/>
        <v>0</v>
      </c>
      <c r="AH318" s="316">
        <f t="shared" si="180"/>
        <v>0</v>
      </c>
      <c r="AI318" s="316">
        <f t="shared" si="180"/>
        <v>0</v>
      </c>
      <c r="AJ318" s="316">
        <f t="shared" si="180"/>
        <v>0</v>
      </c>
      <c r="AK318" s="316">
        <f t="shared" si="180"/>
        <v>0</v>
      </c>
      <c r="AL318" s="316">
        <f t="shared" si="180"/>
        <v>0</v>
      </c>
      <c r="AM318" s="316">
        <f t="shared" si="180"/>
        <v>0</v>
      </c>
      <c r="AN318" s="316">
        <f t="shared" si="180"/>
        <v>0</v>
      </c>
      <c r="AO318" s="316">
        <f t="shared" si="180"/>
        <v>0</v>
      </c>
      <c r="AP318" s="316">
        <f t="shared" si="180"/>
        <v>0</v>
      </c>
      <c r="AQ318" s="316">
        <f t="shared" si="180"/>
        <v>0</v>
      </c>
      <c r="AR318" s="316">
        <f t="shared" si="180"/>
        <v>0</v>
      </c>
      <c r="AS318" s="316">
        <f t="shared" si="180"/>
        <v>0</v>
      </c>
      <c r="AT318" s="316">
        <f t="shared" si="180"/>
        <v>0</v>
      </c>
      <c r="AU318" s="316">
        <f t="shared" si="180"/>
        <v>0</v>
      </c>
      <c r="AV318" s="316">
        <f t="shared" si="180"/>
        <v>0</v>
      </c>
      <c r="AW318" s="316">
        <f t="shared" si="180"/>
        <v>0</v>
      </c>
      <c r="AX318" s="316">
        <f t="shared" si="180"/>
        <v>0</v>
      </c>
      <c r="AY318" s="316">
        <f t="shared" si="180"/>
        <v>0</v>
      </c>
      <c r="AZ318" s="316">
        <f t="shared" si="180"/>
        <v>0</v>
      </c>
      <c r="BA318" s="316">
        <f t="shared" si="180"/>
        <v>0</v>
      </c>
      <c r="BB318" s="316">
        <f t="shared" si="180"/>
        <v>0</v>
      </c>
      <c r="BC318" s="316">
        <f t="shared" si="180"/>
        <v>0</v>
      </c>
      <c r="BD318" s="316">
        <f t="shared" si="180"/>
        <v>0</v>
      </c>
      <c r="BE318" s="316">
        <f t="shared" si="180"/>
        <v>0</v>
      </c>
      <c r="BF318" s="316">
        <f t="shared" si="180"/>
        <v>0</v>
      </c>
      <c r="BG318" s="316">
        <f t="shared" si="180"/>
        <v>0</v>
      </c>
      <c r="BH318" s="316">
        <f t="shared" si="180"/>
        <v>0</v>
      </c>
      <c r="BI318" s="316">
        <f t="shared" si="180"/>
        <v>0</v>
      </c>
      <c r="BJ318" s="316">
        <f t="shared" si="180"/>
        <v>0</v>
      </c>
      <c r="BK318" s="316">
        <f t="shared" si="180"/>
        <v>0</v>
      </c>
      <c r="BL318" s="316">
        <f t="shared" si="180"/>
        <v>0</v>
      </c>
      <c r="BM318" s="316">
        <f t="shared" si="180"/>
        <v>0</v>
      </c>
      <c r="BN318" s="316">
        <f t="shared" si="180"/>
        <v>0</v>
      </c>
      <c r="BO318" s="316">
        <f t="shared" si="180"/>
        <v>0</v>
      </c>
      <c r="BP318" s="316">
        <f t="shared" si="180"/>
        <v>0</v>
      </c>
      <c r="BQ318" s="316">
        <f t="shared" si="180"/>
        <v>0</v>
      </c>
      <c r="BR318" s="316">
        <f t="shared" si="180"/>
        <v>0</v>
      </c>
      <c r="BS318" s="316">
        <f t="shared" si="180"/>
        <v>0</v>
      </c>
      <c r="BT318" s="316">
        <f>BT103</f>
        <v>0</v>
      </c>
      <c r="BU318" s="316">
        <f>BU103</f>
        <v>0</v>
      </c>
      <c r="BV318" s="316">
        <f>BV103</f>
        <v>0</v>
      </c>
      <c r="BW318" s="316">
        <f>BW103</f>
        <v>0</v>
      </c>
      <c r="BX318" s="316">
        <f>BX103</f>
        <v>0</v>
      </c>
    </row>
    <row r="319" spans="1:76" s="7" customFormat="1">
      <c r="A319" s="741"/>
      <c r="B319" s="716"/>
      <c r="C319" s="716"/>
      <c r="D319" s="712"/>
      <c r="E319" s="712"/>
      <c r="F319" s="90" t="s">
        <v>324</v>
      </c>
      <c r="G319" s="316">
        <f>IF($C103="","N/A",G318)</f>
        <v>0</v>
      </c>
      <c r="H319" s="316">
        <f>IF($C103="NON-QALY",IF(H$93="-","",H$158*H318),IF($C103="QALY",IF(H$93="-","",H318*H$159),"N/A"))</f>
        <v>0</v>
      </c>
      <c r="I319" s="316">
        <f t="shared" ref="I319:BT319" si="181">IF($C103="NON-QALY",IF(I$93="-","",I$158*I318),IF($C103="QALY",IF(I$93="-","",I318*I$159),"N/A"))</f>
        <v>0</v>
      </c>
      <c r="J319" s="316">
        <f t="shared" si="181"/>
        <v>0</v>
      </c>
      <c r="K319" s="316">
        <f t="shared" si="181"/>
        <v>0</v>
      </c>
      <c r="L319" s="316">
        <f t="shared" si="181"/>
        <v>0</v>
      </c>
      <c r="M319" s="316">
        <f t="shared" si="181"/>
        <v>0</v>
      </c>
      <c r="N319" s="316">
        <f t="shared" si="181"/>
        <v>0</v>
      </c>
      <c r="O319" s="316">
        <f t="shared" si="181"/>
        <v>0</v>
      </c>
      <c r="P319" s="316">
        <f t="shared" si="181"/>
        <v>0</v>
      </c>
      <c r="Q319" s="316">
        <f t="shared" si="181"/>
        <v>0</v>
      </c>
      <c r="R319" s="316">
        <f t="shared" si="181"/>
        <v>0</v>
      </c>
      <c r="S319" s="316">
        <f t="shared" si="181"/>
        <v>0</v>
      </c>
      <c r="T319" s="316">
        <f t="shared" si="181"/>
        <v>0</v>
      </c>
      <c r="U319" s="316">
        <f t="shared" si="181"/>
        <v>0</v>
      </c>
      <c r="V319" s="316" t="str">
        <f t="shared" si="181"/>
        <v/>
      </c>
      <c r="W319" s="316" t="str">
        <f t="shared" si="181"/>
        <v/>
      </c>
      <c r="X319" s="316" t="str">
        <f t="shared" si="181"/>
        <v/>
      </c>
      <c r="Y319" s="316" t="str">
        <f t="shared" si="181"/>
        <v/>
      </c>
      <c r="Z319" s="316" t="str">
        <f t="shared" si="181"/>
        <v/>
      </c>
      <c r="AA319" s="316" t="str">
        <f t="shared" si="181"/>
        <v/>
      </c>
      <c r="AB319" s="316" t="str">
        <f t="shared" si="181"/>
        <v/>
      </c>
      <c r="AC319" s="316" t="str">
        <f t="shared" si="181"/>
        <v/>
      </c>
      <c r="AD319" s="316" t="str">
        <f t="shared" si="181"/>
        <v/>
      </c>
      <c r="AE319" s="316" t="str">
        <f t="shared" si="181"/>
        <v/>
      </c>
      <c r="AF319" s="316" t="str">
        <f t="shared" si="181"/>
        <v/>
      </c>
      <c r="AG319" s="316" t="str">
        <f t="shared" si="181"/>
        <v/>
      </c>
      <c r="AH319" s="316" t="str">
        <f t="shared" si="181"/>
        <v/>
      </c>
      <c r="AI319" s="316" t="str">
        <f t="shared" si="181"/>
        <v/>
      </c>
      <c r="AJ319" s="316" t="str">
        <f t="shared" si="181"/>
        <v/>
      </c>
      <c r="AK319" s="316" t="str">
        <f t="shared" si="181"/>
        <v/>
      </c>
      <c r="AL319" s="316" t="str">
        <f t="shared" si="181"/>
        <v/>
      </c>
      <c r="AM319" s="316" t="str">
        <f t="shared" si="181"/>
        <v/>
      </c>
      <c r="AN319" s="316" t="str">
        <f t="shared" si="181"/>
        <v/>
      </c>
      <c r="AO319" s="316" t="str">
        <f t="shared" si="181"/>
        <v/>
      </c>
      <c r="AP319" s="316" t="str">
        <f t="shared" si="181"/>
        <v/>
      </c>
      <c r="AQ319" s="316" t="str">
        <f t="shared" si="181"/>
        <v/>
      </c>
      <c r="AR319" s="316" t="str">
        <f t="shared" si="181"/>
        <v/>
      </c>
      <c r="AS319" s="316" t="str">
        <f t="shared" si="181"/>
        <v/>
      </c>
      <c r="AT319" s="316" t="str">
        <f t="shared" si="181"/>
        <v/>
      </c>
      <c r="AU319" s="316" t="str">
        <f t="shared" si="181"/>
        <v/>
      </c>
      <c r="AV319" s="316" t="str">
        <f t="shared" si="181"/>
        <v/>
      </c>
      <c r="AW319" s="316" t="str">
        <f t="shared" si="181"/>
        <v/>
      </c>
      <c r="AX319" s="316" t="str">
        <f t="shared" si="181"/>
        <v/>
      </c>
      <c r="AY319" s="316" t="str">
        <f t="shared" si="181"/>
        <v/>
      </c>
      <c r="AZ319" s="316" t="str">
        <f t="shared" si="181"/>
        <v/>
      </c>
      <c r="BA319" s="316" t="str">
        <f t="shared" si="181"/>
        <v/>
      </c>
      <c r="BB319" s="316" t="str">
        <f t="shared" si="181"/>
        <v/>
      </c>
      <c r="BC319" s="316" t="str">
        <f t="shared" si="181"/>
        <v/>
      </c>
      <c r="BD319" s="316" t="str">
        <f t="shared" si="181"/>
        <v/>
      </c>
      <c r="BE319" s="316" t="str">
        <f t="shared" si="181"/>
        <v/>
      </c>
      <c r="BF319" s="316" t="str">
        <f t="shared" si="181"/>
        <v/>
      </c>
      <c r="BG319" s="316" t="str">
        <f t="shared" si="181"/>
        <v/>
      </c>
      <c r="BH319" s="316" t="str">
        <f t="shared" si="181"/>
        <v/>
      </c>
      <c r="BI319" s="316" t="str">
        <f t="shared" si="181"/>
        <v/>
      </c>
      <c r="BJ319" s="316" t="str">
        <f t="shared" si="181"/>
        <v/>
      </c>
      <c r="BK319" s="316" t="str">
        <f t="shared" si="181"/>
        <v/>
      </c>
      <c r="BL319" s="316" t="str">
        <f t="shared" si="181"/>
        <v/>
      </c>
      <c r="BM319" s="316" t="str">
        <f t="shared" si="181"/>
        <v/>
      </c>
      <c r="BN319" s="316" t="str">
        <f t="shared" si="181"/>
        <v/>
      </c>
      <c r="BO319" s="316" t="str">
        <f t="shared" si="181"/>
        <v/>
      </c>
      <c r="BP319" s="316" t="str">
        <f t="shared" si="181"/>
        <v/>
      </c>
      <c r="BQ319" s="316" t="str">
        <f t="shared" si="181"/>
        <v/>
      </c>
      <c r="BR319" s="316" t="str">
        <f t="shared" si="181"/>
        <v/>
      </c>
      <c r="BS319" s="316" t="str">
        <f t="shared" si="181"/>
        <v/>
      </c>
      <c r="BT319" s="316" t="str">
        <f t="shared" si="181"/>
        <v/>
      </c>
      <c r="BU319" s="316" t="str">
        <f>IF($C103="NON-QALY",IF(BU$93="-","",BU$158*BU318),IF($C103="QALY",IF(BU$93="-","",BU318*BU$159),"N/A"))</f>
        <v/>
      </c>
      <c r="BV319" s="316" t="str">
        <f>IF($C103="NON-QALY",IF(BV$93="-","",BV$158*BV318),IF($C103="QALY",IF(BV$93="-","",BV318*BV$159),"N/A"))</f>
        <v/>
      </c>
      <c r="BW319" s="316" t="str">
        <f>IF($C103="NON-QALY",IF(BW$93="-","",BW$158*BW318),IF($C103="QALY",IF(BW$93="-","",BW318*BW$159),"N/A"))</f>
        <v/>
      </c>
      <c r="BX319" s="316" t="str">
        <f>IF($C103="NON-QALY",IF(BX$93="-","",BX$158*BX318),IF($C103="QALY",IF(BX$93="-","",BX318*BX$159),"N/A"))</f>
        <v/>
      </c>
    </row>
    <row r="320" spans="1:76" s="7" customFormat="1">
      <c r="A320" s="740" t="s">
        <v>633</v>
      </c>
      <c r="B320" s="715">
        <f>B104</f>
        <v>0</v>
      </c>
      <c r="C320" s="715" t="str">
        <f>C104</f>
        <v>Non-QALY</v>
      </c>
      <c r="D320" s="711">
        <f>E320/(IF(C104="QALY",Factors!$BU$75,Factors!$BU$74))</f>
        <v>0</v>
      </c>
      <c r="E320" s="711">
        <f>SUM(G321:BX321)</f>
        <v>0</v>
      </c>
      <c r="F320" s="34" t="s">
        <v>325</v>
      </c>
      <c r="G320" s="316">
        <f>G104</f>
        <v>0</v>
      </c>
      <c r="H320" s="316">
        <f t="shared" ref="H320:BS320" si="182">H104</f>
        <v>0</v>
      </c>
      <c r="I320" s="316">
        <f t="shared" si="182"/>
        <v>0</v>
      </c>
      <c r="J320" s="316">
        <f t="shared" si="182"/>
        <v>0</v>
      </c>
      <c r="K320" s="316">
        <f t="shared" si="182"/>
        <v>0</v>
      </c>
      <c r="L320" s="316">
        <f t="shared" si="182"/>
        <v>0</v>
      </c>
      <c r="M320" s="316">
        <f t="shared" si="182"/>
        <v>0</v>
      </c>
      <c r="N320" s="316">
        <f t="shared" si="182"/>
        <v>0</v>
      </c>
      <c r="O320" s="316">
        <f t="shared" si="182"/>
        <v>0</v>
      </c>
      <c r="P320" s="316">
        <f t="shared" si="182"/>
        <v>0</v>
      </c>
      <c r="Q320" s="316">
        <f t="shared" si="182"/>
        <v>0</v>
      </c>
      <c r="R320" s="316">
        <f t="shared" si="182"/>
        <v>0</v>
      </c>
      <c r="S320" s="316">
        <f t="shared" si="182"/>
        <v>0</v>
      </c>
      <c r="T320" s="316">
        <f t="shared" si="182"/>
        <v>0</v>
      </c>
      <c r="U320" s="316">
        <f t="shared" si="182"/>
        <v>0</v>
      </c>
      <c r="V320" s="316">
        <f t="shared" si="182"/>
        <v>0</v>
      </c>
      <c r="W320" s="316">
        <f t="shared" si="182"/>
        <v>0</v>
      </c>
      <c r="X320" s="316">
        <f t="shared" si="182"/>
        <v>0</v>
      </c>
      <c r="Y320" s="316">
        <f t="shared" si="182"/>
        <v>0</v>
      </c>
      <c r="Z320" s="316">
        <f t="shared" si="182"/>
        <v>0</v>
      </c>
      <c r="AA320" s="316">
        <f t="shared" si="182"/>
        <v>0</v>
      </c>
      <c r="AB320" s="316">
        <f t="shared" si="182"/>
        <v>0</v>
      </c>
      <c r="AC320" s="316">
        <f t="shared" si="182"/>
        <v>0</v>
      </c>
      <c r="AD320" s="316">
        <f t="shared" si="182"/>
        <v>0</v>
      </c>
      <c r="AE320" s="316">
        <f t="shared" si="182"/>
        <v>0</v>
      </c>
      <c r="AF320" s="316">
        <f t="shared" si="182"/>
        <v>0</v>
      </c>
      <c r="AG320" s="316">
        <f t="shared" si="182"/>
        <v>0</v>
      </c>
      <c r="AH320" s="316">
        <f t="shared" si="182"/>
        <v>0</v>
      </c>
      <c r="AI320" s="316">
        <f t="shared" si="182"/>
        <v>0</v>
      </c>
      <c r="AJ320" s="316">
        <f t="shared" si="182"/>
        <v>0</v>
      </c>
      <c r="AK320" s="316">
        <f t="shared" si="182"/>
        <v>0</v>
      </c>
      <c r="AL320" s="316">
        <f t="shared" si="182"/>
        <v>0</v>
      </c>
      <c r="AM320" s="316">
        <f t="shared" si="182"/>
        <v>0</v>
      </c>
      <c r="AN320" s="316">
        <f t="shared" si="182"/>
        <v>0</v>
      </c>
      <c r="AO320" s="316">
        <f t="shared" si="182"/>
        <v>0</v>
      </c>
      <c r="AP320" s="316">
        <f t="shared" si="182"/>
        <v>0</v>
      </c>
      <c r="AQ320" s="316">
        <f t="shared" si="182"/>
        <v>0</v>
      </c>
      <c r="AR320" s="316">
        <f t="shared" si="182"/>
        <v>0</v>
      </c>
      <c r="AS320" s="316">
        <f t="shared" si="182"/>
        <v>0</v>
      </c>
      <c r="AT320" s="316">
        <f t="shared" si="182"/>
        <v>0</v>
      </c>
      <c r="AU320" s="316">
        <f t="shared" si="182"/>
        <v>0</v>
      </c>
      <c r="AV320" s="316">
        <f t="shared" si="182"/>
        <v>0</v>
      </c>
      <c r="AW320" s="316">
        <f t="shared" si="182"/>
        <v>0</v>
      </c>
      <c r="AX320" s="316">
        <f t="shared" si="182"/>
        <v>0</v>
      </c>
      <c r="AY320" s="316">
        <f t="shared" si="182"/>
        <v>0</v>
      </c>
      <c r="AZ320" s="316">
        <f t="shared" si="182"/>
        <v>0</v>
      </c>
      <c r="BA320" s="316">
        <f t="shared" si="182"/>
        <v>0</v>
      </c>
      <c r="BB320" s="316">
        <f t="shared" si="182"/>
        <v>0</v>
      </c>
      <c r="BC320" s="316">
        <f t="shared" si="182"/>
        <v>0</v>
      </c>
      <c r="BD320" s="316">
        <f t="shared" si="182"/>
        <v>0</v>
      </c>
      <c r="BE320" s="316">
        <f t="shared" si="182"/>
        <v>0</v>
      </c>
      <c r="BF320" s="316">
        <f t="shared" si="182"/>
        <v>0</v>
      </c>
      <c r="BG320" s="316">
        <f t="shared" si="182"/>
        <v>0</v>
      </c>
      <c r="BH320" s="316">
        <f t="shared" si="182"/>
        <v>0</v>
      </c>
      <c r="BI320" s="316">
        <f t="shared" si="182"/>
        <v>0</v>
      </c>
      <c r="BJ320" s="316">
        <f t="shared" si="182"/>
        <v>0</v>
      </c>
      <c r="BK320" s="316">
        <f t="shared" si="182"/>
        <v>0</v>
      </c>
      <c r="BL320" s="316">
        <f t="shared" si="182"/>
        <v>0</v>
      </c>
      <c r="BM320" s="316">
        <f t="shared" si="182"/>
        <v>0</v>
      </c>
      <c r="BN320" s="316">
        <f t="shared" si="182"/>
        <v>0</v>
      </c>
      <c r="BO320" s="316">
        <f t="shared" si="182"/>
        <v>0</v>
      </c>
      <c r="BP320" s="316">
        <f t="shared" si="182"/>
        <v>0</v>
      </c>
      <c r="BQ320" s="316">
        <f t="shared" si="182"/>
        <v>0</v>
      </c>
      <c r="BR320" s="316">
        <f t="shared" si="182"/>
        <v>0</v>
      </c>
      <c r="BS320" s="316">
        <f t="shared" si="182"/>
        <v>0</v>
      </c>
      <c r="BT320" s="316">
        <f>BT104</f>
        <v>0</v>
      </c>
      <c r="BU320" s="316">
        <f>BU104</f>
        <v>0</v>
      </c>
      <c r="BV320" s="316">
        <f>BV104</f>
        <v>0</v>
      </c>
      <c r="BW320" s="316">
        <f>BW104</f>
        <v>0</v>
      </c>
      <c r="BX320" s="316">
        <f>BX104</f>
        <v>0</v>
      </c>
    </row>
    <row r="321" spans="1:76" s="7" customFormat="1">
      <c r="A321" s="741"/>
      <c r="B321" s="716"/>
      <c r="C321" s="716"/>
      <c r="D321" s="712"/>
      <c r="E321" s="712"/>
      <c r="F321" s="90" t="s">
        <v>324</v>
      </c>
      <c r="G321" s="316">
        <f>IF($C104="","N/A",G320)</f>
        <v>0</v>
      </c>
      <c r="H321" s="316">
        <f>IF($C104="NON-QALY",IF(H$93="-","",H$158*H320),IF($C104="QALY",IF(H$93="-","",H320*H$159),"N/A"))</f>
        <v>0</v>
      </c>
      <c r="I321" s="316">
        <f t="shared" ref="I321:BT321" si="183">IF($C104="NON-QALY",IF(I$93="-","",I$158*I320),IF($C104="QALY",IF(I$93="-","",I320*I$159),"N/A"))</f>
        <v>0</v>
      </c>
      <c r="J321" s="316">
        <f t="shared" si="183"/>
        <v>0</v>
      </c>
      <c r="K321" s="316">
        <f t="shared" si="183"/>
        <v>0</v>
      </c>
      <c r="L321" s="316">
        <f t="shared" si="183"/>
        <v>0</v>
      </c>
      <c r="M321" s="316">
        <f t="shared" si="183"/>
        <v>0</v>
      </c>
      <c r="N321" s="316">
        <f t="shared" si="183"/>
        <v>0</v>
      </c>
      <c r="O321" s="316">
        <f t="shared" si="183"/>
        <v>0</v>
      </c>
      <c r="P321" s="316">
        <f t="shared" si="183"/>
        <v>0</v>
      </c>
      <c r="Q321" s="316">
        <f t="shared" si="183"/>
        <v>0</v>
      </c>
      <c r="R321" s="316">
        <f t="shared" si="183"/>
        <v>0</v>
      </c>
      <c r="S321" s="316">
        <f t="shared" si="183"/>
        <v>0</v>
      </c>
      <c r="T321" s="316">
        <f t="shared" si="183"/>
        <v>0</v>
      </c>
      <c r="U321" s="316">
        <f t="shared" si="183"/>
        <v>0</v>
      </c>
      <c r="V321" s="316" t="str">
        <f t="shared" si="183"/>
        <v/>
      </c>
      <c r="W321" s="316" t="str">
        <f t="shared" si="183"/>
        <v/>
      </c>
      <c r="X321" s="316" t="str">
        <f t="shared" si="183"/>
        <v/>
      </c>
      <c r="Y321" s="316" t="str">
        <f t="shared" si="183"/>
        <v/>
      </c>
      <c r="Z321" s="316" t="str">
        <f t="shared" si="183"/>
        <v/>
      </c>
      <c r="AA321" s="316" t="str">
        <f t="shared" si="183"/>
        <v/>
      </c>
      <c r="AB321" s="316" t="str">
        <f t="shared" si="183"/>
        <v/>
      </c>
      <c r="AC321" s="316" t="str">
        <f t="shared" si="183"/>
        <v/>
      </c>
      <c r="AD321" s="316" t="str">
        <f t="shared" si="183"/>
        <v/>
      </c>
      <c r="AE321" s="316" t="str">
        <f t="shared" si="183"/>
        <v/>
      </c>
      <c r="AF321" s="316" t="str">
        <f t="shared" si="183"/>
        <v/>
      </c>
      <c r="AG321" s="316" t="str">
        <f t="shared" si="183"/>
        <v/>
      </c>
      <c r="AH321" s="316" t="str">
        <f t="shared" si="183"/>
        <v/>
      </c>
      <c r="AI321" s="316" t="str">
        <f t="shared" si="183"/>
        <v/>
      </c>
      <c r="AJ321" s="316" t="str">
        <f t="shared" si="183"/>
        <v/>
      </c>
      <c r="AK321" s="316" t="str">
        <f t="shared" si="183"/>
        <v/>
      </c>
      <c r="AL321" s="316" t="str">
        <f t="shared" si="183"/>
        <v/>
      </c>
      <c r="AM321" s="316" t="str">
        <f t="shared" si="183"/>
        <v/>
      </c>
      <c r="AN321" s="316" t="str">
        <f t="shared" si="183"/>
        <v/>
      </c>
      <c r="AO321" s="316" t="str">
        <f t="shared" si="183"/>
        <v/>
      </c>
      <c r="AP321" s="316" t="str">
        <f t="shared" si="183"/>
        <v/>
      </c>
      <c r="AQ321" s="316" t="str">
        <f t="shared" si="183"/>
        <v/>
      </c>
      <c r="AR321" s="316" t="str">
        <f t="shared" si="183"/>
        <v/>
      </c>
      <c r="AS321" s="316" t="str">
        <f t="shared" si="183"/>
        <v/>
      </c>
      <c r="AT321" s="316" t="str">
        <f t="shared" si="183"/>
        <v/>
      </c>
      <c r="AU321" s="316" t="str">
        <f t="shared" si="183"/>
        <v/>
      </c>
      <c r="AV321" s="316" t="str">
        <f t="shared" si="183"/>
        <v/>
      </c>
      <c r="AW321" s="316" t="str">
        <f t="shared" si="183"/>
        <v/>
      </c>
      <c r="AX321" s="316" t="str">
        <f t="shared" si="183"/>
        <v/>
      </c>
      <c r="AY321" s="316" t="str">
        <f t="shared" si="183"/>
        <v/>
      </c>
      <c r="AZ321" s="316" t="str">
        <f t="shared" si="183"/>
        <v/>
      </c>
      <c r="BA321" s="316" t="str">
        <f t="shared" si="183"/>
        <v/>
      </c>
      <c r="BB321" s="316" t="str">
        <f t="shared" si="183"/>
        <v/>
      </c>
      <c r="BC321" s="316" t="str">
        <f t="shared" si="183"/>
        <v/>
      </c>
      <c r="BD321" s="316" t="str">
        <f t="shared" si="183"/>
        <v/>
      </c>
      <c r="BE321" s="316" t="str">
        <f t="shared" si="183"/>
        <v/>
      </c>
      <c r="BF321" s="316" t="str">
        <f t="shared" si="183"/>
        <v/>
      </c>
      <c r="BG321" s="316" t="str">
        <f t="shared" si="183"/>
        <v/>
      </c>
      <c r="BH321" s="316" t="str">
        <f t="shared" si="183"/>
        <v/>
      </c>
      <c r="BI321" s="316" t="str">
        <f t="shared" si="183"/>
        <v/>
      </c>
      <c r="BJ321" s="316" t="str">
        <f t="shared" si="183"/>
        <v/>
      </c>
      <c r="BK321" s="316" t="str">
        <f t="shared" si="183"/>
        <v/>
      </c>
      <c r="BL321" s="316" t="str">
        <f t="shared" si="183"/>
        <v/>
      </c>
      <c r="BM321" s="316" t="str">
        <f t="shared" si="183"/>
        <v/>
      </c>
      <c r="BN321" s="316" t="str">
        <f t="shared" si="183"/>
        <v/>
      </c>
      <c r="BO321" s="316" t="str">
        <f t="shared" si="183"/>
        <v/>
      </c>
      <c r="BP321" s="316" t="str">
        <f t="shared" si="183"/>
        <v/>
      </c>
      <c r="BQ321" s="316" t="str">
        <f t="shared" si="183"/>
        <v/>
      </c>
      <c r="BR321" s="316" t="str">
        <f t="shared" si="183"/>
        <v/>
      </c>
      <c r="BS321" s="316" t="str">
        <f t="shared" si="183"/>
        <v/>
      </c>
      <c r="BT321" s="316" t="str">
        <f t="shared" si="183"/>
        <v/>
      </c>
      <c r="BU321" s="316" t="str">
        <f>IF($C104="NON-QALY",IF(BU$93="-","",BU$158*BU320),IF($C104="QALY",IF(BU$93="-","",BU320*BU$159),"N/A"))</f>
        <v/>
      </c>
      <c r="BV321" s="316" t="str">
        <f>IF($C104="NON-QALY",IF(BV$93="-","",BV$158*BV320),IF($C104="QALY",IF(BV$93="-","",BV320*BV$159),"N/A"))</f>
        <v/>
      </c>
      <c r="BW321" s="316" t="str">
        <f>IF($C104="NON-QALY",IF(BW$93="-","",BW$158*BW320),IF($C104="QALY",IF(BW$93="-","",BW320*BW$159),"N/A"))</f>
        <v/>
      </c>
      <c r="BX321" s="316" t="str">
        <f>IF($C104="NON-QALY",IF(BX$93="-","",BX$158*BX320),IF($C104="QALY",IF(BX$93="-","",BX320*BX$159),"N/A"))</f>
        <v/>
      </c>
    </row>
    <row r="322" spans="1:76" s="7" customFormat="1">
      <c r="A322" s="740" t="s">
        <v>634</v>
      </c>
      <c r="B322" s="715">
        <f>B105</f>
        <v>0</v>
      </c>
      <c r="C322" s="715" t="str">
        <f>C105</f>
        <v>Non-QALY</v>
      </c>
      <c r="D322" s="711">
        <f>E322/(IF(C105="QALY",Factors!$BU$75,Factors!$BU$74))</f>
        <v>0</v>
      </c>
      <c r="E322" s="711">
        <f>SUM(G323:BX323)</f>
        <v>0</v>
      </c>
      <c r="F322" s="34" t="s">
        <v>325</v>
      </c>
      <c r="G322" s="316">
        <f>G105</f>
        <v>0</v>
      </c>
      <c r="H322" s="316">
        <f t="shared" ref="H322:BS322" si="184">H105</f>
        <v>0</v>
      </c>
      <c r="I322" s="316">
        <f t="shared" si="184"/>
        <v>0</v>
      </c>
      <c r="J322" s="316">
        <f t="shared" si="184"/>
        <v>0</v>
      </c>
      <c r="K322" s="316">
        <f t="shared" si="184"/>
        <v>0</v>
      </c>
      <c r="L322" s="316">
        <f t="shared" si="184"/>
        <v>0</v>
      </c>
      <c r="M322" s="316">
        <f t="shared" si="184"/>
        <v>0</v>
      </c>
      <c r="N322" s="316">
        <f t="shared" si="184"/>
        <v>0</v>
      </c>
      <c r="O322" s="316">
        <f t="shared" si="184"/>
        <v>0</v>
      </c>
      <c r="P322" s="316">
        <f t="shared" si="184"/>
        <v>0</v>
      </c>
      <c r="Q322" s="316">
        <f t="shared" si="184"/>
        <v>0</v>
      </c>
      <c r="R322" s="316">
        <f t="shared" si="184"/>
        <v>0</v>
      </c>
      <c r="S322" s="316">
        <f t="shared" si="184"/>
        <v>0</v>
      </c>
      <c r="T322" s="316">
        <f t="shared" si="184"/>
        <v>0</v>
      </c>
      <c r="U322" s="316">
        <f t="shared" si="184"/>
        <v>0</v>
      </c>
      <c r="V322" s="316">
        <f t="shared" si="184"/>
        <v>0</v>
      </c>
      <c r="W322" s="316">
        <f t="shared" si="184"/>
        <v>0</v>
      </c>
      <c r="X322" s="316">
        <f t="shared" si="184"/>
        <v>0</v>
      </c>
      <c r="Y322" s="316">
        <f t="shared" si="184"/>
        <v>0</v>
      </c>
      <c r="Z322" s="316">
        <f t="shared" si="184"/>
        <v>0</v>
      </c>
      <c r="AA322" s="316">
        <f t="shared" si="184"/>
        <v>0</v>
      </c>
      <c r="AB322" s="316">
        <f t="shared" si="184"/>
        <v>0</v>
      </c>
      <c r="AC322" s="316">
        <f t="shared" si="184"/>
        <v>0</v>
      </c>
      <c r="AD322" s="316">
        <f t="shared" si="184"/>
        <v>0</v>
      </c>
      <c r="AE322" s="316">
        <f t="shared" si="184"/>
        <v>0</v>
      </c>
      <c r="AF322" s="316">
        <f t="shared" si="184"/>
        <v>0</v>
      </c>
      <c r="AG322" s="316">
        <f t="shared" si="184"/>
        <v>0</v>
      </c>
      <c r="AH322" s="316">
        <f t="shared" si="184"/>
        <v>0</v>
      </c>
      <c r="AI322" s="316">
        <f t="shared" si="184"/>
        <v>0</v>
      </c>
      <c r="AJ322" s="316">
        <f t="shared" si="184"/>
        <v>0</v>
      </c>
      <c r="AK322" s="316">
        <f t="shared" si="184"/>
        <v>0</v>
      </c>
      <c r="AL322" s="316">
        <f t="shared" si="184"/>
        <v>0</v>
      </c>
      <c r="AM322" s="316">
        <f t="shared" si="184"/>
        <v>0</v>
      </c>
      <c r="AN322" s="316">
        <f t="shared" si="184"/>
        <v>0</v>
      </c>
      <c r="AO322" s="316">
        <f t="shared" si="184"/>
        <v>0</v>
      </c>
      <c r="AP322" s="316">
        <f t="shared" si="184"/>
        <v>0</v>
      </c>
      <c r="AQ322" s="316">
        <f t="shared" si="184"/>
        <v>0</v>
      </c>
      <c r="AR322" s="316">
        <f t="shared" si="184"/>
        <v>0</v>
      </c>
      <c r="AS322" s="316">
        <f t="shared" si="184"/>
        <v>0</v>
      </c>
      <c r="AT322" s="316">
        <f t="shared" si="184"/>
        <v>0</v>
      </c>
      <c r="AU322" s="316">
        <f t="shared" si="184"/>
        <v>0</v>
      </c>
      <c r="AV322" s="316">
        <f t="shared" si="184"/>
        <v>0</v>
      </c>
      <c r="AW322" s="316">
        <f t="shared" si="184"/>
        <v>0</v>
      </c>
      <c r="AX322" s="316">
        <f t="shared" si="184"/>
        <v>0</v>
      </c>
      <c r="AY322" s="316">
        <f t="shared" si="184"/>
        <v>0</v>
      </c>
      <c r="AZ322" s="316">
        <f t="shared" si="184"/>
        <v>0</v>
      </c>
      <c r="BA322" s="316">
        <f t="shared" si="184"/>
        <v>0</v>
      </c>
      <c r="BB322" s="316">
        <f t="shared" si="184"/>
        <v>0</v>
      </c>
      <c r="BC322" s="316">
        <f t="shared" si="184"/>
        <v>0</v>
      </c>
      <c r="BD322" s="316">
        <f t="shared" si="184"/>
        <v>0</v>
      </c>
      <c r="BE322" s="316">
        <f t="shared" si="184"/>
        <v>0</v>
      </c>
      <c r="BF322" s="316">
        <f t="shared" si="184"/>
        <v>0</v>
      </c>
      <c r="BG322" s="316">
        <f t="shared" si="184"/>
        <v>0</v>
      </c>
      <c r="BH322" s="316">
        <f t="shared" si="184"/>
        <v>0</v>
      </c>
      <c r="BI322" s="316">
        <f t="shared" si="184"/>
        <v>0</v>
      </c>
      <c r="BJ322" s="316">
        <f t="shared" si="184"/>
        <v>0</v>
      </c>
      <c r="BK322" s="316">
        <f t="shared" si="184"/>
        <v>0</v>
      </c>
      <c r="BL322" s="316">
        <f t="shared" si="184"/>
        <v>0</v>
      </c>
      <c r="BM322" s="316">
        <f t="shared" si="184"/>
        <v>0</v>
      </c>
      <c r="BN322" s="316">
        <f t="shared" si="184"/>
        <v>0</v>
      </c>
      <c r="BO322" s="316">
        <f t="shared" si="184"/>
        <v>0</v>
      </c>
      <c r="BP322" s="316">
        <f t="shared" si="184"/>
        <v>0</v>
      </c>
      <c r="BQ322" s="316">
        <f t="shared" si="184"/>
        <v>0</v>
      </c>
      <c r="BR322" s="316">
        <f t="shared" si="184"/>
        <v>0</v>
      </c>
      <c r="BS322" s="316">
        <f t="shared" si="184"/>
        <v>0</v>
      </c>
      <c r="BT322" s="316">
        <f>BT105</f>
        <v>0</v>
      </c>
      <c r="BU322" s="316">
        <f>BU105</f>
        <v>0</v>
      </c>
      <c r="BV322" s="316">
        <f>BV105</f>
        <v>0</v>
      </c>
      <c r="BW322" s="316">
        <f>BW105</f>
        <v>0</v>
      </c>
      <c r="BX322" s="316">
        <f>BX105</f>
        <v>0</v>
      </c>
    </row>
    <row r="323" spans="1:76" s="7" customFormat="1">
      <c r="A323" s="741"/>
      <c r="B323" s="716"/>
      <c r="C323" s="716"/>
      <c r="D323" s="712"/>
      <c r="E323" s="712"/>
      <c r="F323" s="90" t="s">
        <v>324</v>
      </c>
      <c r="G323" s="316">
        <f>IF($C105="","N/A",G322)</f>
        <v>0</v>
      </c>
      <c r="H323" s="316">
        <f>IF($C105="NON-QALY",IF(H$93="-","",H$158*H322),IF($C105="QALY",IF(H$93="-","",H322*H$159),"N/A"))</f>
        <v>0</v>
      </c>
      <c r="I323" s="316">
        <f t="shared" ref="I323:BT323" si="185">IF($C105="NON-QALY",IF(I$93="-","",I$158*I322),IF($C105="QALY",IF(I$93="-","",I322*I$159),"N/A"))</f>
        <v>0</v>
      </c>
      <c r="J323" s="316">
        <f t="shared" si="185"/>
        <v>0</v>
      </c>
      <c r="K323" s="316">
        <f t="shared" si="185"/>
        <v>0</v>
      </c>
      <c r="L323" s="316">
        <f t="shared" si="185"/>
        <v>0</v>
      </c>
      <c r="M323" s="316">
        <f t="shared" si="185"/>
        <v>0</v>
      </c>
      <c r="N323" s="316">
        <f t="shared" si="185"/>
        <v>0</v>
      </c>
      <c r="O323" s="316">
        <f t="shared" si="185"/>
        <v>0</v>
      </c>
      <c r="P323" s="316">
        <f t="shared" si="185"/>
        <v>0</v>
      </c>
      <c r="Q323" s="316">
        <f t="shared" si="185"/>
        <v>0</v>
      </c>
      <c r="R323" s="316">
        <f t="shared" si="185"/>
        <v>0</v>
      </c>
      <c r="S323" s="316">
        <f t="shared" si="185"/>
        <v>0</v>
      </c>
      <c r="T323" s="316">
        <f t="shared" si="185"/>
        <v>0</v>
      </c>
      <c r="U323" s="316">
        <f t="shared" si="185"/>
        <v>0</v>
      </c>
      <c r="V323" s="316" t="str">
        <f t="shared" si="185"/>
        <v/>
      </c>
      <c r="W323" s="316" t="str">
        <f t="shared" si="185"/>
        <v/>
      </c>
      <c r="X323" s="316" t="str">
        <f t="shared" si="185"/>
        <v/>
      </c>
      <c r="Y323" s="316" t="str">
        <f t="shared" si="185"/>
        <v/>
      </c>
      <c r="Z323" s="316" t="str">
        <f t="shared" si="185"/>
        <v/>
      </c>
      <c r="AA323" s="316" t="str">
        <f t="shared" si="185"/>
        <v/>
      </c>
      <c r="AB323" s="316" t="str">
        <f t="shared" si="185"/>
        <v/>
      </c>
      <c r="AC323" s="316" t="str">
        <f t="shared" si="185"/>
        <v/>
      </c>
      <c r="AD323" s="316" t="str">
        <f t="shared" si="185"/>
        <v/>
      </c>
      <c r="AE323" s="316" t="str">
        <f t="shared" si="185"/>
        <v/>
      </c>
      <c r="AF323" s="316" t="str">
        <f t="shared" si="185"/>
        <v/>
      </c>
      <c r="AG323" s="316" t="str">
        <f t="shared" si="185"/>
        <v/>
      </c>
      <c r="AH323" s="316" t="str">
        <f t="shared" si="185"/>
        <v/>
      </c>
      <c r="AI323" s="316" t="str">
        <f t="shared" si="185"/>
        <v/>
      </c>
      <c r="AJ323" s="316" t="str">
        <f t="shared" si="185"/>
        <v/>
      </c>
      <c r="AK323" s="316" t="str">
        <f t="shared" si="185"/>
        <v/>
      </c>
      <c r="AL323" s="316" t="str">
        <f t="shared" si="185"/>
        <v/>
      </c>
      <c r="AM323" s="316" t="str">
        <f t="shared" si="185"/>
        <v/>
      </c>
      <c r="AN323" s="316" t="str">
        <f t="shared" si="185"/>
        <v/>
      </c>
      <c r="AO323" s="316" t="str">
        <f t="shared" si="185"/>
        <v/>
      </c>
      <c r="AP323" s="316" t="str">
        <f t="shared" si="185"/>
        <v/>
      </c>
      <c r="AQ323" s="316" t="str">
        <f t="shared" si="185"/>
        <v/>
      </c>
      <c r="AR323" s="316" t="str">
        <f t="shared" si="185"/>
        <v/>
      </c>
      <c r="AS323" s="316" t="str">
        <f t="shared" si="185"/>
        <v/>
      </c>
      <c r="AT323" s="316" t="str">
        <f t="shared" si="185"/>
        <v/>
      </c>
      <c r="AU323" s="316" t="str">
        <f t="shared" si="185"/>
        <v/>
      </c>
      <c r="AV323" s="316" t="str">
        <f t="shared" si="185"/>
        <v/>
      </c>
      <c r="AW323" s="316" t="str">
        <f t="shared" si="185"/>
        <v/>
      </c>
      <c r="AX323" s="316" t="str">
        <f t="shared" si="185"/>
        <v/>
      </c>
      <c r="AY323" s="316" t="str">
        <f t="shared" si="185"/>
        <v/>
      </c>
      <c r="AZ323" s="316" t="str">
        <f t="shared" si="185"/>
        <v/>
      </c>
      <c r="BA323" s="316" t="str">
        <f t="shared" si="185"/>
        <v/>
      </c>
      <c r="BB323" s="316" t="str">
        <f t="shared" si="185"/>
        <v/>
      </c>
      <c r="BC323" s="316" t="str">
        <f t="shared" si="185"/>
        <v/>
      </c>
      <c r="BD323" s="316" t="str">
        <f t="shared" si="185"/>
        <v/>
      </c>
      <c r="BE323" s="316" t="str">
        <f t="shared" si="185"/>
        <v/>
      </c>
      <c r="BF323" s="316" t="str">
        <f t="shared" si="185"/>
        <v/>
      </c>
      <c r="BG323" s="316" t="str">
        <f t="shared" si="185"/>
        <v/>
      </c>
      <c r="BH323" s="316" t="str">
        <f t="shared" si="185"/>
        <v/>
      </c>
      <c r="BI323" s="316" t="str">
        <f t="shared" si="185"/>
        <v/>
      </c>
      <c r="BJ323" s="316" t="str">
        <f t="shared" si="185"/>
        <v/>
      </c>
      <c r="BK323" s="316" t="str">
        <f t="shared" si="185"/>
        <v/>
      </c>
      <c r="BL323" s="316" t="str">
        <f t="shared" si="185"/>
        <v/>
      </c>
      <c r="BM323" s="316" t="str">
        <f t="shared" si="185"/>
        <v/>
      </c>
      <c r="BN323" s="316" t="str">
        <f t="shared" si="185"/>
        <v/>
      </c>
      <c r="BO323" s="316" t="str">
        <f t="shared" si="185"/>
        <v/>
      </c>
      <c r="BP323" s="316" t="str">
        <f t="shared" si="185"/>
        <v/>
      </c>
      <c r="BQ323" s="316" t="str">
        <f t="shared" si="185"/>
        <v/>
      </c>
      <c r="BR323" s="316" t="str">
        <f t="shared" si="185"/>
        <v/>
      </c>
      <c r="BS323" s="316" t="str">
        <f t="shared" si="185"/>
        <v/>
      </c>
      <c r="BT323" s="316" t="str">
        <f t="shared" si="185"/>
        <v/>
      </c>
      <c r="BU323" s="316" t="str">
        <f>IF($C105="NON-QALY",IF(BU$93="-","",BU$158*BU322),IF($C105="QALY",IF(BU$93="-","",BU322*BU$159),"N/A"))</f>
        <v/>
      </c>
      <c r="BV323" s="316" t="str">
        <f>IF($C105="NON-QALY",IF(BV$93="-","",BV$158*BV322),IF($C105="QALY",IF(BV$93="-","",BV322*BV$159),"N/A"))</f>
        <v/>
      </c>
      <c r="BW323" s="316" t="str">
        <f>IF($C105="NON-QALY",IF(BW$93="-","",BW$158*BW322),IF($C105="QALY",IF(BW$93="-","",BW322*BW$159),"N/A"))</f>
        <v/>
      </c>
      <c r="BX323" s="316" t="str">
        <f>IF($C105="NON-QALY",IF(BX$93="-","",BX$158*BX322),IF($C105="QALY",IF(BX$93="-","",BX322*BX$159),"N/A"))</f>
        <v/>
      </c>
    </row>
    <row r="324" spans="1:76" s="7" customFormat="1">
      <c r="A324" s="740" t="s">
        <v>635</v>
      </c>
      <c r="B324" s="715">
        <f>B106</f>
        <v>0</v>
      </c>
      <c r="C324" s="715" t="str">
        <f>C106</f>
        <v>Non-QALY</v>
      </c>
      <c r="D324" s="711">
        <f>E324/(IF(C106="QALY",Factors!$BU$75,Factors!$BU$74))</f>
        <v>0</v>
      </c>
      <c r="E324" s="711">
        <f>SUM(G325:BX325)</f>
        <v>0</v>
      </c>
      <c r="F324" s="34" t="s">
        <v>325</v>
      </c>
      <c r="G324" s="316">
        <f>G106</f>
        <v>0</v>
      </c>
      <c r="H324" s="316">
        <f t="shared" ref="H324:BS324" si="186">H106</f>
        <v>0</v>
      </c>
      <c r="I324" s="316">
        <f t="shared" si="186"/>
        <v>0</v>
      </c>
      <c r="J324" s="316">
        <f t="shared" si="186"/>
        <v>0</v>
      </c>
      <c r="K324" s="316">
        <f t="shared" si="186"/>
        <v>0</v>
      </c>
      <c r="L324" s="316">
        <f t="shared" si="186"/>
        <v>0</v>
      </c>
      <c r="M324" s="316">
        <f t="shared" si="186"/>
        <v>0</v>
      </c>
      <c r="N324" s="316">
        <f t="shared" si="186"/>
        <v>0</v>
      </c>
      <c r="O324" s="316">
        <f t="shared" si="186"/>
        <v>0</v>
      </c>
      <c r="P324" s="316">
        <f t="shared" si="186"/>
        <v>0</v>
      </c>
      <c r="Q324" s="316">
        <f t="shared" si="186"/>
        <v>0</v>
      </c>
      <c r="R324" s="316">
        <f t="shared" si="186"/>
        <v>0</v>
      </c>
      <c r="S324" s="316">
        <f t="shared" si="186"/>
        <v>0</v>
      </c>
      <c r="T324" s="316">
        <f t="shared" si="186"/>
        <v>0</v>
      </c>
      <c r="U324" s="316">
        <f t="shared" si="186"/>
        <v>0</v>
      </c>
      <c r="V324" s="316">
        <f t="shared" si="186"/>
        <v>0</v>
      </c>
      <c r="W324" s="316">
        <f t="shared" si="186"/>
        <v>0</v>
      </c>
      <c r="X324" s="316">
        <f t="shared" si="186"/>
        <v>0</v>
      </c>
      <c r="Y324" s="316">
        <f t="shared" si="186"/>
        <v>0</v>
      </c>
      <c r="Z324" s="316">
        <f t="shared" si="186"/>
        <v>0</v>
      </c>
      <c r="AA324" s="316">
        <f t="shared" si="186"/>
        <v>0</v>
      </c>
      <c r="AB324" s="316">
        <f t="shared" si="186"/>
        <v>0</v>
      </c>
      <c r="AC324" s="316">
        <f t="shared" si="186"/>
        <v>0</v>
      </c>
      <c r="AD324" s="316">
        <f t="shared" si="186"/>
        <v>0</v>
      </c>
      <c r="AE324" s="316">
        <f t="shared" si="186"/>
        <v>0</v>
      </c>
      <c r="AF324" s="316">
        <f t="shared" si="186"/>
        <v>0</v>
      </c>
      <c r="AG324" s="316">
        <f t="shared" si="186"/>
        <v>0</v>
      </c>
      <c r="AH324" s="316">
        <f t="shared" si="186"/>
        <v>0</v>
      </c>
      <c r="AI324" s="316">
        <f t="shared" si="186"/>
        <v>0</v>
      </c>
      <c r="AJ324" s="316">
        <f t="shared" si="186"/>
        <v>0</v>
      </c>
      <c r="AK324" s="316">
        <f t="shared" si="186"/>
        <v>0</v>
      </c>
      <c r="AL324" s="316">
        <f t="shared" si="186"/>
        <v>0</v>
      </c>
      <c r="AM324" s="316">
        <f t="shared" si="186"/>
        <v>0</v>
      </c>
      <c r="AN324" s="316">
        <f t="shared" si="186"/>
        <v>0</v>
      </c>
      <c r="AO324" s="316">
        <f t="shared" si="186"/>
        <v>0</v>
      </c>
      <c r="AP324" s="316">
        <f t="shared" si="186"/>
        <v>0</v>
      </c>
      <c r="AQ324" s="316">
        <f t="shared" si="186"/>
        <v>0</v>
      </c>
      <c r="AR324" s="316">
        <f t="shared" si="186"/>
        <v>0</v>
      </c>
      <c r="AS324" s="316">
        <f t="shared" si="186"/>
        <v>0</v>
      </c>
      <c r="AT324" s="316">
        <f t="shared" si="186"/>
        <v>0</v>
      </c>
      <c r="AU324" s="316">
        <f t="shared" si="186"/>
        <v>0</v>
      </c>
      <c r="AV324" s="316">
        <f t="shared" si="186"/>
        <v>0</v>
      </c>
      <c r="AW324" s="316">
        <f t="shared" si="186"/>
        <v>0</v>
      </c>
      <c r="AX324" s="316">
        <f t="shared" si="186"/>
        <v>0</v>
      </c>
      <c r="AY324" s="316">
        <f t="shared" si="186"/>
        <v>0</v>
      </c>
      <c r="AZ324" s="316">
        <f t="shared" si="186"/>
        <v>0</v>
      </c>
      <c r="BA324" s="316">
        <f t="shared" si="186"/>
        <v>0</v>
      </c>
      <c r="BB324" s="316">
        <f t="shared" si="186"/>
        <v>0</v>
      </c>
      <c r="BC324" s="316">
        <f t="shared" si="186"/>
        <v>0</v>
      </c>
      <c r="BD324" s="316">
        <f t="shared" si="186"/>
        <v>0</v>
      </c>
      <c r="BE324" s="316">
        <f t="shared" si="186"/>
        <v>0</v>
      </c>
      <c r="BF324" s="316">
        <f t="shared" si="186"/>
        <v>0</v>
      </c>
      <c r="BG324" s="316">
        <f t="shared" si="186"/>
        <v>0</v>
      </c>
      <c r="BH324" s="316">
        <f t="shared" si="186"/>
        <v>0</v>
      </c>
      <c r="BI324" s="316">
        <f t="shared" si="186"/>
        <v>0</v>
      </c>
      <c r="BJ324" s="316">
        <f t="shared" si="186"/>
        <v>0</v>
      </c>
      <c r="BK324" s="316">
        <f t="shared" si="186"/>
        <v>0</v>
      </c>
      <c r="BL324" s="316">
        <f t="shared" si="186"/>
        <v>0</v>
      </c>
      <c r="BM324" s="316">
        <f t="shared" si="186"/>
        <v>0</v>
      </c>
      <c r="BN324" s="316">
        <f t="shared" si="186"/>
        <v>0</v>
      </c>
      <c r="BO324" s="316">
        <f t="shared" si="186"/>
        <v>0</v>
      </c>
      <c r="BP324" s="316">
        <f t="shared" si="186"/>
        <v>0</v>
      </c>
      <c r="BQ324" s="316">
        <f t="shared" si="186"/>
        <v>0</v>
      </c>
      <c r="BR324" s="316">
        <f t="shared" si="186"/>
        <v>0</v>
      </c>
      <c r="BS324" s="316">
        <f t="shared" si="186"/>
        <v>0</v>
      </c>
      <c r="BT324" s="316">
        <f>BT106</f>
        <v>0</v>
      </c>
      <c r="BU324" s="316">
        <f>BU106</f>
        <v>0</v>
      </c>
      <c r="BV324" s="316">
        <f>BV106</f>
        <v>0</v>
      </c>
      <c r="BW324" s="316">
        <f>BW106</f>
        <v>0</v>
      </c>
      <c r="BX324" s="316">
        <f>BX106</f>
        <v>0</v>
      </c>
    </row>
    <row r="325" spans="1:76" s="7" customFormat="1">
      <c r="A325" s="741"/>
      <c r="B325" s="716"/>
      <c r="C325" s="716"/>
      <c r="D325" s="712"/>
      <c r="E325" s="712"/>
      <c r="F325" s="90" t="s">
        <v>324</v>
      </c>
      <c r="G325" s="316">
        <f>IF($C106="","N/A",G324)</f>
        <v>0</v>
      </c>
      <c r="H325" s="316">
        <f>IF($C106="NON-QALY",IF(H$93="-","",H$158*H324),IF($C106="QALY",IF(H$93="-","",H324*H$159),"N/A"))</f>
        <v>0</v>
      </c>
      <c r="I325" s="316">
        <f t="shared" ref="I325:BT325" si="187">IF($C106="NON-QALY",IF(I$93="-","",I$158*I324),IF($C106="QALY",IF(I$93="-","",I324*I$159),"N/A"))</f>
        <v>0</v>
      </c>
      <c r="J325" s="316">
        <f t="shared" si="187"/>
        <v>0</v>
      </c>
      <c r="K325" s="316">
        <f t="shared" si="187"/>
        <v>0</v>
      </c>
      <c r="L325" s="316">
        <f t="shared" si="187"/>
        <v>0</v>
      </c>
      <c r="M325" s="316">
        <f t="shared" si="187"/>
        <v>0</v>
      </c>
      <c r="N325" s="316">
        <f t="shared" si="187"/>
        <v>0</v>
      </c>
      <c r="O325" s="316">
        <f t="shared" si="187"/>
        <v>0</v>
      </c>
      <c r="P325" s="316">
        <f t="shared" si="187"/>
        <v>0</v>
      </c>
      <c r="Q325" s="316">
        <f t="shared" si="187"/>
        <v>0</v>
      </c>
      <c r="R325" s="316">
        <f t="shared" si="187"/>
        <v>0</v>
      </c>
      <c r="S325" s="316">
        <f t="shared" si="187"/>
        <v>0</v>
      </c>
      <c r="T325" s="316">
        <f t="shared" si="187"/>
        <v>0</v>
      </c>
      <c r="U325" s="316">
        <f t="shared" si="187"/>
        <v>0</v>
      </c>
      <c r="V325" s="316" t="str">
        <f t="shared" si="187"/>
        <v/>
      </c>
      <c r="W325" s="316" t="str">
        <f t="shared" si="187"/>
        <v/>
      </c>
      <c r="X325" s="316" t="str">
        <f t="shared" si="187"/>
        <v/>
      </c>
      <c r="Y325" s="316" t="str">
        <f t="shared" si="187"/>
        <v/>
      </c>
      <c r="Z325" s="316" t="str">
        <f t="shared" si="187"/>
        <v/>
      </c>
      <c r="AA325" s="316" t="str">
        <f t="shared" si="187"/>
        <v/>
      </c>
      <c r="AB325" s="316" t="str">
        <f t="shared" si="187"/>
        <v/>
      </c>
      <c r="AC325" s="316" t="str">
        <f t="shared" si="187"/>
        <v/>
      </c>
      <c r="AD325" s="316" t="str">
        <f t="shared" si="187"/>
        <v/>
      </c>
      <c r="AE325" s="316" t="str">
        <f t="shared" si="187"/>
        <v/>
      </c>
      <c r="AF325" s="316" t="str">
        <f t="shared" si="187"/>
        <v/>
      </c>
      <c r="AG325" s="316" t="str">
        <f t="shared" si="187"/>
        <v/>
      </c>
      <c r="AH325" s="316" t="str">
        <f t="shared" si="187"/>
        <v/>
      </c>
      <c r="AI325" s="316" t="str">
        <f t="shared" si="187"/>
        <v/>
      </c>
      <c r="AJ325" s="316" t="str">
        <f t="shared" si="187"/>
        <v/>
      </c>
      <c r="AK325" s="316" t="str">
        <f t="shared" si="187"/>
        <v/>
      </c>
      <c r="AL325" s="316" t="str">
        <f t="shared" si="187"/>
        <v/>
      </c>
      <c r="AM325" s="316" t="str">
        <f t="shared" si="187"/>
        <v/>
      </c>
      <c r="AN325" s="316" t="str">
        <f t="shared" si="187"/>
        <v/>
      </c>
      <c r="AO325" s="316" t="str">
        <f t="shared" si="187"/>
        <v/>
      </c>
      <c r="AP325" s="316" t="str">
        <f t="shared" si="187"/>
        <v/>
      </c>
      <c r="AQ325" s="316" t="str">
        <f t="shared" si="187"/>
        <v/>
      </c>
      <c r="AR325" s="316" t="str">
        <f t="shared" si="187"/>
        <v/>
      </c>
      <c r="AS325" s="316" t="str">
        <f t="shared" si="187"/>
        <v/>
      </c>
      <c r="AT325" s="316" t="str">
        <f t="shared" si="187"/>
        <v/>
      </c>
      <c r="AU325" s="316" t="str">
        <f t="shared" si="187"/>
        <v/>
      </c>
      <c r="AV325" s="316" t="str">
        <f t="shared" si="187"/>
        <v/>
      </c>
      <c r="AW325" s="316" t="str">
        <f t="shared" si="187"/>
        <v/>
      </c>
      <c r="AX325" s="316" t="str">
        <f t="shared" si="187"/>
        <v/>
      </c>
      <c r="AY325" s="316" t="str">
        <f t="shared" si="187"/>
        <v/>
      </c>
      <c r="AZ325" s="316" t="str">
        <f t="shared" si="187"/>
        <v/>
      </c>
      <c r="BA325" s="316" t="str">
        <f t="shared" si="187"/>
        <v/>
      </c>
      <c r="BB325" s="316" t="str">
        <f t="shared" si="187"/>
        <v/>
      </c>
      <c r="BC325" s="316" t="str">
        <f t="shared" si="187"/>
        <v/>
      </c>
      <c r="BD325" s="316" t="str">
        <f t="shared" si="187"/>
        <v/>
      </c>
      <c r="BE325" s="316" t="str">
        <f t="shared" si="187"/>
        <v/>
      </c>
      <c r="BF325" s="316" t="str">
        <f t="shared" si="187"/>
        <v/>
      </c>
      <c r="BG325" s="316" t="str">
        <f t="shared" si="187"/>
        <v/>
      </c>
      <c r="BH325" s="316" t="str">
        <f t="shared" si="187"/>
        <v/>
      </c>
      <c r="BI325" s="316" t="str">
        <f t="shared" si="187"/>
        <v/>
      </c>
      <c r="BJ325" s="316" t="str">
        <f t="shared" si="187"/>
        <v/>
      </c>
      <c r="BK325" s="316" t="str">
        <f t="shared" si="187"/>
        <v/>
      </c>
      <c r="BL325" s="316" t="str">
        <f t="shared" si="187"/>
        <v/>
      </c>
      <c r="BM325" s="316" t="str">
        <f t="shared" si="187"/>
        <v/>
      </c>
      <c r="BN325" s="316" t="str">
        <f t="shared" si="187"/>
        <v/>
      </c>
      <c r="BO325" s="316" t="str">
        <f t="shared" si="187"/>
        <v/>
      </c>
      <c r="BP325" s="316" t="str">
        <f t="shared" si="187"/>
        <v/>
      </c>
      <c r="BQ325" s="316" t="str">
        <f t="shared" si="187"/>
        <v/>
      </c>
      <c r="BR325" s="316" t="str">
        <f t="shared" si="187"/>
        <v/>
      </c>
      <c r="BS325" s="316" t="str">
        <f t="shared" si="187"/>
        <v/>
      </c>
      <c r="BT325" s="316" t="str">
        <f t="shared" si="187"/>
        <v/>
      </c>
      <c r="BU325" s="316" t="str">
        <f>IF($C106="NON-QALY",IF(BU$93="-","",BU$158*BU324),IF($C106="QALY",IF(BU$93="-","",BU324*BU$159),"N/A"))</f>
        <v/>
      </c>
      <c r="BV325" s="316" t="str">
        <f>IF($C106="NON-QALY",IF(BV$93="-","",BV$158*BV324),IF($C106="QALY",IF(BV$93="-","",BV324*BV$159),"N/A"))</f>
        <v/>
      </c>
      <c r="BW325" s="316" t="str">
        <f>IF($C106="NON-QALY",IF(BW$93="-","",BW$158*BW324),IF($C106="QALY",IF(BW$93="-","",BW324*BW$159),"N/A"))</f>
        <v/>
      </c>
      <c r="BX325" s="316" t="str">
        <f>IF($C106="NON-QALY",IF(BX$93="-","",BX$158*BX324),IF($C106="QALY",IF(BX$93="-","",BX324*BX$159),"N/A"))</f>
        <v/>
      </c>
    </row>
    <row r="326" spans="1:76" s="7" customFormat="1">
      <c r="A326" s="740" t="s">
        <v>636</v>
      </c>
      <c r="B326" s="715">
        <f>B107</f>
        <v>0</v>
      </c>
      <c r="C326" s="715" t="str">
        <f>C107</f>
        <v>Non-QALY</v>
      </c>
      <c r="D326" s="711">
        <f>E326/(IF(C107="QALY",Factors!$BU$75,Factors!$BU$74))</f>
        <v>0</v>
      </c>
      <c r="E326" s="711">
        <f>SUM(G327:BX327)</f>
        <v>0</v>
      </c>
      <c r="F326" s="34" t="s">
        <v>325</v>
      </c>
      <c r="G326" s="316">
        <f>G107</f>
        <v>0</v>
      </c>
      <c r="H326" s="316">
        <f t="shared" ref="H326:BS326" si="188">H107</f>
        <v>0</v>
      </c>
      <c r="I326" s="316">
        <f t="shared" si="188"/>
        <v>0</v>
      </c>
      <c r="J326" s="316">
        <f t="shared" si="188"/>
        <v>0</v>
      </c>
      <c r="K326" s="316">
        <f t="shared" si="188"/>
        <v>0</v>
      </c>
      <c r="L326" s="316">
        <f t="shared" si="188"/>
        <v>0</v>
      </c>
      <c r="M326" s="316">
        <f t="shared" si="188"/>
        <v>0</v>
      </c>
      <c r="N326" s="316">
        <f t="shared" si="188"/>
        <v>0</v>
      </c>
      <c r="O326" s="316">
        <f t="shared" si="188"/>
        <v>0</v>
      </c>
      <c r="P326" s="316">
        <f t="shared" si="188"/>
        <v>0</v>
      </c>
      <c r="Q326" s="316">
        <f t="shared" si="188"/>
        <v>0</v>
      </c>
      <c r="R326" s="316">
        <f t="shared" si="188"/>
        <v>0</v>
      </c>
      <c r="S326" s="316">
        <f t="shared" si="188"/>
        <v>0</v>
      </c>
      <c r="T326" s="316">
        <f t="shared" si="188"/>
        <v>0</v>
      </c>
      <c r="U326" s="316">
        <f t="shared" si="188"/>
        <v>0</v>
      </c>
      <c r="V326" s="316">
        <f t="shared" si="188"/>
        <v>0</v>
      </c>
      <c r="W326" s="316">
        <f t="shared" si="188"/>
        <v>0</v>
      </c>
      <c r="X326" s="316">
        <f t="shared" si="188"/>
        <v>0</v>
      </c>
      <c r="Y326" s="316">
        <f t="shared" si="188"/>
        <v>0</v>
      </c>
      <c r="Z326" s="316">
        <f t="shared" si="188"/>
        <v>0</v>
      </c>
      <c r="AA326" s="316">
        <f t="shared" si="188"/>
        <v>0</v>
      </c>
      <c r="AB326" s="316">
        <f t="shared" si="188"/>
        <v>0</v>
      </c>
      <c r="AC326" s="316">
        <f t="shared" si="188"/>
        <v>0</v>
      </c>
      <c r="AD326" s="316">
        <f t="shared" si="188"/>
        <v>0</v>
      </c>
      <c r="AE326" s="316">
        <f t="shared" si="188"/>
        <v>0</v>
      </c>
      <c r="AF326" s="316">
        <f t="shared" si="188"/>
        <v>0</v>
      </c>
      <c r="AG326" s="316">
        <f t="shared" si="188"/>
        <v>0</v>
      </c>
      <c r="AH326" s="316">
        <f t="shared" si="188"/>
        <v>0</v>
      </c>
      <c r="AI326" s="316">
        <f t="shared" si="188"/>
        <v>0</v>
      </c>
      <c r="AJ326" s="316">
        <f t="shared" si="188"/>
        <v>0</v>
      </c>
      <c r="AK326" s="316">
        <f t="shared" si="188"/>
        <v>0</v>
      </c>
      <c r="AL326" s="316">
        <f t="shared" si="188"/>
        <v>0</v>
      </c>
      <c r="AM326" s="316">
        <f t="shared" si="188"/>
        <v>0</v>
      </c>
      <c r="AN326" s="316">
        <f t="shared" si="188"/>
        <v>0</v>
      </c>
      <c r="AO326" s="316">
        <f t="shared" si="188"/>
        <v>0</v>
      </c>
      <c r="AP326" s="316">
        <f t="shared" si="188"/>
        <v>0</v>
      </c>
      <c r="AQ326" s="316">
        <f t="shared" si="188"/>
        <v>0</v>
      </c>
      <c r="AR326" s="316">
        <f t="shared" si="188"/>
        <v>0</v>
      </c>
      <c r="AS326" s="316">
        <f t="shared" si="188"/>
        <v>0</v>
      </c>
      <c r="AT326" s="316">
        <f t="shared" si="188"/>
        <v>0</v>
      </c>
      <c r="AU326" s="316">
        <f t="shared" si="188"/>
        <v>0</v>
      </c>
      <c r="AV326" s="316">
        <f t="shared" si="188"/>
        <v>0</v>
      </c>
      <c r="AW326" s="316">
        <f t="shared" si="188"/>
        <v>0</v>
      </c>
      <c r="AX326" s="316">
        <f t="shared" si="188"/>
        <v>0</v>
      </c>
      <c r="AY326" s="316">
        <f t="shared" si="188"/>
        <v>0</v>
      </c>
      <c r="AZ326" s="316">
        <f t="shared" si="188"/>
        <v>0</v>
      </c>
      <c r="BA326" s="316">
        <f t="shared" si="188"/>
        <v>0</v>
      </c>
      <c r="BB326" s="316">
        <f t="shared" si="188"/>
        <v>0</v>
      </c>
      <c r="BC326" s="316">
        <f t="shared" si="188"/>
        <v>0</v>
      </c>
      <c r="BD326" s="316">
        <f t="shared" si="188"/>
        <v>0</v>
      </c>
      <c r="BE326" s="316">
        <f t="shared" si="188"/>
        <v>0</v>
      </c>
      <c r="BF326" s="316">
        <f t="shared" si="188"/>
        <v>0</v>
      </c>
      <c r="BG326" s="316">
        <f t="shared" si="188"/>
        <v>0</v>
      </c>
      <c r="BH326" s="316">
        <f t="shared" si="188"/>
        <v>0</v>
      </c>
      <c r="BI326" s="316">
        <f t="shared" si="188"/>
        <v>0</v>
      </c>
      <c r="BJ326" s="316">
        <f t="shared" si="188"/>
        <v>0</v>
      </c>
      <c r="BK326" s="316">
        <f t="shared" si="188"/>
        <v>0</v>
      </c>
      <c r="BL326" s="316">
        <f t="shared" si="188"/>
        <v>0</v>
      </c>
      <c r="BM326" s="316">
        <f t="shared" si="188"/>
        <v>0</v>
      </c>
      <c r="BN326" s="316">
        <f t="shared" si="188"/>
        <v>0</v>
      </c>
      <c r="BO326" s="316">
        <f t="shared" si="188"/>
        <v>0</v>
      </c>
      <c r="BP326" s="316">
        <f t="shared" si="188"/>
        <v>0</v>
      </c>
      <c r="BQ326" s="316">
        <f t="shared" si="188"/>
        <v>0</v>
      </c>
      <c r="BR326" s="316">
        <f t="shared" si="188"/>
        <v>0</v>
      </c>
      <c r="BS326" s="316">
        <f t="shared" si="188"/>
        <v>0</v>
      </c>
      <c r="BT326" s="316">
        <f>BT107</f>
        <v>0</v>
      </c>
      <c r="BU326" s="316">
        <f>BU107</f>
        <v>0</v>
      </c>
      <c r="BV326" s="316">
        <f>BV107</f>
        <v>0</v>
      </c>
      <c r="BW326" s="316">
        <f>BW107</f>
        <v>0</v>
      </c>
      <c r="BX326" s="316">
        <f>BX107</f>
        <v>0</v>
      </c>
    </row>
    <row r="327" spans="1:76" s="7" customFormat="1">
      <c r="A327" s="741"/>
      <c r="B327" s="716"/>
      <c r="C327" s="716"/>
      <c r="D327" s="712"/>
      <c r="E327" s="712"/>
      <c r="F327" s="90" t="s">
        <v>324</v>
      </c>
      <c r="G327" s="316">
        <f>IF($C107="","N/A",G326)</f>
        <v>0</v>
      </c>
      <c r="H327" s="316">
        <f>IF($C107="NON-QALY",IF(H$93="-","",H$158*H326),IF($C107="QALY",IF(H$93="-","",H326*H$159),"N/A"))</f>
        <v>0</v>
      </c>
      <c r="I327" s="316">
        <f t="shared" ref="I327:BT327" si="189">IF($C107="NON-QALY",IF(I$93="-","",I$158*I326),IF($C107="QALY",IF(I$93="-","",I326*I$159),"N/A"))</f>
        <v>0</v>
      </c>
      <c r="J327" s="316">
        <f t="shared" si="189"/>
        <v>0</v>
      </c>
      <c r="K327" s="316">
        <f t="shared" si="189"/>
        <v>0</v>
      </c>
      <c r="L327" s="316">
        <f t="shared" si="189"/>
        <v>0</v>
      </c>
      <c r="M327" s="316">
        <f t="shared" si="189"/>
        <v>0</v>
      </c>
      <c r="N327" s="316">
        <f t="shared" si="189"/>
        <v>0</v>
      </c>
      <c r="O327" s="316">
        <f t="shared" si="189"/>
        <v>0</v>
      </c>
      <c r="P327" s="316">
        <f t="shared" si="189"/>
        <v>0</v>
      </c>
      <c r="Q327" s="316">
        <f t="shared" si="189"/>
        <v>0</v>
      </c>
      <c r="R327" s="316">
        <f t="shared" si="189"/>
        <v>0</v>
      </c>
      <c r="S327" s="316">
        <f t="shared" si="189"/>
        <v>0</v>
      </c>
      <c r="T327" s="316">
        <f t="shared" si="189"/>
        <v>0</v>
      </c>
      <c r="U327" s="316">
        <f t="shared" si="189"/>
        <v>0</v>
      </c>
      <c r="V327" s="316" t="str">
        <f t="shared" si="189"/>
        <v/>
      </c>
      <c r="W327" s="316" t="str">
        <f t="shared" si="189"/>
        <v/>
      </c>
      <c r="X327" s="316" t="str">
        <f t="shared" si="189"/>
        <v/>
      </c>
      <c r="Y327" s="316" t="str">
        <f t="shared" si="189"/>
        <v/>
      </c>
      <c r="Z327" s="316" t="str">
        <f t="shared" si="189"/>
        <v/>
      </c>
      <c r="AA327" s="316" t="str">
        <f t="shared" si="189"/>
        <v/>
      </c>
      <c r="AB327" s="316" t="str">
        <f t="shared" si="189"/>
        <v/>
      </c>
      <c r="AC327" s="316" t="str">
        <f t="shared" si="189"/>
        <v/>
      </c>
      <c r="AD327" s="316" t="str">
        <f t="shared" si="189"/>
        <v/>
      </c>
      <c r="AE327" s="316" t="str">
        <f t="shared" si="189"/>
        <v/>
      </c>
      <c r="AF327" s="316" t="str">
        <f t="shared" si="189"/>
        <v/>
      </c>
      <c r="AG327" s="316" t="str">
        <f t="shared" si="189"/>
        <v/>
      </c>
      <c r="AH327" s="316" t="str">
        <f t="shared" si="189"/>
        <v/>
      </c>
      <c r="AI327" s="316" t="str">
        <f t="shared" si="189"/>
        <v/>
      </c>
      <c r="AJ327" s="316" t="str">
        <f t="shared" si="189"/>
        <v/>
      </c>
      <c r="AK327" s="316" t="str">
        <f t="shared" si="189"/>
        <v/>
      </c>
      <c r="AL327" s="316" t="str">
        <f t="shared" si="189"/>
        <v/>
      </c>
      <c r="AM327" s="316" t="str">
        <f t="shared" si="189"/>
        <v/>
      </c>
      <c r="AN327" s="316" t="str">
        <f t="shared" si="189"/>
        <v/>
      </c>
      <c r="AO327" s="316" t="str">
        <f t="shared" si="189"/>
        <v/>
      </c>
      <c r="AP327" s="316" t="str">
        <f t="shared" si="189"/>
        <v/>
      </c>
      <c r="AQ327" s="316" t="str">
        <f t="shared" si="189"/>
        <v/>
      </c>
      <c r="AR327" s="316" t="str">
        <f t="shared" si="189"/>
        <v/>
      </c>
      <c r="AS327" s="316" t="str">
        <f t="shared" si="189"/>
        <v/>
      </c>
      <c r="AT327" s="316" t="str">
        <f t="shared" si="189"/>
        <v/>
      </c>
      <c r="AU327" s="316" t="str">
        <f t="shared" si="189"/>
        <v/>
      </c>
      <c r="AV327" s="316" t="str">
        <f t="shared" si="189"/>
        <v/>
      </c>
      <c r="AW327" s="316" t="str">
        <f t="shared" si="189"/>
        <v/>
      </c>
      <c r="AX327" s="316" t="str">
        <f t="shared" si="189"/>
        <v/>
      </c>
      <c r="AY327" s="316" t="str">
        <f t="shared" si="189"/>
        <v/>
      </c>
      <c r="AZ327" s="316" t="str">
        <f t="shared" si="189"/>
        <v/>
      </c>
      <c r="BA327" s="316" t="str">
        <f t="shared" si="189"/>
        <v/>
      </c>
      <c r="BB327" s="316" t="str">
        <f t="shared" si="189"/>
        <v/>
      </c>
      <c r="BC327" s="316" t="str">
        <f t="shared" si="189"/>
        <v/>
      </c>
      <c r="BD327" s="316" t="str">
        <f t="shared" si="189"/>
        <v/>
      </c>
      <c r="BE327" s="316" t="str">
        <f t="shared" si="189"/>
        <v/>
      </c>
      <c r="BF327" s="316" t="str">
        <f t="shared" si="189"/>
        <v/>
      </c>
      <c r="BG327" s="316" t="str">
        <f t="shared" si="189"/>
        <v/>
      </c>
      <c r="BH327" s="316" t="str">
        <f t="shared" si="189"/>
        <v/>
      </c>
      <c r="BI327" s="316" t="str">
        <f t="shared" si="189"/>
        <v/>
      </c>
      <c r="BJ327" s="316" t="str">
        <f t="shared" si="189"/>
        <v/>
      </c>
      <c r="BK327" s="316" t="str">
        <f t="shared" si="189"/>
        <v/>
      </c>
      <c r="BL327" s="316" t="str">
        <f t="shared" si="189"/>
        <v/>
      </c>
      <c r="BM327" s="316" t="str">
        <f t="shared" si="189"/>
        <v/>
      </c>
      <c r="BN327" s="316" t="str">
        <f t="shared" si="189"/>
        <v/>
      </c>
      <c r="BO327" s="316" t="str">
        <f t="shared" si="189"/>
        <v/>
      </c>
      <c r="BP327" s="316" t="str">
        <f t="shared" si="189"/>
        <v/>
      </c>
      <c r="BQ327" s="316" t="str">
        <f t="shared" si="189"/>
        <v/>
      </c>
      <c r="BR327" s="316" t="str">
        <f t="shared" si="189"/>
        <v/>
      </c>
      <c r="BS327" s="316" t="str">
        <f t="shared" si="189"/>
        <v/>
      </c>
      <c r="BT327" s="316" t="str">
        <f t="shared" si="189"/>
        <v/>
      </c>
      <c r="BU327" s="316" t="str">
        <f>IF($C107="NON-QALY",IF(BU$93="-","",BU$158*BU326),IF($C107="QALY",IF(BU$93="-","",BU326*BU$159),"N/A"))</f>
        <v/>
      </c>
      <c r="BV327" s="316" t="str">
        <f>IF($C107="NON-QALY",IF(BV$93="-","",BV$158*BV326),IF($C107="QALY",IF(BV$93="-","",BV326*BV$159),"N/A"))</f>
        <v/>
      </c>
      <c r="BW327" s="316" t="str">
        <f>IF($C107="NON-QALY",IF(BW$93="-","",BW$158*BW326),IF($C107="QALY",IF(BW$93="-","",BW326*BW$159),"N/A"))</f>
        <v/>
      </c>
      <c r="BX327" s="316" t="str">
        <f>IF($C107="NON-QALY",IF(BX$93="-","",BX$158*BX326),IF($C107="QALY",IF(BX$93="-","",BX326*BX$159),"N/A"))</f>
        <v/>
      </c>
    </row>
    <row r="328" spans="1:76" s="7" customFormat="1">
      <c r="A328" s="740" t="s">
        <v>637</v>
      </c>
      <c r="B328" s="715">
        <f>B108</f>
        <v>0</v>
      </c>
      <c r="C328" s="715" t="str">
        <f>C108</f>
        <v>Non-QALY</v>
      </c>
      <c r="D328" s="711">
        <f>E328/(IF(C108="QALY",Factors!$BU$75,Factors!$BU$74))</f>
        <v>0</v>
      </c>
      <c r="E328" s="711">
        <f>SUM(G329:BX329)</f>
        <v>0</v>
      </c>
      <c r="F328" s="34" t="s">
        <v>325</v>
      </c>
      <c r="G328" s="316">
        <f>G108</f>
        <v>0</v>
      </c>
      <c r="H328" s="316">
        <f t="shared" ref="H328:BS328" si="190">H108</f>
        <v>0</v>
      </c>
      <c r="I328" s="316">
        <f t="shared" si="190"/>
        <v>0</v>
      </c>
      <c r="J328" s="316">
        <f t="shared" si="190"/>
        <v>0</v>
      </c>
      <c r="K328" s="316">
        <f t="shared" si="190"/>
        <v>0</v>
      </c>
      <c r="L328" s="316">
        <f t="shared" si="190"/>
        <v>0</v>
      </c>
      <c r="M328" s="316">
        <f t="shared" si="190"/>
        <v>0</v>
      </c>
      <c r="N328" s="316">
        <f t="shared" si="190"/>
        <v>0</v>
      </c>
      <c r="O328" s="316">
        <f t="shared" si="190"/>
        <v>0</v>
      </c>
      <c r="P328" s="316">
        <f t="shared" si="190"/>
        <v>0</v>
      </c>
      <c r="Q328" s="316">
        <f t="shared" si="190"/>
        <v>0</v>
      </c>
      <c r="R328" s="316">
        <f t="shared" si="190"/>
        <v>0</v>
      </c>
      <c r="S328" s="316">
        <f t="shared" si="190"/>
        <v>0</v>
      </c>
      <c r="T328" s="316">
        <f t="shared" si="190"/>
        <v>0</v>
      </c>
      <c r="U328" s="316">
        <f t="shared" si="190"/>
        <v>0</v>
      </c>
      <c r="V328" s="316">
        <f t="shared" si="190"/>
        <v>0</v>
      </c>
      <c r="W328" s="316">
        <f t="shared" si="190"/>
        <v>0</v>
      </c>
      <c r="X328" s="316">
        <f t="shared" si="190"/>
        <v>0</v>
      </c>
      <c r="Y328" s="316">
        <f t="shared" si="190"/>
        <v>0</v>
      </c>
      <c r="Z328" s="316">
        <f t="shared" si="190"/>
        <v>0</v>
      </c>
      <c r="AA328" s="316">
        <f t="shared" si="190"/>
        <v>0</v>
      </c>
      <c r="AB328" s="316">
        <f t="shared" si="190"/>
        <v>0</v>
      </c>
      <c r="AC328" s="316">
        <f t="shared" si="190"/>
        <v>0</v>
      </c>
      <c r="AD328" s="316">
        <f t="shared" si="190"/>
        <v>0</v>
      </c>
      <c r="AE328" s="316">
        <f t="shared" si="190"/>
        <v>0</v>
      </c>
      <c r="AF328" s="316">
        <f t="shared" si="190"/>
        <v>0</v>
      </c>
      <c r="AG328" s="316">
        <f t="shared" si="190"/>
        <v>0</v>
      </c>
      <c r="AH328" s="316">
        <f t="shared" si="190"/>
        <v>0</v>
      </c>
      <c r="AI328" s="316">
        <f t="shared" si="190"/>
        <v>0</v>
      </c>
      <c r="AJ328" s="316">
        <f t="shared" si="190"/>
        <v>0</v>
      </c>
      <c r="AK328" s="316">
        <f t="shared" si="190"/>
        <v>0</v>
      </c>
      <c r="AL328" s="316">
        <f t="shared" si="190"/>
        <v>0</v>
      </c>
      <c r="AM328" s="316">
        <f t="shared" si="190"/>
        <v>0</v>
      </c>
      <c r="AN328" s="316">
        <f t="shared" si="190"/>
        <v>0</v>
      </c>
      <c r="AO328" s="316">
        <f t="shared" si="190"/>
        <v>0</v>
      </c>
      <c r="AP328" s="316">
        <f t="shared" si="190"/>
        <v>0</v>
      </c>
      <c r="AQ328" s="316">
        <f t="shared" si="190"/>
        <v>0</v>
      </c>
      <c r="AR328" s="316">
        <f t="shared" si="190"/>
        <v>0</v>
      </c>
      <c r="AS328" s="316">
        <f t="shared" si="190"/>
        <v>0</v>
      </c>
      <c r="AT328" s="316">
        <f t="shared" si="190"/>
        <v>0</v>
      </c>
      <c r="AU328" s="316">
        <f t="shared" si="190"/>
        <v>0</v>
      </c>
      <c r="AV328" s="316">
        <f t="shared" si="190"/>
        <v>0</v>
      </c>
      <c r="AW328" s="316">
        <f t="shared" si="190"/>
        <v>0</v>
      </c>
      <c r="AX328" s="316">
        <f t="shared" si="190"/>
        <v>0</v>
      </c>
      <c r="AY328" s="316">
        <f t="shared" si="190"/>
        <v>0</v>
      </c>
      <c r="AZ328" s="316">
        <f t="shared" si="190"/>
        <v>0</v>
      </c>
      <c r="BA328" s="316">
        <f t="shared" si="190"/>
        <v>0</v>
      </c>
      <c r="BB328" s="316">
        <f t="shared" si="190"/>
        <v>0</v>
      </c>
      <c r="BC328" s="316">
        <f t="shared" si="190"/>
        <v>0</v>
      </c>
      <c r="BD328" s="316">
        <f t="shared" si="190"/>
        <v>0</v>
      </c>
      <c r="BE328" s="316">
        <f t="shared" si="190"/>
        <v>0</v>
      </c>
      <c r="BF328" s="316">
        <f t="shared" si="190"/>
        <v>0</v>
      </c>
      <c r="BG328" s="316">
        <f t="shared" si="190"/>
        <v>0</v>
      </c>
      <c r="BH328" s="316">
        <f t="shared" si="190"/>
        <v>0</v>
      </c>
      <c r="BI328" s="316">
        <f t="shared" si="190"/>
        <v>0</v>
      </c>
      <c r="BJ328" s="316">
        <f t="shared" si="190"/>
        <v>0</v>
      </c>
      <c r="BK328" s="316">
        <f t="shared" si="190"/>
        <v>0</v>
      </c>
      <c r="BL328" s="316">
        <f t="shared" si="190"/>
        <v>0</v>
      </c>
      <c r="BM328" s="316">
        <f t="shared" si="190"/>
        <v>0</v>
      </c>
      <c r="BN328" s="316">
        <f t="shared" si="190"/>
        <v>0</v>
      </c>
      <c r="BO328" s="316">
        <f t="shared" si="190"/>
        <v>0</v>
      </c>
      <c r="BP328" s="316">
        <f t="shared" si="190"/>
        <v>0</v>
      </c>
      <c r="BQ328" s="316">
        <f t="shared" si="190"/>
        <v>0</v>
      </c>
      <c r="BR328" s="316">
        <f t="shared" si="190"/>
        <v>0</v>
      </c>
      <c r="BS328" s="316">
        <f t="shared" si="190"/>
        <v>0</v>
      </c>
      <c r="BT328" s="316">
        <f>BT108</f>
        <v>0</v>
      </c>
      <c r="BU328" s="316">
        <f>BU108</f>
        <v>0</v>
      </c>
      <c r="BV328" s="316">
        <f>BV108</f>
        <v>0</v>
      </c>
      <c r="BW328" s="316">
        <f>BW108</f>
        <v>0</v>
      </c>
      <c r="BX328" s="316">
        <f>BX108</f>
        <v>0</v>
      </c>
    </row>
    <row r="329" spans="1:76" s="7" customFormat="1">
      <c r="A329" s="741"/>
      <c r="B329" s="716"/>
      <c r="C329" s="716"/>
      <c r="D329" s="712"/>
      <c r="E329" s="712"/>
      <c r="F329" s="90" t="s">
        <v>324</v>
      </c>
      <c r="G329" s="316">
        <f>IF($C108="","N/A",G328)</f>
        <v>0</v>
      </c>
      <c r="H329" s="316">
        <f>IF($C108="NON-QALY",IF(H$93="-","",H$158*H328),IF($C108="QALY",IF(H$93="-","",H328*H$159),"N/A"))</f>
        <v>0</v>
      </c>
      <c r="I329" s="316">
        <f t="shared" ref="I329:BT329" si="191">IF($C108="NON-QALY",IF(I$93="-","",I$158*I328),IF($C108="QALY",IF(I$93="-","",I328*I$159),"N/A"))</f>
        <v>0</v>
      </c>
      <c r="J329" s="316">
        <f t="shared" si="191"/>
        <v>0</v>
      </c>
      <c r="K329" s="316">
        <f t="shared" si="191"/>
        <v>0</v>
      </c>
      <c r="L329" s="316">
        <f t="shared" si="191"/>
        <v>0</v>
      </c>
      <c r="M329" s="316">
        <f t="shared" si="191"/>
        <v>0</v>
      </c>
      <c r="N329" s="316">
        <f t="shared" si="191"/>
        <v>0</v>
      </c>
      <c r="O329" s="316">
        <f t="shared" si="191"/>
        <v>0</v>
      </c>
      <c r="P329" s="316">
        <f t="shared" si="191"/>
        <v>0</v>
      </c>
      <c r="Q329" s="316">
        <f t="shared" si="191"/>
        <v>0</v>
      </c>
      <c r="R329" s="316">
        <f t="shared" si="191"/>
        <v>0</v>
      </c>
      <c r="S329" s="316">
        <f t="shared" si="191"/>
        <v>0</v>
      </c>
      <c r="T329" s="316">
        <f t="shared" si="191"/>
        <v>0</v>
      </c>
      <c r="U329" s="316">
        <f t="shared" si="191"/>
        <v>0</v>
      </c>
      <c r="V329" s="316" t="str">
        <f t="shared" si="191"/>
        <v/>
      </c>
      <c r="W329" s="316" t="str">
        <f t="shared" si="191"/>
        <v/>
      </c>
      <c r="X329" s="316" t="str">
        <f t="shared" si="191"/>
        <v/>
      </c>
      <c r="Y329" s="316" t="str">
        <f t="shared" si="191"/>
        <v/>
      </c>
      <c r="Z329" s="316" t="str">
        <f t="shared" si="191"/>
        <v/>
      </c>
      <c r="AA329" s="316" t="str">
        <f t="shared" si="191"/>
        <v/>
      </c>
      <c r="AB329" s="316" t="str">
        <f t="shared" si="191"/>
        <v/>
      </c>
      <c r="AC329" s="316" t="str">
        <f t="shared" si="191"/>
        <v/>
      </c>
      <c r="AD329" s="316" t="str">
        <f t="shared" si="191"/>
        <v/>
      </c>
      <c r="AE329" s="316" t="str">
        <f t="shared" si="191"/>
        <v/>
      </c>
      <c r="AF329" s="316" t="str">
        <f t="shared" si="191"/>
        <v/>
      </c>
      <c r="AG329" s="316" t="str">
        <f t="shared" si="191"/>
        <v/>
      </c>
      <c r="AH329" s="316" t="str">
        <f t="shared" si="191"/>
        <v/>
      </c>
      <c r="AI329" s="316" t="str">
        <f t="shared" si="191"/>
        <v/>
      </c>
      <c r="AJ329" s="316" t="str">
        <f t="shared" si="191"/>
        <v/>
      </c>
      <c r="AK329" s="316" t="str">
        <f t="shared" si="191"/>
        <v/>
      </c>
      <c r="AL329" s="316" t="str">
        <f t="shared" si="191"/>
        <v/>
      </c>
      <c r="AM329" s="316" t="str">
        <f t="shared" si="191"/>
        <v/>
      </c>
      <c r="AN329" s="316" t="str">
        <f t="shared" si="191"/>
        <v/>
      </c>
      <c r="AO329" s="316" t="str">
        <f t="shared" si="191"/>
        <v/>
      </c>
      <c r="AP329" s="316" t="str">
        <f t="shared" si="191"/>
        <v/>
      </c>
      <c r="AQ329" s="316" t="str">
        <f t="shared" si="191"/>
        <v/>
      </c>
      <c r="AR329" s="316" t="str">
        <f t="shared" si="191"/>
        <v/>
      </c>
      <c r="AS329" s="316" t="str">
        <f t="shared" si="191"/>
        <v/>
      </c>
      <c r="AT329" s="316" t="str">
        <f t="shared" si="191"/>
        <v/>
      </c>
      <c r="AU329" s="316" t="str">
        <f t="shared" si="191"/>
        <v/>
      </c>
      <c r="AV329" s="316" t="str">
        <f t="shared" si="191"/>
        <v/>
      </c>
      <c r="AW329" s="316" t="str">
        <f t="shared" si="191"/>
        <v/>
      </c>
      <c r="AX329" s="316" t="str">
        <f t="shared" si="191"/>
        <v/>
      </c>
      <c r="AY329" s="316" t="str">
        <f t="shared" si="191"/>
        <v/>
      </c>
      <c r="AZ329" s="316" t="str">
        <f t="shared" si="191"/>
        <v/>
      </c>
      <c r="BA329" s="316" t="str">
        <f t="shared" si="191"/>
        <v/>
      </c>
      <c r="BB329" s="316" t="str">
        <f t="shared" si="191"/>
        <v/>
      </c>
      <c r="BC329" s="316" t="str">
        <f t="shared" si="191"/>
        <v/>
      </c>
      <c r="BD329" s="316" t="str">
        <f t="shared" si="191"/>
        <v/>
      </c>
      <c r="BE329" s="316" t="str">
        <f t="shared" si="191"/>
        <v/>
      </c>
      <c r="BF329" s="316" t="str">
        <f t="shared" si="191"/>
        <v/>
      </c>
      <c r="BG329" s="316" t="str">
        <f t="shared" si="191"/>
        <v/>
      </c>
      <c r="BH329" s="316" t="str">
        <f t="shared" si="191"/>
        <v/>
      </c>
      <c r="BI329" s="316" t="str">
        <f t="shared" si="191"/>
        <v/>
      </c>
      <c r="BJ329" s="316" t="str">
        <f t="shared" si="191"/>
        <v/>
      </c>
      <c r="BK329" s="316" t="str">
        <f t="shared" si="191"/>
        <v/>
      </c>
      <c r="BL329" s="316" t="str">
        <f t="shared" si="191"/>
        <v/>
      </c>
      <c r="BM329" s="316" t="str">
        <f t="shared" si="191"/>
        <v/>
      </c>
      <c r="BN329" s="316" t="str">
        <f t="shared" si="191"/>
        <v/>
      </c>
      <c r="BO329" s="316" t="str">
        <f t="shared" si="191"/>
        <v/>
      </c>
      <c r="BP329" s="316" t="str">
        <f t="shared" si="191"/>
        <v/>
      </c>
      <c r="BQ329" s="316" t="str">
        <f t="shared" si="191"/>
        <v/>
      </c>
      <c r="BR329" s="316" t="str">
        <f t="shared" si="191"/>
        <v/>
      </c>
      <c r="BS329" s="316" t="str">
        <f t="shared" si="191"/>
        <v/>
      </c>
      <c r="BT329" s="316" t="str">
        <f t="shared" si="191"/>
        <v/>
      </c>
      <c r="BU329" s="316" t="str">
        <f>IF($C108="NON-QALY",IF(BU$93="-","",BU$158*BU328),IF($C108="QALY",IF(BU$93="-","",BU328*BU$159),"N/A"))</f>
        <v/>
      </c>
      <c r="BV329" s="316" t="str">
        <f>IF($C108="NON-QALY",IF(BV$93="-","",BV$158*BV328),IF($C108="QALY",IF(BV$93="-","",BV328*BV$159),"N/A"))</f>
        <v/>
      </c>
      <c r="BW329" s="316" t="str">
        <f>IF($C108="NON-QALY",IF(BW$93="-","",BW$158*BW328),IF($C108="QALY",IF(BW$93="-","",BW328*BW$159),"N/A"))</f>
        <v/>
      </c>
      <c r="BX329" s="316" t="str">
        <f>IF($C108="NON-QALY",IF(BX$93="-","",BX$158*BX328),IF($C108="QALY",IF(BX$93="-","",BX328*BX$159),"N/A"))</f>
        <v/>
      </c>
    </row>
    <row r="330" spans="1:76" s="31" customFormat="1" ht="12" customHeight="1">
      <c r="C330" s="490" t="s">
        <v>55</v>
      </c>
      <c r="D330" s="317">
        <f>SUM(D300:D329)</f>
        <v>0</v>
      </c>
      <c r="E330" s="317">
        <f>SUM(E300:E329)</f>
        <v>0</v>
      </c>
      <c r="F330" s="35">
        <f>SUM(G330:BX330)</f>
        <v>0</v>
      </c>
      <c r="G330" s="317">
        <f>SUM(G329,G327,G325,G323,G321,G319,G317,G315,G313,G311,G309,G307,G305,G303,G301)</f>
        <v>0</v>
      </c>
      <c r="H330" s="317">
        <f t="shared" ref="H330:BS330" si="192">SUM(H329,H327,H325,H323,H321,H319,H317,H315,H313,H311,H309,H307,H305,H303,H301)</f>
        <v>0</v>
      </c>
      <c r="I330" s="317">
        <f t="shared" si="192"/>
        <v>0</v>
      </c>
      <c r="J330" s="317">
        <f t="shared" si="192"/>
        <v>0</v>
      </c>
      <c r="K330" s="317">
        <f t="shared" si="192"/>
        <v>0</v>
      </c>
      <c r="L330" s="317">
        <f t="shared" si="192"/>
        <v>0</v>
      </c>
      <c r="M330" s="317">
        <f t="shared" si="192"/>
        <v>0</v>
      </c>
      <c r="N330" s="317">
        <f t="shared" si="192"/>
        <v>0</v>
      </c>
      <c r="O330" s="317">
        <f t="shared" si="192"/>
        <v>0</v>
      </c>
      <c r="P330" s="317">
        <f t="shared" si="192"/>
        <v>0</v>
      </c>
      <c r="Q330" s="317">
        <f t="shared" si="192"/>
        <v>0</v>
      </c>
      <c r="R330" s="317">
        <f t="shared" si="192"/>
        <v>0</v>
      </c>
      <c r="S330" s="317">
        <f t="shared" si="192"/>
        <v>0</v>
      </c>
      <c r="T330" s="317">
        <f t="shared" si="192"/>
        <v>0</v>
      </c>
      <c r="U330" s="317">
        <f t="shared" si="192"/>
        <v>0</v>
      </c>
      <c r="V330" s="317">
        <f t="shared" si="192"/>
        <v>0</v>
      </c>
      <c r="W330" s="317">
        <f t="shared" si="192"/>
        <v>0</v>
      </c>
      <c r="X330" s="317">
        <f t="shared" si="192"/>
        <v>0</v>
      </c>
      <c r="Y330" s="317">
        <f t="shared" si="192"/>
        <v>0</v>
      </c>
      <c r="Z330" s="317">
        <f t="shared" si="192"/>
        <v>0</v>
      </c>
      <c r="AA330" s="317">
        <f t="shared" si="192"/>
        <v>0</v>
      </c>
      <c r="AB330" s="317">
        <f t="shared" si="192"/>
        <v>0</v>
      </c>
      <c r="AC330" s="317">
        <f t="shared" si="192"/>
        <v>0</v>
      </c>
      <c r="AD330" s="317">
        <f t="shared" si="192"/>
        <v>0</v>
      </c>
      <c r="AE330" s="317">
        <f t="shared" si="192"/>
        <v>0</v>
      </c>
      <c r="AF330" s="317">
        <f t="shared" si="192"/>
        <v>0</v>
      </c>
      <c r="AG330" s="317">
        <f t="shared" si="192"/>
        <v>0</v>
      </c>
      <c r="AH330" s="317">
        <f t="shared" si="192"/>
        <v>0</v>
      </c>
      <c r="AI330" s="317">
        <f t="shared" si="192"/>
        <v>0</v>
      </c>
      <c r="AJ330" s="317">
        <f t="shared" si="192"/>
        <v>0</v>
      </c>
      <c r="AK330" s="317">
        <f t="shared" si="192"/>
        <v>0</v>
      </c>
      <c r="AL330" s="317">
        <f t="shared" si="192"/>
        <v>0</v>
      </c>
      <c r="AM330" s="317">
        <f t="shared" si="192"/>
        <v>0</v>
      </c>
      <c r="AN330" s="317">
        <f t="shared" si="192"/>
        <v>0</v>
      </c>
      <c r="AO330" s="317">
        <f t="shared" si="192"/>
        <v>0</v>
      </c>
      <c r="AP330" s="317">
        <f t="shared" si="192"/>
        <v>0</v>
      </c>
      <c r="AQ330" s="317">
        <f t="shared" si="192"/>
        <v>0</v>
      </c>
      <c r="AR330" s="317">
        <f t="shared" si="192"/>
        <v>0</v>
      </c>
      <c r="AS330" s="317">
        <f t="shared" si="192"/>
        <v>0</v>
      </c>
      <c r="AT330" s="317">
        <f t="shared" si="192"/>
        <v>0</v>
      </c>
      <c r="AU330" s="317">
        <f t="shared" si="192"/>
        <v>0</v>
      </c>
      <c r="AV330" s="317">
        <f t="shared" si="192"/>
        <v>0</v>
      </c>
      <c r="AW330" s="317">
        <f t="shared" si="192"/>
        <v>0</v>
      </c>
      <c r="AX330" s="317">
        <f t="shared" si="192"/>
        <v>0</v>
      </c>
      <c r="AY330" s="317">
        <f t="shared" si="192"/>
        <v>0</v>
      </c>
      <c r="AZ330" s="317">
        <f t="shared" si="192"/>
        <v>0</v>
      </c>
      <c r="BA330" s="317">
        <f t="shared" si="192"/>
        <v>0</v>
      </c>
      <c r="BB330" s="317">
        <f t="shared" si="192"/>
        <v>0</v>
      </c>
      <c r="BC330" s="317">
        <f t="shared" si="192"/>
        <v>0</v>
      </c>
      <c r="BD330" s="317">
        <f t="shared" si="192"/>
        <v>0</v>
      </c>
      <c r="BE330" s="317">
        <f t="shared" si="192"/>
        <v>0</v>
      </c>
      <c r="BF330" s="317">
        <f t="shared" si="192"/>
        <v>0</v>
      </c>
      <c r="BG330" s="317">
        <f t="shared" si="192"/>
        <v>0</v>
      </c>
      <c r="BH330" s="317">
        <f t="shared" si="192"/>
        <v>0</v>
      </c>
      <c r="BI330" s="317">
        <f t="shared" si="192"/>
        <v>0</v>
      </c>
      <c r="BJ330" s="317">
        <f t="shared" si="192"/>
        <v>0</v>
      </c>
      <c r="BK330" s="317">
        <f t="shared" si="192"/>
        <v>0</v>
      </c>
      <c r="BL330" s="317">
        <f t="shared" si="192"/>
        <v>0</v>
      </c>
      <c r="BM330" s="317">
        <f t="shared" si="192"/>
        <v>0</v>
      </c>
      <c r="BN330" s="317">
        <f t="shared" si="192"/>
        <v>0</v>
      </c>
      <c r="BO330" s="317">
        <f t="shared" si="192"/>
        <v>0</v>
      </c>
      <c r="BP330" s="317">
        <f t="shared" si="192"/>
        <v>0</v>
      </c>
      <c r="BQ330" s="317">
        <f t="shared" si="192"/>
        <v>0</v>
      </c>
      <c r="BR330" s="317">
        <f t="shared" si="192"/>
        <v>0</v>
      </c>
      <c r="BS330" s="317">
        <f t="shared" si="192"/>
        <v>0</v>
      </c>
      <c r="BT330" s="317">
        <f>SUM(BT329,BT327,BT325,BT323,BT321,BT319,BT317,BT315,BT313,BT311,BT309,BT307,BT305,BT303,BT301)</f>
        <v>0</v>
      </c>
      <c r="BU330" s="317">
        <f>SUM(BU329,BU327,BU325,BU323,BU321,BU319,BU317,BU315,BU313,BU311,BU309,BU307,BU305,BU303,BU301)</f>
        <v>0</v>
      </c>
      <c r="BV330" s="317">
        <f>SUM(BV329,BV327,BV325,BV323,BV321,BV319,BV317,BV315,BV313,BV311,BV309,BV307,BV305,BV303,BV301)</f>
        <v>0</v>
      </c>
      <c r="BW330" s="317">
        <f>SUM(BW329,BW327,BW325,BW323,BW321,BW319,BW317,BW315,BW313,BW311,BW309,BW307,BW305,BW303,BW301)</f>
        <v>0</v>
      </c>
      <c r="BX330" s="317">
        <f>SUM(BX329,BX327,BX325,BX323,BX321,BX319,BX317,BX315,BX313,BX311,BX309,BX307,BX305,BX303,BX301)</f>
        <v>0</v>
      </c>
    </row>
    <row r="331" spans="1:76" s="7" customFormat="1">
      <c r="D331" s="318"/>
      <c r="E331" s="318"/>
      <c r="G331" s="264"/>
      <c r="H331" s="264"/>
      <c r="I331" s="264"/>
      <c r="J331" s="264"/>
      <c r="K331" s="264"/>
      <c r="L331" s="264"/>
      <c r="M331" s="264"/>
      <c r="N331" s="264"/>
      <c r="O331" s="264"/>
      <c r="P331" s="264"/>
      <c r="Q331" s="264"/>
      <c r="R331" s="264"/>
      <c r="S331" s="264"/>
      <c r="T331" s="264"/>
      <c r="U331" s="264"/>
      <c r="V331" s="264"/>
      <c r="W331" s="264"/>
      <c r="X331" s="264"/>
      <c r="Y331" s="264"/>
      <c r="Z331" s="264"/>
      <c r="AA331" s="264"/>
      <c r="AB331" s="264"/>
      <c r="AC331" s="264"/>
      <c r="AD331" s="264"/>
      <c r="AE331" s="264"/>
      <c r="AF331" s="264"/>
      <c r="AG331" s="264"/>
      <c r="AH331" s="264"/>
      <c r="AI331" s="264"/>
      <c r="AJ331" s="264"/>
      <c r="AK331" s="264"/>
      <c r="AL331" s="264"/>
      <c r="AM331" s="264"/>
      <c r="AN331" s="264"/>
      <c r="AO331" s="264"/>
      <c r="AP331" s="264"/>
      <c r="AQ331" s="264"/>
      <c r="AR331" s="264"/>
      <c r="AS331" s="264"/>
      <c r="AT331" s="264"/>
      <c r="AU331" s="264"/>
      <c r="AV331" s="264"/>
      <c r="AW331" s="264"/>
      <c r="AX331" s="264"/>
      <c r="AY331" s="264"/>
      <c r="AZ331" s="264"/>
      <c r="BA331" s="264"/>
      <c r="BB331" s="264"/>
      <c r="BC331" s="264"/>
      <c r="BD331" s="264"/>
      <c r="BE331" s="264"/>
      <c r="BF331" s="264"/>
      <c r="BG331" s="264"/>
      <c r="BH331" s="264"/>
      <c r="BI331" s="264"/>
      <c r="BJ331" s="264"/>
      <c r="BK331" s="264"/>
      <c r="BL331" s="264"/>
      <c r="BM331" s="264"/>
      <c r="BN331" s="264"/>
      <c r="BO331" s="264"/>
      <c r="BP331" s="264"/>
      <c r="BQ331" s="264"/>
      <c r="BR331" s="264"/>
      <c r="BS331" s="264"/>
      <c r="BT331" s="264"/>
      <c r="BU331" s="264"/>
      <c r="BV331" s="264"/>
      <c r="BW331" s="264"/>
      <c r="BX331" s="264"/>
    </row>
    <row r="332" spans="1:76" s="7" customFormat="1">
      <c r="A332" s="737" t="str">
        <f>A113</f>
        <v xml:space="preserve">Option 5 - </v>
      </c>
      <c r="B332" s="737"/>
      <c r="C332" s="737"/>
      <c r="D332" s="737"/>
      <c r="E332" s="318"/>
      <c r="G332" s="264"/>
      <c r="H332" s="264"/>
      <c r="I332" s="264"/>
      <c r="J332" s="264"/>
      <c r="K332" s="264"/>
      <c r="L332" s="264"/>
      <c r="M332" s="264"/>
      <c r="N332" s="264"/>
      <c r="O332" s="264"/>
      <c r="P332" s="264"/>
      <c r="Q332" s="264"/>
      <c r="R332" s="264"/>
      <c r="S332" s="264"/>
      <c r="T332" s="264"/>
      <c r="U332" s="264"/>
      <c r="V332" s="264"/>
      <c r="W332" s="264"/>
      <c r="X332" s="264"/>
      <c r="Y332" s="264"/>
      <c r="Z332" s="264"/>
      <c r="AA332" s="264"/>
      <c r="AB332" s="264"/>
      <c r="AC332" s="264"/>
      <c r="AD332" s="264"/>
      <c r="AE332" s="264"/>
      <c r="AF332" s="264"/>
      <c r="AG332" s="264"/>
      <c r="AH332" s="264"/>
      <c r="AI332" s="264"/>
      <c r="AJ332" s="264"/>
      <c r="AK332" s="264"/>
      <c r="AL332" s="264"/>
      <c r="AM332" s="264"/>
      <c r="AN332" s="264"/>
      <c r="AO332" s="264"/>
      <c r="AP332" s="264"/>
      <c r="AQ332" s="264"/>
      <c r="AR332" s="264"/>
      <c r="AS332" s="264"/>
      <c r="AT332" s="264"/>
      <c r="AU332" s="264"/>
      <c r="AV332" s="264"/>
      <c r="AW332" s="264"/>
      <c r="AX332" s="264"/>
      <c r="AY332" s="264"/>
      <c r="AZ332" s="264"/>
      <c r="BA332" s="264"/>
      <c r="BB332" s="264"/>
      <c r="BC332" s="264"/>
      <c r="BD332" s="264"/>
      <c r="BE332" s="264"/>
      <c r="BF332" s="264"/>
      <c r="BG332" s="264"/>
      <c r="BH332" s="264"/>
      <c r="BI332" s="264"/>
      <c r="BJ332" s="264"/>
      <c r="BK332" s="264"/>
      <c r="BL332" s="264"/>
      <c r="BM332" s="264"/>
      <c r="BN332" s="264"/>
      <c r="BO332" s="264"/>
      <c r="BP332" s="264"/>
      <c r="BQ332" s="264"/>
      <c r="BR332" s="264"/>
      <c r="BS332" s="264"/>
      <c r="BT332" s="264"/>
      <c r="BU332" s="264"/>
      <c r="BV332" s="264"/>
      <c r="BW332" s="264"/>
      <c r="BX332" s="264"/>
    </row>
    <row r="333" spans="1:76" s="7" customFormat="1">
      <c r="A333" s="740" t="s">
        <v>33</v>
      </c>
      <c r="B333" s="715">
        <f>B116</f>
        <v>0</v>
      </c>
      <c r="C333" s="715" t="str">
        <f>C116</f>
        <v>Non-QALY</v>
      </c>
      <c r="D333" s="711">
        <f>E333/(IF(C116="QALY",Factors!$BU$83,Factors!$BU$82))</f>
        <v>0</v>
      </c>
      <c r="E333" s="711">
        <f>SUM(G334:BX334)</f>
        <v>0</v>
      </c>
      <c r="F333" s="34" t="s">
        <v>325</v>
      </c>
      <c r="G333" s="316">
        <f>G116</f>
        <v>0</v>
      </c>
      <c r="H333" s="316">
        <f>H116</f>
        <v>0</v>
      </c>
      <c r="I333" s="316">
        <f t="shared" ref="I333:BT333" si="193">I116</f>
        <v>0</v>
      </c>
      <c r="J333" s="316">
        <f t="shared" si="193"/>
        <v>0</v>
      </c>
      <c r="K333" s="316">
        <f t="shared" si="193"/>
        <v>0</v>
      </c>
      <c r="L333" s="316">
        <f t="shared" si="193"/>
        <v>0</v>
      </c>
      <c r="M333" s="316">
        <f t="shared" si="193"/>
        <v>0</v>
      </c>
      <c r="N333" s="316">
        <f t="shared" si="193"/>
        <v>0</v>
      </c>
      <c r="O333" s="316">
        <f t="shared" si="193"/>
        <v>0</v>
      </c>
      <c r="P333" s="316">
        <f t="shared" si="193"/>
        <v>0</v>
      </c>
      <c r="Q333" s="316">
        <f t="shared" si="193"/>
        <v>0</v>
      </c>
      <c r="R333" s="316">
        <f t="shared" si="193"/>
        <v>0</v>
      </c>
      <c r="S333" s="316">
        <f t="shared" si="193"/>
        <v>0</v>
      </c>
      <c r="T333" s="316">
        <f t="shared" si="193"/>
        <v>0</v>
      </c>
      <c r="U333" s="316">
        <f t="shared" si="193"/>
        <v>0</v>
      </c>
      <c r="V333" s="316">
        <f t="shared" si="193"/>
        <v>0</v>
      </c>
      <c r="W333" s="316">
        <f t="shared" si="193"/>
        <v>0</v>
      </c>
      <c r="X333" s="316">
        <f t="shared" si="193"/>
        <v>0</v>
      </c>
      <c r="Y333" s="316">
        <f t="shared" si="193"/>
        <v>0</v>
      </c>
      <c r="Z333" s="316">
        <f t="shared" si="193"/>
        <v>0</v>
      </c>
      <c r="AA333" s="316">
        <f t="shared" si="193"/>
        <v>0</v>
      </c>
      <c r="AB333" s="316">
        <f t="shared" si="193"/>
        <v>0</v>
      </c>
      <c r="AC333" s="316">
        <f t="shared" si="193"/>
        <v>0</v>
      </c>
      <c r="AD333" s="316">
        <f t="shared" si="193"/>
        <v>0</v>
      </c>
      <c r="AE333" s="316">
        <f t="shared" si="193"/>
        <v>0</v>
      </c>
      <c r="AF333" s="316">
        <f t="shared" si="193"/>
        <v>0</v>
      </c>
      <c r="AG333" s="316">
        <f t="shared" si="193"/>
        <v>0</v>
      </c>
      <c r="AH333" s="316">
        <f t="shared" si="193"/>
        <v>0</v>
      </c>
      <c r="AI333" s="316">
        <f t="shared" si="193"/>
        <v>0</v>
      </c>
      <c r="AJ333" s="316">
        <f t="shared" si="193"/>
        <v>0</v>
      </c>
      <c r="AK333" s="316">
        <f t="shared" si="193"/>
        <v>0</v>
      </c>
      <c r="AL333" s="316">
        <f t="shared" si="193"/>
        <v>0</v>
      </c>
      <c r="AM333" s="316">
        <f t="shared" si="193"/>
        <v>0</v>
      </c>
      <c r="AN333" s="316">
        <f t="shared" si="193"/>
        <v>0</v>
      </c>
      <c r="AO333" s="316">
        <f t="shared" si="193"/>
        <v>0</v>
      </c>
      <c r="AP333" s="316">
        <f t="shared" si="193"/>
        <v>0</v>
      </c>
      <c r="AQ333" s="316">
        <f t="shared" si="193"/>
        <v>0</v>
      </c>
      <c r="AR333" s="316">
        <f t="shared" si="193"/>
        <v>0</v>
      </c>
      <c r="AS333" s="316">
        <f t="shared" si="193"/>
        <v>0</v>
      </c>
      <c r="AT333" s="316">
        <f t="shared" si="193"/>
        <v>0</v>
      </c>
      <c r="AU333" s="316">
        <f t="shared" si="193"/>
        <v>0</v>
      </c>
      <c r="AV333" s="316">
        <f t="shared" si="193"/>
        <v>0</v>
      </c>
      <c r="AW333" s="316">
        <f t="shared" si="193"/>
        <v>0</v>
      </c>
      <c r="AX333" s="316">
        <f t="shared" si="193"/>
        <v>0</v>
      </c>
      <c r="AY333" s="316">
        <f t="shared" si="193"/>
        <v>0</v>
      </c>
      <c r="AZ333" s="316">
        <f t="shared" si="193"/>
        <v>0</v>
      </c>
      <c r="BA333" s="316">
        <f t="shared" si="193"/>
        <v>0</v>
      </c>
      <c r="BB333" s="316">
        <f t="shared" si="193"/>
        <v>0</v>
      </c>
      <c r="BC333" s="316">
        <f t="shared" si="193"/>
        <v>0</v>
      </c>
      <c r="BD333" s="316">
        <f t="shared" si="193"/>
        <v>0</v>
      </c>
      <c r="BE333" s="316">
        <f t="shared" si="193"/>
        <v>0</v>
      </c>
      <c r="BF333" s="316">
        <f t="shared" si="193"/>
        <v>0</v>
      </c>
      <c r="BG333" s="316">
        <f t="shared" si="193"/>
        <v>0</v>
      </c>
      <c r="BH333" s="316">
        <f t="shared" si="193"/>
        <v>0</v>
      </c>
      <c r="BI333" s="316">
        <f t="shared" si="193"/>
        <v>0</v>
      </c>
      <c r="BJ333" s="316">
        <f t="shared" si="193"/>
        <v>0</v>
      </c>
      <c r="BK333" s="316">
        <f t="shared" si="193"/>
        <v>0</v>
      </c>
      <c r="BL333" s="316">
        <f t="shared" si="193"/>
        <v>0</v>
      </c>
      <c r="BM333" s="316">
        <f t="shared" si="193"/>
        <v>0</v>
      </c>
      <c r="BN333" s="316">
        <f t="shared" si="193"/>
        <v>0</v>
      </c>
      <c r="BO333" s="316">
        <f t="shared" si="193"/>
        <v>0</v>
      </c>
      <c r="BP333" s="316">
        <f t="shared" si="193"/>
        <v>0</v>
      </c>
      <c r="BQ333" s="316">
        <f t="shared" si="193"/>
        <v>0</v>
      </c>
      <c r="BR333" s="316">
        <f t="shared" si="193"/>
        <v>0</v>
      </c>
      <c r="BS333" s="316">
        <f t="shared" si="193"/>
        <v>0</v>
      </c>
      <c r="BT333" s="316">
        <f t="shared" si="193"/>
        <v>0</v>
      </c>
      <c r="BU333" s="316">
        <f>BU116</f>
        <v>0</v>
      </c>
      <c r="BV333" s="316">
        <f>BV116</f>
        <v>0</v>
      </c>
      <c r="BW333" s="316">
        <f>BW116</f>
        <v>0</v>
      </c>
      <c r="BX333" s="316">
        <f>BX116</f>
        <v>0</v>
      </c>
    </row>
    <row r="334" spans="1:76" s="7" customFormat="1">
      <c r="A334" s="741"/>
      <c r="B334" s="716"/>
      <c r="C334" s="716"/>
      <c r="D334" s="712"/>
      <c r="E334" s="712"/>
      <c r="F334" s="90" t="s">
        <v>324</v>
      </c>
      <c r="G334" s="316">
        <f>IF($C116="","N/A",G333)</f>
        <v>0</v>
      </c>
      <c r="H334" s="316">
        <f t="shared" ref="H334:BS334" si="194">IF($C116="NON-QALY",IF(H$115="-","",H$158*H333),IF($C116="QALY",IF(H$115="-","",H333*H$159),"N/A"))</f>
        <v>0</v>
      </c>
      <c r="I334" s="316">
        <f t="shared" si="194"/>
        <v>0</v>
      </c>
      <c r="J334" s="316">
        <f t="shared" si="194"/>
        <v>0</v>
      </c>
      <c r="K334" s="316">
        <f t="shared" si="194"/>
        <v>0</v>
      </c>
      <c r="L334" s="316">
        <f t="shared" si="194"/>
        <v>0</v>
      </c>
      <c r="M334" s="316">
        <f t="shared" si="194"/>
        <v>0</v>
      </c>
      <c r="N334" s="316">
        <f t="shared" si="194"/>
        <v>0</v>
      </c>
      <c r="O334" s="316">
        <f t="shared" si="194"/>
        <v>0</v>
      </c>
      <c r="P334" s="316">
        <f t="shared" si="194"/>
        <v>0</v>
      </c>
      <c r="Q334" s="316">
        <f t="shared" si="194"/>
        <v>0</v>
      </c>
      <c r="R334" s="316">
        <f t="shared" si="194"/>
        <v>0</v>
      </c>
      <c r="S334" s="316">
        <f t="shared" si="194"/>
        <v>0</v>
      </c>
      <c r="T334" s="316">
        <f t="shared" si="194"/>
        <v>0</v>
      </c>
      <c r="U334" s="316">
        <f t="shared" si="194"/>
        <v>0</v>
      </c>
      <c r="V334" s="316" t="str">
        <f t="shared" si="194"/>
        <v/>
      </c>
      <c r="W334" s="316" t="str">
        <f t="shared" si="194"/>
        <v/>
      </c>
      <c r="X334" s="316" t="str">
        <f t="shared" si="194"/>
        <v/>
      </c>
      <c r="Y334" s="316" t="str">
        <f t="shared" si="194"/>
        <v/>
      </c>
      <c r="Z334" s="316" t="str">
        <f t="shared" si="194"/>
        <v/>
      </c>
      <c r="AA334" s="316" t="str">
        <f t="shared" si="194"/>
        <v/>
      </c>
      <c r="AB334" s="316" t="str">
        <f t="shared" si="194"/>
        <v/>
      </c>
      <c r="AC334" s="316" t="str">
        <f t="shared" si="194"/>
        <v/>
      </c>
      <c r="AD334" s="316" t="str">
        <f t="shared" si="194"/>
        <v/>
      </c>
      <c r="AE334" s="316" t="str">
        <f t="shared" si="194"/>
        <v/>
      </c>
      <c r="AF334" s="316" t="str">
        <f t="shared" si="194"/>
        <v/>
      </c>
      <c r="AG334" s="316" t="str">
        <f t="shared" si="194"/>
        <v/>
      </c>
      <c r="AH334" s="316" t="str">
        <f t="shared" si="194"/>
        <v/>
      </c>
      <c r="AI334" s="316" t="str">
        <f t="shared" si="194"/>
        <v/>
      </c>
      <c r="AJ334" s="316" t="str">
        <f t="shared" si="194"/>
        <v/>
      </c>
      <c r="AK334" s="316" t="str">
        <f t="shared" si="194"/>
        <v/>
      </c>
      <c r="AL334" s="316" t="str">
        <f t="shared" si="194"/>
        <v/>
      </c>
      <c r="AM334" s="316" t="str">
        <f t="shared" si="194"/>
        <v/>
      </c>
      <c r="AN334" s="316" t="str">
        <f t="shared" si="194"/>
        <v/>
      </c>
      <c r="AO334" s="316" t="str">
        <f t="shared" si="194"/>
        <v/>
      </c>
      <c r="AP334" s="316" t="str">
        <f t="shared" si="194"/>
        <v/>
      </c>
      <c r="AQ334" s="316" t="str">
        <f t="shared" si="194"/>
        <v/>
      </c>
      <c r="AR334" s="316" t="str">
        <f t="shared" si="194"/>
        <v/>
      </c>
      <c r="AS334" s="316" t="str">
        <f t="shared" si="194"/>
        <v/>
      </c>
      <c r="AT334" s="316" t="str">
        <f t="shared" si="194"/>
        <v/>
      </c>
      <c r="AU334" s="316" t="str">
        <f t="shared" si="194"/>
        <v/>
      </c>
      <c r="AV334" s="316" t="str">
        <f t="shared" si="194"/>
        <v/>
      </c>
      <c r="AW334" s="316" t="str">
        <f t="shared" si="194"/>
        <v/>
      </c>
      <c r="AX334" s="316" t="str">
        <f t="shared" si="194"/>
        <v/>
      </c>
      <c r="AY334" s="316" t="str">
        <f t="shared" si="194"/>
        <v/>
      </c>
      <c r="AZ334" s="316" t="str">
        <f t="shared" si="194"/>
        <v/>
      </c>
      <c r="BA334" s="316" t="str">
        <f t="shared" si="194"/>
        <v/>
      </c>
      <c r="BB334" s="316" t="str">
        <f t="shared" si="194"/>
        <v/>
      </c>
      <c r="BC334" s="316" t="str">
        <f t="shared" si="194"/>
        <v/>
      </c>
      <c r="BD334" s="316" t="str">
        <f t="shared" si="194"/>
        <v/>
      </c>
      <c r="BE334" s="316" t="str">
        <f t="shared" si="194"/>
        <v/>
      </c>
      <c r="BF334" s="316" t="str">
        <f t="shared" si="194"/>
        <v/>
      </c>
      <c r="BG334" s="316" t="str">
        <f t="shared" si="194"/>
        <v/>
      </c>
      <c r="BH334" s="316" t="str">
        <f t="shared" si="194"/>
        <v/>
      </c>
      <c r="BI334" s="316" t="str">
        <f t="shared" si="194"/>
        <v/>
      </c>
      <c r="BJ334" s="316" t="str">
        <f t="shared" si="194"/>
        <v/>
      </c>
      <c r="BK334" s="316" t="str">
        <f t="shared" si="194"/>
        <v/>
      </c>
      <c r="BL334" s="316" t="str">
        <f t="shared" si="194"/>
        <v/>
      </c>
      <c r="BM334" s="316" t="str">
        <f t="shared" si="194"/>
        <v/>
      </c>
      <c r="BN334" s="316" t="str">
        <f t="shared" si="194"/>
        <v/>
      </c>
      <c r="BO334" s="316" t="str">
        <f t="shared" si="194"/>
        <v/>
      </c>
      <c r="BP334" s="316" t="str">
        <f t="shared" si="194"/>
        <v/>
      </c>
      <c r="BQ334" s="316" t="str">
        <f t="shared" si="194"/>
        <v/>
      </c>
      <c r="BR334" s="316" t="str">
        <f t="shared" si="194"/>
        <v/>
      </c>
      <c r="BS334" s="316" t="str">
        <f t="shared" si="194"/>
        <v/>
      </c>
      <c r="BT334" s="316" t="str">
        <f>IF($C116="NON-QALY",IF(BT$115="-","",BT$158*BT333),IF($C116="QALY",IF(BT$115="-","",BT333*BT$159),"N/A"))</f>
        <v/>
      </c>
      <c r="BU334" s="316" t="str">
        <f>IF($C116="NON-QALY",IF(BU$115="-","",BU$158*BU333),IF($C116="QALY",IF(BU$115="-","",BU333*BU$159),"N/A"))</f>
        <v/>
      </c>
      <c r="BV334" s="316" t="str">
        <f>IF($C116="NON-QALY",IF(BV$115="-","",BV$158*BV333),IF($C116="QALY",IF(BV$115="-","",BV333*BV$159),"N/A"))</f>
        <v/>
      </c>
      <c r="BW334" s="316" t="str">
        <f>IF($C116="NON-QALY",IF(BW$115="-","",BW$158*BW333),IF($C116="QALY",IF(BW$115="-","",BW333*BW$159),"N/A"))</f>
        <v/>
      </c>
      <c r="BX334" s="316" t="str">
        <f>IF($C116="NON-QALY",IF(BX$115="-","",BX$158*BX333),IF($C116="QALY",IF(BX$115="-","",BX333*BX$159),"N/A"))</f>
        <v/>
      </c>
    </row>
    <row r="335" spans="1:76" s="7" customFormat="1">
      <c r="A335" s="740" t="s">
        <v>34</v>
      </c>
      <c r="B335" s="715">
        <f>B117</f>
        <v>0</v>
      </c>
      <c r="C335" s="715" t="str">
        <f>C117</f>
        <v>Non-QALY</v>
      </c>
      <c r="D335" s="711">
        <f>E335/(IF(C117="QALY",Factors!$BU$83,Factors!$BU$82))</f>
        <v>0</v>
      </c>
      <c r="E335" s="711">
        <f>SUM(G336:BX336)</f>
        <v>0</v>
      </c>
      <c r="F335" s="34" t="s">
        <v>325</v>
      </c>
      <c r="G335" s="316">
        <f>G117</f>
        <v>0</v>
      </c>
      <c r="H335" s="316">
        <f t="shared" ref="H335:BS335" si="195">H117</f>
        <v>0</v>
      </c>
      <c r="I335" s="316">
        <f t="shared" si="195"/>
        <v>0</v>
      </c>
      <c r="J335" s="316">
        <f t="shared" si="195"/>
        <v>0</v>
      </c>
      <c r="K335" s="316">
        <f t="shared" si="195"/>
        <v>0</v>
      </c>
      <c r="L335" s="316">
        <f t="shared" si="195"/>
        <v>0</v>
      </c>
      <c r="M335" s="316">
        <f t="shared" si="195"/>
        <v>0</v>
      </c>
      <c r="N335" s="316">
        <f t="shared" si="195"/>
        <v>0</v>
      </c>
      <c r="O335" s="316">
        <f t="shared" si="195"/>
        <v>0</v>
      </c>
      <c r="P335" s="316">
        <f t="shared" si="195"/>
        <v>0</v>
      </c>
      <c r="Q335" s="316">
        <f t="shared" si="195"/>
        <v>0</v>
      </c>
      <c r="R335" s="316">
        <f t="shared" si="195"/>
        <v>0</v>
      </c>
      <c r="S335" s="316">
        <f t="shared" si="195"/>
        <v>0</v>
      </c>
      <c r="T335" s="316">
        <f t="shared" si="195"/>
        <v>0</v>
      </c>
      <c r="U335" s="316">
        <f t="shared" si="195"/>
        <v>0</v>
      </c>
      <c r="V335" s="316">
        <f t="shared" si="195"/>
        <v>0</v>
      </c>
      <c r="W335" s="316">
        <f t="shared" si="195"/>
        <v>0</v>
      </c>
      <c r="X335" s="316">
        <f t="shared" si="195"/>
        <v>0</v>
      </c>
      <c r="Y335" s="316">
        <f t="shared" si="195"/>
        <v>0</v>
      </c>
      <c r="Z335" s="316">
        <f t="shared" si="195"/>
        <v>0</v>
      </c>
      <c r="AA335" s="316">
        <f t="shared" si="195"/>
        <v>0</v>
      </c>
      <c r="AB335" s="316">
        <f t="shared" si="195"/>
        <v>0</v>
      </c>
      <c r="AC335" s="316">
        <f t="shared" si="195"/>
        <v>0</v>
      </c>
      <c r="AD335" s="316">
        <f t="shared" si="195"/>
        <v>0</v>
      </c>
      <c r="AE335" s="316">
        <f t="shared" si="195"/>
        <v>0</v>
      </c>
      <c r="AF335" s="316">
        <f t="shared" si="195"/>
        <v>0</v>
      </c>
      <c r="AG335" s="316">
        <f t="shared" si="195"/>
        <v>0</v>
      </c>
      <c r="AH335" s="316">
        <f t="shared" si="195"/>
        <v>0</v>
      </c>
      <c r="AI335" s="316">
        <f t="shared" si="195"/>
        <v>0</v>
      </c>
      <c r="AJ335" s="316">
        <f t="shared" si="195"/>
        <v>0</v>
      </c>
      <c r="AK335" s="316">
        <f t="shared" si="195"/>
        <v>0</v>
      </c>
      <c r="AL335" s="316">
        <f t="shared" si="195"/>
        <v>0</v>
      </c>
      <c r="AM335" s="316">
        <f t="shared" si="195"/>
        <v>0</v>
      </c>
      <c r="AN335" s="316">
        <f t="shared" si="195"/>
        <v>0</v>
      </c>
      <c r="AO335" s="316">
        <f t="shared" si="195"/>
        <v>0</v>
      </c>
      <c r="AP335" s="316">
        <f t="shared" si="195"/>
        <v>0</v>
      </c>
      <c r="AQ335" s="316">
        <f t="shared" si="195"/>
        <v>0</v>
      </c>
      <c r="AR335" s="316">
        <f t="shared" si="195"/>
        <v>0</v>
      </c>
      <c r="AS335" s="316">
        <f t="shared" si="195"/>
        <v>0</v>
      </c>
      <c r="AT335" s="316">
        <f t="shared" si="195"/>
        <v>0</v>
      </c>
      <c r="AU335" s="316">
        <f t="shared" si="195"/>
        <v>0</v>
      </c>
      <c r="AV335" s="316">
        <f t="shared" si="195"/>
        <v>0</v>
      </c>
      <c r="AW335" s="316">
        <f t="shared" si="195"/>
        <v>0</v>
      </c>
      <c r="AX335" s="316">
        <f t="shared" si="195"/>
        <v>0</v>
      </c>
      <c r="AY335" s="316">
        <f t="shared" si="195"/>
        <v>0</v>
      </c>
      <c r="AZ335" s="316">
        <f t="shared" si="195"/>
        <v>0</v>
      </c>
      <c r="BA335" s="316">
        <f t="shared" si="195"/>
        <v>0</v>
      </c>
      <c r="BB335" s="316">
        <f t="shared" si="195"/>
        <v>0</v>
      </c>
      <c r="BC335" s="316">
        <f t="shared" si="195"/>
        <v>0</v>
      </c>
      <c r="BD335" s="316">
        <f t="shared" si="195"/>
        <v>0</v>
      </c>
      <c r="BE335" s="316">
        <f t="shared" si="195"/>
        <v>0</v>
      </c>
      <c r="BF335" s="316">
        <f t="shared" si="195"/>
        <v>0</v>
      </c>
      <c r="BG335" s="316">
        <f t="shared" si="195"/>
        <v>0</v>
      </c>
      <c r="BH335" s="316">
        <f t="shared" si="195"/>
        <v>0</v>
      </c>
      <c r="BI335" s="316">
        <f t="shared" si="195"/>
        <v>0</v>
      </c>
      <c r="BJ335" s="316">
        <f t="shared" si="195"/>
        <v>0</v>
      </c>
      <c r="BK335" s="316">
        <f t="shared" si="195"/>
        <v>0</v>
      </c>
      <c r="BL335" s="316">
        <f t="shared" si="195"/>
        <v>0</v>
      </c>
      <c r="BM335" s="316">
        <f t="shared" si="195"/>
        <v>0</v>
      </c>
      <c r="BN335" s="316">
        <f t="shared" si="195"/>
        <v>0</v>
      </c>
      <c r="BO335" s="316">
        <f t="shared" si="195"/>
        <v>0</v>
      </c>
      <c r="BP335" s="316">
        <f t="shared" si="195"/>
        <v>0</v>
      </c>
      <c r="BQ335" s="316">
        <f t="shared" si="195"/>
        <v>0</v>
      </c>
      <c r="BR335" s="316">
        <f t="shared" si="195"/>
        <v>0</v>
      </c>
      <c r="BS335" s="316">
        <f t="shared" si="195"/>
        <v>0</v>
      </c>
      <c r="BT335" s="316">
        <f>BT117</f>
        <v>0</v>
      </c>
      <c r="BU335" s="316">
        <f>BU117</f>
        <v>0</v>
      </c>
      <c r="BV335" s="316">
        <f>BV117</f>
        <v>0</v>
      </c>
      <c r="BW335" s="316">
        <f>BW117</f>
        <v>0</v>
      </c>
      <c r="BX335" s="316">
        <f>BX117</f>
        <v>0</v>
      </c>
    </row>
    <row r="336" spans="1:76" s="7" customFormat="1">
      <c r="A336" s="741"/>
      <c r="B336" s="716"/>
      <c r="C336" s="716"/>
      <c r="D336" s="712"/>
      <c r="E336" s="712"/>
      <c r="F336" s="90" t="s">
        <v>324</v>
      </c>
      <c r="G336" s="316">
        <f>IF($C117="","N/A",G335)</f>
        <v>0</v>
      </c>
      <c r="H336" s="316">
        <f>IF($C117="NON-QALY",IF(H$115="-","",H$158*H335),IF($C117="QALY",IF(H$115="-","",H335*H$159),"N/A"))</f>
        <v>0</v>
      </c>
      <c r="I336" s="316">
        <f t="shared" ref="I336:BT336" si="196">IF($C117="NON-QALY",IF(I$115="-","",I$158*I335),IF($C117="QALY",IF(I$115="-","",I335*I$159),"N/A"))</f>
        <v>0</v>
      </c>
      <c r="J336" s="316">
        <f t="shared" si="196"/>
        <v>0</v>
      </c>
      <c r="K336" s="316">
        <f t="shared" si="196"/>
        <v>0</v>
      </c>
      <c r="L336" s="316">
        <f t="shared" si="196"/>
        <v>0</v>
      </c>
      <c r="M336" s="316">
        <f t="shared" si="196"/>
        <v>0</v>
      </c>
      <c r="N336" s="316">
        <f t="shared" si="196"/>
        <v>0</v>
      </c>
      <c r="O336" s="316">
        <f t="shared" si="196"/>
        <v>0</v>
      </c>
      <c r="P336" s="316">
        <f t="shared" si="196"/>
        <v>0</v>
      </c>
      <c r="Q336" s="316">
        <f t="shared" si="196"/>
        <v>0</v>
      </c>
      <c r="R336" s="316">
        <f t="shared" si="196"/>
        <v>0</v>
      </c>
      <c r="S336" s="316">
        <f t="shared" si="196"/>
        <v>0</v>
      </c>
      <c r="T336" s="316">
        <f t="shared" si="196"/>
        <v>0</v>
      </c>
      <c r="U336" s="316">
        <f t="shared" si="196"/>
        <v>0</v>
      </c>
      <c r="V336" s="316" t="str">
        <f t="shared" si="196"/>
        <v/>
      </c>
      <c r="W336" s="316" t="str">
        <f t="shared" si="196"/>
        <v/>
      </c>
      <c r="X336" s="316" t="str">
        <f t="shared" si="196"/>
        <v/>
      </c>
      <c r="Y336" s="316" t="str">
        <f t="shared" si="196"/>
        <v/>
      </c>
      <c r="Z336" s="316" t="str">
        <f t="shared" si="196"/>
        <v/>
      </c>
      <c r="AA336" s="316" t="str">
        <f t="shared" si="196"/>
        <v/>
      </c>
      <c r="AB336" s="316" t="str">
        <f t="shared" si="196"/>
        <v/>
      </c>
      <c r="AC336" s="316" t="str">
        <f t="shared" si="196"/>
        <v/>
      </c>
      <c r="AD336" s="316" t="str">
        <f t="shared" si="196"/>
        <v/>
      </c>
      <c r="AE336" s="316" t="str">
        <f t="shared" si="196"/>
        <v/>
      </c>
      <c r="AF336" s="316" t="str">
        <f t="shared" si="196"/>
        <v/>
      </c>
      <c r="AG336" s="316" t="str">
        <f t="shared" si="196"/>
        <v/>
      </c>
      <c r="AH336" s="316" t="str">
        <f t="shared" si="196"/>
        <v/>
      </c>
      <c r="AI336" s="316" t="str">
        <f t="shared" si="196"/>
        <v/>
      </c>
      <c r="AJ336" s="316" t="str">
        <f t="shared" si="196"/>
        <v/>
      </c>
      <c r="AK336" s="316" t="str">
        <f t="shared" si="196"/>
        <v/>
      </c>
      <c r="AL336" s="316" t="str">
        <f t="shared" si="196"/>
        <v/>
      </c>
      <c r="AM336" s="316" t="str">
        <f t="shared" si="196"/>
        <v/>
      </c>
      <c r="AN336" s="316" t="str">
        <f t="shared" si="196"/>
        <v/>
      </c>
      <c r="AO336" s="316" t="str">
        <f t="shared" si="196"/>
        <v/>
      </c>
      <c r="AP336" s="316" t="str">
        <f t="shared" si="196"/>
        <v/>
      </c>
      <c r="AQ336" s="316" t="str">
        <f t="shared" si="196"/>
        <v/>
      </c>
      <c r="AR336" s="316" t="str">
        <f t="shared" si="196"/>
        <v/>
      </c>
      <c r="AS336" s="316" t="str">
        <f t="shared" si="196"/>
        <v/>
      </c>
      <c r="AT336" s="316" t="str">
        <f t="shared" si="196"/>
        <v/>
      </c>
      <c r="AU336" s="316" t="str">
        <f t="shared" si="196"/>
        <v/>
      </c>
      <c r="AV336" s="316" t="str">
        <f t="shared" si="196"/>
        <v/>
      </c>
      <c r="AW336" s="316" t="str">
        <f t="shared" si="196"/>
        <v/>
      </c>
      <c r="AX336" s="316" t="str">
        <f t="shared" si="196"/>
        <v/>
      </c>
      <c r="AY336" s="316" t="str">
        <f t="shared" si="196"/>
        <v/>
      </c>
      <c r="AZ336" s="316" t="str">
        <f t="shared" si="196"/>
        <v/>
      </c>
      <c r="BA336" s="316" t="str">
        <f t="shared" si="196"/>
        <v/>
      </c>
      <c r="BB336" s="316" t="str">
        <f t="shared" si="196"/>
        <v/>
      </c>
      <c r="BC336" s="316" t="str">
        <f t="shared" si="196"/>
        <v/>
      </c>
      <c r="BD336" s="316" t="str">
        <f t="shared" si="196"/>
        <v/>
      </c>
      <c r="BE336" s="316" t="str">
        <f t="shared" si="196"/>
        <v/>
      </c>
      <c r="BF336" s="316" t="str">
        <f t="shared" si="196"/>
        <v/>
      </c>
      <c r="BG336" s="316" t="str">
        <f t="shared" si="196"/>
        <v/>
      </c>
      <c r="BH336" s="316" t="str">
        <f t="shared" si="196"/>
        <v/>
      </c>
      <c r="BI336" s="316" t="str">
        <f t="shared" si="196"/>
        <v/>
      </c>
      <c r="BJ336" s="316" t="str">
        <f t="shared" si="196"/>
        <v/>
      </c>
      <c r="BK336" s="316" t="str">
        <f t="shared" si="196"/>
        <v/>
      </c>
      <c r="BL336" s="316" t="str">
        <f t="shared" si="196"/>
        <v/>
      </c>
      <c r="BM336" s="316" t="str">
        <f t="shared" si="196"/>
        <v/>
      </c>
      <c r="BN336" s="316" t="str">
        <f t="shared" si="196"/>
        <v/>
      </c>
      <c r="BO336" s="316" t="str">
        <f t="shared" si="196"/>
        <v/>
      </c>
      <c r="BP336" s="316" t="str">
        <f t="shared" si="196"/>
        <v/>
      </c>
      <c r="BQ336" s="316" t="str">
        <f t="shared" si="196"/>
        <v/>
      </c>
      <c r="BR336" s="316" t="str">
        <f t="shared" si="196"/>
        <v/>
      </c>
      <c r="BS336" s="316" t="str">
        <f t="shared" si="196"/>
        <v/>
      </c>
      <c r="BT336" s="316" t="str">
        <f t="shared" si="196"/>
        <v/>
      </c>
      <c r="BU336" s="316" t="str">
        <f>IF($C117="NON-QALY",IF(BU$115="-","",BU$158*BU335),IF($C117="QALY",IF(BU$115="-","",BU335*BU$159),"N/A"))</f>
        <v/>
      </c>
      <c r="BV336" s="316" t="str">
        <f>IF($C117="NON-QALY",IF(BV$115="-","",BV$158*BV335),IF($C117="QALY",IF(BV$115="-","",BV335*BV$159),"N/A"))</f>
        <v/>
      </c>
      <c r="BW336" s="316" t="str">
        <f>IF($C117="NON-QALY",IF(BW$115="-","",BW$158*BW335),IF($C117="QALY",IF(BW$115="-","",BW335*BW$159),"N/A"))</f>
        <v/>
      </c>
      <c r="BX336" s="316" t="str">
        <f>IF($C117="NON-QALY",IF(BX$115="-","",BX$158*BX335),IF($C117="QALY",IF(BX$115="-","",BX335*BX$159),"N/A"))</f>
        <v/>
      </c>
    </row>
    <row r="337" spans="1:76" s="7" customFormat="1">
      <c r="A337" s="740" t="s">
        <v>35</v>
      </c>
      <c r="B337" s="715">
        <f>B118</f>
        <v>0</v>
      </c>
      <c r="C337" s="715" t="str">
        <f>C118</f>
        <v>Non-QALY</v>
      </c>
      <c r="D337" s="711">
        <f>E337/(IF(C118="QALY",Factors!$BU$83,Factors!$BU$82))</f>
        <v>0</v>
      </c>
      <c r="E337" s="711">
        <f>SUM(G338:BX338)</f>
        <v>0</v>
      </c>
      <c r="F337" s="34" t="s">
        <v>325</v>
      </c>
      <c r="G337" s="316">
        <f>G118</f>
        <v>0</v>
      </c>
      <c r="H337" s="316">
        <f t="shared" ref="H337:BS337" si="197">H118</f>
        <v>0</v>
      </c>
      <c r="I337" s="316">
        <f t="shared" si="197"/>
        <v>0</v>
      </c>
      <c r="J337" s="316">
        <f t="shared" si="197"/>
        <v>0</v>
      </c>
      <c r="K337" s="316">
        <f t="shared" si="197"/>
        <v>0</v>
      </c>
      <c r="L337" s="316">
        <f t="shared" si="197"/>
        <v>0</v>
      </c>
      <c r="M337" s="316">
        <f t="shared" si="197"/>
        <v>0</v>
      </c>
      <c r="N337" s="316">
        <f t="shared" si="197"/>
        <v>0</v>
      </c>
      <c r="O337" s="316">
        <f t="shared" si="197"/>
        <v>0</v>
      </c>
      <c r="P337" s="316">
        <f t="shared" si="197"/>
        <v>0</v>
      </c>
      <c r="Q337" s="316">
        <f t="shared" si="197"/>
        <v>0</v>
      </c>
      <c r="R337" s="316">
        <f t="shared" si="197"/>
        <v>0</v>
      </c>
      <c r="S337" s="316">
        <f t="shared" si="197"/>
        <v>0</v>
      </c>
      <c r="T337" s="316">
        <f t="shared" si="197"/>
        <v>0</v>
      </c>
      <c r="U337" s="316">
        <f t="shared" si="197"/>
        <v>0</v>
      </c>
      <c r="V337" s="316">
        <f t="shared" si="197"/>
        <v>0</v>
      </c>
      <c r="W337" s="316">
        <f t="shared" si="197"/>
        <v>0</v>
      </c>
      <c r="X337" s="316">
        <f t="shared" si="197"/>
        <v>0</v>
      </c>
      <c r="Y337" s="316">
        <f t="shared" si="197"/>
        <v>0</v>
      </c>
      <c r="Z337" s="316">
        <f t="shared" si="197"/>
        <v>0</v>
      </c>
      <c r="AA337" s="316">
        <f t="shared" si="197"/>
        <v>0</v>
      </c>
      <c r="AB337" s="316">
        <f t="shared" si="197"/>
        <v>0</v>
      </c>
      <c r="AC337" s="316">
        <f t="shared" si="197"/>
        <v>0</v>
      </c>
      <c r="AD337" s="316">
        <f t="shared" si="197"/>
        <v>0</v>
      </c>
      <c r="AE337" s="316">
        <f t="shared" si="197"/>
        <v>0</v>
      </c>
      <c r="AF337" s="316">
        <f t="shared" si="197"/>
        <v>0</v>
      </c>
      <c r="AG337" s="316">
        <f t="shared" si="197"/>
        <v>0</v>
      </c>
      <c r="AH337" s="316">
        <f t="shared" si="197"/>
        <v>0</v>
      </c>
      <c r="AI337" s="316">
        <f t="shared" si="197"/>
        <v>0</v>
      </c>
      <c r="AJ337" s="316">
        <f t="shared" si="197"/>
        <v>0</v>
      </c>
      <c r="AK337" s="316">
        <f t="shared" si="197"/>
        <v>0</v>
      </c>
      <c r="AL337" s="316">
        <f t="shared" si="197"/>
        <v>0</v>
      </c>
      <c r="AM337" s="316">
        <f t="shared" si="197"/>
        <v>0</v>
      </c>
      <c r="AN337" s="316">
        <f t="shared" si="197"/>
        <v>0</v>
      </c>
      <c r="AO337" s="316">
        <f t="shared" si="197"/>
        <v>0</v>
      </c>
      <c r="AP337" s="316">
        <f t="shared" si="197"/>
        <v>0</v>
      </c>
      <c r="AQ337" s="316">
        <f t="shared" si="197"/>
        <v>0</v>
      </c>
      <c r="AR337" s="316">
        <f t="shared" si="197"/>
        <v>0</v>
      </c>
      <c r="AS337" s="316">
        <f t="shared" si="197"/>
        <v>0</v>
      </c>
      <c r="AT337" s="316">
        <f t="shared" si="197"/>
        <v>0</v>
      </c>
      <c r="AU337" s="316">
        <f t="shared" si="197"/>
        <v>0</v>
      </c>
      <c r="AV337" s="316">
        <f t="shared" si="197"/>
        <v>0</v>
      </c>
      <c r="AW337" s="316">
        <f t="shared" si="197"/>
        <v>0</v>
      </c>
      <c r="AX337" s="316">
        <f t="shared" si="197"/>
        <v>0</v>
      </c>
      <c r="AY337" s="316">
        <f t="shared" si="197"/>
        <v>0</v>
      </c>
      <c r="AZ337" s="316">
        <f t="shared" si="197"/>
        <v>0</v>
      </c>
      <c r="BA337" s="316">
        <f t="shared" si="197"/>
        <v>0</v>
      </c>
      <c r="BB337" s="316">
        <f t="shared" si="197"/>
        <v>0</v>
      </c>
      <c r="BC337" s="316">
        <f t="shared" si="197"/>
        <v>0</v>
      </c>
      <c r="BD337" s="316">
        <f t="shared" si="197"/>
        <v>0</v>
      </c>
      <c r="BE337" s="316">
        <f t="shared" si="197"/>
        <v>0</v>
      </c>
      <c r="BF337" s="316">
        <f t="shared" si="197"/>
        <v>0</v>
      </c>
      <c r="BG337" s="316">
        <f t="shared" si="197"/>
        <v>0</v>
      </c>
      <c r="BH337" s="316">
        <f t="shared" si="197"/>
        <v>0</v>
      </c>
      <c r="BI337" s="316">
        <f t="shared" si="197"/>
        <v>0</v>
      </c>
      <c r="BJ337" s="316">
        <f t="shared" si="197"/>
        <v>0</v>
      </c>
      <c r="BK337" s="316">
        <f t="shared" si="197"/>
        <v>0</v>
      </c>
      <c r="BL337" s="316">
        <f t="shared" si="197"/>
        <v>0</v>
      </c>
      <c r="BM337" s="316">
        <f t="shared" si="197"/>
        <v>0</v>
      </c>
      <c r="BN337" s="316">
        <f t="shared" si="197"/>
        <v>0</v>
      </c>
      <c r="BO337" s="316">
        <f t="shared" si="197"/>
        <v>0</v>
      </c>
      <c r="BP337" s="316">
        <f t="shared" si="197"/>
        <v>0</v>
      </c>
      <c r="BQ337" s="316">
        <f t="shared" si="197"/>
        <v>0</v>
      </c>
      <c r="BR337" s="316">
        <f t="shared" si="197"/>
        <v>0</v>
      </c>
      <c r="BS337" s="316">
        <f t="shared" si="197"/>
        <v>0</v>
      </c>
      <c r="BT337" s="316">
        <f>BT118</f>
        <v>0</v>
      </c>
      <c r="BU337" s="316">
        <f>BU118</f>
        <v>0</v>
      </c>
      <c r="BV337" s="316">
        <f>BV118</f>
        <v>0</v>
      </c>
      <c r="BW337" s="316">
        <f>BW118</f>
        <v>0</v>
      </c>
      <c r="BX337" s="316">
        <f>BX118</f>
        <v>0</v>
      </c>
    </row>
    <row r="338" spans="1:76" s="7" customFormat="1">
      <c r="A338" s="741"/>
      <c r="B338" s="716"/>
      <c r="C338" s="716"/>
      <c r="D338" s="712"/>
      <c r="E338" s="712"/>
      <c r="F338" s="90" t="s">
        <v>324</v>
      </c>
      <c r="G338" s="316">
        <f>IF($C118="","N/A",G337)</f>
        <v>0</v>
      </c>
      <c r="H338" s="316">
        <f>IF($C118="NON-QALY",IF(H$115="-","",H$158*H337),IF($C118="QALY",IF(H$115="-","",H337*H$159),"N/A"))</f>
        <v>0</v>
      </c>
      <c r="I338" s="316">
        <f t="shared" ref="I338:BT338" si="198">IF($C118="NON-QALY",IF(I$115="-","",I$158*I337),IF($C118="QALY",IF(I$115="-","",I337*I$159),"N/A"))</f>
        <v>0</v>
      </c>
      <c r="J338" s="316">
        <f t="shared" si="198"/>
        <v>0</v>
      </c>
      <c r="K338" s="316">
        <f t="shared" si="198"/>
        <v>0</v>
      </c>
      <c r="L338" s="316">
        <f t="shared" si="198"/>
        <v>0</v>
      </c>
      <c r="M338" s="316">
        <f t="shared" si="198"/>
        <v>0</v>
      </c>
      <c r="N338" s="316">
        <f t="shared" si="198"/>
        <v>0</v>
      </c>
      <c r="O338" s="316">
        <f t="shared" si="198"/>
        <v>0</v>
      </c>
      <c r="P338" s="316">
        <f t="shared" si="198"/>
        <v>0</v>
      </c>
      <c r="Q338" s="316">
        <f t="shared" si="198"/>
        <v>0</v>
      </c>
      <c r="R338" s="316">
        <f t="shared" si="198"/>
        <v>0</v>
      </c>
      <c r="S338" s="316">
        <f t="shared" si="198"/>
        <v>0</v>
      </c>
      <c r="T338" s="316">
        <f t="shared" si="198"/>
        <v>0</v>
      </c>
      <c r="U338" s="316">
        <f t="shared" si="198"/>
        <v>0</v>
      </c>
      <c r="V338" s="316" t="str">
        <f t="shared" si="198"/>
        <v/>
      </c>
      <c r="W338" s="316" t="str">
        <f t="shared" si="198"/>
        <v/>
      </c>
      <c r="X338" s="316" t="str">
        <f t="shared" si="198"/>
        <v/>
      </c>
      <c r="Y338" s="316" t="str">
        <f t="shared" si="198"/>
        <v/>
      </c>
      <c r="Z338" s="316" t="str">
        <f t="shared" si="198"/>
        <v/>
      </c>
      <c r="AA338" s="316" t="str">
        <f t="shared" si="198"/>
        <v/>
      </c>
      <c r="AB338" s="316" t="str">
        <f t="shared" si="198"/>
        <v/>
      </c>
      <c r="AC338" s="316" t="str">
        <f t="shared" si="198"/>
        <v/>
      </c>
      <c r="AD338" s="316" t="str">
        <f t="shared" si="198"/>
        <v/>
      </c>
      <c r="AE338" s="316" t="str">
        <f t="shared" si="198"/>
        <v/>
      </c>
      <c r="AF338" s="316" t="str">
        <f t="shared" si="198"/>
        <v/>
      </c>
      <c r="AG338" s="316" t="str">
        <f t="shared" si="198"/>
        <v/>
      </c>
      <c r="AH338" s="316" t="str">
        <f t="shared" si="198"/>
        <v/>
      </c>
      <c r="AI338" s="316" t="str">
        <f t="shared" si="198"/>
        <v/>
      </c>
      <c r="AJ338" s="316" t="str">
        <f t="shared" si="198"/>
        <v/>
      </c>
      <c r="AK338" s="316" t="str">
        <f t="shared" si="198"/>
        <v/>
      </c>
      <c r="AL338" s="316" t="str">
        <f t="shared" si="198"/>
        <v/>
      </c>
      <c r="AM338" s="316" t="str">
        <f t="shared" si="198"/>
        <v/>
      </c>
      <c r="AN338" s="316" t="str">
        <f t="shared" si="198"/>
        <v/>
      </c>
      <c r="AO338" s="316" t="str">
        <f t="shared" si="198"/>
        <v/>
      </c>
      <c r="AP338" s="316" t="str">
        <f t="shared" si="198"/>
        <v/>
      </c>
      <c r="AQ338" s="316" t="str">
        <f t="shared" si="198"/>
        <v/>
      </c>
      <c r="AR338" s="316" t="str">
        <f t="shared" si="198"/>
        <v/>
      </c>
      <c r="AS338" s="316" t="str">
        <f t="shared" si="198"/>
        <v/>
      </c>
      <c r="AT338" s="316" t="str">
        <f t="shared" si="198"/>
        <v/>
      </c>
      <c r="AU338" s="316" t="str">
        <f t="shared" si="198"/>
        <v/>
      </c>
      <c r="AV338" s="316" t="str">
        <f t="shared" si="198"/>
        <v/>
      </c>
      <c r="AW338" s="316" t="str">
        <f t="shared" si="198"/>
        <v/>
      </c>
      <c r="AX338" s="316" t="str">
        <f t="shared" si="198"/>
        <v/>
      </c>
      <c r="AY338" s="316" t="str">
        <f t="shared" si="198"/>
        <v/>
      </c>
      <c r="AZ338" s="316" t="str">
        <f t="shared" si="198"/>
        <v/>
      </c>
      <c r="BA338" s="316" t="str">
        <f t="shared" si="198"/>
        <v/>
      </c>
      <c r="BB338" s="316" t="str">
        <f t="shared" si="198"/>
        <v/>
      </c>
      <c r="BC338" s="316" t="str">
        <f t="shared" si="198"/>
        <v/>
      </c>
      <c r="BD338" s="316" t="str">
        <f t="shared" si="198"/>
        <v/>
      </c>
      <c r="BE338" s="316" t="str">
        <f t="shared" si="198"/>
        <v/>
      </c>
      <c r="BF338" s="316" t="str">
        <f t="shared" si="198"/>
        <v/>
      </c>
      <c r="BG338" s="316" t="str">
        <f t="shared" si="198"/>
        <v/>
      </c>
      <c r="BH338" s="316" t="str">
        <f t="shared" si="198"/>
        <v/>
      </c>
      <c r="BI338" s="316" t="str">
        <f t="shared" si="198"/>
        <v/>
      </c>
      <c r="BJ338" s="316" t="str">
        <f t="shared" si="198"/>
        <v/>
      </c>
      <c r="BK338" s="316" t="str">
        <f t="shared" si="198"/>
        <v/>
      </c>
      <c r="BL338" s="316" t="str">
        <f t="shared" si="198"/>
        <v/>
      </c>
      <c r="BM338" s="316" t="str">
        <f t="shared" si="198"/>
        <v/>
      </c>
      <c r="BN338" s="316" t="str">
        <f t="shared" si="198"/>
        <v/>
      </c>
      <c r="BO338" s="316" t="str">
        <f t="shared" si="198"/>
        <v/>
      </c>
      <c r="BP338" s="316" t="str">
        <f t="shared" si="198"/>
        <v/>
      </c>
      <c r="BQ338" s="316" t="str">
        <f t="shared" si="198"/>
        <v/>
      </c>
      <c r="BR338" s="316" t="str">
        <f t="shared" si="198"/>
        <v/>
      </c>
      <c r="BS338" s="316" t="str">
        <f t="shared" si="198"/>
        <v/>
      </c>
      <c r="BT338" s="316" t="str">
        <f t="shared" si="198"/>
        <v/>
      </c>
      <c r="BU338" s="316" t="str">
        <f>IF($C118="NON-QALY",IF(BU$115="-","",BU$158*BU337),IF($C118="QALY",IF(BU$115="-","",BU337*BU$159),"N/A"))</f>
        <v/>
      </c>
      <c r="BV338" s="316" t="str">
        <f>IF($C118="NON-QALY",IF(BV$115="-","",BV$158*BV337),IF($C118="QALY",IF(BV$115="-","",BV337*BV$159),"N/A"))</f>
        <v/>
      </c>
      <c r="BW338" s="316" t="str">
        <f>IF($C118="NON-QALY",IF(BW$115="-","",BW$158*BW337),IF($C118="QALY",IF(BW$115="-","",BW337*BW$159),"N/A"))</f>
        <v/>
      </c>
      <c r="BX338" s="316" t="str">
        <f>IF($C118="NON-QALY",IF(BX$115="-","",BX$158*BX337),IF($C118="QALY",IF(BX$115="-","",BX337*BX$159),"N/A"))</f>
        <v/>
      </c>
    </row>
    <row r="339" spans="1:76" s="7" customFormat="1">
      <c r="A339" s="740" t="s">
        <v>36</v>
      </c>
      <c r="B339" s="715">
        <f>B119</f>
        <v>0</v>
      </c>
      <c r="C339" s="715" t="str">
        <f>C119</f>
        <v>Non-QALY</v>
      </c>
      <c r="D339" s="711">
        <f>E339/(IF(C119="QALY",Factors!$BU$83,Factors!$BU$82))</f>
        <v>0</v>
      </c>
      <c r="E339" s="711">
        <f>SUM(G340:BX340)</f>
        <v>0</v>
      </c>
      <c r="F339" s="34" t="s">
        <v>325</v>
      </c>
      <c r="G339" s="316">
        <f>G119</f>
        <v>0</v>
      </c>
      <c r="H339" s="316">
        <f t="shared" ref="H339:BS339" si="199">H119</f>
        <v>0</v>
      </c>
      <c r="I339" s="316">
        <f t="shared" si="199"/>
        <v>0</v>
      </c>
      <c r="J339" s="316">
        <f t="shared" si="199"/>
        <v>0</v>
      </c>
      <c r="K339" s="316">
        <f t="shared" si="199"/>
        <v>0</v>
      </c>
      <c r="L339" s="316">
        <f t="shared" si="199"/>
        <v>0</v>
      </c>
      <c r="M339" s="316">
        <f t="shared" si="199"/>
        <v>0</v>
      </c>
      <c r="N339" s="316">
        <f t="shared" si="199"/>
        <v>0</v>
      </c>
      <c r="O339" s="316">
        <f t="shared" si="199"/>
        <v>0</v>
      </c>
      <c r="P339" s="316">
        <f t="shared" si="199"/>
        <v>0</v>
      </c>
      <c r="Q339" s="316">
        <f t="shared" si="199"/>
        <v>0</v>
      </c>
      <c r="R339" s="316">
        <f t="shared" si="199"/>
        <v>0</v>
      </c>
      <c r="S339" s="316">
        <f t="shared" si="199"/>
        <v>0</v>
      </c>
      <c r="T339" s="316">
        <f t="shared" si="199"/>
        <v>0</v>
      </c>
      <c r="U339" s="316">
        <f t="shared" si="199"/>
        <v>0</v>
      </c>
      <c r="V339" s="316">
        <f t="shared" si="199"/>
        <v>0</v>
      </c>
      <c r="W339" s="316">
        <f t="shared" si="199"/>
        <v>0</v>
      </c>
      <c r="X339" s="316">
        <f t="shared" si="199"/>
        <v>0</v>
      </c>
      <c r="Y339" s="316">
        <f t="shared" si="199"/>
        <v>0</v>
      </c>
      <c r="Z339" s="316">
        <f t="shared" si="199"/>
        <v>0</v>
      </c>
      <c r="AA339" s="316">
        <f t="shared" si="199"/>
        <v>0</v>
      </c>
      <c r="AB339" s="316">
        <f t="shared" si="199"/>
        <v>0</v>
      </c>
      <c r="AC339" s="316">
        <f t="shared" si="199"/>
        <v>0</v>
      </c>
      <c r="AD339" s="316">
        <f t="shared" si="199"/>
        <v>0</v>
      </c>
      <c r="AE339" s="316">
        <f t="shared" si="199"/>
        <v>0</v>
      </c>
      <c r="AF339" s="316">
        <f t="shared" si="199"/>
        <v>0</v>
      </c>
      <c r="AG339" s="316">
        <f t="shared" si="199"/>
        <v>0</v>
      </c>
      <c r="AH339" s="316">
        <f t="shared" si="199"/>
        <v>0</v>
      </c>
      <c r="AI339" s="316">
        <f t="shared" si="199"/>
        <v>0</v>
      </c>
      <c r="AJ339" s="316">
        <f t="shared" si="199"/>
        <v>0</v>
      </c>
      <c r="AK339" s="316">
        <f t="shared" si="199"/>
        <v>0</v>
      </c>
      <c r="AL339" s="316">
        <f t="shared" si="199"/>
        <v>0</v>
      </c>
      <c r="AM339" s="316">
        <f t="shared" si="199"/>
        <v>0</v>
      </c>
      <c r="AN339" s="316">
        <f t="shared" si="199"/>
        <v>0</v>
      </c>
      <c r="AO339" s="316">
        <f t="shared" si="199"/>
        <v>0</v>
      </c>
      <c r="AP339" s="316">
        <f t="shared" si="199"/>
        <v>0</v>
      </c>
      <c r="AQ339" s="316">
        <f t="shared" si="199"/>
        <v>0</v>
      </c>
      <c r="AR339" s="316">
        <f t="shared" si="199"/>
        <v>0</v>
      </c>
      <c r="AS339" s="316">
        <f t="shared" si="199"/>
        <v>0</v>
      </c>
      <c r="AT339" s="316">
        <f t="shared" si="199"/>
        <v>0</v>
      </c>
      <c r="AU339" s="316">
        <f t="shared" si="199"/>
        <v>0</v>
      </c>
      <c r="AV339" s="316">
        <f t="shared" si="199"/>
        <v>0</v>
      </c>
      <c r="AW339" s="316">
        <f t="shared" si="199"/>
        <v>0</v>
      </c>
      <c r="AX339" s="316">
        <f t="shared" si="199"/>
        <v>0</v>
      </c>
      <c r="AY339" s="316">
        <f t="shared" si="199"/>
        <v>0</v>
      </c>
      <c r="AZ339" s="316">
        <f t="shared" si="199"/>
        <v>0</v>
      </c>
      <c r="BA339" s="316">
        <f t="shared" si="199"/>
        <v>0</v>
      </c>
      <c r="BB339" s="316">
        <f t="shared" si="199"/>
        <v>0</v>
      </c>
      <c r="BC339" s="316">
        <f t="shared" si="199"/>
        <v>0</v>
      </c>
      <c r="BD339" s="316">
        <f t="shared" si="199"/>
        <v>0</v>
      </c>
      <c r="BE339" s="316">
        <f t="shared" si="199"/>
        <v>0</v>
      </c>
      <c r="BF339" s="316">
        <f t="shared" si="199"/>
        <v>0</v>
      </c>
      <c r="BG339" s="316">
        <f t="shared" si="199"/>
        <v>0</v>
      </c>
      <c r="BH339" s="316">
        <f t="shared" si="199"/>
        <v>0</v>
      </c>
      <c r="BI339" s="316">
        <f t="shared" si="199"/>
        <v>0</v>
      </c>
      <c r="BJ339" s="316">
        <f t="shared" si="199"/>
        <v>0</v>
      </c>
      <c r="BK339" s="316">
        <f t="shared" si="199"/>
        <v>0</v>
      </c>
      <c r="BL339" s="316">
        <f t="shared" si="199"/>
        <v>0</v>
      </c>
      <c r="BM339" s="316">
        <f t="shared" si="199"/>
        <v>0</v>
      </c>
      <c r="BN339" s="316">
        <f t="shared" si="199"/>
        <v>0</v>
      </c>
      <c r="BO339" s="316">
        <f t="shared" si="199"/>
        <v>0</v>
      </c>
      <c r="BP339" s="316">
        <f t="shared" si="199"/>
        <v>0</v>
      </c>
      <c r="BQ339" s="316">
        <f t="shared" si="199"/>
        <v>0</v>
      </c>
      <c r="BR339" s="316">
        <f t="shared" si="199"/>
        <v>0</v>
      </c>
      <c r="BS339" s="316">
        <f t="shared" si="199"/>
        <v>0</v>
      </c>
      <c r="BT339" s="316">
        <f>BT119</f>
        <v>0</v>
      </c>
      <c r="BU339" s="316">
        <f>BU119</f>
        <v>0</v>
      </c>
      <c r="BV339" s="316">
        <f>BV119</f>
        <v>0</v>
      </c>
      <c r="BW339" s="316">
        <f>BW119</f>
        <v>0</v>
      </c>
      <c r="BX339" s="316">
        <f>BX119</f>
        <v>0</v>
      </c>
    </row>
    <row r="340" spans="1:76" s="7" customFormat="1">
      <c r="A340" s="741"/>
      <c r="B340" s="716"/>
      <c r="C340" s="716"/>
      <c r="D340" s="712"/>
      <c r="E340" s="712"/>
      <c r="F340" s="90" t="s">
        <v>324</v>
      </c>
      <c r="G340" s="316">
        <f>IF($C119="","N/A",G339)</f>
        <v>0</v>
      </c>
      <c r="H340" s="316">
        <f>IF($C119="NON-QALY",IF(H$115="-","",H$158*H339),IF($C119="QALY",IF(H$115="-","",H339*H$159),"N/A"))</f>
        <v>0</v>
      </c>
      <c r="I340" s="316">
        <f t="shared" ref="I340:BT340" si="200">IF($C119="NON-QALY",IF(I$115="-","",I$158*I339),IF($C119="QALY",IF(I$115="-","",I339*I$159),"N/A"))</f>
        <v>0</v>
      </c>
      <c r="J340" s="316">
        <f t="shared" si="200"/>
        <v>0</v>
      </c>
      <c r="K340" s="316">
        <f t="shared" si="200"/>
        <v>0</v>
      </c>
      <c r="L340" s="316">
        <f t="shared" si="200"/>
        <v>0</v>
      </c>
      <c r="M340" s="316">
        <f t="shared" si="200"/>
        <v>0</v>
      </c>
      <c r="N340" s="316">
        <f t="shared" si="200"/>
        <v>0</v>
      </c>
      <c r="O340" s="316">
        <f t="shared" si="200"/>
        <v>0</v>
      </c>
      <c r="P340" s="316">
        <f t="shared" si="200"/>
        <v>0</v>
      </c>
      <c r="Q340" s="316">
        <f t="shared" si="200"/>
        <v>0</v>
      </c>
      <c r="R340" s="316">
        <f t="shared" si="200"/>
        <v>0</v>
      </c>
      <c r="S340" s="316">
        <f t="shared" si="200"/>
        <v>0</v>
      </c>
      <c r="T340" s="316">
        <f t="shared" si="200"/>
        <v>0</v>
      </c>
      <c r="U340" s="316">
        <f t="shared" si="200"/>
        <v>0</v>
      </c>
      <c r="V340" s="316" t="str">
        <f t="shared" si="200"/>
        <v/>
      </c>
      <c r="W340" s="316" t="str">
        <f t="shared" si="200"/>
        <v/>
      </c>
      <c r="X340" s="316" t="str">
        <f t="shared" si="200"/>
        <v/>
      </c>
      <c r="Y340" s="316" t="str">
        <f t="shared" si="200"/>
        <v/>
      </c>
      <c r="Z340" s="316" t="str">
        <f t="shared" si="200"/>
        <v/>
      </c>
      <c r="AA340" s="316" t="str">
        <f t="shared" si="200"/>
        <v/>
      </c>
      <c r="AB340" s="316" t="str">
        <f t="shared" si="200"/>
        <v/>
      </c>
      <c r="AC340" s="316" t="str">
        <f t="shared" si="200"/>
        <v/>
      </c>
      <c r="AD340" s="316" t="str">
        <f t="shared" si="200"/>
        <v/>
      </c>
      <c r="AE340" s="316" t="str">
        <f t="shared" si="200"/>
        <v/>
      </c>
      <c r="AF340" s="316" t="str">
        <f t="shared" si="200"/>
        <v/>
      </c>
      <c r="AG340" s="316" t="str">
        <f t="shared" si="200"/>
        <v/>
      </c>
      <c r="AH340" s="316" t="str">
        <f t="shared" si="200"/>
        <v/>
      </c>
      <c r="AI340" s="316" t="str">
        <f t="shared" si="200"/>
        <v/>
      </c>
      <c r="AJ340" s="316" t="str">
        <f t="shared" si="200"/>
        <v/>
      </c>
      <c r="AK340" s="316" t="str">
        <f t="shared" si="200"/>
        <v/>
      </c>
      <c r="AL340" s="316" t="str">
        <f t="shared" si="200"/>
        <v/>
      </c>
      <c r="AM340" s="316" t="str">
        <f t="shared" si="200"/>
        <v/>
      </c>
      <c r="AN340" s="316" t="str">
        <f t="shared" si="200"/>
        <v/>
      </c>
      <c r="AO340" s="316" t="str">
        <f t="shared" si="200"/>
        <v/>
      </c>
      <c r="AP340" s="316" t="str">
        <f t="shared" si="200"/>
        <v/>
      </c>
      <c r="AQ340" s="316" t="str">
        <f t="shared" si="200"/>
        <v/>
      </c>
      <c r="AR340" s="316" t="str">
        <f t="shared" si="200"/>
        <v/>
      </c>
      <c r="AS340" s="316" t="str">
        <f t="shared" si="200"/>
        <v/>
      </c>
      <c r="AT340" s="316" t="str">
        <f t="shared" si="200"/>
        <v/>
      </c>
      <c r="AU340" s="316" t="str">
        <f t="shared" si="200"/>
        <v/>
      </c>
      <c r="AV340" s="316" t="str">
        <f t="shared" si="200"/>
        <v/>
      </c>
      <c r="AW340" s="316" t="str">
        <f t="shared" si="200"/>
        <v/>
      </c>
      <c r="AX340" s="316" t="str">
        <f t="shared" si="200"/>
        <v/>
      </c>
      <c r="AY340" s="316" t="str">
        <f t="shared" si="200"/>
        <v/>
      </c>
      <c r="AZ340" s="316" t="str">
        <f t="shared" si="200"/>
        <v/>
      </c>
      <c r="BA340" s="316" t="str">
        <f t="shared" si="200"/>
        <v/>
      </c>
      <c r="BB340" s="316" t="str">
        <f t="shared" si="200"/>
        <v/>
      </c>
      <c r="BC340" s="316" t="str">
        <f t="shared" si="200"/>
        <v/>
      </c>
      <c r="BD340" s="316" t="str">
        <f t="shared" si="200"/>
        <v/>
      </c>
      <c r="BE340" s="316" t="str">
        <f t="shared" si="200"/>
        <v/>
      </c>
      <c r="BF340" s="316" t="str">
        <f t="shared" si="200"/>
        <v/>
      </c>
      <c r="BG340" s="316" t="str">
        <f t="shared" si="200"/>
        <v/>
      </c>
      <c r="BH340" s="316" t="str">
        <f t="shared" si="200"/>
        <v/>
      </c>
      <c r="BI340" s="316" t="str">
        <f t="shared" si="200"/>
        <v/>
      </c>
      <c r="BJ340" s="316" t="str">
        <f t="shared" si="200"/>
        <v/>
      </c>
      <c r="BK340" s="316" t="str">
        <f t="shared" si="200"/>
        <v/>
      </c>
      <c r="BL340" s="316" t="str">
        <f t="shared" si="200"/>
        <v/>
      </c>
      <c r="BM340" s="316" t="str">
        <f t="shared" si="200"/>
        <v/>
      </c>
      <c r="BN340" s="316" t="str">
        <f t="shared" si="200"/>
        <v/>
      </c>
      <c r="BO340" s="316" t="str">
        <f t="shared" si="200"/>
        <v/>
      </c>
      <c r="BP340" s="316" t="str">
        <f t="shared" si="200"/>
        <v/>
      </c>
      <c r="BQ340" s="316" t="str">
        <f t="shared" si="200"/>
        <v/>
      </c>
      <c r="BR340" s="316" t="str">
        <f t="shared" si="200"/>
        <v/>
      </c>
      <c r="BS340" s="316" t="str">
        <f t="shared" si="200"/>
        <v/>
      </c>
      <c r="BT340" s="316" t="str">
        <f t="shared" si="200"/>
        <v/>
      </c>
      <c r="BU340" s="316" t="str">
        <f>IF($C119="NON-QALY",IF(BU$115="-","",BU$158*BU339),IF($C119="QALY",IF(BU$115="-","",BU339*BU$159),"N/A"))</f>
        <v/>
      </c>
      <c r="BV340" s="316" t="str">
        <f>IF($C119="NON-QALY",IF(BV$115="-","",BV$158*BV339),IF($C119="QALY",IF(BV$115="-","",BV339*BV$159),"N/A"))</f>
        <v/>
      </c>
      <c r="BW340" s="316" t="str">
        <f>IF($C119="NON-QALY",IF(BW$115="-","",BW$158*BW339),IF($C119="QALY",IF(BW$115="-","",BW339*BW$159),"N/A"))</f>
        <v/>
      </c>
      <c r="BX340" s="316" t="str">
        <f>IF($C119="NON-QALY",IF(BX$115="-","",BX$158*BX339),IF($C119="QALY",IF(BX$115="-","",BX339*BX$159),"N/A"))</f>
        <v/>
      </c>
    </row>
    <row r="341" spans="1:76" s="7" customFormat="1">
      <c r="A341" s="740" t="s">
        <v>37</v>
      </c>
      <c r="B341" s="715">
        <f>B120</f>
        <v>0</v>
      </c>
      <c r="C341" s="715" t="str">
        <f>C120</f>
        <v>Non-QALY</v>
      </c>
      <c r="D341" s="711">
        <f>E341/(IF(C120="QALY",Factors!$BU$83,Factors!$BU$82))</f>
        <v>0</v>
      </c>
      <c r="E341" s="711">
        <f>SUM(G342:BX342)</f>
        <v>0</v>
      </c>
      <c r="F341" s="34" t="s">
        <v>325</v>
      </c>
      <c r="G341" s="316">
        <f>G120</f>
        <v>0</v>
      </c>
      <c r="H341" s="316">
        <f t="shared" ref="H341:BS341" si="201">H120</f>
        <v>0</v>
      </c>
      <c r="I341" s="316">
        <f t="shared" si="201"/>
        <v>0</v>
      </c>
      <c r="J341" s="316">
        <f t="shared" si="201"/>
        <v>0</v>
      </c>
      <c r="K341" s="316">
        <f t="shared" si="201"/>
        <v>0</v>
      </c>
      <c r="L341" s="316">
        <f t="shared" si="201"/>
        <v>0</v>
      </c>
      <c r="M341" s="316">
        <f t="shared" si="201"/>
        <v>0</v>
      </c>
      <c r="N341" s="316">
        <f t="shared" si="201"/>
        <v>0</v>
      </c>
      <c r="O341" s="316">
        <f t="shared" si="201"/>
        <v>0</v>
      </c>
      <c r="P341" s="316">
        <f t="shared" si="201"/>
        <v>0</v>
      </c>
      <c r="Q341" s="316">
        <f t="shared" si="201"/>
        <v>0</v>
      </c>
      <c r="R341" s="316">
        <f t="shared" si="201"/>
        <v>0</v>
      </c>
      <c r="S341" s="316">
        <f t="shared" si="201"/>
        <v>0</v>
      </c>
      <c r="T341" s="316">
        <f t="shared" si="201"/>
        <v>0</v>
      </c>
      <c r="U341" s="316">
        <f t="shared" si="201"/>
        <v>0</v>
      </c>
      <c r="V341" s="316">
        <f t="shared" si="201"/>
        <v>0</v>
      </c>
      <c r="W341" s="316">
        <f t="shared" si="201"/>
        <v>0</v>
      </c>
      <c r="X341" s="316">
        <f t="shared" si="201"/>
        <v>0</v>
      </c>
      <c r="Y341" s="316">
        <f t="shared" si="201"/>
        <v>0</v>
      </c>
      <c r="Z341" s="316">
        <f t="shared" si="201"/>
        <v>0</v>
      </c>
      <c r="AA341" s="316">
        <f t="shared" si="201"/>
        <v>0</v>
      </c>
      <c r="AB341" s="316">
        <f t="shared" si="201"/>
        <v>0</v>
      </c>
      <c r="AC341" s="316">
        <f t="shared" si="201"/>
        <v>0</v>
      </c>
      <c r="AD341" s="316">
        <f t="shared" si="201"/>
        <v>0</v>
      </c>
      <c r="AE341" s="316">
        <f t="shared" si="201"/>
        <v>0</v>
      </c>
      <c r="AF341" s="316">
        <f t="shared" si="201"/>
        <v>0</v>
      </c>
      <c r="AG341" s="316">
        <f t="shared" si="201"/>
        <v>0</v>
      </c>
      <c r="AH341" s="316">
        <f t="shared" si="201"/>
        <v>0</v>
      </c>
      <c r="AI341" s="316">
        <f t="shared" si="201"/>
        <v>0</v>
      </c>
      <c r="AJ341" s="316">
        <f t="shared" si="201"/>
        <v>0</v>
      </c>
      <c r="AK341" s="316">
        <f t="shared" si="201"/>
        <v>0</v>
      </c>
      <c r="AL341" s="316">
        <f t="shared" si="201"/>
        <v>0</v>
      </c>
      <c r="AM341" s="316">
        <f t="shared" si="201"/>
        <v>0</v>
      </c>
      <c r="AN341" s="316">
        <f t="shared" si="201"/>
        <v>0</v>
      </c>
      <c r="AO341" s="316">
        <f t="shared" si="201"/>
        <v>0</v>
      </c>
      <c r="AP341" s="316">
        <f t="shared" si="201"/>
        <v>0</v>
      </c>
      <c r="AQ341" s="316">
        <f t="shared" si="201"/>
        <v>0</v>
      </c>
      <c r="AR341" s="316">
        <f t="shared" si="201"/>
        <v>0</v>
      </c>
      <c r="AS341" s="316">
        <f t="shared" si="201"/>
        <v>0</v>
      </c>
      <c r="AT341" s="316">
        <f t="shared" si="201"/>
        <v>0</v>
      </c>
      <c r="AU341" s="316">
        <f t="shared" si="201"/>
        <v>0</v>
      </c>
      <c r="AV341" s="316">
        <f t="shared" si="201"/>
        <v>0</v>
      </c>
      <c r="AW341" s="316">
        <f t="shared" si="201"/>
        <v>0</v>
      </c>
      <c r="AX341" s="316">
        <f t="shared" si="201"/>
        <v>0</v>
      </c>
      <c r="AY341" s="316">
        <f t="shared" si="201"/>
        <v>0</v>
      </c>
      <c r="AZ341" s="316">
        <f t="shared" si="201"/>
        <v>0</v>
      </c>
      <c r="BA341" s="316">
        <f t="shared" si="201"/>
        <v>0</v>
      </c>
      <c r="BB341" s="316">
        <f t="shared" si="201"/>
        <v>0</v>
      </c>
      <c r="BC341" s="316">
        <f t="shared" si="201"/>
        <v>0</v>
      </c>
      <c r="BD341" s="316">
        <f t="shared" si="201"/>
        <v>0</v>
      </c>
      <c r="BE341" s="316">
        <f t="shared" si="201"/>
        <v>0</v>
      </c>
      <c r="BF341" s="316">
        <f t="shared" si="201"/>
        <v>0</v>
      </c>
      <c r="BG341" s="316">
        <f t="shared" si="201"/>
        <v>0</v>
      </c>
      <c r="BH341" s="316">
        <f t="shared" si="201"/>
        <v>0</v>
      </c>
      <c r="BI341" s="316">
        <f t="shared" si="201"/>
        <v>0</v>
      </c>
      <c r="BJ341" s="316">
        <f t="shared" si="201"/>
        <v>0</v>
      </c>
      <c r="BK341" s="316">
        <f t="shared" si="201"/>
        <v>0</v>
      </c>
      <c r="BL341" s="316">
        <f t="shared" si="201"/>
        <v>0</v>
      </c>
      <c r="BM341" s="316">
        <f t="shared" si="201"/>
        <v>0</v>
      </c>
      <c r="BN341" s="316">
        <f t="shared" si="201"/>
        <v>0</v>
      </c>
      <c r="BO341" s="316">
        <f t="shared" si="201"/>
        <v>0</v>
      </c>
      <c r="BP341" s="316">
        <f t="shared" si="201"/>
        <v>0</v>
      </c>
      <c r="BQ341" s="316">
        <f t="shared" si="201"/>
        <v>0</v>
      </c>
      <c r="BR341" s="316">
        <f t="shared" si="201"/>
        <v>0</v>
      </c>
      <c r="BS341" s="316">
        <f t="shared" si="201"/>
        <v>0</v>
      </c>
      <c r="BT341" s="316">
        <f>BT120</f>
        <v>0</v>
      </c>
      <c r="BU341" s="316">
        <f>BU120</f>
        <v>0</v>
      </c>
      <c r="BV341" s="316">
        <f>BV120</f>
        <v>0</v>
      </c>
      <c r="BW341" s="316">
        <f>BW120</f>
        <v>0</v>
      </c>
      <c r="BX341" s="316">
        <f>BX120</f>
        <v>0</v>
      </c>
    </row>
    <row r="342" spans="1:76" s="7" customFormat="1">
      <c r="A342" s="741"/>
      <c r="B342" s="716"/>
      <c r="C342" s="716"/>
      <c r="D342" s="712"/>
      <c r="E342" s="712"/>
      <c r="F342" s="90" t="s">
        <v>324</v>
      </c>
      <c r="G342" s="316">
        <f>IF($C120="","N/A",G341)</f>
        <v>0</v>
      </c>
      <c r="H342" s="316">
        <f>IF($C120="NON-QALY",IF(H$115="-","",H$158*H341),IF($C120="QALY",IF(H$115="-","",H341*H$159),"N/A"))</f>
        <v>0</v>
      </c>
      <c r="I342" s="316">
        <f t="shared" ref="I342:BT342" si="202">IF($C120="NON-QALY",IF(I$115="-","",I$158*I341),IF($C120="QALY",IF(I$115="-","",I341*I$159),"N/A"))</f>
        <v>0</v>
      </c>
      <c r="J342" s="316">
        <f t="shared" si="202"/>
        <v>0</v>
      </c>
      <c r="K342" s="316">
        <f t="shared" si="202"/>
        <v>0</v>
      </c>
      <c r="L342" s="316">
        <f t="shared" si="202"/>
        <v>0</v>
      </c>
      <c r="M342" s="316">
        <f t="shared" si="202"/>
        <v>0</v>
      </c>
      <c r="N342" s="316">
        <f t="shared" si="202"/>
        <v>0</v>
      </c>
      <c r="O342" s="316">
        <f t="shared" si="202"/>
        <v>0</v>
      </c>
      <c r="P342" s="316">
        <f t="shared" si="202"/>
        <v>0</v>
      </c>
      <c r="Q342" s="316">
        <f t="shared" si="202"/>
        <v>0</v>
      </c>
      <c r="R342" s="316">
        <f t="shared" si="202"/>
        <v>0</v>
      </c>
      <c r="S342" s="316">
        <f t="shared" si="202"/>
        <v>0</v>
      </c>
      <c r="T342" s="316">
        <f t="shared" si="202"/>
        <v>0</v>
      </c>
      <c r="U342" s="316">
        <f t="shared" si="202"/>
        <v>0</v>
      </c>
      <c r="V342" s="316" t="str">
        <f t="shared" si="202"/>
        <v/>
      </c>
      <c r="W342" s="316" t="str">
        <f t="shared" si="202"/>
        <v/>
      </c>
      <c r="X342" s="316" t="str">
        <f t="shared" si="202"/>
        <v/>
      </c>
      <c r="Y342" s="316" t="str">
        <f t="shared" si="202"/>
        <v/>
      </c>
      <c r="Z342" s="316" t="str">
        <f t="shared" si="202"/>
        <v/>
      </c>
      <c r="AA342" s="316" t="str">
        <f t="shared" si="202"/>
        <v/>
      </c>
      <c r="AB342" s="316" t="str">
        <f t="shared" si="202"/>
        <v/>
      </c>
      <c r="AC342" s="316" t="str">
        <f t="shared" si="202"/>
        <v/>
      </c>
      <c r="AD342" s="316" t="str">
        <f t="shared" si="202"/>
        <v/>
      </c>
      <c r="AE342" s="316" t="str">
        <f t="shared" si="202"/>
        <v/>
      </c>
      <c r="AF342" s="316" t="str">
        <f t="shared" si="202"/>
        <v/>
      </c>
      <c r="AG342" s="316" t="str">
        <f t="shared" si="202"/>
        <v/>
      </c>
      <c r="AH342" s="316" t="str">
        <f t="shared" si="202"/>
        <v/>
      </c>
      <c r="AI342" s="316" t="str">
        <f t="shared" si="202"/>
        <v/>
      </c>
      <c r="AJ342" s="316" t="str">
        <f t="shared" si="202"/>
        <v/>
      </c>
      <c r="AK342" s="316" t="str">
        <f t="shared" si="202"/>
        <v/>
      </c>
      <c r="AL342" s="316" t="str">
        <f t="shared" si="202"/>
        <v/>
      </c>
      <c r="AM342" s="316" t="str">
        <f t="shared" si="202"/>
        <v/>
      </c>
      <c r="AN342" s="316" t="str">
        <f t="shared" si="202"/>
        <v/>
      </c>
      <c r="AO342" s="316" t="str">
        <f t="shared" si="202"/>
        <v/>
      </c>
      <c r="AP342" s="316" t="str">
        <f t="shared" si="202"/>
        <v/>
      </c>
      <c r="AQ342" s="316" t="str">
        <f t="shared" si="202"/>
        <v/>
      </c>
      <c r="AR342" s="316" t="str">
        <f t="shared" si="202"/>
        <v/>
      </c>
      <c r="AS342" s="316" t="str">
        <f t="shared" si="202"/>
        <v/>
      </c>
      <c r="AT342" s="316" t="str">
        <f t="shared" si="202"/>
        <v/>
      </c>
      <c r="AU342" s="316" t="str">
        <f t="shared" si="202"/>
        <v/>
      </c>
      <c r="AV342" s="316" t="str">
        <f t="shared" si="202"/>
        <v/>
      </c>
      <c r="AW342" s="316" t="str">
        <f t="shared" si="202"/>
        <v/>
      </c>
      <c r="AX342" s="316" t="str">
        <f t="shared" si="202"/>
        <v/>
      </c>
      <c r="AY342" s="316" t="str">
        <f t="shared" si="202"/>
        <v/>
      </c>
      <c r="AZ342" s="316" t="str">
        <f t="shared" si="202"/>
        <v/>
      </c>
      <c r="BA342" s="316" t="str">
        <f t="shared" si="202"/>
        <v/>
      </c>
      <c r="BB342" s="316" t="str">
        <f t="shared" si="202"/>
        <v/>
      </c>
      <c r="BC342" s="316" t="str">
        <f t="shared" si="202"/>
        <v/>
      </c>
      <c r="BD342" s="316" t="str">
        <f t="shared" si="202"/>
        <v/>
      </c>
      <c r="BE342" s="316" t="str">
        <f t="shared" si="202"/>
        <v/>
      </c>
      <c r="BF342" s="316" t="str">
        <f t="shared" si="202"/>
        <v/>
      </c>
      <c r="BG342" s="316" t="str">
        <f t="shared" si="202"/>
        <v/>
      </c>
      <c r="BH342" s="316" t="str">
        <f t="shared" si="202"/>
        <v/>
      </c>
      <c r="BI342" s="316" t="str">
        <f t="shared" si="202"/>
        <v/>
      </c>
      <c r="BJ342" s="316" t="str">
        <f t="shared" si="202"/>
        <v/>
      </c>
      <c r="BK342" s="316" t="str">
        <f t="shared" si="202"/>
        <v/>
      </c>
      <c r="BL342" s="316" t="str">
        <f t="shared" si="202"/>
        <v/>
      </c>
      <c r="BM342" s="316" t="str">
        <f t="shared" si="202"/>
        <v/>
      </c>
      <c r="BN342" s="316" t="str">
        <f t="shared" si="202"/>
        <v/>
      </c>
      <c r="BO342" s="316" t="str">
        <f t="shared" si="202"/>
        <v/>
      </c>
      <c r="BP342" s="316" t="str">
        <f t="shared" si="202"/>
        <v/>
      </c>
      <c r="BQ342" s="316" t="str">
        <f t="shared" si="202"/>
        <v/>
      </c>
      <c r="BR342" s="316" t="str">
        <f t="shared" si="202"/>
        <v/>
      </c>
      <c r="BS342" s="316" t="str">
        <f t="shared" si="202"/>
        <v/>
      </c>
      <c r="BT342" s="316" t="str">
        <f t="shared" si="202"/>
        <v/>
      </c>
      <c r="BU342" s="316" t="str">
        <f>IF($C120="NON-QALY",IF(BU$115="-","",BU$158*BU341),IF($C120="QALY",IF(BU$115="-","",BU341*BU$159),"N/A"))</f>
        <v/>
      </c>
      <c r="BV342" s="316" t="str">
        <f>IF($C120="NON-QALY",IF(BV$115="-","",BV$158*BV341),IF($C120="QALY",IF(BV$115="-","",BV341*BV$159),"N/A"))</f>
        <v/>
      </c>
      <c r="BW342" s="316" t="str">
        <f>IF($C120="NON-QALY",IF(BW$115="-","",BW$158*BW341),IF($C120="QALY",IF(BW$115="-","",BW341*BW$159),"N/A"))</f>
        <v/>
      </c>
      <c r="BX342" s="316" t="str">
        <f>IF($C120="NON-QALY",IF(BX$115="-","",BX$158*BX341),IF($C120="QALY",IF(BX$115="-","",BX341*BX$159),"N/A"))</f>
        <v/>
      </c>
    </row>
    <row r="343" spans="1:76" s="7" customFormat="1">
      <c r="A343" s="740" t="s">
        <v>38</v>
      </c>
      <c r="B343" s="715">
        <f>B121</f>
        <v>0</v>
      </c>
      <c r="C343" s="715" t="str">
        <f>C121</f>
        <v>Non-QALY</v>
      </c>
      <c r="D343" s="711">
        <f>E343/(IF(C121="QALY",Factors!$BU$83,Factors!$BU$82))</f>
        <v>0</v>
      </c>
      <c r="E343" s="711">
        <f>SUM(G344:BX344)</f>
        <v>0</v>
      </c>
      <c r="F343" s="34" t="s">
        <v>325</v>
      </c>
      <c r="G343" s="316">
        <f>G121</f>
        <v>0</v>
      </c>
      <c r="H343" s="316">
        <f t="shared" ref="H343:BS343" si="203">H121</f>
        <v>0</v>
      </c>
      <c r="I343" s="316">
        <f t="shared" si="203"/>
        <v>0</v>
      </c>
      <c r="J343" s="316">
        <f t="shared" si="203"/>
        <v>0</v>
      </c>
      <c r="K343" s="316">
        <f t="shared" si="203"/>
        <v>0</v>
      </c>
      <c r="L343" s="316">
        <f t="shared" si="203"/>
        <v>0</v>
      </c>
      <c r="M343" s="316">
        <f t="shared" si="203"/>
        <v>0</v>
      </c>
      <c r="N343" s="316">
        <f t="shared" si="203"/>
        <v>0</v>
      </c>
      <c r="O343" s="316">
        <f t="shared" si="203"/>
        <v>0</v>
      </c>
      <c r="P343" s="316">
        <f t="shared" si="203"/>
        <v>0</v>
      </c>
      <c r="Q343" s="316">
        <f t="shared" si="203"/>
        <v>0</v>
      </c>
      <c r="R343" s="316">
        <f t="shared" si="203"/>
        <v>0</v>
      </c>
      <c r="S343" s="316">
        <f t="shared" si="203"/>
        <v>0</v>
      </c>
      <c r="T343" s="316">
        <f t="shared" si="203"/>
        <v>0</v>
      </c>
      <c r="U343" s="316">
        <f t="shared" si="203"/>
        <v>0</v>
      </c>
      <c r="V343" s="316">
        <f t="shared" si="203"/>
        <v>0</v>
      </c>
      <c r="W343" s="316">
        <f t="shared" si="203"/>
        <v>0</v>
      </c>
      <c r="X343" s="316">
        <f t="shared" si="203"/>
        <v>0</v>
      </c>
      <c r="Y343" s="316">
        <f t="shared" si="203"/>
        <v>0</v>
      </c>
      <c r="Z343" s="316">
        <f t="shared" si="203"/>
        <v>0</v>
      </c>
      <c r="AA343" s="316">
        <f t="shared" si="203"/>
        <v>0</v>
      </c>
      <c r="AB343" s="316">
        <f t="shared" si="203"/>
        <v>0</v>
      </c>
      <c r="AC343" s="316">
        <f t="shared" si="203"/>
        <v>0</v>
      </c>
      <c r="AD343" s="316">
        <f t="shared" si="203"/>
        <v>0</v>
      </c>
      <c r="AE343" s="316">
        <f t="shared" si="203"/>
        <v>0</v>
      </c>
      <c r="AF343" s="316">
        <f t="shared" si="203"/>
        <v>0</v>
      </c>
      <c r="AG343" s="316">
        <f t="shared" si="203"/>
        <v>0</v>
      </c>
      <c r="AH343" s="316">
        <f t="shared" si="203"/>
        <v>0</v>
      </c>
      <c r="AI343" s="316">
        <f t="shared" si="203"/>
        <v>0</v>
      </c>
      <c r="AJ343" s="316">
        <f t="shared" si="203"/>
        <v>0</v>
      </c>
      <c r="AK343" s="316">
        <f t="shared" si="203"/>
        <v>0</v>
      </c>
      <c r="AL343" s="316">
        <f t="shared" si="203"/>
        <v>0</v>
      </c>
      <c r="AM343" s="316">
        <f t="shared" si="203"/>
        <v>0</v>
      </c>
      <c r="AN343" s="316">
        <f t="shared" si="203"/>
        <v>0</v>
      </c>
      <c r="AO343" s="316">
        <f t="shared" si="203"/>
        <v>0</v>
      </c>
      <c r="AP343" s="316">
        <f t="shared" si="203"/>
        <v>0</v>
      </c>
      <c r="AQ343" s="316">
        <f t="shared" si="203"/>
        <v>0</v>
      </c>
      <c r="AR343" s="316">
        <f t="shared" si="203"/>
        <v>0</v>
      </c>
      <c r="AS343" s="316">
        <f t="shared" si="203"/>
        <v>0</v>
      </c>
      <c r="AT343" s="316">
        <f t="shared" si="203"/>
        <v>0</v>
      </c>
      <c r="AU343" s="316">
        <f t="shared" si="203"/>
        <v>0</v>
      </c>
      <c r="AV343" s="316">
        <f t="shared" si="203"/>
        <v>0</v>
      </c>
      <c r="AW343" s="316">
        <f t="shared" si="203"/>
        <v>0</v>
      </c>
      <c r="AX343" s="316">
        <f t="shared" si="203"/>
        <v>0</v>
      </c>
      <c r="AY343" s="316">
        <f t="shared" si="203"/>
        <v>0</v>
      </c>
      <c r="AZ343" s="316">
        <f t="shared" si="203"/>
        <v>0</v>
      </c>
      <c r="BA343" s="316">
        <f t="shared" si="203"/>
        <v>0</v>
      </c>
      <c r="BB343" s="316">
        <f t="shared" si="203"/>
        <v>0</v>
      </c>
      <c r="BC343" s="316">
        <f t="shared" si="203"/>
        <v>0</v>
      </c>
      <c r="BD343" s="316">
        <f t="shared" si="203"/>
        <v>0</v>
      </c>
      <c r="BE343" s="316">
        <f t="shared" si="203"/>
        <v>0</v>
      </c>
      <c r="BF343" s="316">
        <f t="shared" si="203"/>
        <v>0</v>
      </c>
      <c r="BG343" s="316">
        <f t="shared" si="203"/>
        <v>0</v>
      </c>
      <c r="BH343" s="316">
        <f t="shared" si="203"/>
        <v>0</v>
      </c>
      <c r="BI343" s="316">
        <f t="shared" si="203"/>
        <v>0</v>
      </c>
      <c r="BJ343" s="316">
        <f t="shared" si="203"/>
        <v>0</v>
      </c>
      <c r="BK343" s="316">
        <f t="shared" si="203"/>
        <v>0</v>
      </c>
      <c r="BL343" s="316">
        <f t="shared" si="203"/>
        <v>0</v>
      </c>
      <c r="BM343" s="316">
        <f t="shared" si="203"/>
        <v>0</v>
      </c>
      <c r="BN343" s="316">
        <f t="shared" si="203"/>
        <v>0</v>
      </c>
      <c r="BO343" s="316">
        <f t="shared" si="203"/>
        <v>0</v>
      </c>
      <c r="BP343" s="316">
        <f t="shared" si="203"/>
        <v>0</v>
      </c>
      <c r="BQ343" s="316">
        <f t="shared" si="203"/>
        <v>0</v>
      </c>
      <c r="BR343" s="316">
        <f t="shared" si="203"/>
        <v>0</v>
      </c>
      <c r="BS343" s="316">
        <f t="shared" si="203"/>
        <v>0</v>
      </c>
      <c r="BT343" s="316">
        <f>BT121</f>
        <v>0</v>
      </c>
      <c r="BU343" s="316">
        <f>BU121</f>
        <v>0</v>
      </c>
      <c r="BV343" s="316">
        <f>BV121</f>
        <v>0</v>
      </c>
      <c r="BW343" s="316">
        <f>BW121</f>
        <v>0</v>
      </c>
      <c r="BX343" s="316">
        <f>BX121</f>
        <v>0</v>
      </c>
    </row>
    <row r="344" spans="1:76" s="7" customFormat="1">
      <c r="A344" s="741"/>
      <c r="B344" s="716"/>
      <c r="C344" s="716"/>
      <c r="D344" s="712"/>
      <c r="E344" s="712"/>
      <c r="F344" s="90" t="s">
        <v>324</v>
      </c>
      <c r="G344" s="316">
        <f>IF($C121="","N/A",G343)</f>
        <v>0</v>
      </c>
      <c r="H344" s="316">
        <f>IF($C121="NON-QALY",IF(H$115="-","",H$158*H343),IF($C121="QALY",IF(H$115="-","",H343*H$159),"N/A"))</f>
        <v>0</v>
      </c>
      <c r="I344" s="316">
        <f t="shared" ref="I344:BT344" si="204">IF($C121="NON-QALY",IF(I$115="-","",I$158*I343),IF($C121="QALY",IF(I$115="-","",I343*I$159),"N/A"))</f>
        <v>0</v>
      </c>
      <c r="J344" s="316">
        <f t="shared" si="204"/>
        <v>0</v>
      </c>
      <c r="K344" s="316">
        <f t="shared" si="204"/>
        <v>0</v>
      </c>
      <c r="L344" s="316">
        <f t="shared" si="204"/>
        <v>0</v>
      </c>
      <c r="M344" s="316">
        <f t="shared" si="204"/>
        <v>0</v>
      </c>
      <c r="N344" s="316">
        <f t="shared" si="204"/>
        <v>0</v>
      </c>
      <c r="O344" s="316">
        <f t="shared" si="204"/>
        <v>0</v>
      </c>
      <c r="P344" s="316">
        <f t="shared" si="204"/>
        <v>0</v>
      </c>
      <c r="Q344" s="316">
        <f t="shared" si="204"/>
        <v>0</v>
      </c>
      <c r="R344" s="316">
        <f t="shared" si="204"/>
        <v>0</v>
      </c>
      <c r="S344" s="316">
        <f t="shared" si="204"/>
        <v>0</v>
      </c>
      <c r="T344" s="316">
        <f t="shared" si="204"/>
        <v>0</v>
      </c>
      <c r="U344" s="316">
        <f t="shared" si="204"/>
        <v>0</v>
      </c>
      <c r="V344" s="316" t="str">
        <f t="shared" si="204"/>
        <v/>
      </c>
      <c r="W344" s="316" t="str">
        <f t="shared" si="204"/>
        <v/>
      </c>
      <c r="X344" s="316" t="str">
        <f t="shared" si="204"/>
        <v/>
      </c>
      <c r="Y344" s="316" t="str">
        <f t="shared" si="204"/>
        <v/>
      </c>
      <c r="Z344" s="316" t="str">
        <f t="shared" si="204"/>
        <v/>
      </c>
      <c r="AA344" s="316" t="str">
        <f t="shared" si="204"/>
        <v/>
      </c>
      <c r="AB344" s="316" t="str">
        <f t="shared" si="204"/>
        <v/>
      </c>
      <c r="AC344" s="316" t="str">
        <f t="shared" si="204"/>
        <v/>
      </c>
      <c r="AD344" s="316" t="str">
        <f t="shared" si="204"/>
        <v/>
      </c>
      <c r="AE344" s="316" t="str">
        <f t="shared" si="204"/>
        <v/>
      </c>
      <c r="AF344" s="316" t="str">
        <f t="shared" si="204"/>
        <v/>
      </c>
      <c r="AG344" s="316" t="str">
        <f t="shared" si="204"/>
        <v/>
      </c>
      <c r="AH344" s="316" t="str">
        <f t="shared" si="204"/>
        <v/>
      </c>
      <c r="AI344" s="316" t="str">
        <f t="shared" si="204"/>
        <v/>
      </c>
      <c r="AJ344" s="316" t="str">
        <f t="shared" si="204"/>
        <v/>
      </c>
      <c r="AK344" s="316" t="str">
        <f t="shared" si="204"/>
        <v/>
      </c>
      <c r="AL344" s="316" t="str">
        <f t="shared" si="204"/>
        <v/>
      </c>
      <c r="AM344" s="316" t="str">
        <f t="shared" si="204"/>
        <v/>
      </c>
      <c r="AN344" s="316" t="str">
        <f t="shared" si="204"/>
        <v/>
      </c>
      <c r="AO344" s="316" t="str">
        <f t="shared" si="204"/>
        <v/>
      </c>
      <c r="AP344" s="316" t="str">
        <f t="shared" si="204"/>
        <v/>
      </c>
      <c r="AQ344" s="316" t="str">
        <f t="shared" si="204"/>
        <v/>
      </c>
      <c r="AR344" s="316" t="str">
        <f t="shared" si="204"/>
        <v/>
      </c>
      <c r="AS344" s="316" t="str">
        <f t="shared" si="204"/>
        <v/>
      </c>
      <c r="AT344" s="316" t="str">
        <f t="shared" si="204"/>
        <v/>
      </c>
      <c r="AU344" s="316" t="str">
        <f t="shared" si="204"/>
        <v/>
      </c>
      <c r="AV344" s="316" t="str">
        <f t="shared" si="204"/>
        <v/>
      </c>
      <c r="AW344" s="316" t="str">
        <f t="shared" si="204"/>
        <v/>
      </c>
      <c r="AX344" s="316" t="str">
        <f t="shared" si="204"/>
        <v/>
      </c>
      <c r="AY344" s="316" t="str">
        <f t="shared" si="204"/>
        <v/>
      </c>
      <c r="AZ344" s="316" t="str">
        <f t="shared" si="204"/>
        <v/>
      </c>
      <c r="BA344" s="316" t="str">
        <f t="shared" si="204"/>
        <v/>
      </c>
      <c r="BB344" s="316" t="str">
        <f t="shared" si="204"/>
        <v/>
      </c>
      <c r="BC344" s="316" t="str">
        <f t="shared" si="204"/>
        <v/>
      </c>
      <c r="BD344" s="316" t="str">
        <f t="shared" si="204"/>
        <v/>
      </c>
      <c r="BE344" s="316" t="str">
        <f t="shared" si="204"/>
        <v/>
      </c>
      <c r="BF344" s="316" t="str">
        <f t="shared" si="204"/>
        <v/>
      </c>
      <c r="BG344" s="316" t="str">
        <f t="shared" si="204"/>
        <v/>
      </c>
      <c r="BH344" s="316" t="str">
        <f t="shared" si="204"/>
        <v/>
      </c>
      <c r="BI344" s="316" t="str">
        <f t="shared" si="204"/>
        <v/>
      </c>
      <c r="BJ344" s="316" t="str">
        <f t="shared" si="204"/>
        <v/>
      </c>
      <c r="BK344" s="316" t="str">
        <f t="shared" si="204"/>
        <v/>
      </c>
      <c r="BL344" s="316" t="str">
        <f t="shared" si="204"/>
        <v/>
      </c>
      <c r="BM344" s="316" t="str">
        <f t="shared" si="204"/>
        <v/>
      </c>
      <c r="BN344" s="316" t="str">
        <f t="shared" si="204"/>
        <v/>
      </c>
      <c r="BO344" s="316" t="str">
        <f t="shared" si="204"/>
        <v/>
      </c>
      <c r="BP344" s="316" t="str">
        <f t="shared" si="204"/>
        <v/>
      </c>
      <c r="BQ344" s="316" t="str">
        <f t="shared" si="204"/>
        <v/>
      </c>
      <c r="BR344" s="316" t="str">
        <f t="shared" si="204"/>
        <v/>
      </c>
      <c r="BS344" s="316" t="str">
        <f t="shared" si="204"/>
        <v/>
      </c>
      <c r="BT344" s="316" t="str">
        <f t="shared" si="204"/>
        <v/>
      </c>
      <c r="BU344" s="316" t="str">
        <f>IF($C121="NON-QALY",IF(BU$115="-","",BU$158*BU343),IF($C121="QALY",IF(BU$115="-","",BU343*BU$159),"N/A"))</f>
        <v/>
      </c>
      <c r="BV344" s="316" t="str">
        <f>IF($C121="NON-QALY",IF(BV$115="-","",BV$158*BV343),IF($C121="QALY",IF(BV$115="-","",BV343*BV$159),"N/A"))</f>
        <v/>
      </c>
      <c r="BW344" s="316" t="str">
        <f>IF($C121="NON-QALY",IF(BW$115="-","",BW$158*BW343),IF($C121="QALY",IF(BW$115="-","",BW343*BW$159),"N/A"))</f>
        <v/>
      </c>
      <c r="BX344" s="316" t="str">
        <f>IF($C121="NON-QALY",IF(BX$115="-","",BX$158*BX343),IF($C121="QALY",IF(BX$115="-","",BX343*BX$159),"N/A"))</f>
        <v/>
      </c>
    </row>
    <row r="345" spans="1:76" s="7" customFormat="1">
      <c r="A345" s="740" t="s">
        <v>39</v>
      </c>
      <c r="B345" s="715">
        <f>B122</f>
        <v>0</v>
      </c>
      <c r="C345" s="715" t="str">
        <f>C122</f>
        <v>Non-QALY</v>
      </c>
      <c r="D345" s="711">
        <f>E345/(IF(C122="QALY",Factors!$BU$83,Factors!$BU$82))</f>
        <v>0</v>
      </c>
      <c r="E345" s="711">
        <f>SUM(G346:BX346)</f>
        <v>0</v>
      </c>
      <c r="F345" s="34" t="s">
        <v>325</v>
      </c>
      <c r="G345" s="316">
        <f>G122</f>
        <v>0</v>
      </c>
      <c r="H345" s="316">
        <f t="shared" ref="H345:BS345" si="205">H122</f>
        <v>0</v>
      </c>
      <c r="I345" s="316">
        <f t="shared" si="205"/>
        <v>0</v>
      </c>
      <c r="J345" s="316">
        <f t="shared" si="205"/>
        <v>0</v>
      </c>
      <c r="K345" s="316">
        <f t="shared" si="205"/>
        <v>0</v>
      </c>
      <c r="L345" s="316">
        <f t="shared" si="205"/>
        <v>0</v>
      </c>
      <c r="M345" s="316">
        <f t="shared" si="205"/>
        <v>0</v>
      </c>
      <c r="N345" s="316">
        <f t="shared" si="205"/>
        <v>0</v>
      </c>
      <c r="O345" s="316">
        <f t="shared" si="205"/>
        <v>0</v>
      </c>
      <c r="P345" s="316">
        <f t="shared" si="205"/>
        <v>0</v>
      </c>
      <c r="Q345" s="316">
        <f t="shared" si="205"/>
        <v>0</v>
      </c>
      <c r="R345" s="316">
        <f t="shared" si="205"/>
        <v>0</v>
      </c>
      <c r="S345" s="316">
        <f t="shared" si="205"/>
        <v>0</v>
      </c>
      <c r="T345" s="316">
        <f t="shared" si="205"/>
        <v>0</v>
      </c>
      <c r="U345" s="316">
        <f t="shared" si="205"/>
        <v>0</v>
      </c>
      <c r="V345" s="316">
        <f t="shared" si="205"/>
        <v>0</v>
      </c>
      <c r="W345" s="316">
        <f t="shared" si="205"/>
        <v>0</v>
      </c>
      <c r="X345" s="316">
        <f t="shared" si="205"/>
        <v>0</v>
      </c>
      <c r="Y345" s="316">
        <f t="shared" si="205"/>
        <v>0</v>
      </c>
      <c r="Z345" s="316">
        <f t="shared" si="205"/>
        <v>0</v>
      </c>
      <c r="AA345" s="316">
        <f t="shared" si="205"/>
        <v>0</v>
      </c>
      <c r="AB345" s="316">
        <f t="shared" si="205"/>
        <v>0</v>
      </c>
      <c r="AC345" s="316">
        <f t="shared" si="205"/>
        <v>0</v>
      </c>
      <c r="AD345" s="316">
        <f t="shared" si="205"/>
        <v>0</v>
      </c>
      <c r="AE345" s="316">
        <f t="shared" si="205"/>
        <v>0</v>
      </c>
      <c r="AF345" s="316">
        <f t="shared" si="205"/>
        <v>0</v>
      </c>
      <c r="AG345" s="316">
        <f t="shared" si="205"/>
        <v>0</v>
      </c>
      <c r="AH345" s="316">
        <f t="shared" si="205"/>
        <v>0</v>
      </c>
      <c r="AI345" s="316">
        <f t="shared" si="205"/>
        <v>0</v>
      </c>
      <c r="AJ345" s="316">
        <f t="shared" si="205"/>
        <v>0</v>
      </c>
      <c r="AK345" s="316">
        <f t="shared" si="205"/>
        <v>0</v>
      </c>
      <c r="AL345" s="316">
        <f t="shared" si="205"/>
        <v>0</v>
      </c>
      <c r="AM345" s="316">
        <f t="shared" si="205"/>
        <v>0</v>
      </c>
      <c r="AN345" s="316">
        <f t="shared" si="205"/>
        <v>0</v>
      </c>
      <c r="AO345" s="316">
        <f t="shared" si="205"/>
        <v>0</v>
      </c>
      <c r="AP345" s="316">
        <f t="shared" si="205"/>
        <v>0</v>
      </c>
      <c r="AQ345" s="316">
        <f t="shared" si="205"/>
        <v>0</v>
      </c>
      <c r="AR345" s="316">
        <f t="shared" si="205"/>
        <v>0</v>
      </c>
      <c r="AS345" s="316">
        <f t="shared" si="205"/>
        <v>0</v>
      </c>
      <c r="AT345" s="316">
        <f t="shared" si="205"/>
        <v>0</v>
      </c>
      <c r="AU345" s="316">
        <f t="shared" si="205"/>
        <v>0</v>
      </c>
      <c r="AV345" s="316">
        <f t="shared" si="205"/>
        <v>0</v>
      </c>
      <c r="AW345" s="316">
        <f t="shared" si="205"/>
        <v>0</v>
      </c>
      <c r="AX345" s="316">
        <f t="shared" si="205"/>
        <v>0</v>
      </c>
      <c r="AY345" s="316">
        <f t="shared" si="205"/>
        <v>0</v>
      </c>
      <c r="AZ345" s="316">
        <f t="shared" si="205"/>
        <v>0</v>
      </c>
      <c r="BA345" s="316">
        <f t="shared" si="205"/>
        <v>0</v>
      </c>
      <c r="BB345" s="316">
        <f t="shared" si="205"/>
        <v>0</v>
      </c>
      <c r="BC345" s="316">
        <f t="shared" si="205"/>
        <v>0</v>
      </c>
      <c r="BD345" s="316">
        <f t="shared" si="205"/>
        <v>0</v>
      </c>
      <c r="BE345" s="316">
        <f t="shared" si="205"/>
        <v>0</v>
      </c>
      <c r="BF345" s="316">
        <f t="shared" si="205"/>
        <v>0</v>
      </c>
      <c r="BG345" s="316">
        <f t="shared" si="205"/>
        <v>0</v>
      </c>
      <c r="BH345" s="316">
        <f t="shared" si="205"/>
        <v>0</v>
      </c>
      <c r="BI345" s="316">
        <f t="shared" si="205"/>
        <v>0</v>
      </c>
      <c r="BJ345" s="316">
        <f t="shared" si="205"/>
        <v>0</v>
      </c>
      <c r="BK345" s="316">
        <f t="shared" si="205"/>
        <v>0</v>
      </c>
      <c r="BL345" s="316">
        <f t="shared" si="205"/>
        <v>0</v>
      </c>
      <c r="BM345" s="316">
        <f t="shared" si="205"/>
        <v>0</v>
      </c>
      <c r="BN345" s="316">
        <f t="shared" si="205"/>
        <v>0</v>
      </c>
      <c r="BO345" s="316">
        <f t="shared" si="205"/>
        <v>0</v>
      </c>
      <c r="BP345" s="316">
        <f t="shared" si="205"/>
        <v>0</v>
      </c>
      <c r="BQ345" s="316">
        <f t="shared" si="205"/>
        <v>0</v>
      </c>
      <c r="BR345" s="316">
        <f t="shared" si="205"/>
        <v>0</v>
      </c>
      <c r="BS345" s="316">
        <f t="shared" si="205"/>
        <v>0</v>
      </c>
      <c r="BT345" s="316">
        <f>BT122</f>
        <v>0</v>
      </c>
      <c r="BU345" s="316">
        <f>BU122</f>
        <v>0</v>
      </c>
      <c r="BV345" s="316">
        <f>BV122</f>
        <v>0</v>
      </c>
      <c r="BW345" s="316">
        <f>BW122</f>
        <v>0</v>
      </c>
      <c r="BX345" s="316">
        <f>BX122</f>
        <v>0</v>
      </c>
    </row>
    <row r="346" spans="1:76" s="7" customFormat="1">
      <c r="A346" s="741"/>
      <c r="B346" s="716"/>
      <c r="C346" s="716"/>
      <c r="D346" s="712"/>
      <c r="E346" s="712"/>
      <c r="F346" s="90" t="s">
        <v>324</v>
      </c>
      <c r="G346" s="316">
        <f>IF($C122="","N/A",G345)</f>
        <v>0</v>
      </c>
      <c r="H346" s="316">
        <f>IF($C122="NON-QALY",IF(H$115="-","",H$158*H345),IF($C122="QALY",IF(H$115="-","",H345*H$159),"N/A"))</f>
        <v>0</v>
      </c>
      <c r="I346" s="316">
        <f t="shared" ref="I346:BT346" si="206">IF($C122="NON-QALY",IF(I$115="-","",I$158*I345),IF($C122="QALY",IF(I$115="-","",I345*I$159),"N/A"))</f>
        <v>0</v>
      </c>
      <c r="J346" s="316">
        <f t="shared" si="206"/>
        <v>0</v>
      </c>
      <c r="K346" s="316">
        <f t="shared" si="206"/>
        <v>0</v>
      </c>
      <c r="L346" s="316">
        <f t="shared" si="206"/>
        <v>0</v>
      </c>
      <c r="M346" s="316">
        <f t="shared" si="206"/>
        <v>0</v>
      </c>
      <c r="N346" s="316">
        <f t="shared" si="206"/>
        <v>0</v>
      </c>
      <c r="O346" s="316">
        <f t="shared" si="206"/>
        <v>0</v>
      </c>
      <c r="P346" s="316">
        <f t="shared" si="206"/>
        <v>0</v>
      </c>
      <c r="Q346" s="316">
        <f t="shared" si="206"/>
        <v>0</v>
      </c>
      <c r="R346" s="316">
        <f t="shared" si="206"/>
        <v>0</v>
      </c>
      <c r="S346" s="316">
        <f t="shared" si="206"/>
        <v>0</v>
      </c>
      <c r="T346" s="316">
        <f t="shared" si="206"/>
        <v>0</v>
      </c>
      <c r="U346" s="316">
        <f t="shared" si="206"/>
        <v>0</v>
      </c>
      <c r="V346" s="316" t="str">
        <f t="shared" si="206"/>
        <v/>
      </c>
      <c r="W346" s="316" t="str">
        <f t="shared" si="206"/>
        <v/>
      </c>
      <c r="X346" s="316" t="str">
        <f t="shared" si="206"/>
        <v/>
      </c>
      <c r="Y346" s="316" t="str">
        <f t="shared" si="206"/>
        <v/>
      </c>
      <c r="Z346" s="316" t="str">
        <f t="shared" si="206"/>
        <v/>
      </c>
      <c r="AA346" s="316" t="str">
        <f t="shared" si="206"/>
        <v/>
      </c>
      <c r="AB346" s="316" t="str">
        <f t="shared" si="206"/>
        <v/>
      </c>
      <c r="AC346" s="316" t="str">
        <f t="shared" si="206"/>
        <v/>
      </c>
      <c r="AD346" s="316" t="str">
        <f t="shared" si="206"/>
        <v/>
      </c>
      <c r="AE346" s="316" t="str">
        <f t="shared" si="206"/>
        <v/>
      </c>
      <c r="AF346" s="316" t="str">
        <f t="shared" si="206"/>
        <v/>
      </c>
      <c r="AG346" s="316" t="str">
        <f t="shared" si="206"/>
        <v/>
      </c>
      <c r="AH346" s="316" t="str">
        <f t="shared" si="206"/>
        <v/>
      </c>
      <c r="AI346" s="316" t="str">
        <f t="shared" si="206"/>
        <v/>
      </c>
      <c r="AJ346" s="316" t="str">
        <f t="shared" si="206"/>
        <v/>
      </c>
      <c r="AK346" s="316" t="str">
        <f t="shared" si="206"/>
        <v/>
      </c>
      <c r="AL346" s="316" t="str">
        <f t="shared" si="206"/>
        <v/>
      </c>
      <c r="AM346" s="316" t="str">
        <f t="shared" si="206"/>
        <v/>
      </c>
      <c r="AN346" s="316" t="str">
        <f t="shared" si="206"/>
        <v/>
      </c>
      <c r="AO346" s="316" t="str">
        <f t="shared" si="206"/>
        <v/>
      </c>
      <c r="AP346" s="316" t="str">
        <f t="shared" si="206"/>
        <v/>
      </c>
      <c r="AQ346" s="316" t="str">
        <f t="shared" si="206"/>
        <v/>
      </c>
      <c r="AR346" s="316" t="str">
        <f t="shared" si="206"/>
        <v/>
      </c>
      <c r="AS346" s="316" t="str">
        <f t="shared" si="206"/>
        <v/>
      </c>
      <c r="AT346" s="316" t="str">
        <f t="shared" si="206"/>
        <v/>
      </c>
      <c r="AU346" s="316" t="str">
        <f t="shared" si="206"/>
        <v/>
      </c>
      <c r="AV346" s="316" t="str">
        <f t="shared" si="206"/>
        <v/>
      </c>
      <c r="AW346" s="316" t="str">
        <f t="shared" si="206"/>
        <v/>
      </c>
      <c r="AX346" s="316" t="str">
        <f t="shared" si="206"/>
        <v/>
      </c>
      <c r="AY346" s="316" t="str">
        <f t="shared" si="206"/>
        <v/>
      </c>
      <c r="AZ346" s="316" t="str">
        <f t="shared" si="206"/>
        <v/>
      </c>
      <c r="BA346" s="316" t="str">
        <f t="shared" si="206"/>
        <v/>
      </c>
      <c r="BB346" s="316" t="str">
        <f t="shared" si="206"/>
        <v/>
      </c>
      <c r="BC346" s="316" t="str">
        <f t="shared" si="206"/>
        <v/>
      </c>
      <c r="BD346" s="316" t="str">
        <f t="shared" si="206"/>
        <v/>
      </c>
      <c r="BE346" s="316" t="str">
        <f t="shared" si="206"/>
        <v/>
      </c>
      <c r="BF346" s="316" t="str">
        <f t="shared" si="206"/>
        <v/>
      </c>
      <c r="BG346" s="316" t="str">
        <f t="shared" si="206"/>
        <v/>
      </c>
      <c r="BH346" s="316" t="str">
        <f t="shared" si="206"/>
        <v/>
      </c>
      <c r="BI346" s="316" t="str">
        <f t="shared" si="206"/>
        <v/>
      </c>
      <c r="BJ346" s="316" t="str">
        <f t="shared" si="206"/>
        <v/>
      </c>
      <c r="BK346" s="316" t="str">
        <f t="shared" si="206"/>
        <v/>
      </c>
      <c r="BL346" s="316" t="str">
        <f t="shared" si="206"/>
        <v/>
      </c>
      <c r="BM346" s="316" t="str">
        <f t="shared" si="206"/>
        <v/>
      </c>
      <c r="BN346" s="316" t="str">
        <f t="shared" si="206"/>
        <v/>
      </c>
      <c r="BO346" s="316" t="str">
        <f t="shared" si="206"/>
        <v/>
      </c>
      <c r="BP346" s="316" t="str">
        <f t="shared" si="206"/>
        <v/>
      </c>
      <c r="BQ346" s="316" t="str">
        <f t="shared" si="206"/>
        <v/>
      </c>
      <c r="BR346" s="316" t="str">
        <f t="shared" si="206"/>
        <v/>
      </c>
      <c r="BS346" s="316" t="str">
        <f t="shared" si="206"/>
        <v/>
      </c>
      <c r="BT346" s="316" t="str">
        <f t="shared" si="206"/>
        <v/>
      </c>
      <c r="BU346" s="316" t="str">
        <f>IF($C122="NON-QALY",IF(BU$115="-","",BU$158*BU345),IF($C122="QALY",IF(BU$115="-","",BU345*BU$159),"N/A"))</f>
        <v/>
      </c>
      <c r="BV346" s="316" t="str">
        <f>IF($C122="NON-QALY",IF(BV$115="-","",BV$158*BV345),IF($C122="QALY",IF(BV$115="-","",BV345*BV$159),"N/A"))</f>
        <v/>
      </c>
      <c r="BW346" s="316" t="str">
        <f>IF($C122="NON-QALY",IF(BW$115="-","",BW$158*BW345),IF($C122="QALY",IF(BW$115="-","",BW345*BW$159),"N/A"))</f>
        <v/>
      </c>
      <c r="BX346" s="316" t="str">
        <f>IF($C122="NON-QALY",IF(BX$115="-","",BX$158*BX345),IF($C122="QALY",IF(BX$115="-","",BX345*BX$159),"N/A"))</f>
        <v/>
      </c>
    </row>
    <row r="347" spans="1:76" s="7" customFormat="1">
      <c r="A347" s="740" t="s">
        <v>40</v>
      </c>
      <c r="B347" s="715">
        <f>B123</f>
        <v>0</v>
      </c>
      <c r="C347" s="715" t="str">
        <f>C123</f>
        <v>Non-QALY</v>
      </c>
      <c r="D347" s="711">
        <f>E347/(IF(C123="QALY",Factors!$BU$83,Factors!$BU$82))</f>
        <v>0</v>
      </c>
      <c r="E347" s="711">
        <f>SUM(G348:BX348)</f>
        <v>0</v>
      </c>
      <c r="F347" s="34" t="s">
        <v>325</v>
      </c>
      <c r="G347" s="316">
        <f>G123</f>
        <v>0</v>
      </c>
      <c r="H347" s="316">
        <f t="shared" ref="H347:BS347" si="207">H123</f>
        <v>0</v>
      </c>
      <c r="I347" s="316">
        <f t="shared" si="207"/>
        <v>0</v>
      </c>
      <c r="J347" s="316">
        <f t="shared" si="207"/>
        <v>0</v>
      </c>
      <c r="K347" s="316">
        <f t="shared" si="207"/>
        <v>0</v>
      </c>
      <c r="L347" s="316">
        <f t="shared" si="207"/>
        <v>0</v>
      </c>
      <c r="M347" s="316">
        <f t="shared" si="207"/>
        <v>0</v>
      </c>
      <c r="N347" s="316">
        <f t="shared" si="207"/>
        <v>0</v>
      </c>
      <c r="O347" s="316">
        <f t="shared" si="207"/>
        <v>0</v>
      </c>
      <c r="P347" s="316">
        <f t="shared" si="207"/>
        <v>0</v>
      </c>
      <c r="Q347" s="316">
        <f t="shared" si="207"/>
        <v>0</v>
      </c>
      <c r="R347" s="316">
        <f t="shared" si="207"/>
        <v>0</v>
      </c>
      <c r="S347" s="316">
        <f t="shared" si="207"/>
        <v>0</v>
      </c>
      <c r="T347" s="316">
        <f t="shared" si="207"/>
        <v>0</v>
      </c>
      <c r="U347" s="316">
        <f t="shared" si="207"/>
        <v>0</v>
      </c>
      <c r="V347" s="316">
        <f t="shared" si="207"/>
        <v>0</v>
      </c>
      <c r="W347" s="316">
        <f t="shared" si="207"/>
        <v>0</v>
      </c>
      <c r="X347" s="316">
        <f t="shared" si="207"/>
        <v>0</v>
      </c>
      <c r="Y347" s="316">
        <f t="shared" si="207"/>
        <v>0</v>
      </c>
      <c r="Z347" s="316">
        <f t="shared" si="207"/>
        <v>0</v>
      </c>
      <c r="AA347" s="316">
        <f t="shared" si="207"/>
        <v>0</v>
      </c>
      <c r="AB347" s="316">
        <f t="shared" si="207"/>
        <v>0</v>
      </c>
      <c r="AC347" s="316">
        <f t="shared" si="207"/>
        <v>0</v>
      </c>
      <c r="AD347" s="316">
        <f t="shared" si="207"/>
        <v>0</v>
      </c>
      <c r="AE347" s="316">
        <f t="shared" si="207"/>
        <v>0</v>
      </c>
      <c r="AF347" s="316">
        <f t="shared" si="207"/>
        <v>0</v>
      </c>
      <c r="AG347" s="316">
        <f t="shared" si="207"/>
        <v>0</v>
      </c>
      <c r="AH347" s="316">
        <f t="shared" si="207"/>
        <v>0</v>
      </c>
      <c r="AI347" s="316">
        <f t="shared" si="207"/>
        <v>0</v>
      </c>
      <c r="AJ347" s="316">
        <f t="shared" si="207"/>
        <v>0</v>
      </c>
      <c r="AK347" s="316">
        <f t="shared" si="207"/>
        <v>0</v>
      </c>
      <c r="AL347" s="316">
        <f t="shared" si="207"/>
        <v>0</v>
      </c>
      <c r="AM347" s="316">
        <f t="shared" si="207"/>
        <v>0</v>
      </c>
      <c r="AN347" s="316">
        <f t="shared" si="207"/>
        <v>0</v>
      </c>
      <c r="AO347" s="316">
        <f t="shared" si="207"/>
        <v>0</v>
      </c>
      <c r="AP347" s="316">
        <f t="shared" si="207"/>
        <v>0</v>
      </c>
      <c r="AQ347" s="316">
        <f t="shared" si="207"/>
        <v>0</v>
      </c>
      <c r="AR347" s="316">
        <f t="shared" si="207"/>
        <v>0</v>
      </c>
      <c r="AS347" s="316">
        <f t="shared" si="207"/>
        <v>0</v>
      </c>
      <c r="AT347" s="316">
        <f t="shared" si="207"/>
        <v>0</v>
      </c>
      <c r="AU347" s="316">
        <f t="shared" si="207"/>
        <v>0</v>
      </c>
      <c r="AV347" s="316">
        <f t="shared" si="207"/>
        <v>0</v>
      </c>
      <c r="AW347" s="316">
        <f t="shared" si="207"/>
        <v>0</v>
      </c>
      <c r="AX347" s="316">
        <f t="shared" si="207"/>
        <v>0</v>
      </c>
      <c r="AY347" s="316">
        <f t="shared" si="207"/>
        <v>0</v>
      </c>
      <c r="AZ347" s="316">
        <f t="shared" si="207"/>
        <v>0</v>
      </c>
      <c r="BA347" s="316">
        <f t="shared" si="207"/>
        <v>0</v>
      </c>
      <c r="BB347" s="316">
        <f t="shared" si="207"/>
        <v>0</v>
      </c>
      <c r="BC347" s="316">
        <f t="shared" si="207"/>
        <v>0</v>
      </c>
      <c r="BD347" s="316">
        <f t="shared" si="207"/>
        <v>0</v>
      </c>
      <c r="BE347" s="316">
        <f t="shared" si="207"/>
        <v>0</v>
      </c>
      <c r="BF347" s="316">
        <f t="shared" si="207"/>
        <v>0</v>
      </c>
      <c r="BG347" s="316">
        <f t="shared" si="207"/>
        <v>0</v>
      </c>
      <c r="BH347" s="316">
        <f t="shared" si="207"/>
        <v>0</v>
      </c>
      <c r="BI347" s="316">
        <f t="shared" si="207"/>
        <v>0</v>
      </c>
      <c r="BJ347" s="316">
        <f t="shared" si="207"/>
        <v>0</v>
      </c>
      <c r="BK347" s="316">
        <f t="shared" si="207"/>
        <v>0</v>
      </c>
      <c r="BL347" s="316">
        <f t="shared" si="207"/>
        <v>0</v>
      </c>
      <c r="BM347" s="316">
        <f t="shared" si="207"/>
        <v>0</v>
      </c>
      <c r="BN347" s="316">
        <f t="shared" si="207"/>
        <v>0</v>
      </c>
      <c r="BO347" s="316">
        <f t="shared" si="207"/>
        <v>0</v>
      </c>
      <c r="BP347" s="316">
        <f t="shared" si="207"/>
        <v>0</v>
      </c>
      <c r="BQ347" s="316">
        <f t="shared" si="207"/>
        <v>0</v>
      </c>
      <c r="BR347" s="316">
        <f t="shared" si="207"/>
        <v>0</v>
      </c>
      <c r="BS347" s="316">
        <f t="shared" si="207"/>
        <v>0</v>
      </c>
      <c r="BT347" s="316">
        <f>BT123</f>
        <v>0</v>
      </c>
      <c r="BU347" s="316">
        <f>BU123</f>
        <v>0</v>
      </c>
      <c r="BV347" s="316">
        <f>BV123</f>
        <v>0</v>
      </c>
      <c r="BW347" s="316">
        <f>BW123</f>
        <v>0</v>
      </c>
      <c r="BX347" s="316">
        <f>BX123</f>
        <v>0</v>
      </c>
    </row>
    <row r="348" spans="1:76" s="7" customFormat="1">
      <c r="A348" s="741"/>
      <c r="B348" s="716"/>
      <c r="C348" s="716"/>
      <c r="D348" s="712"/>
      <c r="E348" s="712"/>
      <c r="F348" s="90" t="s">
        <v>324</v>
      </c>
      <c r="G348" s="316">
        <f>IF($C123="","N/A",G347)</f>
        <v>0</v>
      </c>
      <c r="H348" s="316">
        <f>IF($C123="NON-QALY",IF(H$115="-","",H$158*H347),IF($C123="QALY",IF(H$115="-","",H347*H$159),"N/A"))</f>
        <v>0</v>
      </c>
      <c r="I348" s="316">
        <f t="shared" ref="I348:BT348" si="208">IF($C123="NON-QALY",IF(I$115="-","",I$158*I347),IF($C123="QALY",IF(I$115="-","",I347*I$159),"N/A"))</f>
        <v>0</v>
      </c>
      <c r="J348" s="316">
        <f t="shared" si="208"/>
        <v>0</v>
      </c>
      <c r="K348" s="316">
        <f t="shared" si="208"/>
        <v>0</v>
      </c>
      <c r="L348" s="316">
        <f t="shared" si="208"/>
        <v>0</v>
      </c>
      <c r="M348" s="316">
        <f t="shared" si="208"/>
        <v>0</v>
      </c>
      <c r="N348" s="316">
        <f t="shared" si="208"/>
        <v>0</v>
      </c>
      <c r="O348" s="316">
        <f t="shared" si="208"/>
        <v>0</v>
      </c>
      <c r="P348" s="316">
        <f t="shared" si="208"/>
        <v>0</v>
      </c>
      <c r="Q348" s="316">
        <f t="shared" si="208"/>
        <v>0</v>
      </c>
      <c r="R348" s="316">
        <f t="shared" si="208"/>
        <v>0</v>
      </c>
      <c r="S348" s="316">
        <f t="shared" si="208"/>
        <v>0</v>
      </c>
      <c r="T348" s="316">
        <f t="shared" si="208"/>
        <v>0</v>
      </c>
      <c r="U348" s="316">
        <f t="shared" si="208"/>
        <v>0</v>
      </c>
      <c r="V348" s="316" t="str">
        <f t="shared" si="208"/>
        <v/>
      </c>
      <c r="W348" s="316" t="str">
        <f t="shared" si="208"/>
        <v/>
      </c>
      <c r="X348" s="316" t="str">
        <f t="shared" si="208"/>
        <v/>
      </c>
      <c r="Y348" s="316" t="str">
        <f t="shared" si="208"/>
        <v/>
      </c>
      <c r="Z348" s="316" t="str">
        <f t="shared" si="208"/>
        <v/>
      </c>
      <c r="AA348" s="316" t="str">
        <f t="shared" si="208"/>
        <v/>
      </c>
      <c r="AB348" s="316" t="str">
        <f t="shared" si="208"/>
        <v/>
      </c>
      <c r="AC348" s="316" t="str">
        <f t="shared" si="208"/>
        <v/>
      </c>
      <c r="AD348" s="316" t="str">
        <f t="shared" si="208"/>
        <v/>
      </c>
      <c r="AE348" s="316" t="str">
        <f t="shared" si="208"/>
        <v/>
      </c>
      <c r="AF348" s="316" t="str">
        <f t="shared" si="208"/>
        <v/>
      </c>
      <c r="AG348" s="316" t="str">
        <f t="shared" si="208"/>
        <v/>
      </c>
      <c r="AH348" s="316" t="str">
        <f t="shared" si="208"/>
        <v/>
      </c>
      <c r="AI348" s="316" t="str">
        <f t="shared" si="208"/>
        <v/>
      </c>
      <c r="AJ348" s="316" t="str">
        <f t="shared" si="208"/>
        <v/>
      </c>
      <c r="AK348" s="316" t="str">
        <f t="shared" si="208"/>
        <v/>
      </c>
      <c r="AL348" s="316" t="str">
        <f t="shared" si="208"/>
        <v/>
      </c>
      <c r="AM348" s="316" t="str">
        <f t="shared" si="208"/>
        <v/>
      </c>
      <c r="AN348" s="316" t="str">
        <f t="shared" si="208"/>
        <v/>
      </c>
      <c r="AO348" s="316" t="str">
        <f t="shared" si="208"/>
        <v/>
      </c>
      <c r="AP348" s="316" t="str">
        <f t="shared" si="208"/>
        <v/>
      </c>
      <c r="AQ348" s="316" t="str">
        <f t="shared" si="208"/>
        <v/>
      </c>
      <c r="AR348" s="316" t="str">
        <f t="shared" si="208"/>
        <v/>
      </c>
      <c r="AS348" s="316" t="str">
        <f t="shared" si="208"/>
        <v/>
      </c>
      <c r="AT348" s="316" t="str">
        <f t="shared" si="208"/>
        <v/>
      </c>
      <c r="AU348" s="316" t="str">
        <f t="shared" si="208"/>
        <v/>
      </c>
      <c r="AV348" s="316" t="str">
        <f t="shared" si="208"/>
        <v/>
      </c>
      <c r="AW348" s="316" t="str">
        <f t="shared" si="208"/>
        <v/>
      </c>
      <c r="AX348" s="316" t="str">
        <f t="shared" si="208"/>
        <v/>
      </c>
      <c r="AY348" s="316" t="str">
        <f t="shared" si="208"/>
        <v/>
      </c>
      <c r="AZ348" s="316" t="str">
        <f t="shared" si="208"/>
        <v/>
      </c>
      <c r="BA348" s="316" t="str">
        <f t="shared" si="208"/>
        <v/>
      </c>
      <c r="BB348" s="316" t="str">
        <f t="shared" si="208"/>
        <v/>
      </c>
      <c r="BC348" s="316" t="str">
        <f t="shared" si="208"/>
        <v/>
      </c>
      <c r="BD348" s="316" t="str">
        <f t="shared" si="208"/>
        <v/>
      </c>
      <c r="BE348" s="316" t="str">
        <f t="shared" si="208"/>
        <v/>
      </c>
      <c r="BF348" s="316" t="str">
        <f t="shared" si="208"/>
        <v/>
      </c>
      <c r="BG348" s="316" t="str">
        <f t="shared" si="208"/>
        <v/>
      </c>
      <c r="BH348" s="316" t="str">
        <f t="shared" si="208"/>
        <v/>
      </c>
      <c r="BI348" s="316" t="str">
        <f t="shared" si="208"/>
        <v/>
      </c>
      <c r="BJ348" s="316" t="str">
        <f t="shared" si="208"/>
        <v/>
      </c>
      <c r="BK348" s="316" t="str">
        <f t="shared" si="208"/>
        <v/>
      </c>
      <c r="BL348" s="316" t="str">
        <f t="shared" si="208"/>
        <v/>
      </c>
      <c r="BM348" s="316" t="str">
        <f t="shared" si="208"/>
        <v/>
      </c>
      <c r="BN348" s="316" t="str">
        <f t="shared" si="208"/>
        <v/>
      </c>
      <c r="BO348" s="316" t="str">
        <f t="shared" si="208"/>
        <v/>
      </c>
      <c r="BP348" s="316" t="str">
        <f t="shared" si="208"/>
        <v/>
      </c>
      <c r="BQ348" s="316" t="str">
        <f t="shared" si="208"/>
        <v/>
      </c>
      <c r="BR348" s="316" t="str">
        <f t="shared" si="208"/>
        <v/>
      </c>
      <c r="BS348" s="316" t="str">
        <f t="shared" si="208"/>
        <v/>
      </c>
      <c r="BT348" s="316" t="str">
        <f t="shared" si="208"/>
        <v/>
      </c>
      <c r="BU348" s="316" t="str">
        <f>IF($C123="NON-QALY",IF(BU$115="-","",BU$158*BU347),IF($C123="QALY",IF(BU$115="-","",BU347*BU$159),"N/A"))</f>
        <v/>
      </c>
      <c r="BV348" s="316" t="str">
        <f>IF($C123="NON-QALY",IF(BV$115="-","",BV$158*BV347),IF($C123="QALY",IF(BV$115="-","",BV347*BV$159),"N/A"))</f>
        <v/>
      </c>
      <c r="BW348" s="316" t="str">
        <f>IF($C123="NON-QALY",IF(BW$115="-","",BW$158*BW347),IF($C123="QALY",IF(BW$115="-","",BW347*BW$159),"N/A"))</f>
        <v/>
      </c>
      <c r="BX348" s="316" t="str">
        <f>IF($C123="NON-QALY",IF(BX$115="-","",BX$158*BX347),IF($C123="QALY",IF(BX$115="-","",BX347*BX$159),"N/A"))</f>
        <v/>
      </c>
    </row>
    <row r="349" spans="1:76" s="7" customFormat="1">
      <c r="A349" s="740" t="s">
        <v>631</v>
      </c>
      <c r="B349" s="715">
        <f>B124</f>
        <v>0</v>
      </c>
      <c r="C349" s="715" t="str">
        <f>C124</f>
        <v>Non-QALY</v>
      </c>
      <c r="D349" s="711">
        <f>E349/(IF(C124="QALY",Factors!$BU$83,Factors!$BU$82))</f>
        <v>0</v>
      </c>
      <c r="E349" s="711">
        <f>SUM(G350:BX350)</f>
        <v>0</v>
      </c>
      <c r="F349" s="34" t="s">
        <v>325</v>
      </c>
      <c r="G349" s="316">
        <f>G124</f>
        <v>0</v>
      </c>
      <c r="H349" s="316">
        <f t="shared" ref="H349:BS349" si="209">H124</f>
        <v>0</v>
      </c>
      <c r="I349" s="316">
        <f t="shared" si="209"/>
        <v>0</v>
      </c>
      <c r="J349" s="316">
        <f t="shared" si="209"/>
        <v>0</v>
      </c>
      <c r="K349" s="316">
        <f t="shared" si="209"/>
        <v>0</v>
      </c>
      <c r="L349" s="316">
        <f t="shared" si="209"/>
        <v>0</v>
      </c>
      <c r="M349" s="316">
        <f t="shared" si="209"/>
        <v>0</v>
      </c>
      <c r="N349" s="316">
        <f t="shared" si="209"/>
        <v>0</v>
      </c>
      <c r="O349" s="316">
        <f t="shared" si="209"/>
        <v>0</v>
      </c>
      <c r="P349" s="316">
        <f t="shared" si="209"/>
        <v>0</v>
      </c>
      <c r="Q349" s="316">
        <f t="shared" si="209"/>
        <v>0</v>
      </c>
      <c r="R349" s="316">
        <f t="shared" si="209"/>
        <v>0</v>
      </c>
      <c r="S349" s="316">
        <f t="shared" si="209"/>
        <v>0</v>
      </c>
      <c r="T349" s="316">
        <f t="shared" si="209"/>
        <v>0</v>
      </c>
      <c r="U349" s="316">
        <f t="shared" si="209"/>
        <v>0</v>
      </c>
      <c r="V349" s="316">
        <f t="shared" si="209"/>
        <v>0</v>
      </c>
      <c r="W349" s="316">
        <f t="shared" si="209"/>
        <v>0</v>
      </c>
      <c r="X349" s="316">
        <f t="shared" si="209"/>
        <v>0</v>
      </c>
      <c r="Y349" s="316">
        <f t="shared" si="209"/>
        <v>0</v>
      </c>
      <c r="Z349" s="316">
        <f t="shared" si="209"/>
        <v>0</v>
      </c>
      <c r="AA349" s="316">
        <f t="shared" si="209"/>
        <v>0</v>
      </c>
      <c r="AB349" s="316">
        <f t="shared" si="209"/>
        <v>0</v>
      </c>
      <c r="AC349" s="316">
        <f t="shared" si="209"/>
        <v>0</v>
      </c>
      <c r="AD349" s="316">
        <f t="shared" si="209"/>
        <v>0</v>
      </c>
      <c r="AE349" s="316">
        <f t="shared" si="209"/>
        <v>0</v>
      </c>
      <c r="AF349" s="316">
        <f t="shared" si="209"/>
        <v>0</v>
      </c>
      <c r="AG349" s="316">
        <f t="shared" si="209"/>
        <v>0</v>
      </c>
      <c r="AH349" s="316">
        <f t="shared" si="209"/>
        <v>0</v>
      </c>
      <c r="AI349" s="316">
        <f t="shared" si="209"/>
        <v>0</v>
      </c>
      <c r="AJ349" s="316">
        <f t="shared" si="209"/>
        <v>0</v>
      </c>
      <c r="AK349" s="316">
        <f t="shared" si="209"/>
        <v>0</v>
      </c>
      <c r="AL349" s="316">
        <f t="shared" si="209"/>
        <v>0</v>
      </c>
      <c r="AM349" s="316">
        <f t="shared" si="209"/>
        <v>0</v>
      </c>
      <c r="AN349" s="316">
        <f t="shared" si="209"/>
        <v>0</v>
      </c>
      <c r="AO349" s="316">
        <f t="shared" si="209"/>
        <v>0</v>
      </c>
      <c r="AP349" s="316">
        <f t="shared" si="209"/>
        <v>0</v>
      </c>
      <c r="AQ349" s="316">
        <f t="shared" si="209"/>
        <v>0</v>
      </c>
      <c r="AR349" s="316">
        <f t="shared" si="209"/>
        <v>0</v>
      </c>
      <c r="AS349" s="316">
        <f t="shared" si="209"/>
        <v>0</v>
      </c>
      <c r="AT349" s="316">
        <f t="shared" si="209"/>
        <v>0</v>
      </c>
      <c r="AU349" s="316">
        <f t="shared" si="209"/>
        <v>0</v>
      </c>
      <c r="AV349" s="316">
        <f t="shared" si="209"/>
        <v>0</v>
      </c>
      <c r="AW349" s="316">
        <f t="shared" si="209"/>
        <v>0</v>
      </c>
      <c r="AX349" s="316">
        <f t="shared" si="209"/>
        <v>0</v>
      </c>
      <c r="AY349" s="316">
        <f t="shared" si="209"/>
        <v>0</v>
      </c>
      <c r="AZ349" s="316">
        <f t="shared" si="209"/>
        <v>0</v>
      </c>
      <c r="BA349" s="316">
        <f t="shared" si="209"/>
        <v>0</v>
      </c>
      <c r="BB349" s="316">
        <f t="shared" si="209"/>
        <v>0</v>
      </c>
      <c r="BC349" s="316">
        <f t="shared" si="209"/>
        <v>0</v>
      </c>
      <c r="BD349" s="316">
        <f t="shared" si="209"/>
        <v>0</v>
      </c>
      <c r="BE349" s="316">
        <f t="shared" si="209"/>
        <v>0</v>
      </c>
      <c r="BF349" s="316">
        <f t="shared" si="209"/>
        <v>0</v>
      </c>
      <c r="BG349" s="316">
        <f t="shared" si="209"/>
        <v>0</v>
      </c>
      <c r="BH349" s="316">
        <f t="shared" si="209"/>
        <v>0</v>
      </c>
      <c r="BI349" s="316">
        <f t="shared" si="209"/>
        <v>0</v>
      </c>
      <c r="BJ349" s="316">
        <f t="shared" si="209"/>
        <v>0</v>
      </c>
      <c r="BK349" s="316">
        <f t="shared" si="209"/>
        <v>0</v>
      </c>
      <c r="BL349" s="316">
        <f t="shared" si="209"/>
        <v>0</v>
      </c>
      <c r="BM349" s="316">
        <f t="shared" si="209"/>
        <v>0</v>
      </c>
      <c r="BN349" s="316">
        <f t="shared" si="209"/>
        <v>0</v>
      </c>
      <c r="BO349" s="316">
        <f t="shared" si="209"/>
        <v>0</v>
      </c>
      <c r="BP349" s="316">
        <f t="shared" si="209"/>
        <v>0</v>
      </c>
      <c r="BQ349" s="316">
        <f t="shared" si="209"/>
        <v>0</v>
      </c>
      <c r="BR349" s="316">
        <f t="shared" si="209"/>
        <v>0</v>
      </c>
      <c r="BS349" s="316">
        <f t="shared" si="209"/>
        <v>0</v>
      </c>
      <c r="BT349" s="316">
        <f>BT124</f>
        <v>0</v>
      </c>
      <c r="BU349" s="316">
        <f>BU124</f>
        <v>0</v>
      </c>
      <c r="BV349" s="316">
        <f>BV124</f>
        <v>0</v>
      </c>
      <c r="BW349" s="316">
        <f>BW124</f>
        <v>0</v>
      </c>
      <c r="BX349" s="316">
        <f>BX124</f>
        <v>0</v>
      </c>
    </row>
    <row r="350" spans="1:76" s="7" customFormat="1">
      <c r="A350" s="741"/>
      <c r="B350" s="716"/>
      <c r="C350" s="716"/>
      <c r="D350" s="712"/>
      <c r="E350" s="712"/>
      <c r="F350" s="90" t="s">
        <v>324</v>
      </c>
      <c r="G350" s="316">
        <f>IF($C124="","N/A",G349)</f>
        <v>0</v>
      </c>
      <c r="H350" s="316">
        <f>IF($C124="NON-QALY",IF(H$115="-","",H$158*H349),IF($C124="QALY",IF(H$115="-","",H349*H$159),"N/A"))</f>
        <v>0</v>
      </c>
      <c r="I350" s="316">
        <f t="shared" ref="I350:BT350" si="210">IF($C124="NON-QALY",IF(I$115="-","",I$158*I349),IF($C124="QALY",IF(I$115="-","",I349*I$159),"N/A"))</f>
        <v>0</v>
      </c>
      <c r="J350" s="316">
        <f t="shared" si="210"/>
        <v>0</v>
      </c>
      <c r="K350" s="316">
        <f t="shared" si="210"/>
        <v>0</v>
      </c>
      <c r="L350" s="316">
        <f t="shared" si="210"/>
        <v>0</v>
      </c>
      <c r="M350" s="316">
        <f t="shared" si="210"/>
        <v>0</v>
      </c>
      <c r="N350" s="316">
        <f t="shared" si="210"/>
        <v>0</v>
      </c>
      <c r="O350" s="316">
        <f t="shared" si="210"/>
        <v>0</v>
      </c>
      <c r="P350" s="316">
        <f t="shared" si="210"/>
        <v>0</v>
      </c>
      <c r="Q350" s="316">
        <f t="shared" si="210"/>
        <v>0</v>
      </c>
      <c r="R350" s="316">
        <f t="shared" si="210"/>
        <v>0</v>
      </c>
      <c r="S350" s="316">
        <f t="shared" si="210"/>
        <v>0</v>
      </c>
      <c r="T350" s="316">
        <f t="shared" si="210"/>
        <v>0</v>
      </c>
      <c r="U350" s="316">
        <f t="shared" si="210"/>
        <v>0</v>
      </c>
      <c r="V350" s="316" t="str">
        <f t="shared" si="210"/>
        <v/>
      </c>
      <c r="W350" s="316" t="str">
        <f t="shared" si="210"/>
        <v/>
      </c>
      <c r="X350" s="316" t="str">
        <f t="shared" si="210"/>
        <v/>
      </c>
      <c r="Y350" s="316" t="str">
        <f t="shared" si="210"/>
        <v/>
      </c>
      <c r="Z350" s="316" t="str">
        <f t="shared" si="210"/>
        <v/>
      </c>
      <c r="AA350" s="316" t="str">
        <f t="shared" si="210"/>
        <v/>
      </c>
      <c r="AB350" s="316" t="str">
        <f t="shared" si="210"/>
        <v/>
      </c>
      <c r="AC350" s="316" t="str">
        <f t="shared" si="210"/>
        <v/>
      </c>
      <c r="AD350" s="316" t="str">
        <f t="shared" si="210"/>
        <v/>
      </c>
      <c r="AE350" s="316" t="str">
        <f t="shared" si="210"/>
        <v/>
      </c>
      <c r="AF350" s="316" t="str">
        <f t="shared" si="210"/>
        <v/>
      </c>
      <c r="AG350" s="316" t="str">
        <f t="shared" si="210"/>
        <v/>
      </c>
      <c r="AH350" s="316" t="str">
        <f t="shared" si="210"/>
        <v/>
      </c>
      <c r="AI350" s="316" t="str">
        <f t="shared" si="210"/>
        <v/>
      </c>
      <c r="AJ350" s="316" t="str">
        <f t="shared" si="210"/>
        <v/>
      </c>
      <c r="AK350" s="316" t="str">
        <f t="shared" si="210"/>
        <v/>
      </c>
      <c r="AL350" s="316" t="str">
        <f t="shared" si="210"/>
        <v/>
      </c>
      <c r="AM350" s="316" t="str">
        <f t="shared" si="210"/>
        <v/>
      </c>
      <c r="AN350" s="316" t="str">
        <f t="shared" si="210"/>
        <v/>
      </c>
      <c r="AO350" s="316" t="str">
        <f t="shared" si="210"/>
        <v/>
      </c>
      <c r="AP350" s="316" t="str">
        <f t="shared" si="210"/>
        <v/>
      </c>
      <c r="AQ350" s="316" t="str">
        <f t="shared" si="210"/>
        <v/>
      </c>
      <c r="AR350" s="316" t="str">
        <f t="shared" si="210"/>
        <v/>
      </c>
      <c r="AS350" s="316" t="str">
        <f t="shared" si="210"/>
        <v/>
      </c>
      <c r="AT350" s="316" t="str">
        <f t="shared" si="210"/>
        <v/>
      </c>
      <c r="AU350" s="316" t="str">
        <f t="shared" si="210"/>
        <v/>
      </c>
      <c r="AV350" s="316" t="str">
        <f t="shared" si="210"/>
        <v/>
      </c>
      <c r="AW350" s="316" t="str">
        <f t="shared" si="210"/>
        <v/>
      </c>
      <c r="AX350" s="316" t="str">
        <f t="shared" si="210"/>
        <v/>
      </c>
      <c r="AY350" s="316" t="str">
        <f t="shared" si="210"/>
        <v/>
      </c>
      <c r="AZ350" s="316" t="str">
        <f t="shared" si="210"/>
        <v/>
      </c>
      <c r="BA350" s="316" t="str">
        <f t="shared" si="210"/>
        <v/>
      </c>
      <c r="BB350" s="316" t="str">
        <f t="shared" si="210"/>
        <v/>
      </c>
      <c r="BC350" s="316" t="str">
        <f t="shared" si="210"/>
        <v/>
      </c>
      <c r="BD350" s="316" t="str">
        <f t="shared" si="210"/>
        <v/>
      </c>
      <c r="BE350" s="316" t="str">
        <f t="shared" si="210"/>
        <v/>
      </c>
      <c r="BF350" s="316" t="str">
        <f t="shared" si="210"/>
        <v/>
      </c>
      <c r="BG350" s="316" t="str">
        <f t="shared" si="210"/>
        <v/>
      </c>
      <c r="BH350" s="316" t="str">
        <f t="shared" si="210"/>
        <v/>
      </c>
      <c r="BI350" s="316" t="str">
        <f t="shared" si="210"/>
        <v/>
      </c>
      <c r="BJ350" s="316" t="str">
        <f t="shared" si="210"/>
        <v/>
      </c>
      <c r="BK350" s="316" t="str">
        <f t="shared" si="210"/>
        <v/>
      </c>
      <c r="BL350" s="316" t="str">
        <f t="shared" si="210"/>
        <v/>
      </c>
      <c r="BM350" s="316" t="str">
        <f t="shared" si="210"/>
        <v/>
      </c>
      <c r="BN350" s="316" t="str">
        <f t="shared" si="210"/>
        <v/>
      </c>
      <c r="BO350" s="316" t="str">
        <f t="shared" si="210"/>
        <v/>
      </c>
      <c r="BP350" s="316" t="str">
        <f t="shared" si="210"/>
        <v/>
      </c>
      <c r="BQ350" s="316" t="str">
        <f t="shared" si="210"/>
        <v/>
      </c>
      <c r="BR350" s="316" t="str">
        <f t="shared" si="210"/>
        <v/>
      </c>
      <c r="BS350" s="316" t="str">
        <f t="shared" si="210"/>
        <v/>
      </c>
      <c r="BT350" s="316" t="str">
        <f t="shared" si="210"/>
        <v/>
      </c>
      <c r="BU350" s="316" t="str">
        <f>IF($C124="NON-QALY",IF(BU$115="-","",BU$158*BU349),IF($C124="QALY",IF(BU$115="-","",BU349*BU$159),"N/A"))</f>
        <v/>
      </c>
      <c r="BV350" s="316" t="str">
        <f>IF($C124="NON-QALY",IF(BV$115="-","",BV$158*BV349),IF($C124="QALY",IF(BV$115="-","",BV349*BV$159),"N/A"))</f>
        <v/>
      </c>
      <c r="BW350" s="316" t="str">
        <f>IF($C124="NON-QALY",IF(BW$115="-","",BW$158*BW349),IF($C124="QALY",IF(BW$115="-","",BW349*BW$159),"N/A"))</f>
        <v/>
      </c>
      <c r="BX350" s="316" t="str">
        <f>IF($C124="NON-QALY",IF(BX$115="-","",BX$158*BX349),IF($C124="QALY",IF(BX$115="-","",BX349*BX$159),"N/A"))</f>
        <v/>
      </c>
    </row>
    <row r="351" spans="1:76" s="7" customFormat="1">
      <c r="A351" s="740" t="s">
        <v>632</v>
      </c>
      <c r="B351" s="715">
        <f>B125</f>
        <v>0</v>
      </c>
      <c r="C351" s="715" t="str">
        <f>C125</f>
        <v>Non-QALY</v>
      </c>
      <c r="D351" s="711">
        <f>E351/(IF(C125="QALY",Factors!$BU$83,Factors!$BU$82))</f>
        <v>0</v>
      </c>
      <c r="E351" s="711">
        <f>SUM(G352:BX352)</f>
        <v>0</v>
      </c>
      <c r="F351" s="34" t="s">
        <v>325</v>
      </c>
      <c r="G351" s="316">
        <f>G125</f>
        <v>0</v>
      </c>
      <c r="H351" s="316">
        <f t="shared" ref="H351:BS351" si="211">H125</f>
        <v>0</v>
      </c>
      <c r="I351" s="316">
        <f t="shared" si="211"/>
        <v>0</v>
      </c>
      <c r="J351" s="316">
        <f t="shared" si="211"/>
        <v>0</v>
      </c>
      <c r="K351" s="316">
        <f t="shared" si="211"/>
        <v>0</v>
      </c>
      <c r="L351" s="316">
        <f t="shared" si="211"/>
        <v>0</v>
      </c>
      <c r="M351" s="316">
        <f t="shared" si="211"/>
        <v>0</v>
      </c>
      <c r="N351" s="316">
        <f t="shared" si="211"/>
        <v>0</v>
      </c>
      <c r="O351" s="316">
        <f t="shared" si="211"/>
        <v>0</v>
      </c>
      <c r="P351" s="316">
        <f t="shared" si="211"/>
        <v>0</v>
      </c>
      <c r="Q351" s="316">
        <f t="shared" si="211"/>
        <v>0</v>
      </c>
      <c r="R351" s="316">
        <f t="shared" si="211"/>
        <v>0</v>
      </c>
      <c r="S351" s="316">
        <f t="shared" si="211"/>
        <v>0</v>
      </c>
      <c r="T351" s="316">
        <f t="shared" si="211"/>
        <v>0</v>
      </c>
      <c r="U351" s="316">
        <f t="shared" si="211"/>
        <v>0</v>
      </c>
      <c r="V351" s="316">
        <f t="shared" si="211"/>
        <v>0</v>
      </c>
      <c r="W351" s="316">
        <f t="shared" si="211"/>
        <v>0</v>
      </c>
      <c r="X351" s="316">
        <f t="shared" si="211"/>
        <v>0</v>
      </c>
      <c r="Y351" s="316">
        <f t="shared" si="211"/>
        <v>0</v>
      </c>
      <c r="Z351" s="316">
        <f t="shared" si="211"/>
        <v>0</v>
      </c>
      <c r="AA351" s="316">
        <f t="shared" si="211"/>
        <v>0</v>
      </c>
      <c r="AB351" s="316">
        <f t="shared" si="211"/>
        <v>0</v>
      </c>
      <c r="AC351" s="316">
        <f t="shared" si="211"/>
        <v>0</v>
      </c>
      <c r="AD351" s="316">
        <f t="shared" si="211"/>
        <v>0</v>
      </c>
      <c r="AE351" s="316">
        <f t="shared" si="211"/>
        <v>0</v>
      </c>
      <c r="AF351" s="316">
        <f t="shared" si="211"/>
        <v>0</v>
      </c>
      <c r="AG351" s="316">
        <f t="shared" si="211"/>
        <v>0</v>
      </c>
      <c r="AH351" s="316">
        <f t="shared" si="211"/>
        <v>0</v>
      </c>
      <c r="AI351" s="316">
        <f t="shared" si="211"/>
        <v>0</v>
      </c>
      <c r="AJ351" s="316">
        <f t="shared" si="211"/>
        <v>0</v>
      </c>
      <c r="AK351" s="316">
        <f t="shared" si="211"/>
        <v>0</v>
      </c>
      <c r="AL351" s="316">
        <f t="shared" si="211"/>
        <v>0</v>
      </c>
      <c r="AM351" s="316">
        <f t="shared" si="211"/>
        <v>0</v>
      </c>
      <c r="AN351" s="316">
        <f t="shared" si="211"/>
        <v>0</v>
      </c>
      <c r="AO351" s="316">
        <f t="shared" si="211"/>
        <v>0</v>
      </c>
      <c r="AP351" s="316">
        <f t="shared" si="211"/>
        <v>0</v>
      </c>
      <c r="AQ351" s="316">
        <f t="shared" si="211"/>
        <v>0</v>
      </c>
      <c r="AR351" s="316">
        <f t="shared" si="211"/>
        <v>0</v>
      </c>
      <c r="AS351" s="316">
        <f t="shared" si="211"/>
        <v>0</v>
      </c>
      <c r="AT351" s="316">
        <f t="shared" si="211"/>
        <v>0</v>
      </c>
      <c r="AU351" s="316">
        <f t="shared" si="211"/>
        <v>0</v>
      </c>
      <c r="AV351" s="316">
        <f t="shared" si="211"/>
        <v>0</v>
      </c>
      <c r="AW351" s="316">
        <f t="shared" si="211"/>
        <v>0</v>
      </c>
      <c r="AX351" s="316">
        <f t="shared" si="211"/>
        <v>0</v>
      </c>
      <c r="AY351" s="316">
        <f t="shared" si="211"/>
        <v>0</v>
      </c>
      <c r="AZ351" s="316">
        <f t="shared" si="211"/>
        <v>0</v>
      </c>
      <c r="BA351" s="316">
        <f t="shared" si="211"/>
        <v>0</v>
      </c>
      <c r="BB351" s="316">
        <f t="shared" si="211"/>
        <v>0</v>
      </c>
      <c r="BC351" s="316">
        <f t="shared" si="211"/>
        <v>0</v>
      </c>
      <c r="BD351" s="316">
        <f t="shared" si="211"/>
        <v>0</v>
      </c>
      <c r="BE351" s="316">
        <f t="shared" si="211"/>
        <v>0</v>
      </c>
      <c r="BF351" s="316">
        <f t="shared" si="211"/>
        <v>0</v>
      </c>
      <c r="BG351" s="316">
        <f t="shared" si="211"/>
        <v>0</v>
      </c>
      <c r="BH351" s="316">
        <f t="shared" si="211"/>
        <v>0</v>
      </c>
      <c r="BI351" s="316">
        <f t="shared" si="211"/>
        <v>0</v>
      </c>
      <c r="BJ351" s="316">
        <f t="shared" si="211"/>
        <v>0</v>
      </c>
      <c r="BK351" s="316">
        <f t="shared" si="211"/>
        <v>0</v>
      </c>
      <c r="BL351" s="316">
        <f t="shared" si="211"/>
        <v>0</v>
      </c>
      <c r="BM351" s="316">
        <f t="shared" si="211"/>
        <v>0</v>
      </c>
      <c r="BN351" s="316">
        <f t="shared" si="211"/>
        <v>0</v>
      </c>
      <c r="BO351" s="316">
        <f t="shared" si="211"/>
        <v>0</v>
      </c>
      <c r="BP351" s="316">
        <f t="shared" si="211"/>
        <v>0</v>
      </c>
      <c r="BQ351" s="316">
        <f t="shared" si="211"/>
        <v>0</v>
      </c>
      <c r="BR351" s="316">
        <f t="shared" si="211"/>
        <v>0</v>
      </c>
      <c r="BS351" s="316">
        <f t="shared" si="211"/>
        <v>0</v>
      </c>
      <c r="BT351" s="316">
        <f>BT125</f>
        <v>0</v>
      </c>
      <c r="BU351" s="316">
        <f>BU125</f>
        <v>0</v>
      </c>
      <c r="BV351" s="316">
        <f>BV125</f>
        <v>0</v>
      </c>
      <c r="BW351" s="316">
        <f>BW125</f>
        <v>0</v>
      </c>
      <c r="BX351" s="316">
        <f>BX125</f>
        <v>0</v>
      </c>
    </row>
    <row r="352" spans="1:76" s="7" customFormat="1">
      <c r="A352" s="741"/>
      <c r="B352" s="716"/>
      <c r="C352" s="716"/>
      <c r="D352" s="712"/>
      <c r="E352" s="712"/>
      <c r="F352" s="90" t="s">
        <v>324</v>
      </c>
      <c r="G352" s="316">
        <f>IF($C125="","N/A",G351)</f>
        <v>0</v>
      </c>
      <c r="H352" s="316">
        <f>IF($C125="NON-QALY",IF(H$115="-","",H$158*H351),IF($C125="QALY",IF(H$115="-","",H351*H$159),"N/A"))</f>
        <v>0</v>
      </c>
      <c r="I352" s="316">
        <f t="shared" ref="I352:BT352" si="212">IF($C125="NON-QALY",IF(I$115="-","",I$158*I351),IF($C125="QALY",IF(I$115="-","",I351*I$159),"N/A"))</f>
        <v>0</v>
      </c>
      <c r="J352" s="316">
        <f t="shared" si="212"/>
        <v>0</v>
      </c>
      <c r="K352" s="316">
        <f t="shared" si="212"/>
        <v>0</v>
      </c>
      <c r="L352" s="316">
        <f t="shared" si="212"/>
        <v>0</v>
      </c>
      <c r="M352" s="316">
        <f t="shared" si="212"/>
        <v>0</v>
      </c>
      <c r="N352" s="316">
        <f t="shared" si="212"/>
        <v>0</v>
      </c>
      <c r="O352" s="316">
        <f t="shared" si="212"/>
        <v>0</v>
      </c>
      <c r="P352" s="316">
        <f t="shared" si="212"/>
        <v>0</v>
      </c>
      <c r="Q352" s="316">
        <f t="shared" si="212"/>
        <v>0</v>
      </c>
      <c r="R352" s="316">
        <f t="shared" si="212"/>
        <v>0</v>
      </c>
      <c r="S352" s="316">
        <f t="shared" si="212"/>
        <v>0</v>
      </c>
      <c r="T352" s="316">
        <f t="shared" si="212"/>
        <v>0</v>
      </c>
      <c r="U352" s="316">
        <f t="shared" si="212"/>
        <v>0</v>
      </c>
      <c r="V352" s="316" t="str">
        <f t="shared" si="212"/>
        <v/>
      </c>
      <c r="W352" s="316" t="str">
        <f t="shared" si="212"/>
        <v/>
      </c>
      <c r="X352" s="316" t="str">
        <f t="shared" si="212"/>
        <v/>
      </c>
      <c r="Y352" s="316" t="str">
        <f t="shared" si="212"/>
        <v/>
      </c>
      <c r="Z352" s="316" t="str">
        <f t="shared" si="212"/>
        <v/>
      </c>
      <c r="AA352" s="316" t="str">
        <f t="shared" si="212"/>
        <v/>
      </c>
      <c r="AB352" s="316" t="str">
        <f t="shared" si="212"/>
        <v/>
      </c>
      <c r="AC352" s="316" t="str">
        <f t="shared" si="212"/>
        <v/>
      </c>
      <c r="AD352" s="316" t="str">
        <f t="shared" si="212"/>
        <v/>
      </c>
      <c r="AE352" s="316" t="str">
        <f t="shared" si="212"/>
        <v/>
      </c>
      <c r="AF352" s="316" t="str">
        <f t="shared" si="212"/>
        <v/>
      </c>
      <c r="AG352" s="316" t="str">
        <f t="shared" si="212"/>
        <v/>
      </c>
      <c r="AH352" s="316" t="str">
        <f t="shared" si="212"/>
        <v/>
      </c>
      <c r="AI352" s="316" t="str">
        <f t="shared" si="212"/>
        <v/>
      </c>
      <c r="AJ352" s="316" t="str">
        <f t="shared" si="212"/>
        <v/>
      </c>
      <c r="AK352" s="316" t="str">
        <f t="shared" si="212"/>
        <v/>
      </c>
      <c r="AL352" s="316" t="str">
        <f t="shared" si="212"/>
        <v/>
      </c>
      <c r="AM352" s="316" t="str">
        <f t="shared" si="212"/>
        <v/>
      </c>
      <c r="AN352" s="316" t="str">
        <f t="shared" si="212"/>
        <v/>
      </c>
      <c r="AO352" s="316" t="str">
        <f t="shared" si="212"/>
        <v/>
      </c>
      <c r="AP352" s="316" t="str">
        <f t="shared" si="212"/>
        <v/>
      </c>
      <c r="AQ352" s="316" t="str">
        <f t="shared" si="212"/>
        <v/>
      </c>
      <c r="AR352" s="316" t="str">
        <f t="shared" si="212"/>
        <v/>
      </c>
      <c r="AS352" s="316" t="str">
        <f t="shared" si="212"/>
        <v/>
      </c>
      <c r="AT352" s="316" t="str">
        <f t="shared" si="212"/>
        <v/>
      </c>
      <c r="AU352" s="316" t="str">
        <f t="shared" si="212"/>
        <v/>
      </c>
      <c r="AV352" s="316" t="str">
        <f t="shared" si="212"/>
        <v/>
      </c>
      <c r="AW352" s="316" t="str">
        <f t="shared" si="212"/>
        <v/>
      </c>
      <c r="AX352" s="316" t="str">
        <f t="shared" si="212"/>
        <v/>
      </c>
      <c r="AY352" s="316" t="str">
        <f t="shared" si="212"/>
        <v/>
      </c>
      <c r="AZ352" s="316" t="str">
        <f t="shared" si="212"/>
        <v/>
      </c>
      <c r="BA352" s="316" t="str">
        <f t="shared" si="212"/>
        <v/>
      </c>
      <c r="BB352" s="316" t="str">
        <f t="shared" si="212"/>
        <v/>
      </c>
      <c r="BC352" s="316" t="str">
        <f t="shared" si="212"/>
        <v/>
      </c>
      <c r="BD352" s="316" t="str">
        <f t="shared" si="212"/>
        <v/>
      </c>
      <c r="BE352" s="316" t="str">
        <f t="shared" si="212"/>
        <v/>
      </c>
      <c r="BF352" s="316" t="str">
        <f t="shared" si="212"/>
        <v/>
      </c>
      <c r="BG352" s="316" t="str">
        <f t="shared" si="212"/>
        <v/>
      </c>
      <c r="BH352" s="316" t="str">
        <f t="shared" si="212"/>
        <v/>
      </c>
      <c r="BI352" s="316" t="str">
        <f t="shared" si="212"/>
        <v/>
      </c>
      <c r="BJ352" s="316" t="str">
        <f t="shared" si="212"/>
        <v/>
      </c>
      <c r="BK352" s="316" t="str">
        <f t="shared" si="212"/>
        <v/>
      </c>
      <c r="BL352" s="316" t="str">
        <f t="shared" si="212"/>
        <v/>
      </c>
      <c r="BM352" s="316" t="str">
        <f t="shared" si="212"/>
        <v/>
      </c>
      <c r="BN352" s="316" t="str">
        <f t="shared" si="212"/>
        <v/>
      </c>
      <c r="BO352" s="316" t="str">
        <f t="shared" si="212"/>
        <v/>
      </c>
      <c r="BP352" s="316" t="str">
        <f t="shared" si="212"/>
        <v/>
      </c>
      <c r="BQ352" s="316" t="str">
        <f t="shared" si="212"/>
        <v/>
      </c>
      <c r="BR352" s="316" t="str">
        <f t="shared" si="212"/>
        <v/>
      </c>
      <c r="BS352" s="316" t="str">
        <f t="shared" si="212"/>
        <v/>
      </c>
      <c r="BT352" s="316" t="str">
        <f t="shared" si="212"/>
        <v/>
      </c>
      <c r="BU352" s="316" t="str">
        <f>IF($C125="NON-QALY",IF(BU$115="-","",BU$158*BU351),IF($C125="QALY",IF(BU$115="-","",BU351*BU$159),"N/A"))</f>
        <v/>
      </c>
      <c r="BV352" s="316" t="str">
        <f>IF($C125="NON-QALY",IF(BV$115="-","",BV$158*BV351),IF($C125="QALY",IF(BV$115="-","",BV351*BV$159),"N/A"))</f>
        <v/>
      </c>
      <c r="BW352" s="316" t="str">
        <f>IF($C125="NON-QALY",IF(BW$115="-","",BW$158*BW351),IF($C125="QALY",IF(BW$115="-","",BW351*BW$159),"N/A"))</f>
        <v/>
      </c>
      <c r="BX352" s="316" t="str">
        <f>IF($C125="NON-QALY",IF(BX$115="-","",BX$158*BX351),IF($C125="QALY",IF(BX$115="-","",BX351*BX$159),"N/A"))</f>
        <v/>
      </c>
    </row>
    <row r="353" spans="1:76" s="7" customFormat="1">
      <c r="A353" s="740" t="s">
        <v>633</v>
      </c>
      <c r="B353" s="715">
        <f>B126</f>
        <v>0</v>
      </c>
      <c r="C353" s="715" t="str">
        <f>C126</f>
        <v>Non-QALY</v>
      </c>
      <c r="D353" s="711">
        <f>E353/(IF(C126="QALY",Factors!$BU$83,Factors!$BU$82))</f>
        <v>0</v>
      </c>
      <c r="E353" s="711">
        <f>SUM(G354:BX354)</f>
        <v>0</v>
      </c>
      <c r="F353" s="34" t="s">
        <v>325</v>
      </c>
      <c r="G353" s="316">
        <f>G126</f>
        <v>0</v>
      </c>
      <c r="H353" s="316">
        <f t="shared" ref="H353:BS353" si="213">H126</f>
        <v>0</v>
      </c>
      <c r="I353" s="316">
        <f t="shared" si="213"/>
        <v>0</v>
      </c>
      <c r="J353" s="316">
        <f t="shared" si="213"/>
        <v>0</v>
      </c>
      <c r="K353" s="316">
        <f t="shared" si="213"/>
        <v>0</v>
      </c>
      <c r="L353" s="316">
        <f t="shared" si="213"/>
        <v>0</v>
      </c>
      <c r="M353" s="316">
        <f t="shared" si="213"/>
        <v>0</v>
      </c>
      <c r="N353" s="316">
        <f t="shared" si="213"/>
        <v>0</v>
      </c>
      <c r="O353" s="316">
        <f t="shared" si="213"/>
        <v>0</v>
      </c>
      <c r="P353" s="316">
        <f t="shared" si="213"/>
        <v>0</v>
      </c>
      <c r="Q353" s="316">
        <f t="shared" si="213"/>
        <v>0</v>
      </c>
      <c r="R353" s="316">
        <f t="shared" si="213"/>
        <v>0</v>
      </c>
      <c r="S353" s="316">
        <f t="shared" si="213"/>
        <v>0</v>
      </c>
      <c r="T353" s="316">
        <f t="shared" si="213"/>
        <v>0</v>
      </c>
      <c r="U353" s="316">
        <f t="shared" si="213"/>
        <v>0</v>
      </c>
      <c r="V353" s="316">
        <f t="shared" si="213"/>
        <v>0</v>
      </c>
      <c r="W353" s="316">
        <f t="shared" si="213"/>
        <v>0</v>
      </c>
      <c r="X353" s="316">
        <f t="shared" si="213"/>
        <v>0</v>
      </c>
      <c r="Y353" s="316">
        <f t="shared" si="213"/>
        <v>0</v>
      </c>
      <c r="Z353" s="316">
        <f t="shared" si="213"/>
        <v>0</v>
      </c>
      <c r="AA353" s="316">
        <f t="shared" si="213"/>
        <v>0</v>
      </c>
      <c r="AB353" s="316">
        <f t="shared" si="213"/>
        <v>0</v>
      </c>
      <c r="AC353" s="316">
        <f t="shared" si="213"/>
        <v>0</v>
      </c>
      <c r="AD353" s="316">
        <f t="shared" si="213"/>
        <v>0</v>
      </c>
      <c r="AE353" s="316">
        <f t="shared" si="213"/>
        <v>0</v>
      </c>
      <c r="AF353" s="316">
        <f t="shared" si="213"/>
        <v>0</v>
      </c>
      <c r="AG353" s="316">
        <f t="shared" si="213"/>
        <v>0</v>
      </c>
      <c r="AH353" s="316">
        <f t="shared" si="213"/>
        <v>0</v>
      </c>
      <c r="AI353" s="316">
        <f t="shared" si="213"/>
        <v>0</v>
      </c>
      <c r="AJ353" s="316">
        <f t="shared" si="213"/>
        <v>0</v>
      </c>
      <c r="AK353" s="316">
        <f t="shared" si="213"/>
        <v>0</v>
      </c>
      <c r="AL353" s="316">
        <f t="shared" si="213"/>
        <v>0</v>
      </c>
      <c r="AM353" s="316">
        <f t="shared" si="213"/>
        <v>0</v>
      </c>
      <c r="AN353" s="316">
        <f t="shared" si="213"/>
        <v>0</v>
      </c>
      <c r="AO353" s="316">
        <f t="shared" si="213"/>
        <v>0</v>
      </c>
      <c r="AP353" s="316">
        <f t="shared" si="213"/>
        <v>0</v>
      </c>
      <c r="AQ353" s="316">
        <f t="shared" si="213"/>
        <v>0</v>
      </c>
      <c r="AR353" s="316">
        <f t="shared" si="213"/>
        <v>0</v>
      </c>
      <c r="AS353" s="316">
        <f t="shared" si="213"/>
        <v>0</v>
      </c>
      <c r="AT353" s="316">
        <f t="shared" si="213"/>
        <v>0</v>
      </c>
      <c r="AU353" s="316">
        <f t="shared" si="213"/>
        <v>0</v>
      </c>
      <c r="AV353" s="316">
        <f t="shared" si="213"/>
        <v>0</v>
      </c>
      <c r="AW353" s="316">
        <f t="shared" si="213"/>
        <v>0</v>
      </c>
      <c r="AX353" s="316">
        <f t="shared" si="213"/>
        <v>0</v>
      </c>
      <c r="AY353" s="316">
        <f t="shared" si="213"/>
        <v>0</v>
      </c>
      <c r="AZ353" s="316">
        <f t="shared" si="213"/>
        <v>0</v>
      </c>
      <c r="BA353" s="316">
        <f t="shared" si="213"/>
        <v>0</v>
      </c>
      <c r="BB353" s="316">
        <f t="shared" si="213"/>
        <v>0</v>
      </c>
      <c r="BC353" s="316">
        <f t="shared" si="213"/>
        <v>0</v>
      </c>
      <c r="BD353" s="316">
        <f t="shared" si="213"/>
        <v>0</v>
      </c>
      <c r="BE353" s="316">
        <f t="shared" si="213"/>
        <v>0</v>
      </c>
      <c r="BF353" s="316">
        <f t="shared" si="213"/>
        <v>0</v>
      </c>
      <c r="BG353" s="316">
        <f t="shared" si="213"/>
        <v>0</v>
      </c>
      <c r="BH353" s="316">
        <f t="shared" si="213"/>
        <v>0</v>
      </c>
      <c r="BI353" s="316">
        <f t="shared" si="213"/>
        <v>0</v>
      </c>
      <c r="BJ353" s="316">
        <f t="shared" si="213"/>
        <v>0</v>
      </c>
      <c r="BK353" s="316">
        <f t="shared" si="213"/>
        <v>0</v>
      </c>
      <c r="BL353" s="316">
        <f t="shared" si="213"/>
        <v>0</v>
      </c>
      <c r="BM353" s="316">
        <f t="shared" si="213"/>
        <v>0</v>
      </c>
      <c r="BN353" s="316">
        <f t="shared" si="213"/>
        <v>0</v>
      </c>
      <c r="BO353" s="316">
        <f t="shared" si="213"/>
        <v>0</v>
      </c>
      <c r="BP353" s="316">
        <f t="shared" si="213"/>
        <v>0</v>
      </c>
      <c r="BQ353" s="316">
        <f t="shared" si="213"/>
        <v>0</v>
      </c>
      <c r="BR353" s="316">
        <f t="shared" si="213"/>
        <v>0</v>
      </c>
      <c r="BS353" s="316">
        <f t="shared" si="213"/>
        <v>0</v>
      </c>
      <c r="BT353" s="316">
        <f>BT126</f>
        <v>0</v>
      </c>
      <c r="BU353" s="316">
        <f>BU126</f>
        <v>0</v>
      </c>
      <c r="BV353" s="316">
        <f>BV126</f>
        <v>0</v>
      </c>
      <c r="BW353" s="316">
        <f>BW126</f>
        <v>0</v>
      </c>
      <c r="BX353" s="316">
        <f>BX126</f>
        <v>0</v>
      </c>
    </row>
    <row r="354" spans="1:76" s="7" customFormat="1">
      <c r="A354" s="741"/>
      <c r="B354" s="716"/>
      <c r="C354" s="716"/>
      <c r="D354" s="712"/>
      <c r="E354" s="712"/>
      <c r="F354" s="90" t="s">
        <v>324</v>
      </c>
      <c r="G354" s="316">
        <f>IF($C126="","N/A",G353)</f>
        <v>0</v>
      </c>
      <c r="H354" s="316">
        <f>IF($C126="NON-QALY",IF(H$115="-","",H$158*H353),IF($C126="QALY",IF(H$115="-","",H353*H$159),"N/A"))</f>
        <v>0</v>
      </c>
      <c r="I354" s="316">
        <f t="shared" ref="I354:BT354" si="214">IF($C126="NON-QALY",IF(I$115="-","",I$158*I353),IF($C126="QALY",IF(I$115="-","",I353*I$159),"N/A"))</f>
        <v>0</v>
      </c>
      <c r="J354" s="316">
        <f t="shared" si="214"/>
        <v>0</v>
      </c>
      <c r="K354" s="316">
        <f t="shared" si="214"/>
        <v>0</v>
      </c>
      <c r="L354" s="316">
        <f t="shared" si="214"/>
        <v>0</v>
      </c>
      <c r="M354" s="316">
        <f t="shared" si="214"/>
        <v>0</v>
      </c>
      <c r="N354" s="316">
        <f t="shared" si="214"/>
        <v>0</v>
      </c>
      <c r="O354" s="316">
        <f t="shared" si="214"/>
        <v>0</v>
      </c>
      <c r="P354" s="316">
        <f t="shared" si="214"/>
        <v>0</v>
      </c>
      <c r="Q354" s="316">
        <f t="shared" si="214"/>
        <v>0</v>
      </c>
      <c r="R354" s="316">
        <f t="shared" si="214"/>
        <v>0</v>
      </c>
      <c r="S354" s="316">
        <f t="shared" si="214"/>
        <v>0</v>
      </c>
      <c r="T354" s="316">
        <f t="shared" si="214"/>
        <v>0</v>
      </c>
      <c r="U354" s="316">
        <f t="shared" si="214"/>
        <v>0</v>
      </c>
      <c r="V354" s="316" t="str">
        <f t="shared" si="214"/>
        <v/>
      </c>
      <c r="W354" s="316" t="str">
        <f t="shared" si="214"/>
        <v/>
      </c>
      <c r="X354" s="316" t="str">
        <f t="shared" si="214"/>
        <v/>
      </c>
      <c r="Y354" s="316" t="str">
        <f t="shared" si="214"/>
        <v/>
      </c>
      <c r="Z354" s="316" t="str">
        <f t="shared" si="214"/>
        <v/>
      </c>
      <c r="AA354" s="316" t="str">
        <f t="shared" si="214"/>
        <v/>
      </c>
      <c r="AB354" s="316" t="str">
        <f t="shared" si="214"/>
        <v/>
      </c>
      <c r="AC354" s="316" t="str">
        <f t="shared" si="214"/>
        <v/>
      </c>
      <c r="AD354" s="316" t="str">
        <f t="shared" si="214"/>
        <v/>
      </c>
      <c r="AE354" s="316" t="str">
        <f t="shared" si="214"/>
        <v/>
      </c>
      <c r="AF354" s="316" t="str">
        <f t="shared" si="214"/>
        <v/>
      </c>
      <c r="AG354" s="316" t="str">
        <f t="shared" si="214"/>
        <v/>
      </c>
      <c r="AH354" s="316" t="str">
        <f t="shared" si="214"/>
        <v/>
      </c>
      <c r="AI354" s="316" t="str">
        <f t="shared" si="214"/>
        <v/>
      </c>
      <c r="AJ354" s="316" t="str">
        <f t="shared" si="214"/>
        <v/>
      </c>
      <c r="AK354" s="316" t="str">
        <f t="shared" si="214"/>
        <v/>
      </c>
      <c r="AL354" s="316" t="str">
        <f t="shared" si="214"/>
        <v/>
      </c>
      <c r="AM354" s="316" t="str">
        <f t="shared" si="214"/>
        <v/>
      </c>
      <c r="AN354" s="316" t="str">
        <f t="shared" si="214"/>
        <v/>
      </c>
      <c r="AO354" s="316" t="str">
        <f t="shared" si="214"/>
        <v/>
      </c>
      <c r="AP354" s="316" t="str">
        <f t="shared" si="214"/>
        <v/>
      </c>
      <c r="AQ354" s="316" t="str">
        <f t="shared" si="214"/>
        <v/>
      </c>
      <c r="AR354" s="316" t="str">
        <f t="shared" si="214"/>
        <v/>
      </c>
      <c r="AS354" s="316" t="str">
        <f t="shared" si="214"/>
        <v/>
      </c>
      <c r="AT354" s="316" t="str">
        <f t="shared" si="214"/>
        <v/>
      </c>
      <c r="AU354" s="316" t="str">
        <f t="shared" si="214"/>
        <v/>
      </c>
      <c r="AV354" s="316" t="str">
        <f t="shared" si="214"/>
        <v/>
      </c>
      <c r="AW354" s="316" t="str">
        <f t="shared" si="214"/>
        <v/>
      </c>
      <c r="AX354" s="316" t="str">
        <f t="shared" si="214"/>
        <v/>
      </c>
      <c r="AY354" s="316" t="str">
        <f t="shared" si="214"/>
        <v/>
      </c>
      <c r="AZ354" s="316" t="str">
        <f t="shared" si="214"/>
        <v/>
      </c>
      <c r="BA354" s="316" t="str">
        <f t="shared" si="214"/>
        <v/>
      </c>
      <c r="BB354" s="316" t="str">
        <f t="shared" si="214"/>
        <v/>
      </c>
      <c r="BC354" s="316" t="str">
        <f t="shared" si="214"/>
        <v/>
      </c>
      <c r="BD354" s="316" t="str">
        <f t="shared" si="214"/>
        <v/>
      </c>
      <c r="BE354" s="316" t="str">
        <f t="shared" si="214"/>
        <v/>
      </c>
      <c r="BF354" s="316" t="str">
        <f t="shared" si="214"/>
        <v/>
      </c>
      <c r="BG354" s="316" t="str">
        <f t="shared" si="214"/>
        <v/>
      </c>
      <c r="BH354" s="316" t="str">
        <f t="shared" si="214"/>
        <v/>
      </c>
      <c r="BI354" s="316" t="str">
        <f t="shared" si="214"/>
        <v/>
      </c>
      <c r="BJ354" s="316" t="str">
        <f t="shared" si="214"/>
        <v/>
      </c>
      <c r="BK354" s="316" t="str">
        <f t="shared" si="214"/>
        <v/>
      </c>
      <c r="BL354" s="316" t="str">
        <f t="shared" si="214"/>
        <v/>
      </c>
      <c r="BM354" s="316" t="str">
        <f t="shared" si="214"/>
        <v/>
      </c>
      <c r="BN354" s="316" t="str">
        <f t="shared" si="214"/>
        <v/>
      </c>
      <c r="BO354" s="316" t="str">
        <f t="shared" si="214"/>
        <v/>
      </c>
      <c r="BP354" s="316" t="str">
        <f t="shared" si="214"/>
        <v/>
      </c>
      <c r="BQ354" s="316" t="str">
        <f t="shared" si="214"/>
        <v/>
      </c>
      <c r="BR354" s="316" t="str">
        <f t="shared" si="214"/>
        <v/>
      </c>
      <c r="BS354" s="316" t="str">
        <f t="shared" si="214"/>
        <v/>
      </c>
      <c r="BT354" s="316" t="str">
        <f t="shared" si="214"/>
        <v/>
      </c>
      <c r="BU354" s="316" t="str">
        <f>IF($C126="NON-QALY",IF(BU$115="-","",BU$158*BU353),IF($C126="QALY",IF(BU$115="-","",BU353*BU$159),"N/A"))</f>
        <v/>
      </c>
      <c r="BV354" s="316" t="str">
        <f>IF($C126="NON-QALY",IF(BV$115="-","",BV$158*BV353),IF($C126="QALY",IF(BV$115="-","",BV353*BV$159),"N/A"))</f>
        <v/>
      </c>
      <c r="BW354" s="316" t="str">
        <f>IF($C126="NON-QALY",IF(BW$115="-","",BW$158*BW353),IF($C126="QALY",IF(BW$115="-","",BW353*BW$159),"N/A"))</f>
        <v/>
      </c>
      <c r="BX354" s="316" t="str">
        <f>IF($C126="NON-QALY",IF(BX$115="-","",BX$158*BX353),IF($C126="QALY",IF(BX$115="-","",BX353*BX$159),"N/A"))</f>
        <v/>
      </c>
    </row>
    <row r="355" spans="1:76" s="7" customFormat="1">
      <c r="A355" s="740" t="s">
        <v>634</v>
      </c>
      <c r="B355" s="715">
        <f>B127</f>
        <v>0</v>
      </c>
      <c r="C355" s="715" t="str">
        <f>C127</f>
        <v>Non-QALY</v>
      </c>
      <c r="D355" s="711">
        <f>E355/(IF(C127="QALY",Factors!$BU$83,Factors!$BU$82))</f>
        <v>0</v>
      </c>
      <c r="E355" s="711">
        <f>SUM(G356:BX356)</f>
        <v>0</v>
      </c>
      <c r="F355" s="34" t="s">
        <v>325</v>
      </c>
      <c r="G355" s="316">
        <f>G127</f>
        <v>0</v>
      </c>
      <c r="H355" s="316">
        <f t="shared" ref="H355:BS355" si="215">H127</f>
        <v>0</v>
      </c>
      <c r="I355" s="316">
        <f t="shared" si="215"/>
        <v>0</v>
      </c>
      <c r="J355" s="316">
        <f t="shared" si="215"/>
        <v>0</v>
      </c>
      <c r="K355" s="316">
        <f t="shared" si="215"/>
        <v>0</v>
      </c>
      <c r="L355" s="316">
        <f t="shared" si="215"/>
        <v>0</v>
      </c>
      <c r="M355" s="316">
        <f t="shared" si="215"/>
        <v>0</v>
      </c>
      <c r="N355" s="316">
        <f t="shared" si="215"/>
        <v>0</v>
      </c>
      <c r="O355" s="316">
        <f t="shared" si="215"/>
        <v>0</v>
      </c>
      <c r="P355" s="316">
        <f t="shared" si="215"/>
        <v>0</v>
      </c>
      <c r="Q355" s="316">
        <f t="shared" si="215"/>
        <v>0</v>
      </c>
      <c r="R355" s="316">
        <f t="shared" si="215"/>
        <v>0</v>
      </c>
      <c r="S355" s="316">
        <f t="shared" si="215"/>
        <v>0</v>
      </c>
      <c r="T355" s="316">
        <f t="shared" si="215"/>
        <v>0</v>
      </c>
      <c r="U355" s="316">
        <f t="shared" si="215"/>
        <v>0</v>
      </c>
      <c r="V355" s="316">
        <f t="shared" si="215"/>
        <v>0</v>
      </c>
      <c r="W355" s="316">
        <f t="shared" si="215"/>
        <v>0</v>
      </c>
      <c r="X355" s="316">
        <f t="shared" si="215"/>
        <v>0</v>
      </c>
      <c r="Y355" s="316">
        <f t="shared" si="215"/>
        <v>0</v>
      </c>
      <c r="Z355" s="316">
        <f t="shared" si="215"/>
        <v>0</v>
      </c>
      <c r="AA355" s="316">
        <f t="shared" si="215"/>
        <v>0</v>
      </c>
      <c r="AB355" s="316">
        <f t="shared" si="215"/>
        <v>0</v>
      </c>
      <c r="AC355" s="316">
        <f t="shared" si="215"/>
        <v>0</v>
      </c>
      <c r="AD355" s="316">
        <f t="shared" si="215"/>
        <v>0</v>
      </c>
      <c r="AE355" s="316">
        <f t="shared" si="215"/>
        <v>0</v>
      </c>
      <c r="AF355" s="316">
        <f t="shared" si="215"/>
        <v>0</v>
      </c>
      <c r="AG355" s="316">
        <f t="shared" si="215"/>
        <v>0</v>
      </c>
      <c r="AH355" s="316">
        <f t="shared" si="215"/>
        <v>0</v>
      </c>
      <c r="AI355" s="316">
        <f t="shared" si="215"/>
        <v>0</v>
      </c>
      <c r="AJ355" s="316">
        <f t="shared" si="215"/>
        <v>0</v>
      </c>
      <c r="AK355" s="316">
        <f t="shared" si="215"/>
        <v>0</v>
      </c>
      <c r="AL355" s="316">
        <f t="shared" si="215"/>
        <v>0</v>
      </c>
      <c r="AM355" s="316">
        <f t="shared" si="215"/>
        <v>0</v>
      </c>
      <c r="AN355" s="316">
        <f t="shared" si="215"/>
        <v>0</v>
      </c>
      <c r="AO355" s="316">
        <f t="shared" si="215"/>
        <v>0</v>
      </c>
      <c r="AP355" s="316">
        <f t="shared" si="215"/>
        <v>0</v>
      </c>
      <c r="AQ355" s="316">
        <f t="shared" si="215"/>
        <v>0</v>
      </c>
      <c r="AR355" s="316">
        <f t="shared" si="215"/>
        <v>0</v>
      </c>
      <c r="AS355" s="316">
        <f t="shared" si="215"/>
        <v>0</v>
      </c>
      <c r="AT355" s="316">
        <f t="shared" si="215"/>
        <v>0</v>
      </c>
      <c r="AU355" s="316">
        <f t="shared" si="215"/>
        <v>0</v>
      </c>
      <c r="AV355" s="316">
        <f t="shared" si="215"/>
        <v>0</v>
      </c>
      <c r="AW355" s="316">
        <f t="shared" si="215"/>
        <v>0</v>
      </c>
      <c r="AX355" s="316">
        <f t="shared" si="215"/>
        <v>0</v>
      </c>
      <c r="AY355" s="316">
        <f t="shared" si="215"/>
        <v>0</v>
      </c>
      <c r="AZ355" s="316">
        <f t="shared" si="215"/>
        <v>0</v>
      </c>
      <c r="BA355" s="316">
        <f t="shared" si="215"/>
        <v>0</v>
      </c>
      <c r="BB355" s="316">
        <f t="shared" si="215"/>
        <v>0</v>
      </c>
      <c r="BC355" s="316">
        <f t="shared" si="215"/>
        <v>0</v>
      </c>
      <c r="BD355" s="316">
        <f t="shared" si="215"/>
        <v>0</v>
      </c>
      <c r="BE355" s="316">
        <f t="shared" si="215"/>
        <v>0</v>
      </c>
      <c r="BF355" s="316">
        <f t="shared" si="215"/>
        <v>0</v>
      </c>
      <c r="BG355" s="316">
        <f t="shared" si="215"/>
        <v>0</v>
      </c>
      <c r="BH355" s="316">
        <f t="shared" si="215"/>
        <v>0</v>
      </c>
      <c r="BI355" s="316">
        <f t="shared" si="215"/>
        <v>0</v>
      </c>
      <c r="BJ355" s="316">
        <f t="shared" si="215"/>
        <v>0</v>
      </c>
      <c r="BK355" s="316">
        <f t="shared" si="215"/>
        <v>0</v>
      </c>
      <c r="BL355" s="316">
        <f t="shared" si="215"/>
        <v>0</v>
      </c>
      <c r="BM355" s="316">
        <f t="shared" si="215"/>
        <v>0</v>
      </c>
      <c r="BN355" s="316">
        <f t="shared" si="215"/>
        <v>0</v>
      </c>
      <c r="BO355" s="316">
        <f t="shared" si="215"/>
        <v>0</v>
      </c>
      <c r="BP355" s="316">
        <f t="shared" si="215"/>
        <v>0</v>
      </c>
      <c r="BQ355" s="316">
        <f t="shared" si="215"/>
        <v>0</v>
      </c>
      <c r="BR355" s="316">
        <f t="shared" si="215"/>
        <v>0</v>
      </c>
      <c r="BS355" s="316">
        <f t="shared" si="215"/>
        <v>0</v>
      </c>
      <c r="BT355" s="316">
        <f>BT127</f>
        <v>0</v>
      </c>
      <c r="BU355" s="316">
        <f>BU127</f>
        <v>0</v>
      </c>
      <c r="BV355" s="316">
        <f>BV127</f>
        <v>0</v>
      </c>
      <c r="BW355" s="316">
        <f>BW127</f>
        <v>0</v>
      </c>
      <c r="BX355" s="316">
        <f>BX127</f>
        <v>0</v>
      </c>
    </row>
    <row r="356" spans="1:76" s="7" customFormat="1">
      <c r="A356" s="741"/>
      <c r="B356" s="716"/>
      <c r="C356" s="716"/>
      <c r="D356" s="712"/>
      <c r="E356" s="712"/>
      <c r="F356" s="90" t="s">
        <v>324</v>
      </c>
      <c r="G356" s="316">
        <f>IF($C127="","N/A",G355)</f>
        <v>0</v>
      </c>
      <c r="H356" s="316">
        <f>IF($C127="NON-QALY",IF(H$115="-","",H$158*H355),IF($C127="QALY",IF(H$115="-","",H355*H$159),"N/A"))</f>
        <v>0</v>
      </c>
      <c r="I356" s="316">
        <f t="shared" ref="I356:BT356" si="216">IF($C127="NON-QALY",IF(I$115="-","",I$158*I355),IF($C127="QALY",IF(I$115="-","",I355*I$159),"N/A"))</f>
        <v>0</v>
      </c>
      <c r="J356" s="316">
        <f t="shared" si="216"/>
        <v>0</v>
      </c>
      <c r="K356" s="316">
        <f t="shared" si="216"/>
        <v>0</v>
      </c>
      <c r="L356" s="316">
        <f t="shared" si="216"/>
        <v>0</v>
      </c>
      <c r="M356" s="316">
        <f t="shared" si="216"/>
        <v>0</v>
      </c>
      <c r="N356" s="316">
        <f t="shared" si="216"/>
        <v>0</v>
      </c>
      <c r="O356" s="316">
        <f t="shared" si="216"/>
        <v>0</v>
      </c>
      <c r="P356" s="316">
        <f t="shared" si="216"/>
        <v>0</v>
      </c>
      <c r="Q356" s="316">
        <f t="shared" si="216"/>
        <v>0</v>
      </c>
      <c r="R356" s="316">
        <f t="shared" si="216"/>
        <v>0</v>
      </c>
      <c r="S356" s="316">
        <f t="shared" si="216"/>
        <v>0</v>
      </c>
      <c r="T356" s="316">
        <f t="shared" si="216"/>
        <v>0</v>
      </c>
      <c r="U356" s="316">
        <f t="shared" si="216"/>
        <v>0</v>
      </c>
      <c r="V356" s="316" t="str">
        <f t="shared" si="216"/>
        <v/>
      </c>
      <c r="W356" s="316" t="str">
        <f t="shared" si="216"/>
        <v/>
      </c>
      <c r="X356" s="316" t="str">
        <f t="shared" si="216"/>
        <v/>
      </c>
      <c r="Y356" s="316" t="str">
        <f t="shared" si="216"/>
        <v/>
      </c>
      <c r="Z356" s="316" t="str">
        <f t="shared" si="216"/>
        <v/>
      </c>
      <c r="AA356" s="316" t="str">
        <f t="shared" si="216"/>
        <v/>
      </c>
      <c r="AB356" s="316" t="str">
        <f t="shared" si="216"/>
        <v/>
      </c>
      <c r="AC356" s="316" t="str">
        <f t="shared" si="216"/>
        <v/>
      </c>
      <c r="AD356" s="316" t="str">
        <f t="shared" si="216"/>
        <v/>
      </c>
      <c r="AE356" s="316" t="str">
        <f t="shared" si="216"/>
        <v/>
      </c>
      <c r="AF356" s="316" t="str">
        <f t="shared" si="216"/>
        <v/>
      </c>
      <c r="AG356" s="316" t="str">
        <f t="shared" si="216"/>
        <v/>
      </c>
      <c r="AH356" s="316" t="str">
        <f t="shared" si="216"/>
        <v/>
      </c>
      <c r="AI356" s="316" t="str">
        <f t="shared" si="216"/>
        <v/>
      </c>
      <c r="AJ356" s="316" t="str">
        <f t="shared" si="216"/>
        <v/>
      </c>
      <c r="AK356" s="316" t="str">
        <f t="shared" si="216"/>
        <v/>
      </c>
      <c r="AL356" s="316" t="str">
        <f t="shared" si="216"/>
        <v/>
      </c>
      <c r="AM356" s="316" t="str">
        <f t="shared" si="216"/>
        <v/>
      </c>
      <c r="AN356" s="316" t="str">
        <f t="shared" si="216"/>
        <v/>
      </c>
      <c r="AO356" s="316" t="str">
        <f t="shared" si="216"/>
        <v/>
      </c>
      <c r="AP356" s="316" t="str">
        <f t="shared" si="216"/>
        <v/>
      </c>
      <c r="AQ356" s="316" t="str">
        <f t="shared" si="216"/>
        <v/>
      </c>
      <c r="AR356" s="316" t="str">
        <f t="shared" si="216"/>
        <v/>
      </c>
      <c r="AS356" s="316" t="str">
        <f t="shared" si="216"/>
        <v/>
      </c>
      <c r="AT356" s="316" t="str">
        <f t="shared" si="216"/>
        <v/>
      </c>
      <c r="AU356" s="316" t="str">
        <f t="shared" si="216"/>
        <v/>
      </c>
      <c r="AV356" s="316" t="str">
        <f t="shared" si="216"/>
        <v/>
      </c>
      <c r="AW356" s="316" t="str">
        <f t="shared" si="216"/>
        <v/>
      </c>
      <c r="AX356" s="316" t="str">
        <f t="shared" si="216"/>
        <v/>
      </c>
      <c r="AY356" s="316" t="str">
        <f t="shared" si="216"/>
        <v/>
      </c>
      <c r="AZ356" s="316" t="str">
        <f t="shared" si="216"/>
        <v/>
      </c>
      <c r="BA356" s="316" t="str">
        <f t="shared" si="216"/>
        <v/>
      </c>
      <c r="BB356" s="316" t="str">
        <f t="shared" si="216"/>
        <v/>
      </c>
      <c r="BC356" s="316" t="str">
        <f t="shared" si="216"/>
        <v/>
      </c>
      <c r="BD356" s="316" t="str">
        <f t="shared" si="216"/>
        <v/>
      </c>
      <c r="BE356" s="316" t="str">
        <f t="shared" si="216"/>
        <v/>
      </c>
      <c r="BF356" s="316" t="str">
        <f t="shared" si="216"/>
        <v/>
      </c>
      <c r="BG356" s="316" t="str">
        <f t="shared" si="216"/>
        <v/>
      </c>
      <c r="BH356" s="316" t="str">
        <f t="shared" si="216"/>
        <v/>
      </c>
      <c r="BI356" s="316" t="str">
        <f t="shared" si="216"/>
        <v/>
      </c>
      <c r="BJ356" s="316" t="str">
        <f t="shared" si="216"/>
        <v/>
      </c>
      <c r="BK356" s="316" t="str">
        <f t="shared" si="216"/>
        <v/>
      </c>
      <c r="BL356" s="316" t="str">
        <f t="shared" si="216"/>
        <v/>
      </c>
      <c r="BM356" s="316" t="str">
        <f t="shared" si="216"/>
        <v/>
      </c>
      <c r="BN356" s="316" t="str">
        <f t="shared" si="216"/>
        <v/>
      </c>
      <c r="BO356" s="316" t="str">
        <f t="shared" si="216"/>
        <v/>
      </c>
      <c r="BP356" s="316" t="str">
        <f t="shared" si="216"/>
        <v/>
      </c>
      <c r="BQ356" s="316" t="str">
        <f t="shared" si="216"/>
        <v/>
      </c>
      <c r="BR356" s="316" t="str">
        <f t="shared" si="216"/>
        <v/>
      </c>
      <c r="BS356" s="316" t="str">
        <f t="shared" si="216"/>
        <v/>
      </c>
      <c r="BT356" s="316" t="str">
        <f t="shared" si="216"/>
        <v/>
      </c>
      <c r="BU356" s="316" t="str">
        <f>IF($C127="NON-QALY",IF(BU$115="-","",BU$158*BU355),IF($C127="QALY",IF(BU$115="-","",BU355*BU$159),"N/A"))</f>
        <v/>
      </c>
      <c r="BV356" s="316" t="str">
        <f>IF($C127="NON-QALY",IF(BV$115="-","",BV$158*BV355),IF($C127="QALY",IF(BV$115="-","",BV355*BV$159),"N/A"))</f>
        <v/>
      </c>
      <c r="BW356" s="316" t="str">
        <f>IF($C127="NON-QALY",IF(BW$115="-","",BW$158*BW355),IF($C127="QALY",IF(BW$115="-","",BW355*BW$159),"N/A"))</f>
        <v/>
      </c>
      <c r="BX356" s="316" t="str">
        <f>IF($C127="NON-QALY",IF(BX$115="-","",BX$158*BX355),IF($C127="QALY",IF(BX$115="-","",BX355*BX$159),"N/A"))</f>
        <v/>
      </c>
    </row>
    <row r="357" spans="1:76" s="7" customFormat="1">
      <c r="A357" s="740" t="s">
        <v>635</v>
      </c>
      <c r="B357" s="715">
        <f>B128</f>
        <v>0</v>
      </c>
      <c r="C357" s="715" t="str">
        <f>C128</f>
        <v>Non-QALY</v>
      </c>
      <c r="D357" s="711">
        <f>E357/(IF(C128="QALY",Factors!$BU$83,Factors!$BU$82))</f>
        <v>0</v>
      </c>
      <c r="E357" s="711">
        <f>SUM(G358:BX358)</f>
        <v>0</v>
      </c>
      <c r="F357" s="34" t="s">
        <v>325</v>
      </c>
      <c r="G357" s="316">
        <f>G128</f>
        <v>0</v>
      </c>
      <c r="H357" s="316">
        <f t="shared" ref="H357:BS357" si="217">H128</f>
        <v>0</v>
      </c>
      <c r="I357" s="316">
        <f t="shared" si="217"/>
        <v>0</v>
      </c>
      <c r="J357" s="316">
        <f t="shared" si="217"/>
        <v>0</v>
      </c>
      <c r="K357" s="316">
        <f t="shared" si="217"/>
        <v>0</v>
      </c>
      <c r="L357" s="316">
        <f t="shared" si="217"/>
        <v>0</v>
      </c>
      <c r="M357" s="316">
        <f t="shared" si="217"/>
        <v>0</v>
      </c>
      <c r="N357" s="316">
        <f t="shared" si="217"/>
        <v>0</v>
      </c>
      <c r="O357" s="316">
        <f t="shared" si="217"/>
        <v>0</v>
      </c>
      <c r="P357" s="316">
        <f t="shared" si="217"/>
        <v>0</v>
      </c>
      <c r="Q357" s="316">
        <f t="shared" si="217"/>
        <v>0</v>
      </c>
      <c r="R357" s="316">
        <f t="shared" si="217"/>
        <v>0</v>
      </c>
      <c r="S357" s="316">
        <f t="shared" si="217"/>
        <v>0</v>
      </c>
      <c r="T357" s="316">
        <f t="shared" si="217"/>
        <v>0</v>
      </c>
      <c r="U357" s="316">
        <f t="shared" si="217"/>
        <v>0</v>
      </c>
      <c r="V357" s="316">
        <f t="shared" si="217"/>
        <v>0</v>
      </c>
      <c r="W357" s="316">
        <f t="shared" si="217"/>
        <v>0</v>
      </c>
      <c r="X357" s="316">
        <f t="shared" si="217"/>
        <v>0</v>
      </c>
      <c r="Y357" s="316">
        <f t="shared" si="217"/>
        <v>0</v>
      </c>
      <c r="Z357" s="316">
        <f t="shared" si="217"/>
        <v>0</v>
      </c>
      <c r="AA357" s="316">
        <f t="shared" si="217"/>
        <v>0</v>
      </c>
      <c r="AB357" s="316">
        <f t="shared" si="217"/>
        <v>0</v>
      </c>
      <c r="AC357" s="316">
        <f t="shared" si="217"/>
        <v>0</v>
      </c>
      <c r="AD357" s="316">
        <f t="shared" si="217"/>
        <v>0</v>
      </c>
      <c r="AE357" s="316">
        <f t="shared" si="217"/>
        <v>0</v>
      </c>
      <c r="AF357" s="316">
        <f t="shared" si="217"/>
        <v>0</v>
      </c>
      <c r="AG357" s="316">
        <f t="shared" si="217"/>
        <v>0</v>
      </c>
      <c r="AH357" s="316">
        <f t="shared" si="217"/>
        <v>0</v>
      </c>
      <c r="AI357" s="316">
        <f t="shared" si="217"/>
        <v>0</v>
      </c>
      <c r="AJ357" s="316">
        <f t="shared" si="217"/>
        <v>0</v>
      </c>
      <c r="AK357" s="316">
        <f t="shared" si="217"/>
        <v>0</v>
      </c>
      <c r="AL357" s="316">
        <f t="shared" si="217"/>
        <v>0</v>
      </c>
      <c r="AM357" s="316">
        <f t="shared" si="217"/>
        <v>0</v>
      </c>
      <c r="AN357" s="316">
        <f t="shared" si="217"/>
        <v>0</v>
      </c>
      <c r="AO357" s="316">
        <f t="shared" si="217"/>
        <v>0</v>
      </c>
      <c r="AP357" s="316">
        <f t="shared" si="217"/>
        <v>0</v>
      </c>
      <c r="AQ357" s="316">
        <f t="shared" si="217"/>
        <v>0</v>
      </c>
      <c r="AR357" s="316">
        <f t="shared" si="217"/>
        <v>0</v>
      </c>
      <c r="AS357" s="316">
        <f t="shared" si="217"/>
        <v>0</v>
      </c>
      <c r="AT357" s="316">
        <f t="shared" si="217"/>
        <v>0</v>
      </c>
      <c r="AU357" s="316">
        <f t="shared" si="217"/>
        <v>0</v>
      </c>
      <c r="AV357" s="316">
        <f t="shared" si="217"/>
        <v>0</v>
      </c>
      <c r="AW357" s="316">
        <f t="shared" si="217"/>
        <v>0</v>
      </c>
      <c r="AX357" s="316">
        <f t="shared" si="217"/>
        <v>0</v>
      </c>
      <c r="AY357" s="316">
        <f t="shared" si="217"/>
        <v>0</v>
      </c>
      <c r="AZ357" s="316">
        <f t="shared" si="217"/>
        <v>0</v>
      </c>
      <c r="BA357" s="316">
        <f t="shared" si="217"/>
        <v>0</v>
      </c>
      <c r="BB357" s="316">
        <f t="shared" si="217"/>
        <v>0</v>
      </c>
      <c r="BC357" s="316">
        <f t="shared" si="217"/>
        <v>0</v>
      </c>
      <c r="BD357" s="316">
        <f t="shared" si="217"/>
        <v>0</v>
      </c>
      <c r="BE357" s="316">
        <f t="shared" si="217"/>
        <v>0</v>
      </c>
      <c r="BF357" s="316">
        <f t="shared" si="217"/>
        <v>0</v>
      </c>
      <c r="BG357" s="316">
        <f t="shared" si="217"/>
        <v>0</v>
      </c>
      <c r="BH357" s="316">
        <f t="shared" si="217"/>
        <v>0</v>
      </c>
      <c r="BI357" s="316">
        <f t="shared" si="217"/>
        <v>0</v>
      </c>
      <c r="BJ357" s="316">
        <f t="shared" si="217"/>
        <v>0</v>
      </c>
      <c r="BK357" s="316">
        <f t="shared" si="217"/>
        <v>0</v>
      </c>
      <c r="BL357" s="316">
        <f t="shared" si="217"/>
        <v>0</v>
      </c>
      <c r="BM357" s="316">
        <f t="shared" si="217"/>
        <v>0</v>
      </c>
      <c r="BN357" s="316">
        <f t="shared" si="217"/>
        <v>0</v>
      </c>
      <c r="BO357" s="316">
        <f t="shared" si="217"/>
        <v>0</v>
      </c>
      <c r="BP357" s="316">
        <f t="shared" si="217"/>
        <v>0</v>
      </c>
      <c r="BQ357" s="316">
        <f t="shared" si="217"/>
        <v>0</v>
      </c>
      <c r="BR357" s="316">
        <f t="shared" si="217"/>
        <v>0</v>
      </c>
      <c r="BS357" s="316">
        <f t="shared" si="217"/>
        <v>0</v>
      </c>
      <c r="BT357" s="316">
        <f>BT128</f>
        <v>0</v>
      </c>
      <c r="BU357" s="316">
        <f>BU128</f>
        <v>0</v>
      </c>
      <c r="BV357" s="316">
        <f>BV128</f>
        <v>0</v>
      </c>
      <c r="BW357" s="316">
        <f>BW128</f>
        <v>0</v>
      </c>
      <c r="BX357" s="316">
        <f>BX128</f>
        <v>0</v>
      </c>
    </row>
    <row r="358" spans="1:76" s="7" customFormat="1">
      <c r="A358" s="741"/>
      <c r="B358" s="716"/>
      <c r="C358" s="716"/>
      <c r="D358" s="712"/>
      <c r="E358" s="712"/>
      <c r="F358" s="90" t="s">
        <v>324</v>
      </c>
      <c r="G358" s="316">
        <f>IF($C128="","N/A",G357)</f>
        <v>0</v>
      </c>
      <c r="H358" s="316">
        <f>IF($C128="NON-QALY",IF(H$115="-","",H$158*H357),IF($C128="QALY",IF(H$115="-","",H357*H$159),"N/A"))</f>
        <v>0</v>
      </c>
      <c r="I358" s="316">
        <f t="shared" ref="I358:BT358" si="218">IF($C128="NON-QALY",IF(I$115="-","",I$158*I357),IF($C128="QALY",IF(I$115="-","",I357*I$159),"N/A"))</f>
        <v>0</v>
      </c>
      <c r="J358" s="316">
        <f t="shared" si="218"/>
        <v>0</v>
      </c>
      <c r="K358" s="316">
        <f t="shared" si="218"/>
        <v>0</v>
      </c>
      <c r="L358" s="316">
        <f t="shared" si="218"/>
        <v>0</v>
      </c>
      <c r="M358" s="316">
        <f t="shared" si="218"/>
        <v>0</v>
      </c>
      <c r="N358" s="316">
        <f t="shared" si="218"/>
        <v>0</v>
      </c>
      <c r="O358" s="316">
        <f t="shared" si="218"/>
        <v>0</v>
      </c>
      <c r="P358" s="316">
        <f t="shared" si="218"/>
        <v>0</v>
      </c>
      <c r="Q358" s="316">
        <f t="shared" si="218"/>
        <v>0</v>
      </c>
      <c r="R358" s="316">
        <f t="shared" si="218"/>
        <v>0</v>
      </c>
      <c r="S358" s="316">
        <f t="shared" si="218"/>
        <v>0</v>
      </c>
      <c r="T358" s="316">
        <f t="shared" si="218"/>
        <v>0</v>
      </c>
      <c r="U358" s="316">
        <f t="shared" si="218"/>
        <v>0</v>
      </c>
      <c r="V358" s="316" t="str">
        <f t="shared" si="218"/>
        <v/>
      </c>
      <c r="W358" s="316" t="str">
        <f t="shared" si="218"/>
        <v/>
      </c>
      <c r="X358" s="316" t="str">
        <f t="shared" si="218"/>
        <v/>
      </c>
      <c r="Y358" s="316" t="str">
        <f t="shared" si="218"/>
        <v/>
      </c>
      <c r="Z358" s="316" t="str">
        <f t="shared" si="218"/>
        <v/>
      </c>
      <c r="AA358" s="316" t="str">
        <f t="shared" si="218"/>
        <v/>
      </c>
      <c r="AB358" s="316" t="str">
        <f t="shared" si="218"/>
        <v/>
      </c>
      <c r="AC358" s="316" t="str">
        <f t="shared" si="218"/>
        <v/>
      </c>
      <c r="AD358" s="316" t="str">
        <f t="shared" si="218"/>
        <v/>
      </c>
      <c r="AE358" s="316" t="str">
        <f t="shared" si="218"/>
        <v/>
      </c>
      <c r="AF358" s="316" t="str">
        <f t="shared" si="218"/>
        <v/>
      </c>
      <c r="AG358" s="316" t="str">
        <f t="shared" si="218"/>
        <v/>
      </c>
      <c r="AH358" s="316" t="str">
        <f t="shared" si="218"/>
        <v/>
      </c>
      <c r="AI358" s="316" t="str">
        <f t="shared" si="218"/>
        <v/>
      </c>
      <c r="AJ358" s="316" t="str">
        <f t="shared" si="218"/>
        <v/>
      </c>
      <c r="AK358" s="316" t="str">
        <f t="shared" si="218"/>
        <v/>
      </c>
      <c r="AL358" s="316" t="str">
        <f t="shared" si="218"/>
        <v/>
      </c>
      <c r="AM358" s="316" t="str">
        <f t="shared" si="218"/>
        <v/>
      </c>
      <c r="AN358" s="316" t="str">
        <f t="shared" si="218"/>
        <v/>
      </c>
      <c r="AO358" s="316" t="str">
        <f t="shared" si="218"/>
        <v/>
      </c>
      <c r="AP358" s="316" t="str">
        <f t="shared" si="218"/>
        <v/>
      </c>
      <c r="AQ358" s="316" t="str">
        <f t="shared" si="218"/>
        <v/>
      </c>
      <c r="AR358" s="316" t="str">
        <f t="shared" si="218"/>
        <v/>
      </c>
      <c r="AS358" s="316" t="str">
        <f t="shared" si="218"/>
        <v/>
      </c>
      <c r="AT358" s="316" t="str">
        <f t="shared" si="218"/>
        <v/>
      </c>
      <c r="AU358" s="316" t="str">
        <f t="shared" si="218"/>
        <v/>
      </c>
      <c r="AV358" s="316" t="str">
        <f t="shared" si="218"/>
        <v/>
      </c>
      <c r="AW358" s="316" t="str">
        <f t="shared" si="218"/>
        <v/>
      </c>
      <c r="AX358" s="316" t="str">
        <f t="shared" si="218"/>
        <v/>
      </c>
      <c r="AY358" s="316" t="str">
        <f t="shared" si="218"/>
        <v/>
      </c>
      <c r="AZ358" s="316" t="str">
        <f t="shared" si="218"/>
        <v/>
      </c>
      <c r="BA358" s="316" t="str">
        <f t="shared" si="218"/>
        <v/>
      </c>
      <c r="BB358" s="316" t="str">
        <f t="shared" si="218"/>
        <v/>
      </c>
      <c r="BC358" s="316" t="str">
        <f t="shared" si="218"/>
        <v/>
      </c>
      <c r="BD358" s="316" t="str">
        <f t="shared" si="218"/>
        <v/>
      </c>
      <c r="BE358" s="316" t="str">
        <f t="shared" si="218"/>
        <v/>
      </c>
      <c r="BF358" s="316" t="str">
        <f t="shared" si="218"/>
        <v/>
      </c>
      <c r="BG358" s="316" t="str">
        <f t="shared" si="218"/>
        <v/>
      </c>
      <c r="BH358" s="316" t="str">
        <f t="shared" si="218"/>
        <v/>
      </c>
      <c r="BI358" s="316" t="str">
        <f t="shared" si="218"/>
        <v/>
      </c>
      <c r="BJ358" s="316" t="str">
        <f t="shared" si="218"/>
        <v/>
      </c>
      <c r="BK358" s="316" t="str">
        <f t="shared" si="218"/>
        <v/>
      </c>
      <c r="BL358" s="316" t="str">
        <f t="shared" si="218"/>
        <v/>
      </c>
      <c r="BM358" s="316" t="str">
        <f t="shared" si="218"/>
        <v/>
      </c>
      <c r="BN358" s="316" t="str">
        <f t="shared" si="218"/>
        <v/>
      </c>
      <c r="BO358" s="316" t="str">
        <f t="shared" si="218"/>
        <v/>
      </c>
      <c r="BP358" s="316" t="str">
        <f t="shared" si="218"/>
        <v/>
      </c>
      <c r="BQ358" s="316" t="str">
        <f t="shared" si="218"/>
        <v/>
      </c>
      <c r="BR358" s="316" t="str">
        <f t="shared" si="218"/>
        <v/>
      </c>
      <c r="BS358" s="316" t="str">
        <f t="shared" si="218"/>
        <v/>
      </c>
      <c r="BT358" s="316" t="str">
        <f t="shared" si="218"/>
        <v/>
      </c>
      <c r="BU358" s="316" t="str">
        <f>IF($C128="NON-QALY",IF(BU$115="-","",BU$158*BU357),IF($C128="QALY",IF(BU$115="-","",BU357*BU$159),"N/A"))</f>
        <v/>
      </c>
      <c r="BV358" s="316" t="str">
        <f>IF($C128="NON-QALY",IF(BV$115="-","",BV$158*BV357),IF($C128="QALY",IF(BV$115="-","",BV357*BV$159),"N/A"))</f>
        <v/>
      </c>
      <c r="BW358" s="316" t="str">
        <f>IF($C128="NON-QALY",IF(BW$115="-","",BW$158*BW357),IF($C128="QALY",IF(BW$115="-","",BW357*BW$159),"N/A"))</f>
        <v/>
      </c>
      <c r="BX358" s="316" t="str">
        <f>IF($C128="NON-QALY",IF(BX$115="-","",BX$158*BX357),IF($C128="QALY",IF(BX$115="-","",BX357*BX$159),"N/A"))</f>
        <v/>
      </c>
    </row>
    <row r="359" spans="1:76" s="7" customFormat="1">
      <c r="A359" s="740" t="s">
        <v>636</v>
      </c>
      <c r="B359" s="715">
        <f>B129</f>
        <v>0</v>
      </c>
      <c r="C359" s="715" t="str">
        <f>C129</f>
        <v>Non-QALY</v>
      </c>
      <c r="D359" s="711">
        <f>E359/(IF(C129="QALY",Factors!$BU$83,Factors!$BU$82))</f>
        <v>0</v>
      </c>
      <c r="E359" s="711">
        <f>SUM(G360:BX360)</f>
        <v>0</v>
      </c>
      <c r="F359" s="34" t="s">
        <v>325</v>
      </c>
      <c r="G359" s="316">
        <f>G129</f>
        <v>0</v>
      </c>
      <c r="H359" s="316">
        <f t="shared" ref="H359:BS359" si="219">H129</f>
        <v>0</v>
      </c>
      <c r="I359" s="316">
        <f t="shared" si="219"/>
        <v>0</v>
      </c>
      <c r="J359" s="316">
        <f t="shared" si="219"/>
        <v>0</v>
      </c>
      <c r="K359" s="316">
        <f t="shared" si="219"/>
        <v>0</v>
      </c>
      <c r="L359" s="316">
        <f t="shared" si="219"/>
        <v>0</v>
      </c>
      <c r="M359" s="316">
        <f t="shared" si="219"/>
        <v>0</v>
      </c>
      <c r="N359" s="316">
        <f t="shared" si="219"/>
        <v>0</v>
      </c>
      <c r="O359" s="316">
        <f t="shared" si="219"/>
        <v>0</v>
      </c>
      <c r="P359" s="316">
        <f t="shared" si="219"/>
        <v>0</v>
      </c>
      <c r="Q359" s="316">
        <f t="shared" si="219"/>
        <v>0</v>
      </c>
      <c r="R359" s="316">
        <f t="shared" si="219"/>
        <v>0</v>
      </c>
      <c r="S359" s="316">
        <f t="shared" si="219"/>
        <v>0</v>
      </c>
      <c r="T359" s="316">
        <f t="shared" si="219"/>
        <v>0</v>
      </c>
      <c r="U359" s="316">
        <f t="shared" si="219"/>
        <v>0</v>
      </c>
      <c r="V359" s="316">
        <f t="shared" si="219"/>
        <v>0</v>
      </c>
      <c r="W359" s="316">
        <f t="shared" si="219"/>
        <v>0</v>
      </c>
      <c r="X359" s="316">
        <f t="shared" si="219"/>
        <v>0</v>
      </c>
      <c r="Y359" s="316">
        <f t="shared" si="219"/>
        <v>0</v>
      </c>
      <c r="Z359" s="316">
        <f t="shared" si="219"/>
        <v>0</v>
      </c>
      <c r="AA359" s="316">
        <f t="shared" si="219"/>
        <v>0</v>
      </c>
      <c r="AB359" s="316">
        <f t="shared" si="219"/>
        <v>0</v>
      </c>
      <c r="AC359" s="316">
        <f t="shared" si="219"/>
        <v>0</v>
      </c>
      <c r="AD359" s="316">
        <f t="shared" si="219"/>
        <v>0</v>
      </c>
      <c r="AE359" s="316">
        <f t="shared" si="219"/>
        <v>0</v>
      </c>
      <c r="AF359" s="316">
        <f t="shared" si="219"/>
        <v>0</v>
      </c>
      <c r="AG359" s="316">
        <f t="shared" si="219"/>
        <v>0</v>
      </c>
      <c r="AH359" s="316">
        <f t="shared" si="219"/>
        <v>0</v>
      </c>
      <c r="AI359" s="316">
        <f t="shared" si="219"/>
        <v>0</v>
      </c>
      <c r="AJ359" s="316">
        <f t="shared" si="219"/>
        <v>0</v>
      </c>
      <c r="AK359" s="316">
        <f t="shared" si="219"/>
        <v>0</v>
      </c>
      <c r="AL359" s="316">
        <f t="shared" si="219"/>
        <v>0</v>
      </c>
      <c r="AM359" s="316">
        <f t="shared" si="219"/>
        <v>0</v>
      </c>
      <c r="AN359" s="316">
        <f t="shared" si="219"/>
        <v>0</v>
      </c>
      <c r="AO359" s="316">
        <f t="shared" si="219"/>
        <v>0</v>
      </c>
      <c r="AP359" s="316">
        <f t="shared" si="219"/>
        <v>0</v>
      </c>
      <c r="AQ359" s="316">
        <f t="shared" si="219"/>
        <v>0</v>
      </c>
      <c r="AR359" s="316">
        <f t="shared" si="219"/>
        <v>0</v>
      </c>
      <c r="AS359" s="316">
        <f t="shared" si="219"/>
        <v>0</v>
      </c>
      <c r="AT359" s="316">
        <f t="shared" si="219"/>
        <v>0</v>
      </c>
      <c r="AU359" s="316">
        <f t="shared" si="219"/>
        <v>0</v>
      </c>
      <c r="AV359" s="316">
        <f t="shared" si="219"/>
        <v>0</v>
      </c>
      <c r="AW359" s="316">
        <f t="shared" si="219"/>
        <v>0</v>
      </c>
      <c r="AX359" s="316">
        <f t="shared" si="219"/>
        <v>0</v>
      </c>
      <c r="AY359" s="316">
        <f t="shared" si="219"/>
        <v>0</v>
      </c>
      <c r="AZ359" s="316">
        <f t="shared" si="219"/>
        <v>0</v>
      </c>
      <c r="BA359" s="316">
        <f t="shared" si="219"/>
        <v>0</v>
      </c>
      <c r="BB359" s="316">
        <f t="shared" si="219"/>
        <v>0</v>
      </c>
      <c r="BC359" s="316">
        <f t="shared" si="219"/>
        <v>0</v>
      </c>
      <c r="BD359" s="316">
        <f t="shared" si="219"/>
        <v>0</v>
      </c>
      <c r="BE359" s="316">
        <f t="shared" si="219"/>
        <v>0</v>
      </c>
      <c r="BF359" s="316">
        <f t="shared" si="219"/>
        <v>0</v>
      </c>
      <c r="BG359" s="316">
        <f t="shared" si="219"/>
        <v>0</v>
      </c>
      <c r="BH359" s="316">
        <f t="shared" si="219"/>
        <v>0</v>
      </c>
      <c r="BI359" s="316">
        <f t="shared" si="219"/>
        <v>0</v>
      </c>
      <c r="BJ359" s="316">
        <f t="shared" si="219"/>
        <v>0</v>
      </c>
      <c r="BK359" s="316">
        <f t="shared" si="219"/>
        <v>0</v>
      </c>
      <c r="BL359" s="316">
        <f t="shared" si="219"/>
        <v>0</v>
      </c>
      <c r="BM359" s="316">
        <f t="shared" si="219"/>
        <v>0</v>
      </c>
      <c r="BN359" s="316">
        <f t="shared" si="219"/>
        <v>0</v>
      </c>
      <c r="BO359" s="316">
        <f t="shared" si="219"/>
        <v>0</v>
      </c>
      <c r="BP359" s="316">
        <f t="shared" si="219"/>
        <v>0</v>
      </c>
      <c r="BQ359" s="316">
        <f t="shared" si="219"/>
        <v>0</v>
      </c>
      <c r="BR359" s="316">
        <f t="shared" si="219"/>
        <v>0</v>
      </c>
      <c r="BS359" s="316">
        <f t="shared" si="219"/>
        <v>0</v>
      </c>
      <c r="BT359" s="316">
        <f>BT129</f>
        <v>0</v>
      </c>
      <c r="BU359" s="316">
        <f>BU129</f>
        <v>0</v>
      </c>
      <c r="BV359" s="316">
        <f>BV129</f>
        <v>0</v>
      </c>
      <c r="BW359" s="316">
        <f>BW129</f>
        <v>0</v>
      </c>
      <c r="BX359" s="316">
        <f>BX129</f>
        <v>0</v>
      </c>
    </row>
    <row r="360" spans="1:76" s="7" customFormat="1">
      <c r="A360" s="741"/>
      <c r="B360" s="716"/>
      <c r="C360" s="716"/>
      <c r="D360" s="712"/>
      <c r="E360" s="712"/>
      <c r="F360" s="90" t="s">
        <v>324</v>
      </c>
      <c r="G360" s="316">
        <f>IF($C129="","N/A",G359)</f>
        <v>0</v>
      </c>
      <c r="H360" s="316">
        <f>IF($C129="NON-QALY",IF(H$115="-","",H$158*H359),IF($C129="QALY",IF(H$115="-","",H359*H$159),"N/A"))</f>
        <v>0</v>
      </c>
      <c r="I360" s="316">
        <f t="shared" ref="I360:BT360" si="220">IF($C129="NON-QALY",IF(I$115="-","",I$158*I359),IF($C129="QALY",IF(I$115="-","",I359*I$159),"N/A"))</f>
        <v>0</v>
      </c>
      <c r="J360" s="316">
        <f t="shared" si="220"/>
        <v>0</v>
      </c>
      <c r="K360" s="316">
        <f t="shared" si="220"/>
        <v>0</v>
      </c>
      <c r="L360" s="316">
        <f t="shared" si="220"/>
        <v>0</v>
      </c>
      <c r="M360" s="316">
        <f t="shared" si="220"/>
        <v>0</v>
      </c>
      <c r="N360" s="316">
        <f t="shared" si="220"/>
        <v>0</v>
      </c>
      <c r="O360" s="316">
        <f t="shared" si="220"/>
        <v>0</v>
      </c>
      <c r="P360" s="316">
        <f t="shared" si="220"/>
        <v>0</v>
      </c>
      <c r="Q360" s="316">
        <f t="shared" si="220"/>
        <v>0</v>
      </c>
      <c r="R360" s="316">
        <f t="shared" si="220"/>
        <v>0</v>
      </c>
      <c r="S360" s="316">
        <f t="shared" si="220"/>
        <v>0</v>
      </c>
      <c r="T360" s="316">
        <f t="shared" si="220"/>
        <v>0</v>
      </c>
      <c r="U360" s="316">
        <f t="shared" si="220"/>
        <v>0</v>
      </c>
      <c r="V360" s="316" t="str">
        <f t="shared" si="220"/>
        <v/>
      </c>
      <c r="W360" s="316" t="str">
        <f t="shared" si="220"/>
        <v/>
      </c>
      <c r="X360" s="316" t="str">
        <f t="shared" si="220"/>
        <v/>
      </c>
      <c r="Y360" s="316" t="str">
        <f t="shared" si="220"/>
        <v/>
      </c>
      <c r="Z360" s="316" t="str">
        <f t="shared" si="220"/>
        <v/>
      </c>
      <c r="AA360" s="316" t="str">
        <f t="shared" si="220"/>
        <v/>
      </c>
      <c r="AB360" s="316" t="str">
        <f t="shared" si="220"/>
        <v/>
      </c>
      <c r="AC360" s="316" t="str">
        <f t="shared" si="220"/>
        <v/>
      </c>
      <c r="AD360" s="316" t="str">
        <f t="shared" si="220"/>
        <v/>
      </c>
      <c r="AE360" s="316" t="str">
        <f t="shared" si="220"/>
        <v/>
      </c>
      <c r="AF360" s="316" t="str">
        <f t="shared" si="220"/>
        <v/>
      </c>
      <c r="AG360" s="316" t="str">
        <f t="shared" si="220"/>
        <v/>
      </c>
      <c r="AH360" s="316" t="str">
        <f t="shared" si="220"/>
        <v/>
      </c>
      <c r="AI360" s="316" t="str">
        <f t="shared" si="220"/>
        <v/>
      </c>
      <c r="AJ360" s="316" t="str">
        <f t="shared" si="220"/>
        <v/>
      </c>
      <c r="AK360" s="316" t="str">
        <f t="shared" si="220"/>
        <v/>
      </c>
      <c r="AL360" s="316" t="str">
        <f t="shared" si="220"/>
        <v/>
      </c>
      <c r="AM360" s="316" t="str">
        <f t="shared" si="220"/>
        <v/>
      </c>
      <c r="AN360" s="316" t="str">
        <f t="shared" si="220"/>
        <v/>
      </c>
      <c r="AO360" s="316" t="str">
        <f t="shared" si="220"/>
        <v/>
      </c>
      <c r="AP360" s="316" t="str">
        <f t="shared" si="220"/>
        <v/>
      </c>
      <c r="AQ360" s="316" t="str">
        <f t="shared" si="220"/>
        <v/>
      </c>
      <c r="AR360" s="316" t="str">
        <f t="shared" si="220"/>
        <v/>
      </c>
      <c r="AS360" s="316" t="str">
        <f t="shared" si="220"/>
        <v/>
      </c>
      <c r="AT360" s="316" t="str">
        <f t="shared" si="220"/>
        <v/>
      </c>
      <c r="AU360" s="316" t="str">
        <f t="shared" si="220"/>
        <v/>
      </c>
      <c r="AV360" s="316" t="str">
        <f t="shared" si="220"/>
        <v/>
      </c>
      <c r="AW360" s="316" t="str">
        <f t="shared" si="220"/>
        <v/>
      </c>
      <c r="AX360" s="316" t="str">
        <f t="shared" si="220"/>
        <v/>
      </c>
      <c r="AY360" s="316" t="str">
        <f t="shared" si="220"/>
        <v/>
      </c>
      <c r="AZ360" s="316" t="str">
        <f t="shared" si="220"/>
        <v/>
      </c>
      <c r="BA360" s="316" t="str">
        <f t="shared" si="220"/>
        <v/>
      </c>
      <c r="BB360" s="316" t="str">
        <f t="shared" si="220"/>
        <v/>
      </c>
      <c r="BC360" s="316" t="str">
        <f t="shared" si="220"/>
        <v/>
      </c>
      <c r="BD360" s="316" t="str">
        <f t="shared" si="220"/>
        <v/>
      </c>
      <c r="BE360" s="316" t="str">
        <f t="shared" si="220"/>
        <v/>
      </c>
      <c r="BF360" s="316" t="str">
        <f t="shared" si="220"/>
        <v/>
      </c>
      <c r="BG360" s="316" t="str">
        <f t="shared" si="220"/>
        <v/>
      </c>
      <c r="BH360" s="316" t="str">
        <f t="shared" si="220"/>
        <v/>
      </c>
      <c r="BI360" s="316" t="str">
        <f t="shared" si="220"/>
        <v/>
      </c>
      <c r="BJ360" s="316" t="str">
        <f t="shared" si="220"/>
        <v/>
      </c>
      <c r="BK360" s="316" t="str">
        <f t="shared" si="220"/>
        <v/>
      </c>
      <c r="BL360" s="316" t="str">
        <f t="shared" si="220"/>
        <v/>
      </c>
      <c r="BM360" s="316" t="str">
        <f t="shared" si="220"/>
        <v/>
      </c>
      <c r="BN360" s="316" t="str">
        <f t="shared" si="220"/>
        <v/>
      </c>
      <c r="BO360" s="316" t="str">
        <f t="shared" si="220"/>
        <v/>
      </c>
      <c r="BP360" s="316" t="str">
        <f t="shared" si="220"/>
        <v/>
      </c>
      <c r="BQ360" s="316" t="str">
        <f t="shared" si="220"/>
        <v/>
      </c>
      <c r="BR360" s="316" t="str">
        <f t="shared" si="220"/>
        <v/>
      </c>
      <c r="BS360" s="316" t="str">
        <f t="shared" si="220"/>
        <v/>
      </c>
      <c r="BT360" s="316" t="str">
        <f t="shared" si="220"/>
        <v/>
      </c>
      <c r="BU360" s="316" t="str">
        <f>IF($C129="NON-QALY",IF(BU$115="-","",BU$158*BU359),IF($C129="QALY",IF(BU$115="-","",BU359*BU$159),"N/A"))</f>
        <v/>
      </c>
      <c r="BV360" s="316" t="str">
        <f>IF($C129="NON-QALY",IF(BV$115="-","",BV$158*BV359),IF($C129="QALY",IF(BV$115="-","",BV359*BV$159),"N/A"))</f>
        <v/>
      </c>
      <c r="BW360" s="316" t="str">
        <f>IF($C129="NON-QALY",IF(BW$115="-","",BW$158*BW359),IF($C129="QALY",IF(BW$115="-","",BW359*BW$159),"N/A"))</f>
        <v/>
      </c>
      <c r="BX360" s="316" t="str">
        <f>IF($C129="NON-QALY",IF(BX$115="-","",BX$158*BX359),IF($C129="QALY",IF(BX$115="-","",BX359*BX$159),"N/A"))</f>
        <v/>
      </c>
    </row>
    <row r="361" spans="1:76" s="7" customFormat="1">
      <c r="A361" s="740" t="s">
        <v>637</v>
      </c>
      <c r="B361" s="715">
        <f>B130</f>
        <v>0</v>
      </c>
      <c r="C361" s="715" t="str">
        <f>C130</f>
        <v>Non-QALY</v>
      </c>
      <c r="D361" s="711">
        <f>E361/(IF(C130="QALY",Factors!$BU$83,Factors!$BU$82))</f>
        <v>0</v>
      </c>
      <c r="E361" s="711">
        <f>SUM(G362:BX362)</f>
        <v>0</v>
      </c>
      <c r="F361" s="34" t="s">
        <v>325</v>
      </c>
      <c r="G361" s="316">
        <f>G130</f>
        <v>0</v>
      </c>
      <c r="H361" s="316">
        <f t="shared" ref="H361:BS361" si="221">H130</f>
        <v>0</v>
      </c>
      <c r="I361" s="316">
        <f t="shared" si="221"/>
        <v>0</v>
      </c>
      <c r="J361" s="316">
        <f t="shared" si="221"/>
        <v>0</v>
      </c>
      <c r="K361" s="316">
        <f t="shared" si="221"/>
        <v>0</v>
      </c>
      <c r="L361" s="316">
        <f t="shared" si="221"/>
        <v>0</v>
      </c>
      <c r="M361" s="316">
        <f t="shared" si="221"/>
        <v>0</v>
      </c>
      <c r="N361" s="316">
        <f t="shared" si="221"/>
        <v>0</v>
      </c>
      <c r="O361" s="316">
        <f t="shared" si="221"/>
        <v>0</v>
      </c>
      <c r="P361" s="316">
        <f t="shared" si="221"/>
        <v>0</v>
      </c>
      <c r="Q361" s="316">
        <f t="shared" si="221"/>
        <v>0</v>
      </c>
      <c r="R361" s="316">
        <f t="shared" si="221"/>
        <v>0</v>
      </c>
      <c r="S361" s="316">
        <f t="shared" si="221"/>
        <v>0</v>
      </c>
      <c r="T361" s="316">
        <f t="shared" si="221"/>
        <v>0</v>
      </c>
      <c r="U361" s="316">
        <f t="shared" si="221"/>
        <v>0</v>
      </c>
      <c r="V361" s="316">
        <f t="shared" si="221"/>
        <v>0</v>
      </c>
      <c r="W361" s="316">
        <f t="shared" si="221"/>
        <v>0</v>
      </c>
      <c r="X361" s="316">
        <f t="shared" si="221"/>
        <v>0</v>
      </c>
      <c r="Y361" s="316">
        <f t="shared" si="221"/>
        <v>0</v>
      </c>
      <c r="Z361" s="316">
        <f t="shared" si="221"/>
        <v>0</v>
      </c>
      <c r="AA361" s="316">
        <f t="shared" si="221"/>
        <v>0</v>
      </c>
      <c r="AB361" s="316">
        <f t="shared" si="221"/>
        <v>0</v>
      </c>
      <c r="AC361" s="316">
        <f t="shared" si="221"/>
        <v>0</v>
      </c>
      <c r="AD361" s="316">
        <f t="shared" si="221"/>
        <v>0</v>
      </c>
      <c r="AE361" s="316">
        <f t="shared" si="221"/>
        <v>0</v>
      </c>
      <c r="AF361" s="316">
        <f t="shared" si="221"/>
        <v>0</v>
      </c>
      <c r="AG361" s="316">
        <f t="shared" si="221"/>
        <v>0</v>
      </c>
      <c r="AH361" s="316">
        <f t="shared" si="221"/>
        <v>0</v>
      </c>
      <c r="AI361" s="316">
        <f t="shared" si="221"/>
        <v>0</v>
      </c>
      <c r="AJ361" s="316">
        <f t="shared" si="221"/>
        <v>0</v>
      </c>
      <c r="AK361" s="316">
        <f t="shared" si="221"/>
        <v>0</v>
      </c>
      <c r="AL361" s="316">
        <f t="shared" si="221"/>
        <v>0</v>
      </c>
      <c r="AM361" s="316">
        <f t="shared" si="221"/>
        <v>0</v>
      </c>
      <c r="AN361" s="316">
        <f t="shared" si="221"/>
        <v>0</v>
      </c>
      <c r="AO361" s="316">
        <f t="shared" si="221"/>
        <v>0</v>
      </c>
      <c r="AP361" s="316">
        <f t="shared" si="221"/>
        <v>0</v>
      </c>
      <c r="AQ361" s="316">
        <f t="shared" si="221"/>
        <v>0</v>
      </c>
      <c r="AR361" s="316">
        <f t="shared" si="221"/>
        <v>0</v>
      </c>
      <c r="AS361" s="316">
        <f t="shared" si="221"/>
        <v>0</v>
      </c>
      <c r="AT361" s="316">
        <f t="shared" si="221"/>
        <v>0</v>
      </c>
      <c r="AU361" s="316">
        <f t="shared" si="221"/>
        <v>0</v>
      </c>
      <c r="AV361" s="316">
        <f t="shared" si="221"/>
        <v>0</v>
      </c>
      <c r="AW361" s="316">
        <f t="shared" si="221"/>
        <v>0</v>
      </c>
      <c r="AX361" s="316">
        <f t="shared" si="221"/>
        <v>0</v>
      </c>
      <c r="AY361" s="316">
        <f t="shared" si="221"/>
        <v>0</v>
      </c>
      <c r="AZ361" s="316">
        <f t="shared" si="221"/>
        <v>0</v>
      </c>
      <c r="BA361" s="316">
        <f t="shared" si="221"/>
        <v>0</v>
      </c>
      <c r="BB361" s="316">
        <f t="shared" si="221"/>
        <v>0</v>
      </c>
      <c r="BC361" s="316">
        <f t="shared" si="221"/>
        <v>0</v>
      </c>
      <c r="BD361" s="316">
        <f t="shared" si="221"/>
        <v>0</v>
      </c>
      <c r="BE361" s="316">
        <f t="shared" si="221"/>
        <v>0</v>
      </c>
      <c r="BF361" s="316">
        <f t="shared" si="221"/>
        <v>0</v>
      </c>
      <c r="BG361" s="316">
        <f t="shared" si="221"/>
        <v>0</v>
      </c>
      <c r="BH361" s="316">
        <f t="shared" si="221"/>
        <v>0</v>
      </c>
      <c r="BI361" s="316">
        <f t="shared" si="221"/>
        <v>0</v>
      </c>
      <c r="BJ361" s="316">
        <f t="shared" si="221"/>
        <v>0</v>
      </c>
      <c r="BK361" s="316">
        <f t="shared" si="221"/>
        <v>0</v>
      </c>
      <c r="BL361" s="316">
        <f t="shared" si="221"/>
        <v>0</v>
      </c>
      <c r="BM361" s="316">
        <f t="shared" si="221"/>
        <v>0</v>
      </c>
      <c r="BN361" s="316">
        <f t="shared" si="221"/>
        <v>0</v>
      </c>
      <c r="BO361" s="316">
        <f t="shared" si="221"/>
        <v>0</v>
      </c>
      <c r="BP361" s="316">
        <f t="shared" si="221"/>
        <v>0</v>
      </c>
      <c r="BQ361" s="316">
        <f t="shared" si="221"/>
        <v>0</v>
      </c>
      <c r="BR361" s="316">
        <f t="shared" si="221"/>
        <v>0</v>
      </c>
      <c r="BS361" s="316">
        <f t="shared" si="221"/>
        <v>0</v>
      </c>
      <c r="BT361" s="316">
        <f>BT130</f>
        <v>0</v>
      </c>
      <c r="BU361" s="316">
        <f>BU130</f>
        <v>0</v>
      </c>
      <c r="BV361" s="316">
        <f>BV130</f>
        <v>0</v>
      </c>
      <c r="BW361" s="316">
        <f>BW130</f>
        <v>0</v>
      </c>
      <c r="BX361" s="316">
        <f>BX130</f>
        <v>0</v>
      </c>
    </row>
    <row r="362" spans="1:76" s="7" customFormat="1">
      <c r="A362" s="741"/>
      <c r="B362" s="716"/>
      <c r="C362" s="716"/>
      <c r="D362" s="712"/>
      <c r="E362" s="712"/>
      <c r="F362" s="90" t="s">
        <v>324</v>
      </c>
      <c r="G362" s="316">
        <f>IF($C130="","N/A",G361)</f>
        <v>0</v>
      </c>
      <c r="H362" s="316">
        <f>IF($C130="NON-QALY",IF(H$115="-","",H$158*H361),IF($C130="QALY",IF(H$115="-","",H361*H$159),"N/A"))</f>
        <v>0</v>
      </c>
      <c r="I362" s="316">
        <f t="shared" ref="I362:BT362" si="222">IF($C130="NON-QALY",IF(I$115="-","",I$158*I361),IF($C130="QALY",IF(I$115="-","",I361*I$159),"N/A"))</f>
        <v>0</v>
      </c>
      <c r="J362" s="316">
        <f t="shared" si="222"/>
        <v>0</v>
      </c>
      <c r="K362" s="316">
        <f t="shared" si="222"/>
        <v>0</v>
      </c>
      <c r="L362" s="316">
        <f t="shared" si="222"/>
        <v>0</v>
      </c>
      <c r="M362" s="316">
        <f t="shared" si="222"/>
        <v>0</v>
      </c>
      <c r="N362" s="316">
        <f t="shared" si="222"/>
        <v>0</v>
      </c>
      <c r="O362" s="316">
        <f t="shared" si="222"/>
        <v>0</v>
      </c>
      <c r="P362" s="316">
        <f t="shared" si="222"/>
        <v>0</v>
      </c>
      <c r="Q362" s="316">
        <f t="shared" si="222"/>
        <v>0</v>
      </c>
      <c r="R362" s="316">
        <f t="shared" si="222"/>
        <v>0</v>
      </c>
      <c r="S362" s="316">
        <f t="shared" si="222"/>
        <v>0</v>
      </c>
      <c r="T362" s="316">
        <f t="shared" si="222"/>
        <v>0</v>
      </c>
      <c r="U362" s="316">
        <f t="shared" si="222"/>
        <v>0</v>
      </c>
      <c r="V362" s="316" t="str">
        <f t="shared" si="222"/>
        <v/>
      </c>
      <c r="W362" s="316" t="str">
        <f t="shared" si="222"/>
        <v/>
      </c>
      <c r="X362" s="316" t="str">
        <f t="shared" si="222"/>
        <v/>
      </c>
      <c r="Y362" s="316" t="str">
        <f t="shared" si="222"/>
        <v/>
      </c>
      <c r="Z362" s="316" t="str">
        <f t="shared" si="222"/>
        <v/>
      </c>
      <c r="AA362" s="316" t="str">
        <f t="shared" si="222"/>
        <v/>
      </c>
      <c r="AB362" s="316" t="str">
        <f t="shared" si="222"/>
        <v/>
      </c>
      <c r="AC362" s="316" t="str">
        <f t="shared" si="222"/>
        <v/>
      </c>
      <c r="AD362" s="316" t="str">
        <f t="shared" si="222"/>
        <v/>
      </c>
      <c r="AE362" s="316" t="str">
        <f t="shared" si="222"/>
        <v/>
      </c>
      <c r="AF362" s="316" t="str">
        <f t="shared" si="222"/>
        <v/>
      </c>
      <c r="AG362" s="316" t="str">
        <f t="shared" si="222"/>
        <v/>
      </c>
      <c r="AH362" s="316" t="str">
        <f t="shared" si="222"/>
        <v/>
      </c>
      <c r="AI362" s="316" t="str">
        <f t="shared" si="222"/>
        <v/>
      </c>
      <c r="AJ362" s="316" t="str">
        <f t="shared" si="222"/>
        <v/>
      </c>
      <c r="AK362" s="316" t="str">
        <f t="shared" si="222"/>
        <v/>
      </c>
      <c r="AL362" s="316" t="str">
        <f t="shared" si="222"/>
        <v/>
      </c>
      <c r="AM362" s="316" t="str">
        <f t="shared" si="222"/>
        <v/>
      </c>
      <c r="AN362" s="316" t="str">
        <f t="shared" si="222"/>
        <v/>
      </c>
      <c r="AO362" s="316" t="str">
        <f t="shared" si="222"/>
        <v/>
      </c>
      <c r="AP362" s="316" t="str">
        <f t="shared" si="222"/>
        <v/>
      </c>
      <c r="AQ362" s="316" t="str">
        <f t="shared" si="222"/>
        <v/>
      </c>
      <c r="AR362" s="316" t="str">
        <f t="shared" si="222"/>
        <v/>
      </c>
      <c r="AS362" s="316" t="str">
        <f t="shared" si="222"/>
        <v/>
      </c>
      <c r="AT362" s="316" t="str">
        <f t="shared" si="222"/>
        <v/>
      </c>
      <c r="AU362" s="316" t="str">
        <f t="shared" si="222"/>
        <v/>
      </c>
      <c r="AV362" s="316" t="str">
        <f t="shared" si="222"/>
        <v/>
      </c>
      <c r="AW362" s="316" t="str">
        <f t="shared" si="222"/>
        <v/>
      </c>
      <c r="AX362" s="316" t="str">
        <f t="shared" si="222"/>
        <v/>
      </c>
      <c r="AY362" s="316" t="str">
        <f t="shared" si="222"/>
        <v/>
      </c>
      <c r="AZ362" s="316" t="str">
        <f t="shared" si="222"/>
        <v/>
      </c>
      <c r="BA362" s="316" t="str">
        <f t="shared" si="222"/>
        <v/>
      </c>
      <c r="BB362" s="316" t="str">
        <f t="shared" si="222"/>
        <v/>
      </c>
      <c r="BC362" s="316" t="str">
        <f t="shared" si="222"/>
        <v/>
      </c>
      <c r="BD362" s="316" t="str">
        <f t="shared" si="222"/>
        <v/>
      </c>
      <c r="BE362" s="316" t="str">
        <f t="shared" si="222"/>
        <v/>
      </c>
      <c r="BF362" s="316" t="str">
        <f t="shared" si="222"/>
        <v/>
      </c>
      <c r="BG362" s="316" t="str">
        <f t="shared" si="222"/>
        <v/>
      </c>
      <c r="BH362" s="316" t="str">
        <f t="shared" si="222"/>
        <v/>
      </c>
      <c r="BI362" s="316" t="str">
        <f t="shared" si="222"/>
        <v/>
      </c>
      <c r="BJ362" s="316" t="str">
        <f t="shared" si="222"/>
        <v/>
      </c>
      <c r="BK362" s="316" t="str">
        <f t="shared" si="222"/>
        <v/>
      </c>
      <c r="BL362" s="316" t="str">
        <f t="shared" si="222"/>
        <v/>
      </c>
      <c r="BM362" s="316" t="str">
        <f t="shared" si="222"/>
        <v/>
      </c>
      <c r="BN362" s="316" t="str">
        <f t="shared" si="222"/>
        <v/>
      </c>
      <c r="BO362" s="316" t="str">
        <f t="shared" si="222"/>
        <v/>
      </c>
      <c r="BP362" s="316" t="str">
        <f t="shared" si="222"/>
        <v/>
      </c>
      <c r="BQ362" s="316" t="str">
        <f t="shared" si="222"/>
        <v/>
      </c>
      <c r="BR362" s="316" t="str">
        <f t="shared" si="222"/>
        <v/>
      </c>
      <c r="BS362" s="316" t="str">
        <f t="shared" si="222"/>
        <v/>
      </c>
      <c r="BT362" s="316" t="str">
        <f t="shared" si="222"/>
        <v/>
      </c>
      <c r="BU362" s="316" t="str">
        <f>IF($C130="NON-QALY",IF(BU$115="-","",BU$158*BU361),IF($C130="QALY",IF(BU$115="-","",BU361*BU$159),"N/A"))</f>
        <v/>
      </c>
      <c r="BV362" s="316" t="str">
        <f>IF($C130="NON-QALY",IF(BV$115="-","",BV$158*BV361),IF($C130="QALY",IF(BV$115="-","",BV361*BV$159),"N/A"))</f>
        <v/>
      </c>
      <c r="BW362" s="316" t="str">
        <f>IF($C130="NON-QALY",IF(BW$115="-","",BW$158*BW361),IF($C130="QALY",IF(BW$115="-","",BW361*BW$159),"N/A"))</f>
        <v/>
      </c>
      <c r="BX362" s="316" t="str">
        <f>IF($C130="NON-QALY",IF(BX$115="-","",BX$158*BX361),IF($C130="QALY",IF(BX$115="-","",BX361*BX$159),"N/A"))</f>
        <v/>
      </c>
    </row>
    <row r="363" spans="1:76" s="31" customFormat="1" ht="12" customHeight="1">
      <c r="C363" s="490" t="s">
        <v>55</v>
      </c>
      <c r="D363" s="317">
        <f>SUM(D333:D362)</f>
        <v>0</v>
      </c>
      <c r="E363" s="317">
        <f>SUM(E333:E362)</f>
        <v>0</v>
      </c>
      <c r="F363" s="35">
        <f>SUM(G363:BX363)</f>
        <v>0</v>
      </c>
      <c r="G363" s="317">
        <f>SUM(G362,G360,G358,G356,G354,G352,G350,G348,G346,G344,G342,G340,G338,G336,G334)</f>
        <v>0</v>
      </c>
      <c r="H363" s="317">
        <f t="shared" ref="H363:BS363" si="223">SUM(H362,H360,H358,H356,H354,H352,H350,H348,H346,H344,H342,H340,H338,H336,H334)</f>
        <v>0</v>
      </c>
      <c r="I363" s="317">
        <f t="shared" si="223"/>
        <v>0</v>
      </c>
      <c r="J363" s="317">
        <f t="shared" si="223"/>
        <v>0</v>
      </c>
      <c r="K363" s="317">
        <f t="shared" si="223"/>
        <v>0</v>
      </c>
      <c r="L363" s="317">
        <f t="shared" si="223"/>
        <v>0</v>
      </c>
      <c r="M363" s="317">
        <f t="shared" si="223"/>
        <v>0</v>
      </c>
      <c r="N363" s="317">
        <f t="shared" si="223"/>
        <v>0</v>
      </c>
      <c r="O363" s="317">
        <f t="shared" si="223"/>
        <v>0</v>
      </c>
      <c r="P363" s="317">
        <f t="shared" si="223"/>
        <v>0</v>
      </c>
      <c r="Q363" s="317">
        <f t="shared" si="223"/>
        <v>0</v>
      </c>
      <c r="R363" s="317">
        <f t="shared" si="223"/>
        <v>0</v>
      </c>
      <c r="S363" s="317">
        <f t="shared" si="223"/>
        <v>0</v>
      </c>
      <c r="T363" s="317">
        <f t="shared" si="223"/>
        <v>0</v>
      </c>
      <c r="U363" s="317">
        <f t="shared" si="223"/>
        <v>0</v>
      </c>
      <c r="V363" s="317">
        <f t="shared" si="223"/>
        <v>0</v>
      </c>
      <c r="W363" s="317">
        <f t="shared" si="223"/>
        <v>0</v>
      </c>
      <c r="X363" s="317">
        <f t="shared" si="223"/>
        <v>0</v>
      </c>
      <c r="Y363" s="317">
        <f t="shared" si="223"/>
        <v>0</v>
      </c>
      <c r="Z363" s="317">
        <f t="shared" si="223"/>
        <v>0</v>
      </c>
      <c r="AA363" s="317">
        <f t="shared" si="223"/>
        <v>0</v>
      </c>
      <c r="AB363" s="317">
        <f t="shared" si="223"/>
        <v>0</v>
      </c>
      <c r="AC363" s="317">
        <f t="shared" si="223"/>
        <v>0</v>
      </c>
      <c r="AD363" s="317">
        <f t="shared" si="223"/>
        <v>0</v>
      </c>
      <c r="AE363" s="317">
        <f t="shared" si="223"/>
        <v>0</v>
      </c>
      <c r="AF363" s="317">
        <f t="shared" si="223"/>
        <v>0</v>
      </c>
      <c r="AG363" s="317">
        <f t="shared" si="223"/>
        <v>0</v>
      </c>
      <c r="AH363" s="317">
        <f t="shared" si="223"/>
        <v>0</v>
      </c>
      <c r="AI363" s="317">
        <f t="shared" si="223"/>
        <v>0</v>
      </c>
      <c r="AJ363" s="317">
        <f t="shared" si="223"/>
        <v>0</v>
      </c>
      <c r="AK363" s="317">
        <f t="shared" si="223"/>
        <v>0</v>
      </c>
      <c r="AL363" s="317">
        <f t="shared" si="223"/>
        <v>0</v>
      </c>
      <c r="AM363" s="317">
        <f t="shared" si="223"/>
        <v>0</v>
      </c>
      <c r="AN363" s="317">
        <f t="shared" si="223"/>
        <v>0</v>
      </c>
      <c r="AO363" s="317">
        <f t="shared" si="223"/>
        <v>0</v>
      </c>
      <c r="AP363" s="317">
        <f t="shared" si="223"/>
        <v>0</v>
      </c>
      <c r="AQ363" s="317">
        <f t="shared" si="223"/>
        <v>0</v>
      </c>
      <c r="AR363" s="317">
        <f t="shared" si="223"/>
        <v>0</v>
      </c>
      <c r="AS363" s="317">
        <f t="shared" si="223"/>
        <v>0</v>
      </c>
      <c r="AT363" s="317">
        <f t="shared" si="223"/>
        <v>0</v>
      </c>
      <c r="AU363" s="317">
        <f t="shared" si="223"/>
        <v>0</v>
      </c>
      <c r="AV363" s="317">
        <f t="shared" si="223"/>
        <v>0</v>
      </c>
      <c r="AW363" s="317">
        <f t="shared" si="223"/>
        <v>0</v>
      </c>
      <c r="AX363" s="317">
        <f t="shared" si="223"/>
        <v>0</v>
      </c>
      <c r="AY363" s="317">
        <f t="shared" si="223"/>
        <v>0</v>
      </c>
      <c r="AZ363" s="317">
        <f t="shared" si="223"/>
        <v>0</v>
      </c>
      <c r="BA363" s="317">
        <f t="shared" si="223"/>
        <v>0</v>
      </c>
      <c r="BB363" s="317">
        <f t="shared" si="223"/>
        <v>0</v>
      </c>
      <c r="BC363" s="317">
        <f t="shared" si="223"/>
        <v>0</v>
      </c>
      <c r="BD363" s="317">
        <f t="shared" si="223"/>
        <v>0</v>
      </c>
      <c r="BE363" s="317">
        <f t="shared" si="223"/>
        <v>0</v>
      </c>
      <c r="BF363" s="317">
        <f t="shared" si="223"/>
        <v>0</v>
      </c>
      <c r="BG363" s="317">
        <f t="shared" si="223"/>
        <v>0</v>
      </c>
      <c r="BH363" s="317">
        <f t="shared" si="223"/>
        <v>0</v>
      </c>
      <c r="BI363" s="317">
        <f t="shared" si="223"/>
        <v>0</v>
      </c>
      <c r="BJ363" s="317">
        <f t="shared" si="223"/>
        <v>0</v>
      </c>
      <c r="BK363" s="317">
        <f t="shared" si="223"/>
        <v>0</v>
      </c>
      <c r="BL363" s="317">
        <f t="shared" si="223"/>
        <v>0</v>
      </c>
      <c r="BM363" s="317">
        <f t="shared" si="223"/>
        <v>0</v>
      </c>
      <c r="BN363" s="317">
        <f t="shared" si="223"/>
        <v>0</v>
      </c>
      <c r="BO363" s="317">
        <f t="shared" si="223"/>
        <v>0</v>
      </c>
      <c r="BP363" s="317">
        <f t="shared" si="223"/>
        <v>0</v>
      </c>
      <c r="BQ363" s="317">
        <f t="shared" si="223"/>
        <v>0</v>
      </c>
      <c r="BR363" s="317">
        <f t="shared" si="223"/>
        <v>0</v>
      </c>
      <c r="BS363" s="317">
        <f t="shared" si="223"/>
        <v>0</v>
      </c>
      <c r="BT363" s="317">
        <f>SUM(BT362,BT360,BT358,BT356,BT354,BT352,BT350,BT348,BT346,BT344,BT342,BT340,BT338,BT336,BT334)</f>
        <v>0</v>
      </c>
      <c r="BU363" s="317">
        <f>SUM(BU362,BU360,BU358,BU356,BU354,BU352,BU350,BU348,BU346,BU344,BU342,BU340,BU338,BU336,BU334)</f>
        <v>0</v>
      </c>
      <c r="BV363" s="317">
        <f>SUM(BV362,BV360,BV358,BV356,BV354,BV352,BV350,BV348,BV346,BV344,BV342,BV340,BV338,BV336,BV334)</f>
        <v>0</v>
      </c>
      <c r="BW363" s="317">
        <f>SUM(BW362,BW360,BW358,BW356,BW354,BW352,BW350,BW348,BW346,BW344,BW342,BW340,BW338,BW336,BW334)</f>
        <v>0</v>
      </c>
      <c r="BX363" s="317">
        <f>SUM(BX362,BX360,BX358,BX356,BX354,BX352,BX350,BX348,BX346,BX344,BX342,BX340,BX338,BX336,BX334)</f>
        <v>0</v>
      </c>
    </row>
    <row r="364" spans="1:76" s="7" customFormat="1">
      <c r="D364" s="318"/>
      <c r="E364" s="318"/>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c r="AC364" s="264"/>
      <c r="AD364" s="264"/>
      <c r="AE364" s="264"/>
      <c r="AF364" s="264"/>
      <c r="AG364" s="264"/>
      <c r="AH364" s="264"/>
      <c r="AI364" s="264"/>
      <c r="AJ364" s="264"/>
      <c r="AK364" s="264"/>
      <c r="AL364" s="264"/>
      <c r="AM364" s="264"/>
      <c r="AN364" s="264"/>
      <c r="AO364" s="264"/>
      <c r="AP364" s="264"/>
      <c r="AQ364" s="264"/>
      <c r="AR364" s="264"/>
      <c r="AS364" s="264"/>
      <c r="AT364" s="264"/>
      <c r="AU364" s="264"/>
      <c r="AV364" s="264"/>
      <c r="AW364" s="264"/>
      <c r="AX364" s="264"/>
      <c r="AY364" s="264"/>
      <c r="AZ364" s="264"/>
      <c r="BA364" s="264"/>
      <c r="BB364" s="264"/>
      <c r="BC364" s="264"/>
      <c r="BD364" s="264"/>
      <c r="BE364" s="264"/>
      <c r="BF364" s="264"/>
      <c r="BG364" s="264"/>
      <c r="BH364" s="264"/>
      <c r="BI364" s="264"/>
      <c r="BJ364" s="264"/>
      <c r="BK364" s="264"/>
      <c r="BL364" s="264"/>
      <c r="BM364" s="264"/>
      <c r="BN364" s="264"/>
      <c r="BO364" s="264"/>
      <c r="BP364" s="264"/>
      <c r="BQ364" s="264"/>
      <c r="BR364" s="264"/>
      <c r="BS364" s="264"/>
      <c r="BT364" s="264"/>
      <c r="BU364" s="264"/>
      <c r="BV364" s="264"/>
      <c r="BW364" s="264"/>
      <c r="BX364" s="264"/>
    </row>
    <row r="365" spans="1:76" s="7" customFormat="1">
      <c r="A365" s="737" t="str">
        <f>A135</f>
        <v xml:space="preserve">Option 6 - </v>
      </c>
      <c r="B365" s="737"/>
      <c r="C365" s="737"/>
      <c r="D365" s="737"/>
      <c r="E365" s="318"/>
      <c r="G365" s="264"/>
      <c r="H365" s="264"/>
      <c r="I365" s="264"/>
      <c r="J365" s="264"/>
      <c r="K365" s="264"/>
      <c r="L365" s="264"/>
      <c r="M365" s="264"/>
      <c r="N365" s="264"/>
      <c r="O365" s="264"/>
      <c r="P365" s="264"/>
      <c r="Q365" s="264"/>
      <c r="R365" s="264"/>
      <c r="S365" s="264"/>
      <c r="T365" s="264"/>
      <c r="U365" s="264"/>
      <c r="V365" s="264"/>
      <c r="W365" s="264"/>
      <c r="X365" s="264"/>
      <c r="Y365" s="264"/>
      <c r="Z365" s="264"/>
      <c r="AA365" s="264"/>
      <c r="AB365" s="264"/>
      <c r="AC365" s="264"/>
      <c r="AD365" s="264"/>
      <c r="AE365" s="264"/>
      <c r="AF365" s="264"/>
      <c r="AG365" s="264"/>
      <c r="AH365" s="264"/>
      <c r="AI365" s="264"/>
      <c r="AJ365" s="264"/>
      <c r="AK365" s="264"/>
      <c r="AL365" s="264"/>
      <c r="AM365" s="264"/>
      <c r="AN365" s="264"/>
      <c r="AO365" s="264"/>
      <c r="AP365" s="264"/>
      <c r="AQ365" s="264"/>
      <c r="AR365" s="264"/>
      <c r="AS365" s="264"/>
      <c r="AT365" s="264"/>
      <c r="AU365" s="264"/>
      <c r="AV365" s="264"/>
      <c r="AW365" s="264"/>
      <c r="AX365" s="264"/>
      <c r="AY365" s="264"/>
      <c r="AZ365" s="264"/>
      <c r="BA365" s="264"/>
      <c r="BB365" s="264"/>
      <c r="BC365" s="264"/>
      <c r="BD365" s="264"/>
      <c r="BE365" s="264"/>
      <c r="BF365" s="264"/>
      <c r="BG365" s="264"/>
      <c r="BH365" s="264"/>
      <c r="BI365" s="264"/>
      <c r="BJ365" s="264"/>
      <c r="BK365" s="264"/>
      <c r="BL365" s="264"/>
      <c r="BM365" s="264"/>
      <c r="BN365" s="264"/>
      <c r="BO365" s="264"/>
      <c r="BP365" s="264"/>
      <c r="BQ365" s="264"/>
      <c r="BR365" s="264"/>
      <c r="BS365" s="264"/>
      <c r="BT365" s="264"/>
      <c r="BU365" s="264"/>
      <c r="BV365" s="264"/>
      <c r="BW365" s="264"/>
      <c r="BX365" s="264"/>
    </row>
    <row r="366" spans="1:76" s="7" customFormat="1">
      <c r="A366" s="740" t="s">
        <v>33</v>
      </c>
      <c r="B366" s="715">
        <f>B138</f>
        <v>0</v>
      </c>
      <c r="C366" s="715" t="str">
        <f>C138</f>
        <v>Non-QALY</v>
      </c>
      <c r="D366" s="711">
        <f>E366/(IF(C138="QALY",Factors!$BU$91,Factors!$BU$90))</f>
        <v>0</v>
      </c>
      <c r="E366" s="711">
        <f>SUM(G367:BX367)</f>
        <v>0</v>
      </c>
      <c r="F366" s="34" t="s">
        <v>325</v>
      </c>
      <c r="G366" s="316">
        <f>G138</f>
        <v>0</v>
      </c>
      <c r="H366" s="316">
        <f>H138</f>
        <v>0</v>
      </c>
      <c r="I366" s="316">
        <f t="shared" ref="I366:BT366" si="224">I138</f>
        <v>0</v>
      </c>
      <c r="J366" s="316">
        <f t="shared" si="224"/>
        <v>0</v>
      </c>
      <c r="K366" s="316">
        <f t="shared" si="224"/>
        <v>0</v>
      </c>
      <c r="L366" s="316">
        <f t="shared" si="224"/>
        <v>0</v>
      </c>
      <c r="M366" s="316">
        <f t="shared" si="224"/>
        <v>0</v>
      </c>
      <c r="N366" s="316">
        <f t="shared" si="224"/>
        <v>0</v>
      </c>
      <c r="O366" s="316">
        <f t="shared" si="224"/>
        <v>0</v>
      </c>
      <c r="P366" s="316">
        <f t="shared" si="224"/>
        <v>0</v>
      </c>
      <c r="Q366" s="316">
        <f t="shared" si="224"/>
        <v>0</v>
      </c>
      <c r="R366" s="316">
        <f t="shared" si="224"/>
        <v>0</v>
      </c>
      <c r="S366" s="316">
        <f t="shared" si="224"/>
        <v>0</v>
      </c>
      <c r="T366" s="316">
        <f t="shared" si="224"/>
        <v>0</v>
      </c>
      <c r="U366" s="316">
        <f t="shared" si="224"/>
        <v>0</v>
      </c>
      <c r="V366" s="316">
        <f t="shared" si="224"/>
        <v>0</v>
      </c>
      <c r="W366" s="316">
        <f t="shared" si="224"/>
        <v>0</v>
      </c>
      <c r="X366" s="316">
        <f t="shared" si="224"/>
        <v>0</v>
      </c>
      <c r="Y366" s="316">
        <f t="shared" si="224"/>
        <v>0</v>
      </c>
      <c r="Z366" s="316">
        <f t="shared" si="224"/>
        <v>0</v>
      </c>
      <c r="AA366" s="316">
        <f t="shared" si="224"/>
        <v>0</v>
      </c>
      <c r="AB366" s="316">
        <f t="shared" si="224"/>
        <v>0</v>
      </c>
      <c r="AC366" s="316">
        <f t="shared" si="224"/>
        <v>0</v>
      </c>
      <c r="AD366" s="316">
        <f t="shared" si="224"/>
        <v>0</v>
      </c>
      <c r="AE366" s="316">
        <f t="shared" si="224"/>
        <v>0</v>
      </c>
      <c r="AF366" s="316">
        <f t="shared" si="224"/>
        <v>0</v>
      </c>
      <c r="AG366" s="316">
        <f t="shared" si="224"/>
        <v>0</v>
      </c>
      <c r="AH366" s="316">
        <f t="shared" si="224"/>
        <v>0</v>
      </c>
      <c r="AI366" s="316">
        <f t="shared" si="224"/>
        <v>0</v>
      </c>
      <c r="AJ366" s="316">
        <f t="shared" si="224"/>
        <v>0</v>
      </c>
      <c r="AK366" s="316">
        <f t="shared" si="224"/>
        <v>0</v>
      </c>
      <c r="AL366" s="316">
        <f t="shared" si="224"/>
        <v>0</v>
      </c>
      <c r="AM366" s="316">
        <f t="shared" si="224"/>
        <v>0</v>
      </c>
      <c r="AN366" s="316">
        <f t="shared" si="224"/>
        <v>0</v>
      </c>
      <c r="AO366" s="316">
        <f t="shared" si="224"/>
        <v>0</v>
      </c>
      <c r="AP366" s="316">
        <f t="shared" si="224"/>
        <v>0</v>
      </c>
      <c r="AQ366" s="316">
        <f t="shared" si="224"/>
        <v>0</v>
      </c>
      <c r="AR366" s="316">
        <f t="shared" si="224"/>
        <v>0</v>
      </c>
      <c r="AS366" s="316">
        <f t="shared" si="224"/>
        <v>0</v>
      </c>
      <c r="AT366" s="316">
        <f t="shared" si="224"/>
        <v>0</v>
      </c>
      <c r="AU366" s="316">
        <f t="shared" si="224"/>
        <v>0</v>
      </c>
      <c r="AV366" s="316">
        <f t="shared" si="224"/>
        <v>0</v>
      </c>
      <c r="AW366" s="316">
        <f t="shared" si="224"/>
        <v>0</v>
      </c>
      <c r="AX366" s="316">
        <f t="shared" si="224"/>
        <v>0</v>
      </c>
      <c r="AY366" s="316">
        <f t="shared" si="224"/>
        <v>0</v>
      </c>
      <c r="AZ366" s="316">
        <f t="shared" si="224"/>
        <v>0</v>
      </c>
      <c r="BA366" s="316">
        <f t="shared" si="224"/>
        <v>0</v>
      </c>
      <c r="BB366" s="316">
        <f t="shared" si="224"/>
        <v>0</v>
      </c>
      <c r="BC366" s="316">
        <f t="shared" si="224"/>
        <v>0</v>
      </c>
      <c r="BD366" s="316">
        <f t="shared" si="224"/>
        <v>0</v>
      </c>
      <c r="BE366" s="316">
        <f t="shared" si="224"/>
        <v>0</v>
      </c>
      <c r="BF366" s="316">
        <f t="shared" si="224"/>
        <v>0</v>
      </c>
      <c r="BG366" s="316">
        <f t="shared" si="224"/>
        <v>0</v>
      </c>
      <c r="BH366" s="316">
        <f t="shared" si="224"/>
        <v>0</v>
      </c>
      <c r="BI366" s="316">
        <f t="shared" si="224"/>
        <v>0</v>
      </c>
      <c r="BJ366" s="316">
        <f t="shared" si="224"/>
        <v>0</v>
      </c>
      <c r="BK366" s="316">
        <f t="shared" si="224"/>
        <v>0</v>
      </c>
      <c r="BL366" s="316">
        <f t="shared" si="224"/>
        <v>0</v>
      </c>
      <c r="BM366" s="316">
        <f t="shared" si="224"/>
        <v>0</v>
      </c>
      <c r="BN366" s="316">
        <f t="shared" si="224"/>
        <v>0</v>
      </c>
      <c r="BO366" s="316">
        <f t="shared" si="224"/>
        <v>0</v>
      </c>
      <c r="BP366" s="316">
        <f t="shared" si="224"/>
        <v>0</v>
      </c>
      <c r="BQ366" s="316">
        <f t="shared" si="224"/>
        <v>0</v>
      </c>
      <c r="BR366" s="316">
        <f t="shared" si="224"/>
        <v>0</v>
      </c>
      <c r="BS366" s="316">
        <f t="shared" si="224"/>
        <v>0</v>
      </c>
      <c r="BT366" s="316">
        <f t="shared" si="224"/>
        <v>0</v>
      </c>
      <c r="BU366" s="316">
        <f>BU138</f>
        <v>0</v>
      </c>
      <c r="BV366" s="316">
        <f>BV138</f>
        <v>0</v>
      </c>
      <c r="BW366" s="316">
        <f>BW138</f>
        <v>0</v>
      </c>
      <c r="BX366" s="316">
        <f>BX138</f>
        <v>0</v>
      </c>
    </row>
    <row r="367" spans="1:76" s="7" customFormat="1">
      <c r="A367" s="741"/>
      <c r="B367" s="716"/>
      <c r="C367" s="716"/>
      <c r="D367" s="712"/>
      <c r="E367" s="712"/>
      <c r="F367" s="90" t="s">
        <v>324</v>
      </c>
      <c r="G367" s="316">
        <f>IF($C138="","N/A",G366)</f>
        <v>0</v>
      </c>
      <c r="H367" s="316">
        <f t="shared" ref="H367:BS367" si="225">IF($C138="NON-QALY",IF(H$137="-","",H$158*H366),IF($C138="QALY",IF(H$137="-","",H366*H$159),"N/A"))</f>
        <v>0</v>
      </c>
      <c r="I367" s="316">
        <f t="shared" si="225"/>
        <v>0</v>
      </c>
      <c r="J367" s="316">
        <f t="shared" si="225"/>
        <v>0</v>
      </c>
      <c r="K367" s="316">
        <f t="shared" si="225"/>
        <v>0</v>
      </c>
      <c r="L367" s="316">
        <f t="shared" si="225"/>
        <v>0</v>
      </c>
      <c r="M367" s="316">
        <f t="shared" si="225"/>
        <v>0</v>
      </c>
      <c r="N367" s="316">
        <f t="shared" si="225"/>
        <v>0</v>
      </c>
      <c r="O367" s="316">
        <f t="shared" si="225"/>
        <v>0</v>
      </c>
      <c r="P367" s="316">
        <f t="shared" si="225"/>
        <v>0</v>
      </c>
      <c r="Q367" s="316">
        <f t="shared" si="225"/>
        <v>0</v>
      </c>
      <c r="R367" s="316">
        <f t="shared" si="225"/>
        <v>0</v>
      </c>
      <c r="S367" s="316">
        <f t="shared" si="225"/>
        <v>0</v>
      </c>
      <c r="T367" s="316">
        <f t="shared" si="225"/>
        <v>0</v>
      </c>
      <c r="U367" s="316">
        <f t="shared" si="225"/>
        <v>0</v>
      </c>
      <c r="V367" s="316" t="str">
        <f t="shared" si="225"/>
        <v/>
      </c>
      <c r="W367" s="316" t="str">
        <f t="shared" si="225"/>
        <v/>
      </c>
      <c r="X367" s="316" t="str">
        <f t="shared" si="225"/>
        <v/>
      </c>
      <c r="Y367" s="316" t="str">
        <f t="shared" si="225"/>
        <v/>
      </c>
      <c r="Z367" s="316" t="str">
        <f t="shared" si="225"/>
        <v/>
      </c>
      <c r="AA367" s="316" t="str">
        <f t="shared" si="225"/>
        <v/>
      </c>
      <c r="AB367" s="316" t="str">
        <f t="shared" si="225"/>
        <v/>
      </c>
      <c r="AC367" s="316" t="str">
        <f t="shared" si="225"/>
        <v/>
      </c>
      <c r="AD367" s="316" t="str">
        <f t="shared" si="225"/>
        <v/>
      </c>
      <c r="AE367" s="316" t="str">
        <f t="shared" si="225"/>
        <v/>
      </c>
      <c r="AF367" s="316" t="str">
        <f t="shared" si="225"/>
        <v/>
      </c>
      <c r="AG367" s="316" t="str">
        <f t="shared" si="225"/>
        <v/>
      </c>
      <c r="AH367" s="316" t="str">
        <f t="shared" si="225"/>
        <v/>
      </c>
      <c r="AI367" s="316" t="str">
        <f t="shared" si="225"/>
        <v/>
      </c>
      <c r="AJ367" s="316" t="str">
        <f t="shared" si="225"/>
        <v/>
      </c>
      <c r="AK367" s="316" t="str">
        <f t="shared" si="225"/>
        <v/>
      </c>
      <c r="AL367" s="316" t="str">
        <f t="shared" si="225"/>
        <v/>
      </c>
      <c r="AM367" s="316" t="str">
        <f t="shared" si="225"/>
        <v/>
      </c>
      <c r="AN367" s="316" t="str">
        <f t="shared" si="225"/>
        <v/>
      </c>
      <c r="AO367" s="316" t="str">
        <f t="shared" si="225"/>
        <v/>
      </c>
      <c r="AP367" s="316" t="str">
        <f t="shared" si="225"/>
        <v/>
      </c>
      <c r="AQ367" s="316" t="str">
        <f t="shared" si="225"/>
        <v/>
      </c>
      <c r="AR367" s="316" t="str">
        <f t="shared" si="225"/>
        <v/>
      </c>
      <c r="AS367" s="316" t="str">
        <f t="shared" si="225"/>
        <v/>
      </c>
      <c r="AT367" s="316" t="str">
        <f t="shared" si="225"/>
        <v/>
      </c>
      <c r="AU367" s="316" t="str">
        <f t="shared" si="225"/>
        <v/>
      </c>
      <c r="AV367" s="316" t="str">
        <f t="shared" si="225"/>
        <v/>
      </c>
      <c r="AW367" s="316" t="str">
        <f t="shared" si="225"/>
        <v/>
      </c>
      <c r="AX367" s="316" t="str">
        <f t="shared" si="225"/>
        <v/>
      </c>
      <c r="AY367" s="316" t="str">
        <f t="shared" si="225"/>
        <v/>
      </c>
      <c r="AZ367" s="316" t="str">
        <f t="shared" si="225"/>
        <v/>
      </c>
      <c r="BA367" s="316" t="str">
        <f t="shared" si="225"/>
        <v/>
      </c>
      <c r="BB367" s="316" t="str">
        <f t="shared" si="225"/>
        <v/>
      </c>
      <c r="BC367" s="316" t="str">
        <f t="shared" si="225"/>
        <v/>
      </c>
      <c r="BD367" s="316" t="str">
        <f t="shared" si="225"/>
        <v/>
      </c>
      <c r="BE367" s="316" t="str">
        <f t="shared" si="225"/>
        <v/>
      </c>
      <c r="BF367" s="316" t="str">
        <f t="shared" si="225"/>
        <v/>
      </c>
      <c r="BG367" s="316" t="str">
        <f t="shared" si="225"/>
        <v/>
      </c>
      <c r="BH367" s="316" t="str">
        <f t="shared" si="225"/>
        <v/>
      </c>
      <c r="BI367" s="316" t="str">
        <f t="shared" si="225"/>
        <v/>
      </c>
      <c r="BJ367" s="316" t="str">
        <f t="shared" si="225"/>
        <v/>
      </c>
      <c r="BK367" s="316" t="str">
        <f t="shared" si="225"/>
        <v/>
      </c>
      <c r="BL367" s="316" t="str">
        <f t="shared" si="225"/>
        <v/>
      </c>
      <c r="BM367" s="316" t="str">
        <f t="shared" si="225"/>
        <v/>
      </c>
      <c r="BN367" s="316" t="str">
        <f t="shared" si="225"/>
        <v/>
      </c>
      <c r="BO367" s="316" t="str">
        <f t="shared" si="225"/>
        <v/>
      </c>
      <c r="BP367" s="316" t="str">
        <f t="shared" si="225"/>
        <v/>
      </c>
      <c r="BQ367" s="316" t="str">
        <f t="shared" si="225"/>
        <v/>
      </c>
      <c r="BR367" s="316" t="str">
        <f t="shared" si="225"/>
        <v/>
      </c>
      <c r="BS367" s="316" t="str">
        <f t="shared" si="225"/>
        <v/>
      </c>
      <c r="BT367" s="316" t="str">
        <f>IF($C138="NON-QALY",IF(BT$137="-","",BT$158*BT366),IF($C138="QALY",IF(BT$137="-","",BT366*BT$159),"N/A"))</f>
        <v/>
      </c>
      <c r="BU367" s="316" t="str">
        <f>IF($C138="NON-QALY",IF(BU$137="-","",BU$158*BU366),IF($C138="QALY",IF(BU$137="-","",BU366*BU$159),"N/A"))</f>
        <v/>
      </c>
      <c r="BV367" s="316" t="str">
        <f>IF($C138="NON-QALY",IF(BV$137="-","",BV$158*BV366),IF($C138="QALY",IF(BV$137="-","",BV366*BV$159),"N/A"))</f>
        <v/>
      </c>
      <c r="BW367" s="316" t="str">
        <f>IF($C138="NON-QALY",IF(BW$137="-","",BW$158*BW366),IF($C138="QALY",IF(BW$137="-","",BW366*BW$159),"N/A"))</f>
        <v/>
      </c>
      <c r="BX367" s="316" t="str">
        <f>IF($C138="NON-QALY",IF(BX$137="-","",BX$158*BX366),IF($C138="QALY",IF(BX$137="-","",BX366*BX$159),"N/A"))</f>
        <v/>
      </c>
    </row>
    <row r="368" spans="1:76" s="7" customFormat="1">
      <c r="A368" s="740" t="s">
        <v>34</v>
      </c>
      <c r="B368" s="715">
        <f>B139</f>
        <v>0</v>
      </c>
      <c r="C368" s="715" t="str">
        <f>C139</f>
        <v>Non-QALY</v>
      </c>
      <c r="D368" s="711">
        <f>E368/(IF(C139="QALY",Factors!$BU$91,Factors!$BU$90))</f>
        <v>0</v>
      </c>
      <c r="E368" s="711">
        <f>SUM(G369:BX369)</f>
        <v>0</v>
      </c>
      <c r="F368" s="34" t="s">
        <v>325</v>
      </c>
      <c r="G368" s="316">
        <f>G139</f>
        <v>0</v>
      </c>
      <c r="H368" s="316">
        <f t="shared" ref="H368:BS368" si="226">H139</f>
        <v>0</v>
      </c>
      <c r="I368" s="316">
        <f t="shared" si="226"/>
        <v>0</v>
      </c>
      <c r="J368" s="316">
        <f t="shared" si="226"/>
        <v>0</v>
      </c>
      <c r="K368" s="316">
        <f t="shared" si="226"/>
        <v>0</v>
      </c>
      <c r="L368" s="316">
        <f t="shared" si="226"/>
        <v>0</v>
      </c>
      <c r="M368" s="316">
        <f t="shared" si="226"/>
        <v>0</v>
      </c>
      <c r="N368" s="316">
        <f t="shared" si="226"/>
        <v>0</v>
      </c>
      <c r="O368" s="316">
        <f t="shared" si="226"/>
        <v>0</v>
      </c>
      <c r="P368" s="316">
        <f t="shared" si="226"/>
        <v>0</v>
      </c>
      <c r="Q368" s="316">
        <f t="shared" si="226"/>
        <v>0</v>
      </c>
      <c r="R368" s="316">
        <f t="shared" si="226"/>
        <v>0</v>
      </c>
      <c r="S368" s="316">
        <f t="shared" si="226"/>
        <v>0</v>
      </c>
      <c r="T368" s="316">
        <f t="shared" si="226"/>
        <v>0</v>
      </c>
      <c r="U368" s="316">
        <f t="shared" si="226"/>
        <v>0</v>
      </c>
      <c r="V368" s="316">
        <f t="shared" si="226"/>
        <v>0</v>
      </c>
      <c r="W368" s="316">
        <f t="shared" si="226"/>
        <v>0</v>
      </c>
      <c r="X368" s="316">
        <f t="shared" si="226"/>
        <v>0</v>
      </c>
      <c r="Y368" s="316">
        <f t="shared" si="226"/>
        <v>0</v>
      </c>
      <c r="Z368" s="316">
        <f t="shared" si="226"/>
        <v>0</v>
      </c>
      <c r="AA368" s="316">
        <f t="shared" si="226"/>
        <v>0</v>
      </c>
      <c r="AB368" s="316">
        <f t="shared" si="226"/>
        <v>0</v>
      </c>
      <c r="AC368" s="316">
        <f t="shared" si="226"/>
        <v>0</v>
      </c>
      <c r="AD368" s="316">
        <f t="shared" si="226"/>
        <v>0</v>
      </c>
      <c r="AE368" s="316">
        <f t="shared" si="226"/>
        <v>0</v>
      </c>
      <c r="AF368" s="316">
        <f t="shared" si="226"/>
        <v>0</v>
      </c>
      <c r="AG368" s="316">
        <f t="shared" si="226"/>
        <v>0</v>
      </c>
      <c r="AH368" s="316">
        <f t="shared" si="226"/>
        <v>0</v>
      </c>
      <c r="AI368" s="316">
        <f t="shared" si="226"/>
        <v>0</v>
      </c>
      <c r="AJ368" s="316">
        <f t="shared" si="226"/>
        <v>0</v>
      </c>
      <c r="AK368" s="316">
        <f t="shared" si="226"/>
        <v>0</v>
      </c>
      <c r="AL368" s="316">
        <f t="shared" si="226"/>
        <v>0</v>
      </c>
      <c r="AM368" s="316">
        <f t="shared" si="226"/>
        <v>0</v>
      </c>
      <c r="AN368" s="316">
        <f t="shared" si="226"/>
        <v>0</v>
      </c>
      <c r="AO368" s="316">
        <f t="shared" si="226"/>
        <v>0</v>
      </c>
      <c r="AP368" s="316">
        <f t="shared" si="226"/>
        <v>0</v>
      </c>
      <c r="AQ368" s="316">
        <f t="shared" si="226"/>
        <v>0</v>
      </c>
      <c r="AR368" s="316">
        <f t="shared" si="226"/>
        <v>0</v>
      </c>
      <c r="AS368" s="316">
        <f t="shared" si="226"/>
        <v>0</v>
      </c>
      <c r="AT368" s="316">
        <f t="shared" si="226"/>
        <v>0</v>
      </c>
      <c r="AU368" s="316">
        <f t="shared" si="226"/>
        <v>0</v>
      </c>
      <c r="AV368" s="316">
        <f t="shared" si="226"/>
        <v>0</v>
      </c>
      <c r="AW368" s="316">
        <f t="shared" si="226"/>
        <v>0</v>
      </c>
      <c r="AX368" s="316">
        <f t="shared" si="226"/>
        <v>0</v>
      </c>
      <c r="AY368" s="316">
        <f t="shared" si="226"/>
        <v>0</v>
      </c>
      <c r="AZ368" s="316">
        <f t="shared" si="226"/>
        <v>0</v>
      </c>
      <c r="BA368" s="316">
        <f t="shared" si="226"/>
        <v>0</v>
      </c>
      <c r="BB368" s="316">
        <f t="shared" si="226"/>
        <v>0</v>
      </c>
      <c r="BC368" s="316">
        <f t="shared" si="226"/>
        <v>0</v>
      </c>
      <c r="BD368" s="316">
        <f t="shared" si="226"/>
        <v>0</v>
      </c>
      <c r="BE368" s="316">
        <f t="shared" si="226"/>
        <v>0</v>
      </c>
      <c r="BF368" s="316">
        <f t="shared" si="226"/>
        <v>0</v>
      </c>
      <c r="BG368" s="316">
        <f t="shared" si="226"/>
        <v>0</v>
      </c>
      <c r="BH368" s="316">
        <f t="shared" si="226"/>
        <v>0</v>
      </c>
      <c r="BI368" s="316">
        <f t="shared" si="226"/>
        <v>0</v>
      </c>
      <c r="BJ368" s="316">
        <f t="shared" si="226"/>
        <v>0</v>
      </c>
      <c r="BK368" s="316">
        <f t="shared" si="226"/>
        <v>0</v>
      </c>
      <c r="BL368" s="316">
        <f t="shared" si="226"/>
        <v>0</v>
      </c>
      <c r="BM368" s="316">
        <f t="shared" si="226"/>
        <v>0</v>
      </c>
      <c r="BN368" s="316">
        <f t="shared" si="226"/>
        <v>0</v>
      </c>
      <c r="BO368" s="316">
        <f t="shared" si="226"/>
        <v>0</v>
      </c>
      <c r="BP368" s="316">
        <f t="shared" si="226"/>
        <v>0</v>
      </c>
      <c r="BQ368" s="316">
        <f t="shared" si="226"/>
        <v>0</v>
      </c>
      <c r="BR368" s="316">
        <f t="shared" si="226"/>
        <v>0</v>
      </c>
      <c r="BS368" s="316">
        <f t="shared" si="226"/>
        <v>0</v>
      </c>
      <c r="BT368" s="316">
        <f>BT139</f>
        <v>0</v>
      </c>
      <c r="BU368" s="316">
        <f>BU139</f>
        <v>0</v>
      </c>
      <c r="BV368" s="316">
        <f>BV139</f>
        <v>0</v>
      </c>
      <c r="BW368" s="316">
        <f>BW139</f>
        <v>0</v>
      </c>
      <c r="BX368" s="316">
        <f>BX139</f>
        <v>0</v>
      </c>
    </row>
    <row r="369" spans="1:76" s="7" customFormat="1">
      <c r="A369" s="741"/>
      <c r="B369" s="716"/>
      <c r="C369" s="716"/>
      <c r="D369" s="712"/>
      <c r="E369" s="712"/>
      <c r="F369" s="90" t="s">
        <v>324</v>
      </c>
      <c r="G369" s="316">
        <f>IF($C139="","N/A",G368)</f>
        <v>0</v>
      </c>
      <c r="H369" s="316">
        <f>IF($C139="NON-QALY",IF(H$137="-","",H$158*H368),IF($C139="QALY",IF(H$137="-","",H368*H$159),"N/A"))</f>
        <v>0</v>
      </c>
      <c r="I369" s="316">
        <f t="shared" ref="I369:BT369" si="227">IF($C139="NON-QALY",IF(I$137="-","",I$158*I368),IF($C139="QALY",IF(I$137="-","",I368*I$159),"N/A"))</f>
        <v>0</v>
      </c>
      <c r="J369" s="316">
        <f t="shared" si="227"/>
        <v>0</v>
      </c>
      <c r="K369" s="316">
        <f t="shared" si="227"/>
        <v>0</v>
      </c>
      <c r="L369" s="316">
        <f t="shared" si="227"/>
        <v>0</v>
      </c>
      <c r="M369" s="316">
        <f t="shared" si="227"/>
        <v>0</v>
      </c>
      <c r="N369" s="316">
        <f t="shared" si="227"/>
        <v>0</v>
      </c>
      <c r="O369" s="316">
        <f t="shared" si="227"/>
        <v>0</v>
      </c>
      <c r="P369" s="316">
        <f t="shared" si="227"/>
        <v>0</v>
      </c>
      <c r="Q369" s="316">
        <f t="shared" si="227"/>
        <v>0</v>
      </c>
      <c r="R369" s="316">
        <f t="shared" si="227"/>
        <v>0</v>
      </c>
      <c r="S369" s="316">
        <f t="shared" si="227"/>
        <v>0</v>
      </c>
      <c r="T369" s="316">
        <f t="shared" si="227"/>
        <v>0</v>
      </c>
      <c r="U369" s="316">
        <f t="shared" si="227"/>
        <v>0</v>
      </c>
      <c r="V369" s="316" t="str">
        <f t="shared" si="227"/>
        <v/>
      </c>
      <c r="W369" s="316" t="str">
        <f t="shared" si="227"/>
        <v/>
      </c>
      <c r="X369" s="316" t="str">
        <f t="shared" si="227"/>
        <v/>
      </c>
      <c r="Y369" s="316" t="str">
        <f t="shared" si="227"/>
        <v/>
      </c>
      <c r="Z369" s="316" t="str">
        <f t="shared" si="227"/>
        <v/>
      </c>
      <c r="AA369" s="316" t="str">
        <f t="shared" si="227"/>
        <v/>
      </c>
      <c r="AB369" s="316" t="str">
        <f t="shared" si="227"/>
        <v/>
      </c>
      <c r="AC369" s="316" t="str">
        <f t="shared" si="227"/>
        <v/>
      </c>
      <c r="AD369" s="316" t="str">
        <f t="shared" si="227"/>
        <v/>
      </c>
      <c r="AE369" s="316" t="str">
        <f t="shared" si="227"/>
        <v/>
      </c>
      <c r="AF369" s="316" t="str">
        <f t="shared" si="227"/>
        <v/>
      </c>
      <c r="AG369" s="316" t="str">
        <f t="shared" si="227"/>
        <v/>
      </c>
      <c r="AH369" s="316" t="str">
        <f t="shared" si="227"/>
        <v/>
      </c>
      <c r="AI369" s="316" t="str">
        <f t="shared" si="227"/>
        <v/>
      </c>
      <c r="AJ369" s="316" t="str">
        <f t="shared" si="227"/>
        <v/>
      </c>
      <c r="AK369" s="316" t="str">
        <f t="shared" si="227"/>
        <v/>
      </c>
      <c r="AL369" s="316" t="str">
        <f t="shared" si="227"/>
        <v/>
      </c>
      <c r="AM369" s="316" t="str">
        <f t="shared" si="227"/>
        <v/>
      </c>
      <c r="AN369" s="316" t="str">
        <f t="shared" si="227"/>
        <v/>
      </c>
      <c r="AO369" s="316" t="str">
        <f t="shared" si="227"/>
        <v/>
      </c>
      <c r="AP369" s="316" t="str">
        <f t="shared" si="227"/>
        <v/>
      </c>
      <c r="AQ369" s="316" t="str">
        <f t="shared" si="227"/>
        <v/>
      </c>
      <c r="AR369" s="316" t="str">
        <f t="shared" si="227"/>
        <v/>
      </c>
      <c r="AS369" s="316" t="str">
        <f t="shared" si="227"/>
        <v/>
      </c>
      <c r="AT369" s="316" t="str">
        <f t="shared" si="227"/>
        <v/>
      </c>
      <c r="AU369" s="316" t="str">
        <f t="shared" si="227"/>
        <v/>
      </c>
      <c r="AV369" s="316" t="str">
        <f t="shared" si="227"/>
        <v/>
      </c>
      <c r="AW369" s="316" t="str">
        <f t="shared" si="227"/>
        <v/>
      </c>
      <c r="AX369" s="316" t="str">
        <f t="shared" si="227"/>
        <v/>
      </c>
      <c r="AY369" s="316" t="str">
        <f t="shared" si="227"/>
        <v/>
      </c>
      <c r="AZ369" s="316" t="str">
        <f t="shared" si="227"/>
        <v/>
      </c>
      <c r="BA369" s="316" t="str">
        <f t="shared" si="227"/>
        <v/>
      </c>
      <c r="BB369" s="316" t="str">
        <f t="shared" si="227"/>
        <v/>
      </c>
      <c r="BC369" s="316" t="str">
        <f t="shared" si="227"/>
        <v/>
      </c>
      <c r="BD369" s="316" t="str">
        <f t="shared" si="227"/>
        <v/>
      </c>
      <c r="BE369" s="316" t="str">
        <f t="shared" si="227"/>
        <v/>
      </c>
      <c r="BF369" s="316" t="str">
        <f t="shared" si="227"/>
        <v/>
      </c>
      <c r="BG369" s="316" t="str">
        <f t="shared" si="227"/>
        <v/>
      </c>
      <c r="BH369" s="316" t="str">
        <f t="shared" si="227"/>
        <v/>
      </c>
      <c r="BI369" s="316" t="str">
        <f t="shared" si="227"/>
        <v/>
      </c>
      <c r="BJ369" s="316" t="str">
        <f t="shared" si="227"/>
        <v/>
      </c>
      <c r="BK369" s="316" t="str">
        <f t="shared" si="227"/>
        <v/>
      </c>
      <c r="BL369" s="316" t="str">
        <f t="shared" si="227"/>
        <v/>
      </c>
      <c r="BM369" s="316" t="str">
        <f t="shared" si="227"/>
        <v/>
      </c>
      <c r="BN369" s="316" t="str">
        <f t="shared" si="227"/>
        <v/>
      </c>
      <c r="BO369" s="316" t="str">
        <f t="shared" si="227"/>
        <v/>
      </c>
      <c r="BP369" s="316" t="str">
        <f t="shared" si="227"/>
        <v/>
      </c>
      <c r="BQ369" s="316" t="str">
        <f t="shared" si="227"/>
        <v/>
      </c>
      <c r="BR369" s="316" t="str">
        <f t="shared" si="227"/>
        <v/>
      </c>
      <c r="BS369" s="316" t="str">
        <f t="shared" si="227"/>
        <v/>
      </c>
      <c r="BT369" s="316" t="str">
        <f t="shared" si="227"/>
        <v/>
      </c>
      <c r="BU369" s="316" t="str">
        <f>IF($C139="NON-QALY",IF(BU$137="-","",BU$158*BU368),IF($C139="QALY",IF(BU$137="-","",BU368*BU$159),"N/A"))</f>
        <v/>
      </c>
      <c r="BV369" s="316" t="str">
        <f>IF($C139="NON-QALY",IF(BV$137="-","",BV$158*BV368),IF($C139="QALY",IF(BV$137="-","",BV368*BV$159),"N/A"))</f>
        <v/>
      </c>
      <c r="BW369" s="316" t="str">
        <f>IF($C139="NON-QALY",IF(BW$137="-","",BW$158*BW368),IF($C139="QALY",IF(BW$137="-","",BW368*BW$159),"N/A"))</f>
        <v/>
      </c>
      <c r="BX369" s="316" t="str">
        <f>IF($C139="NON-QALY",IF(BX$137="-","",BX$158*BX368),IF($C139="QALY",IF(BX$137="-","",BX368*BX$159),"N/A"))</f>
        <v/>
      </c>
    </row>
    <row r="370" spans="1:76" s="7" customFormat="1">
      <c r="A370" s="740" t="s">
        <v>35</v>
      </c>
      <c r="B370" s="715">
        <f>B140</f>
        <v>0</v>
      </c>
      <c r="C370" s="715" t="str">
        <f>C140</f>
        <v>Non-QALY</v>
      </c>
      <c r="D370" s="711">
        <f>E370/(IF(C140="QALY",Factors!$BU$91,Factors!$BU$90))</f>
        <v>0</v>
      </c>
      <c r="E370" s="711">
        <f>SUM(G371:BX371)</f>
        <v>0</v>
      </c>
      <c r="F370" s="34" t="s">
        <v>325</v>
      </c>
      <c r="G370" s="316">
        <f>G140</f>
        <v>0</v>
      </c>
      <c r="H370" s="316">
        <f t="shared" ref="H370:BS370" si="228">H140</f>
        <v>0</v>
      </c>
      <c r="I370" s="316">
        <f t="shared" si="228"/>
        <v>0</v>
      </c>
      <c r="J370" s="316">
        <f t="shared" si="228"/>
        <v>0</v>
      </c>
      <c r="K370" s="316">
        <f t="shared" si="228"/>
        <v>0</v>
      </c>
      <c r="L370" s="316">
        <f t="shared" si="228"/>
        <v>0</v>
      </c>
      <c r="M370" s="316">
        <f t="shared" si="228"/>
        <v>0</v>
      </c>
      <c r="N370" s="316">
        <f t="shared" si="228"/>
        <v>0</v>
      </c>
      <c r="O370" s="316">
        <f t="shared" si="228"/>
        <v>0</v>
      </c>
      <c r="P370" s="316">
        <f t="shared" si="228"/>
        <v>0</v>
      </c>
      <c r="Q370" s="316">
        <f t="shared" si="228"/>
        <v>0</v>
      </c>
      <c r="R370" s="316">
        <f t="shared" si="228"/>
        <v>0</v>
      </c>
      <c r="S370" s="316">
        <f t="shared" si="228"/>
        <v>0</v>
      </c>
      <c r="T370" s="316">
        <f t="shared" si="228"/>
        <v>0</v>
      </c>
      <c r="U370" s="316">
        <f t="shared" si="228"/>
        <v>0</v>
      </c>
      <c r="V370" s="316">
        <f t="shared" si="228"/>
        <v>0</v>
      </c>
      <c r="W370" s="316">
        <f t="shared" si="228"/>
        <v>0</v>
      </c>
      <c r="X370" s="316">
        <f t="shared" si="228"/>
        <v>0</v>
      </c>
      <c r="Y370" s="316">
        <f t="shared" si="228"/>
        <v>0</v>
      </c>
      <c r="Z370" s="316">
        <f t="shared" si="228"/>
        <v>0</v>
      </c>
      <c r="AA370" s="316">
        <f t="shared" si="228"/>
        <v>0</v>
      </c>
      <c r="AB370" s="316">
        <f t="shared" si="228"/>
        <v>0</v>
      </c>
      <c r="AC370" s="316">
        <f t="shared" si="228"/>
        <v>0</v>
      </c>
      <c r="AD370" s="316">
        <f t="shared" si="228"/>
        <v>0</v>
      </c>
      <c r="AE370" s="316">
        <f t="shared" si="228"/>
        <v>0</v>
      </c>
      <c r="AF370" s="316">
        <f t="shared" si="228"/>
        <v>0</v>
      </c>
      <c r="AG370" s="316">
        <f t="shared" si="228"/>
        <v>0</v>
      </c>
      <c r="AH370" s="316">
        <f t="shared" si="228"/>
        <v>0</v>
      </c>
      <c r="AI370" s="316">
        <f t="shared" si="228"/>
        <v>0</v>
      </c>
      <c r="AJ370" s="316">
        <f t="shared" si="228"/>
        <v>0</v>
      </c>
      <c r="AK370" s="316">
        <f t="shared" si="228"/>
        <v>0</v>
      </c>
      <c r="AL370" s="316">
        <f t="shared" si="228"/>
        <v>0</v>
      </c>
      <c r="AM370" s="316">
        <f t="shared" si="228"/>
        <v>0</v>
      </c>
      <c r="AN370" s="316">
        <f t="shared" si="228"/>
        <v>0</v>
      </c>
      <c r="AO370" s="316">
        <f t="shared" si="228"/>
        <v>0</v>
      </c>
      <c r="AP370" s="316">
        <f t="shared" si="228"/>
        <v>0</v>
      </c>
      <c r="AQ370" s="316">
        <f t="shared" si="228"/>
        <v>0</v>
      </c>
      <c r="AR370" s="316">
        <f t="shared" si="228"/>
        <v>0</v>
      </c>
      <c r="AS370" s="316">
        <f t="shared" si="228"/>
        <v>0</v>
      </c>
      <c r="AT370" s="316">
        <f t="shared" si="228"/>
        <v>0</v>
      </c>
      <c r="AU370" s="316">
        <f t="shared" si="228"/>
        <v>0</v>
      </c>
      <c r="AV370" s="316">
        <f t="shared" si="228"/>
        <v>0</v>
      </c>
      <c r="AW370" s="316">
        <f t="shared" si="228"/>
        <v>0</v>
      </c>
      <c r="AX370" s="316">
        <f t="shared" si="228"/>
        <v>0</v>
      </c>
      <c r="AY370" s="316">
        <f t="shared" si="228"/>
        <v>0</v>
      </c>
      <c r="AZ370" s="316">
        <f t="shared" si="228"/>
        <v>0</v>
      </c>
      <c r="BA370" s="316">
        <f t="shared" si="228"/>
        <v>0</v>
      </c>
      <c r="BB370" s="316">
        <f t="shared" si="228"/>
        <v>0</v>
      </c>
      <c r="BC370" s="316">
        <f t="shared" si="228"/>
        <v>0</v>
      </c>
      <c r="BD370" s="316">
        <f t="shared" si="228"/>
        <v>0</v>
      </c>
      <c r="BE370" s="316">
        <f t="shared" si="228"/>
        <v>0</v>
      </c>
      <c r="BF370" s="316">
        <f t="shared" si="228"/>
        <v>0</v>
      </c>
      <c r="BG370" s="316">
        <f t="shared" si="228"/>
        <v>0</v>
      </c>
      <c r="BH370" s="316">
        <f t="shared" si="228"/>
        <v>0</v>
      </c>
      <c r="BI370" s="316">
        <f t="shared" si="228"/>
        <v>0</v>
      </c>
      <c r="BJ370" s="316">
        <f t="shared" si="228"/>
        <v>0</v>
      </c>
      <c r="BK370" s="316">
        <f t="shared" si="228"/>
        <v>0</v>
      </c>
      <c r="BL370" s="316">
        <f t="shared" si="228"/>
        <v>0</v>
      </c>
      <c r="BM370" s="316">
        <f t="shared" si="228"/>
        <v>0</v>
      </c>
      <c r="BN370" s="316">
        <f t="shared" si="228"/>
        <v>0</v>
      </c>
      <c r="BO370" s="316">
        <f t="shared" si="228"/>
        <v>0</v>
      </c>
      <c r="BP370" s="316">
        <f t="shared" si="228"/>
        <v>0</v>
      </c>
      <c r="BQ370" s="316">
        <f t="shared" si="228"/>
        <v>0</v>
      </c>
      <c r="BR370" s="316">
        <f t="shared" si="228"/>
        <v>0</v>
      </c>
      <c r="BS370" s="316">
        <f t="shared" si="228"/>
        <v>0</v>
      </c>
      <c r="BT370" s="316">
        <f>BT140</f>
        <v>0</v>
      </c>
      <c r="BU370" s="316">
        <f>BU140</f>
        <v>0</v>
      </c>
      <c r="BV370" s="316">
        <f>BV140</f>
        <v>0</v>
      </c>
      <c r="BW370" s="316">
        <f>BW140</f>
        <v>0</v>
      </c>
      <c r="BX370" s="316">
        <f>BX140</f>
        <v>0</v>
      </c>
    </row>
    <row r="371" spans="1:76" s="7" customFormat="1">
      <c r="A371" s="741"/>
      <c r="B371" s="716"/>
      <c r="C371" s="716"/>
      <c r="D371" s="712"/>
      <c r="E371" s="712"/>
      <c r="F371" s="90" t="s">
        <v>324</v>
      </c>
      <c r="G371" s="316">
        <f>IF($C140="","N/A",G370)</f>
        <v>0</v>
      </c>
      <c r="H371" s="316">
        <f>IF($C140="NON-QALY",IF(H$137="-","",H$158*H370),IF($C140="QALY",IF(H$137="-","",H370*H$159),"N/A"))</f>
        <v>0</v>
      </c>
      <c r="I371" s="316">
        <f t="shared" ref="I371:BT371" si="229">IF($C140="NON-QALY",IF(I$137="-","",I$158*I370),IF($C140="QALY",IF(I$137="-","",I370*I$159),"N/A"))</f>
        <v>0</v>
      </c>
      <c r="J371" s="316">
        <f t="shared" si="229"/>
        <v>0</v>
      </c>
      <c r="K371" s="316">
        <f t="shared" si="229"/>
        <v>0</v>
      </c>
      <c r="L371" s="316">
        <f t="shared" si="229"/>
        <v>0</v>
      </c>
      <c r="M371" s="316">
        <f t="shared" si="229"/>
        <v>0</v>
      </c>
      <c r="N371" s="316">
        <f t="shared" si="229"/>
        <v>0</v>
      </c>
      <c r="O371" s="316">
        <f t="shared" si="229"/>
        <v>0</v>
      </c>
      <c r="P371" s="316">
        <f t="shared" si="229"/>
        <v>0</v>
      </c>
      <c r="Q371" s="316">
        <f t="shared" si="229"/>
        <v>0</v>
      </c>
      <c r="R371" s="316">
        <f t="shared" si="229"/>
        <v>0</v>
      </c>
      <c r="S371" s="316">
        <f t="shared" si="229"/>
        <v>0</v>
      </c>
      <c r="T371" s="316">
        <f t="shared" si="229"/>
        <v>0</v>
      </c>
      <c r="U371" s="316">
        <f t="shared" si="229"/>
        <v>0</v>
      </c>
      <c r="V371" s="316" t="str">
        <f t="shared" si="229"/>
        <v/>
      </c>
      <c r="W371" s="316" t="str">
        <f t="shared" si="229"/>
        <v/>
      </c>
      <c r="X371" s="316" t="str">
        <f t="shared" si="229"/>
        <v/>
      </c>
      <c r="Y371" s="316" t="str">
        <f t="shared" si="229"/>
        <v/>
      </c>
      <c r="Z371" s="316" t="str">
        <f t="shared" si="229"/>
        <v/>
      </c>
      <c r="AA371" s="316" t="str">
        <f t="shared" si="229"/>
        <v/>
      </c>
      <c r="AB371" s="316" t="str">
        <f t="shared" si="229"/>
        <v/>
      </c>
      <c r="AC371" s="316" t="str">
        <f t="shared" si="229"/>
        <v/>
      </c>
      <c r="AD371" s="316" t="str">
        <f t="shared" si="229"/>
        <v/>
      </c>
      <c r="AE371" s="316" t="str">
        <f t="shared" si="229"/>
        <v/>
      </c>
      <c r="AF371" s="316" t="str">
        <f t="shared" si="229"/>
        <v/>
      </c>
      <c r="AG371" s="316" t="str">
        <f t="shared" si="229"/>
        <v/>
      </c>
      <c r="AH371" s="316" t="str">
        <f t="shared" si="229"/>
        <v/>
      </c>
      <c r="AI371" s="316" t="str">
        <f t="shared" si="229"/>
        <v/>
      </c>
      <c r="AJ371" s="316" t="str">
        <f t="shared" si="229"/>
        <v/>
      </c>
      <c r="AK371" s="316" t="str">
        <f t="shared" si="229"/>
        <v/>
      </c>
      <c r="AL371" s="316" t="str">
        <f t="shared" si="229"/>
        <v/>
      </c>
      <c r="AM371" s="316" t="str">
        <f t="shared" si="229"/>
        <v/>
      </c>
      <c r="AN371" s="316" t="str">
        <f t="shared" si="229"/>
        <v/>
      </c>
      <c r="AO371" s="316" t="str">
        <f t="shared" si="229"/>
        <v/>
      </c>
      <c r="AP371" s="316" t="str">
        <f t="shared" si="229"/>
        <v/>
      </c>
      <c r="AQ371" s="316" t="str">
        <f t="shared" si="229"/>
        <v/>
      </c>
      <c r="AR371" s="316" t="str">
        <f t="shared" si="229"/>
        <v/>
      </c>
      <c r="AS371" s="316" t="str">
        <f t="shared" si="229"/>
        <v/>
      </c>
      <c r="AT371" s="316" t="str">
        <f t="shared" si="229"/>
        <v/>
      </c>
      <c r="AU371" s="316" t="str">
        <f t="shared" si="229"/>
        <v/>
      </c>
      <c r="AV371" s="316" t="str">
        <f t="shared" si="229"/>
        <v/>
      </c>
      <c r="AW371" s="316" t="str">
        <f t="shared" si="229"/>
        <v/>
      </c>
      <c r="AX371" s="316" t="str">
        <f t="shared" si="229"/>
        <v/>
      </c>
      <c r="AY371" s="316" t="str">
        <f t="shared" si="229"/>
        <v/>
      </c>
      <c r="AZ371" s="316" t="str">
        <f t="shared" si="229"/>
        <v/>
      </c>
      <c r="BA371" s="316" t="str">
        <f t="shared" si="229"/>
        <v/>
      </c>
      <c r="BB371" s="316" t="str">
        <f t="shared" si="229"/>
        <v/>
      </c>
      <c r="BC371" s="316" t="str">
        <f t="shared" si="229"/>
        <v/>
      </c>
      <c r="BD371" s="316" t="str">
        <f t="shared" si="229"/>
        <v/>
      </c>
      <c r="BE371" s="316" t="str">
        <f t="shared" si="229"/>
        <v/>
      </c>
      <c r="BF371" s="316" t="str">
        <f t="shared" si="229"/>
        <v/>
      </c>
      <c r="BG371" s="316" t="str">
        <f t="shared" si="229"/>
        <v/>
      </c>
      <c r="BH371" s="316" t="str">
        <f t="shared" si="229"/>
        <v/>
      </c>
      <c r="BI371" s="316" t="str">
        <f t="shared" si="229"/>
        <v/>
      </c>
      <c r="BJ371" s="316" t="str">
        <f t="shared" si="229"/>
        <v/>
      </c>
      <c r="BK371" s="316" t="str">
        <f t="shared" si="229"/>
        <v/>
      </c>
      <c r="BL371" s="316" t="str">
        <f t="shared" si="229"/>
        <v/>
      </c>
      <c r="BM371" s="316" t="str">
        <f t="shared" si="229"/>
        <v/>
      </c>
      <c r="BN371" s="316" t="str">
        <f t="shared" si="229"/>
        <v/>
      </c>
      <c r="BO371" s="316" t="str">
        <f t="shared" si="229"/>
        <v/>
      </c>
      <c r="BP371" s="316" t="str">
        <f t="shared" si="229"/>
        <v/>
      </c>
      <c r="BQ371" s="316" t="str">
        <f t="shared" si="229"/>
        <v/>
      </c>
      <c r="BR371" s="316" t="str">
        <f t="shared" si="229"/>
        <v/>
      </c>
      <c r="BS371" s="316" t="str">
        <f t="shared" si="229"/>
        <v/>
      </c>
      <c r="BT371" s="316" t="str">
        <f t="shared" si="229"/>
        <v/>
      </c>
      <c r="BU371" s="316" t="str">
        <f>IF($C140="NON-QALY",IF(BU$137="-","",BU$158*BU370),IF($C140="QALY",IF(BU$137="-","",BU370*BU$159),"N/A"))</f>
        <v/>
      </c>
      <c r="BV371" s="316" t="str">
        <f>IF($C140="NON-QALY",IF(BV$137="-","",BV$158*BV370),IF($C140="QALY",IF(BV$137="-","",BV370*BV$159),"N/A"))</f>
        <v/>
      </c>
      <c r="BW371" s="316" t="str">
        <f>IF($C140="NON-QALY",IF(BW$137="-","",BW$158*BW370),IF($C140="QALY",IF(BW$137="-","",BW370*BW$159),"N/A"))</f>
        <v/>
      </c>
      <c r="BX371" s="316" t="str">
        <f>IF($C140="NON-QALY",IF(BX$137="-","",BX$158*BX370),IF($C140="QALY",IF(BX$137="-","",BX370*BX$159),"N/A"))</f>
        <v/>
      </c>
    </row>
    <row r="372" spans="1:76" s="7" customFormat="1">
      <c r="A372" s="740" t="s">
        <v>36</v>
      </c>
      <c r="B372" s="715">
        <f>B141</f>
        <v>0</v>
      </c>
      <c r="C372" s="715" t="str">
        <f>C141</f>
        <v>Non-QALY</v>
      </c>
      <c r="D372" s="711">
        <f>E372/(IF(C141="QALY",Factors!$BU$91,Factors!$BU$90))</f>
        <v>0</v>
      </c>
      <c r="E372" s="711">
        <f>SUM(G373:BX373)</f>
        <v>0</v>
      </c>
      <c r="F372" s="34" t="s">
        <v>325</v>
      </c>
      <c r="G372" s="316">
        <f>G141</f>
        <v>0</v>
      </c>
      <c r="H372" s="316">
        <f t="shared" ref="H372:BS372" si="230">H141</f>
        <v>0</v>
      </c>
      <c r="I372" s="316">
        <f t="shared" si="230"/>
        <v>0</v>
      </c>
      <c r="J372" s="316">
        <f t="shared" si="230"/>
        <v>0</v>
      </c>
      <c r="K372" s="316">
        <f t="shared" si="230"/>
        <v>0</v>
      </c>
      <c r="L372" s="316">
        <f t="shared" si="230"/>
        <v>0</v>
      </c>
      <c r="M372" s="316">
        <f t="shared" si="230"/>
        <v>0</v>
      </c>
      <c r="N372" s="316">
        <f t="shared" si="230"/>
        <v>0</v>
      </c>
      <c r="O372" s="316">
        <f t="shared" si="230"/>
        <v>0</v>
      </c>
      <c r="P372" s="316">
        <f t="shared" si="230"/>
        <v>0</v>
      </c>
      <c r="Q372" s="316">
        <f t="shared" si="230"/>
        <v>0</v>
      </c>
      <c r="R372" s="316">
        <f t="shared" si="230"/>
        <v>0</v>
      </c>
      <c r="S372" s="316">
        <f t="shared" si="230"/>
        <v>0</v>
      </c>
      <c r="T372" s="316">
        <f t="shared" si="230"/>
        <v>0</v>
      </c>
      <c r="U372" s="316">
        <f t="shared" si="230"/>
        <v>0</v>
      </c>
      <c r="V372" s="316">
        <f t="shared" si="230"/>
        <v>0</v>
      </c>
      <c r="W372" s="316">
        <f t="shared" si="230"/>
        <v>0</v>
      </c>
      <c r="X372" s="316">
        <f t="shared" si="230"/>
        <v>0</v>
      </c>
      <c r="Y372" s="316">
        <f t="shared" si="230"/>
        <v>0</v>
      </c>
      <c r="Z372" s="316">
        <f t="shared" si="230"/>
        <v>0</v>
      </c>
      <c r="AA372" s="316">
        <f t="shared" si="230"/>
        <v>0</v>
      </c>
      <c r="AB372" s="316">
        <f t="shared" si="230"/>
        <v>0</v>
      </c>
      <c r="AC372" s="316">
        <f t="shared" si="230"/>
        <v>0</v>
      </c>
      <c r="AD372" s="316">
        <f t="shared" si="230"/>
        <v>0</v>
      </c>
      <c r="AE372" s="316">
        <f t="shared" si="230"/>
        <v>0</v>
      </c>
      <c r="AF372" s="316">
        <f t="shared" si="230"/>
        <v>0</v>
      </c>
      <c r="AG372" s="316">
        <f t="shared" si="230"/>
        <v>0</v>
      </c>
      <c r="AH372" s="316">
        <f t="shared" si="230"/>
        <v>0</v>
      </c>
      <c r="AI372" s="316">
        <f t="shared" si="230"/>
        <v>0</v>
      </c>
      <c r="AJ372" s="316">
        <f t="shared" si="230"/>
        <v>0</v>
      </c>
      <c r="AK372" s="316">
        <f t="shared" si="230"/>
        <v>0</v>
      </c>
      <c r="AL372" s="316">
        <f t="shared" si="230"/>
        <v>0</v>
      </c>
      <c r="AM372" s="316">
        <f t="shared" si="230"/>
        <v>0</v>
      </c>
      <c r="AN372" s="316">
        <f t="shared" si="230"/>
        <v>0</v>
      </c>
      <c r="AO372" s="316">
        <f t="shared" si="230"/>
        <v>0</v>
      </c>
      <c r="AP372" s="316">
        <f t="shared" si="230"/>
        <v>0</v>
      </c>
      <c r="AQ372" s="316">
        <f t="shared" si="230"/>
        <v>0</v>
      </c>
      <c r="AR372" s="316">
        <f t="shared" si="230"/>
        <v>0</v>
      </c>
      <c r="AS372" s="316">
        <f t="shared" si="230"/>
        <v>0</v>
      </c>
      <c r="AT372" s="316">
        <f t="shared" si="230"/>
        <v>0</v>
      </c>
      <c r="AU372" s="316">
        <f t="shared" si="230"/>
        <v>0</v>
      </c>
      <c r="AV372" s="316">
        <f t="shared" si="230"/>
        <v>0</v>
      </c>
      <c r="AW372" s="316">
        <f t="shared" si="230"/>
        <v>0</v>
      </c>
      <c r="AX372" s="316">
        <f t="shared" si="230"/>
        <v>0</v>
      </c>
      <c r="AY372" s="316">
        <f t="shared" si="230"/>
        <v>0</v>
      </c>
      <c r="AZ372" s="316">
        <f t="shared" si="230"/>
        <v>0</v>
      </c>
      <c r="BA372" s="316">
        <f t="shared" si="230"/>
        <v>0</v>
      </c>
      <c r="BB372" s="316">
        <f t="shared" si="230"/>
        <v>0</v>
      </c>
      <c r="BC372" s="316">
        <f t="shared" si="230"/>
        <v>0</v>
      </c>
      <c r="BD372" s="316">
        <f t="shared" si="230"/>
        <v>0</v>
      </c>
      <c r="BE372" s="316">
        <f t="shared" si="230"/>
        <v>0</v>
      </c>
      <c r="BF372" s="316">
        <f t="shared" si="230"/>
        <v>0</v>
      </c>
      <c r="BG372" s="316">
        <f t="shared" si="230"/>
        <v>0</v>
      </c>
      <c r="BH372" s="316">
        <f t="shared" si="230"/>
        <v>0</v>
      </c>
      <c r="BI372" s="316">
        <f t="shared" si="230"/>
        <v>0</v>
      </c>
      <c r="BJ372" s="316">
        <f t="shared" si="230"/>
        <v>0</v>
      </c>
      <c r="BK372" s="316">
        <f t="shared" si="230"/>
        <v>0</v>
      </c>
      <c r="BL372" s="316">
        <f t="shared" si="230"/>
        <v>0</v>
      </c>
      <c r="BM372" s="316">
        <f t="shared" si="230"/>
        <v>0</v>
      </c>
      <c r="BN372" s="316">
        <f t="shared" si="230"/>
        <v>0</v>
      </c>
      <c r="BO372" s="316">
        <f t="shared" si="230"/>
        <v>0</v>
      </c>
      <c r="BP372" s="316">
        <f t="shared" si="230"/>
        <v>0</v>
      </c>
      <c r="BQ372" s="316">
        <f t="shared" si="230"/>
        <v>0</v>
      </c>
      <c r="BR372" s="316">
        <f t="shared" si="230"/>
        <v>0</v>
      </c>
      <c r="BS372" s="316">
        <f t="shared" si="230"/>
        <v>0</v>
      </c>
      <c r="BT372" s="316">
        <f>BT141</f>
        <v>0</v>
      </c>
      <c r="BU372" s="316">
        <f>BU141</f>
        <v>0</v>
      </c>
      <c r="BV372" s="316">
        <f>BV141</f>
        <v>0</v>
      </c>
      <c r="BW372" s="316">
        <f>BW141</f>
        <v>0</v>
      </c>
      <c r="BX372" s="316">
        <f>BX141</f>
        <v>0</v>
      </c>
    </row>
    <row r="373" spans="1:76" s="7" customFormat="1">
      <c r="A373" s="741"/>
      <c r="B373" s="716"/>
      <c r="C373" s="716"/>
      <c r="D373" s="712"/>
      <c r="E373" s="712"/>
      <c r="F373" s="90" t="s">
        <v>324</v>
      </c>
      <c r="G373" s="316">
        <f>IF($C141="","N/A",G372)</f>
        <v>0</v>
      </c>
      <c r="H373" s="316">
        <f>IF($C141="NON-QALY",IF(H$137="-","",H$158*H372),IF($C141="QALY",IF(H$137="-","",H372*H$159),"N/A"))</f>
        <v>0</v>
      </c>
      <c r="I373" s="316">
        <f t="shared" ref="I373:BT373" si="231">IF($C141="NON-QALY",IF(I$137="-","",I$158*I372),IF($C141="QALY",IF(I$137="-","",I372*I$159),"N/A"))</f>
        <v>0</v>
      </c>
      <c r="J373" s="316">
        <f t="shared" si="231"/>
        <v>0</v>
      </c>
      <c r="K373" s="316">
        <f t="shared" si="231"/>
        <v>0</v>
      </c>
      <c r="L373" s="316">
        <f t="shared" si="231"/>
        <v>0</v>
      </c>
      <c r="M373" s="316">
        <f t="shared" si="231"/>
        <v>0</v>
      </c>
      <c r="N373" s="316">
        <f t="shared" si="231"/>
        <v>0</v>
      </c>
      <c r="O373" s="316">
        <f t="shared" si="231"/>
        <v>0</v>
      </c>
      <c r="P373" s="316">
        <f t="shared" si="231"/>
        <v>0</v>
      </c>
      <c r="Q373" s="316">
        <f t="shared" si="231"/>
        <v>0</v>
      </c>
      <c r="R373" s="316">
        <f t="shared" si="231"/>
        <v>0</v>
      </c>
      <c r="S373" s="316">
        <f t="shared" si="231"/>
        <v>0</v>
      </c>
      <c r="T373" s="316">
        <f t="shared" si="231"/>
        <v>0</v>
      </c>
      <c r="U373" s="316">
        <f t="shared" si="231"/>
        <v>0</v>
      </c>
      <c r="V373" s="316" t="str">
        <f t="shared" si="231"/>
        <v/>
      </c>
      <c r="W373" s="316" t="str">
        <f t="shared" si="231"/>
        <v/>
      </c>
      <c r="X373" s="316" t="str">
        <f t="shared" si="231"/>
        <v/>
      </c>
      <c r="Y373" s="316" t="str">
        <f t="shared" si="231"/>
        <v/>
      </c>
      <c r="Z373" s="316" t="str">
        <f t="shared" si="231"/>
        <v/>
      </c>
      <c r="AA373" s="316" t="str">
        <f t="shared" si="231"/>
        <v/>
      </c>
      <c r="AB373" s="316" t="str">
        <f t="shared" si="231"/>
        <v/>
      </c>
      <c r="AC373" s="316" t="str">
        <f t="shared" si="231"/>
        <v/>
      </c>
      <c r="AD373" s="316" t="str">
        <f t="shared" si="231"/>
        <v/>
      </c>
      <c r="AE373" s="316" t="str">
        <f t="shared" si="231"/>
        <v/>
      </c>
      <c r="AF373" s="316" t="str">
        <f t="shared" si="231"/>
        <v/>
      </c>
      <c r="AG373" s="316" t="str">
        <f t="shared" si="231"/>
        <v/>
      </c>
      <c r="AH373" s="316" t="str">
        <f t="shared" si="231"/>
        <v/>
      </c>
      <c r="AI373" s="316" t="str">
        <f t="shared" si="231"/>
        <v/>
      </c>
      <c r="AJ373" s="316" t="str">
        <f t="shared" si="231"/>
        <v/>
      </c>
      <c r="AK373" s="316" t="str">
        <f t="shared" si="231"/>
        <v/>
      </c>
      <c r="AL373" s="316" t="str">
        <f t="shared" si="231"/>
        <v/>
      </c>
      <c r="AM373" s="316" t="str">
        <f t="shared" si="231"/>
        <v/>
      </c>
      <c r="AN373" s="316" t="str">
        <f t="shared" si="231"/>
        <v/>
      </c>
      <c r="AO373" s="316" t="str">
        <f t="shared" si="231"/>
        <v/>
      </c>
      <c r="AP373" s="316" t="str">
        <f t="shared" si="231"/>
        <v/>
      </c>
      <c r="AQ373" s="316" t="str">
        <f t="shared" si="231"/>
        <v/>
      </c>
      <c r="AR373" s="316" t="str">
        <f t="shared" si="231"/>
        <v/>
      </c>
      <c r="AS373" s="316" t="str">
        <f t="shared" si="231"/>
        <v/>
      </c>
      <c r="AT373" s="316" t="str">
        <f t="shared" si="231"/>
        <v/>
      </c>
      <c r="AU373" s="316" t="str">
        <f t="shared" si="231"/>
        <v/>
      </c>
      <c r="AV373" s="316" t="str">
        <f t="shared" si="231"/>
        <v/>
      </c>
      <c r="AW373" s="316" t="str">
        <f t="shared" si="231"/>
        <v/>
      </c>
      <c r="AX373" s="316" t="str">
        <f t="shared" si="231"/>
        <v/>
      </c>
      <c r="AY373" s="316" t="str">
        <f t="shared" si="231"/>
        <v/>
      </c>
      <c r="AZ373" s="316" t="str">
        <f t="shared" si="231"/>
        <v/>
      </c>
      <c r="BA373" s="316" t="str">
        <f t="shared" si="231"/>
        <v/>
      </c>
      <c r="BB373" s="316" t="str">
        <f t="shared" si="231"/>
        <v/>
      </c>
      <c r="BC373" s="316" t="str">
        <f t="shared" si="231"/>
        <v/>
      </c>
      <c r="BD373" s="316" t="str">
        <f t="shared" si="231"/>
        <v/>
      </c>
      <c r="BE373" s="316" t="str">
        <f t="shared" si="231"/>
        <v/>
      </c>
      <c r="BF373" s="316" t="str">
        <f t="shared" si="231"/>
        <v/>
      </c>
      <c r="BG373" s="316" t="str">
        <f t="shared" si="231"/>
        <v/>
      </c>
      <c r="BH373" s="316" t="str">
        <f t="shared" si="231"/>
        <v/>
      </c>
      <c r="BI373" s="316" t="str">
        <f t="shared" si="231"/>
        <v/>
      </c>
      <c r="BJ373" s="316" t="str">
        <f t="shared" si="231"/>
        <v/>
      </c>
      <c r="BK373" s="316" t="str">
        <f t="shared" si="231"/>
        <v/>
      </c>
      <c r="BL373" s="316" t="str">
        <f t="shared" si="231"/>
        <v/>
      </c>
      <c r="BM373" s="316" t="str">
        <f t="shared" si="231"/>
        <v/>
      </c>
      <c r="BN373" s="316" t="str">
        <f t="shared" si="231"/>
        <v/>
      </c>
      <c r="BO373" s="316" t="str">
        <f t="shared" si="231"/>
        <v/>
      </c>
      <c r="BP373" s="316" t="str">
        <f t="shared" si="231"/>
        <v/>
      </c>
      <c r="BQ373" s="316" t="str">
        <f t="shared" si="231"/>
        <v/>
      </c>
      <c r="BR373" s="316" t="str">
        <f t="shared" si="231"/>
        <v/>
      </c>
      <c r="BS373" s="316" t="str">
        <f t="shared" si="231"/>
        <v/>
      </c>
      <c r="BT373" s="316" t="str">
        <f t="shared" si="231"/>
        <v/>
      </c>
      <c r="BU373" s="316" t="str">
        <f>IF($C141="NON-QALY",IF(BU$137="-","",BU$158*BU372),IF($C141="QALY",IF(BU$137="-","",BU372*BU$159),"N/A"))</f>
        <v/>
      </c>
      <c r="BV373" s="316" t="str">
        <f>IF($C141="NON-QALY",IF(BV$137="-","",BV$158*BV372),IF($C141="QALY",IF(BV$137="-","",BV372*BV$159),"N/A"))</f>
        <v/>
      </c>
      <c r="BW373" s="316" t="str">
        <f>IF($C141="NON-QALY",IF(BW$137="-","",BW$158*BW372),IF($C141="QALY",IF(BW$137="-","",BW372*BW$159),"N/A"))</f>
        <v/>
      </c>
      <c r="BX373" s="316" t="str">
        <f>IF($C141="NON-QALY",IF(BX$137="-","",BX$158*BX372),IF($C141="QALY",IF(BX$137="-","",BX372*BX$159),"N/A"))</f>
        <v/>
      </c>
    </row>
    <row r="374" spans="1:76" s="7" customFormat="1">
      <c r="A374" s="740" t="s">
        <v>37</v>
      </c>
      <c r="B374" s="715">
        <f>B142</f>
        <v>0</v>
      </c>
      <c r="C374" s="715" t="str">
        <f>C142</f>
        <v>Non-QALY</v>
      </c>
      <c r="D374" s="711">
        <f>E374/(IF(C142="QALY",Factors!$BU$91,Factors!$BU$90))</f>
        <v>0</v>
      </c>
      <c r="E374" s="711">
        <f>SUM(G375:BX375)</f>
        <v>0</v>
      </c>
      <c r="F374" s="34" t="s">
        <v>325</v>
      </c>
      <c r="G374" s="316">
        <f>G142</f>
        <v>0</v>
      </c>
      <c r="H374" s="316">
        <f t="shared" ref="H374:BS374" si="232">H142</f>
        <v>0</v>
      </c>
      <c r="I374" s="316">
        <f t="shared" si="232"/>
        <v>0</v>
      </c>
      <c r="J374" s="316">
        <f t="shared" si="232"/>
        <v>0</v>
      </c>
      <c r="K374" s="316">
        <f t="shared" si="232"/>
        <v>0</v>
      </c>
      <c r="L374" s="316">
        <f t="shared" si="232"/>
        <v>0</v>
      </c>
      <c r="M374" s="316">
        <f t="shared" si="232"/>
        <v>0</v>
      </c>
      <c r="N374" s="316">
        <f t="shared" si="232"/>
        <v>0</v>
      </c>
      <c r="O374" s="316">
        <f t="shared" si="232"/>
        <v>0</v>
      </c>
      <c r="P374" s="316">
        <f t="shared" si="232"/>
        <v>0</v>
      </c>
      <c r="Q374" s="316">
        <f t="shared" si="232"/>
        <v>0</v>
      </c>
      <c r="R374" s="316">
        <f t="shared" si="232"/>
        <v>0</v>
      </c>
      <c r="S374" s="316">
        <f t="shared" si="232"/>
        <v>0</v>
      </c>
      <c r="T374" s="316">
        <f t="shared" si="232"/>
        <v>0</v>
      </c>
      <c r="U374" s="316">
        <f t="shared" si="232"/>
        <v>0</v>
      </c>
      <c r="V374" s="316">
        <f t="shared" si="232"/>
        <v>0</v>
      </c>
      <c r="W374" s="316">
        <f t="shared" si="232"/>
        <v>0</v>
      </c>
      <c r="X374" s="316">
        <f t="shared" si="232"/>
        <v>0</v>
      </c>
      <c r="Y374" s="316">
        <f t="shared" si="232"/>
        <v>0</v>
      </c>
      <c r="Z374" s="316">
        <f t="shared" si="232"/>
        <v>0</v>
      </c>
      <c r="AA374" s="316">
        <f t="shared" si="232"/>
        <v>0</v>
      </c>
      <c r="AB374" s="316">
        <f t="shared" si="232"/>
        <v>0</v>
      </c>
      <c r="AC374" s="316">
        <f t="shared" si="232"/>
        <v>0</v>
      </c>
      <c r="AD374" s="316">
        <f t="shared" si="232"/>
        <v>0</v>
      </c>
      <c r="AE374" s="316">
        <f t="shared" si="232"/>
        <v>0</v>
      </c>
      <c r="AF374" s="316">
        <f t="shared" si="232"/>
        <v>0</v>
      </c>
      <c r="AG374" s="316">
        <f t="shared" si="232"/>
        <v>0</v>
      </c>
      <c r="AH374" s="316">
        <f t="shared" si="232"/>
        <v>0</v>
      </c>
      <c r="AI374" s="316">
        <f t="shared" si="232"/>
        <v>0</v>
      </c>
      <c r="AJ374" s="316">
        <f t="shared" si="232"/>
        <v>0</v>
      </c>
      <c r="AK374" s="316">
        <f t="shared" si="232"/>
        <v>0</v>
      </c>
      <c r="AL374" s="316">
        <f t="shared" si="232"/>
        <v>0</v>
      </c>
      <c r="AM374" s="316">
        <f t="shared" si="232"/>
        <v>0</v>
      </c>
      <c r="AN374" s="316">
        <f t="shared" si="232"/>
        <v>0</v>
      </c>
      <c r="AO374" s="316">
        <f t="shared" si="232"/>
        <v>0</v>
      </c>
      <c r="AP374" s="316">
        <f t="shared" si="232"/>
        <v>0</v>
      </c>
      <c r="AQ374" s="316">
        <f t="shared" si="232"/>
        <v>0</v>
      </c>
      <c r="AR374" s="316">
        <f t="shared" si="232"/>
        <v>0</v>
      </c>
      <c r="AS374" s="316">
        <f t="shared" si="232"/>
        <v>0</v>
      </c>
      <c r="AT374" s="316">
        <f t="shared" si="232"/>
        <v>0</v>
      </c>
      <c r="AU374" s="316">
        <f t="shared" si="232"/>
        <v>0</v>
      </c>
      <c r="AV374" s="316">
        <f t="shared" si="232"/>
        <v>0</v>
      </c>
      <c r="AW374" s="316">
        <f t="shared" si="232"/>
        <v>0</v>
      </c>
      <c r="AX374" s="316">
        <f t="shared" si="232"/>
        <v>0</v>
      </c>
      <c r="AY374" s="316">
        <f t="shared" si="232"/>
        <v>0</v>
      </c>
      <c r="AZ374" s="316">
        <f t="shared" si="232"/>
        <v>0</v>
      </c>
      <c r="BA374" s="316">
        <f t="shared" si="232"/>
        <v>0</v>
      </c>
      <c r="BB374" s="316">
        <f t="shared" si="232"/>
        <v>0</v>
      </c>
      <c r="BC374" s="316">
        <f t="shared" si="232"/>
        <v>0</v>
      </c>
      <c r="BD374" s="316">
        <f t="shared" si="232"/>
        <v>0</v>
      </c>
      <c r="BE374" s="316">
        <f t="shared" si="232"/>
        <v>0</v>
      </c>
      <c r="BF374" s="316">
        <f t="shared" si="232"/>
        <v>0</v>
      </c>
      <c r="BG374" s="316">
        <f t="shared" si="232"/>
        <v>0</v>
      </c>
      <c r="BH374" s="316">
        <f t="shared" si="232"/>
        <v>0</v>
      </c>
      <c r="BI374" s="316">
        <f t="shared" si="232"/>
        <v>0</v>
      </c>
      <c r="BJ374" s="316">
        <f t="shared" si="232"/>
        <v>0</v>
      </c>
      <c r="BK374" s="316">
        <f t="shared" si="232"/>
        <v>0</v>
      </c>
      <c r="BL374" s="316">
        <f t="shared" si="232"/>
        <v>0</v>
      </c>
      <c r="BM374" s="316">
        <f t="shared" si="232"/>
        <v>0</v>
      </c>
      <c r="BN374" s="316">
        <f t="shared" si="232"/>
        <v>0</v>
      </c>
      <c r="BO374" s="316">
        <f t="shared" si="232"/>
        <v>0</v>
      </c>
      <c r="BP374" s="316">
        <f t="shared" si="232"/>
        <v>0</v>
      </c>
      <c r="BQ374" s="316">
        <f t="shared" si="232"/>
        <v>0</v>
      </c>
      <c r="BR374" s="316">
        <f t="shared" si="232"/>
        <v>0</v>
      </c>
      <c r="BS374" s="316">
        <f t="shared" si="232"/>
        <v>0</v>
      </c>
      <c r="BT374" s="316">
        <f>BT142</f>
        <v>0</v>
      </c>
      <c r="BU374" s="316">
        <f>BU142</f>
        <v>0</v>
      </c>
      <c r="BV374" s="316">
        <f>BV142</f>
        <v>0</v>
      </c>
      <c r="BW374" s="316">
        <f>BW142</f>
        <v>0</v>
      </c>
      <c r="BX374" s="316">
        <f>BX142</f>
        <v>0</v>
      </c>
    </row>
    <row r="375" spans="1:76" s="7" customFormat="1">
      <c r="A375" s="741"/>
      <c r="B375" s="716"/>
      <c r="C375" s="716"/>
      <c r="D375" s="712"/>
      <c r="E375" s="712"/>
      <c r="F375" s="90" t="s">
        <v>324</v>
      </c>
      <c r="G375" s="316">
        <f>IF($C142="","N/A",G374)</f>
        <v>0</v>
      </c>
      <c r="H375" s="316">
        <f>IF($C142="NON-QALY",IF(H$137="-","",H$158*H374),IF($C142="QALY",IF(H$137="-","",H374*H$159),"N/A"))</f>
        <v>0</v>
      </c>
      <c r="I375" s="316">
        <f t="shared" ref="I375:BT375" si="233">IF($C142="NON-QALY",IF(I$137="-","",I$158*I374),IF($C142="QALY",IF(I$137="-","",I374*I$159),"N/A"))</f>
        <v>0</v>
      </c>
      <c r="J375" s="316">
        <f t="shared" si="233"/>
        <v>0</v>
      </c>
      <c r="K375" s="316">
        <f t="shared" si="233"/>
        <v>0</v>
      </c>
      <c r="L375" s="316">
        <f t="shared" si="233"/>
        <v>0</v>
      </c>
      <c r="M375" s="316">
        <f t="shared" si="233"/>
        <v>0</v>
      </c>
      <c r="N375" s="316">
        <f t="shared" si="233"/>
        <v>0</v>
      </c>
      <c r="O375" s="316">
        <f t="shared" si="233"/>
        <v>0</v>
      </c>
      <c r="P375" s="316">
        <f t="shared" si="233"/>
        <v>0</v>
      </c>
      <c r="Q375" s="316">
        <f t="shared" si="233"/>
        <v>0</v>
      </c>
      <c r="R375" s="316">
        <f t="shared" si="233"/>
        <v>0</v>
      </c>
      <c r="S375" s="316">
        <f t="shared" si="233"/>
        <v>0</v>
      </c>
      <c r="T375" s="316">
        <f t="shared" si="233"/>
        <v>0</v>
      </c>
      <c r="U375" s="316">
        <f t="shared" si="233"/>
        <v>0</v>
      </c>
      <c r="V375" s="316" t="str">
        <f t="shared" si="233"/>
        <v/>
      </c>
      <c r="W375" s="316" t="str">
        <f t="shared" si="233"/>
        <v/>
      </c>
      <c r="X375" s="316" t="str">
        <f t="shared" si="233"/>
        <v/>
      </c>
      <c r="Y375" s="316" t="str">
        <f t="shared" si="233"/>
        <v/>
      </c>
      <c r="Z375" s="316" t="str">
        <f t="shared" si="233"/>
        <v/>
      </c>
      <c r="AA375" s="316" t="str">
        <f t="shared" si="233"/>
        <v/>
      </c>
      <c r="AB375" s="316" t="str">
        <f t="shared" si="233"/>
        <v/>
      </c>
      <c r="AC375" s="316" t="str">
        <f t="shared" si="233"/>
        <v/>
      </c>
      <c r="AD375" s="316" t="str">
        <f t="shared" si="233"/>
        <v/>
      </c>
      <c r="AE375" s="316" t="str">
        <f t="shared" si="233"/>
        <v/>
      </c>
      <c r="AF375" s="316" t="str">
        <f t="shared" si="233"/>
        <v/>
      </c>
      <c r="AG375" s="316" t="str">
        <f t="shared" si="233"/>
        <v/>
      </c>
      <c r="AH375" s="316" t="str">
        <f t="shared" si="233"/>
        <v/>
      </c>
      <c r="AI375" s="316" t="str">
        <f t="shared" si="233"/>
        <v/>
      </c>
      <c r="AJ375" s="316" t="str">
        <f t="shared" si="233"/>
        <v/>
      </c>
      <c r="AK375" s="316" t="str">
        <f t="shared" si="233"/>
        <v/>
      </c>
      <c r="AL375" s="316" t="str">
        <f t="shared" si="233"/>
        <v/>
      </c>
      <c r="AM375" s="316" t="str">
        <f t="shared" si="233"/>
        <v/>
      </c>
      <c r="AN375" s="316" t="str">
        <f t="shared" si="233"/>
        <v/>
      </c>
      <c r="AO375" s="316" t="str">
        <f t="shared" si="233"/>
        <v/>
      </c>
      <c r="AP375" s="316" t="str">
        <f t="shared" si="233"/>
        <v/>
      </c>
      <c r="AQ375" s="316" t="str">
        <f t="shared" si="233"/>
        <v/>
      </c>
      <c r="AR375" s="316" t="str">
        <f t="shared" si="233"/>
        <v/>
      </c>
      <c r="AS375" s="316" t="str">
        <f t="shared" si="233"/>
        <v/>
      </c>
      <c r="AT375" s="316" t="str">
        <f t="shared" si="233"/>
        <v/>
      </c>
      <c r="AU375" s="316" t="str">
        <f t="shared" si="233"/>
        <v/>
      </c>
      <c r="AV375" s="316" t="str">
        <f t="shared" si="233"/>
        <v/>
      </c>
      <c r="AW375" s="316" t="str">
        <f t="shared" si="233"/>
        <v/>
      </c>
      <c r="AX375" s="316" t="str">
        <f t="shared" si="233"/>
        <v/>
      </c>
      <c r="AY375" s="316" t="str">
        <f t="shared" si="233"/>
        <v/>
      </c>
      <c r="AZ375" s="316" t="str">
        <f t="shared" si="233"/>
        <v/>
      </c>
      <c r="BA375" s="316" t="str">
        <f t="shared" si="233"/>
        <v/>
      </c>
      <c r="BB375" s="316" t="str">
        <f t="shared" si="233"/>
        <v/>
      </c>
      <c r="BC375" s="316" t="str">
        <f t="shared" si="233"/>
        <v/>
      </c>
      <c r="BD375" s="316" t="str">
        <f t="shared" si="233"/>
        <v/>
      </c>
      <c r="BE375" s="316" t="str">
        <f t="shared" si="233"/>
        <v/>
      </c>
      <c r="BF375" s="316" t="str">
        <f t="shared" si="233"/>
        <v/>
      </c>
      <c r="BG375" s="316" t="str">
        <f t="shared" si="233"/>
        <v/>
      </c>
      <c r="BH375" s="316" t="str">
        <f t="shared" si="233"/>
        <v/>
      </c>
      <c r="BI375" s="316" t="str">
        <f t="shared" si="233"/>
        <v/>
      </c>
      <c r="BJ375" s="316" t="str">
        <f t="shared" si="233"/>
        <v/>
      </c>
      <c r="BK375" s="316" t="str">
        <f t="shared" si="233"/>
        <v/>
      </c>
      <c r="BL375" s="316" t="str">
        <f t="shared" si="233"/>
        <v/>
      </c>
      <c r="BM375" s="316" t="str">
        <f t="shared" si="233"/>
        <v/>
      </c>
      <c r="BN375" s="316" t="str">
        <f t="shared" si="233"/>
        <v/>
      </c>
      <c r="BO375" s="316" t="str">
        <f t="shared" si="233"/>
        <v/>
      </c>
      <c r="BP375" s="316" t="str">
        <f t="shared" si="233"/>
        <v/>
      </c>
      <c r="BQ375" s="316" t="str">
        <f t="shared" si="233"/>
        <v/>
      </c>
      <c r="BR375" s="316" t="str">
        <f t="shared" si="233"/>
        <v/>
      </c>
      <c r="BS375" s="316" t="str">
        <f t="shared" si="233"/>
        <v/>
      </c>
      <c r="BT375" s="316" t="str">
        <f t="shared" si="233"/>
        <v/>
      </c>
      <c r="BU375" s="316" t="str">
        <f>IF($C142="NON-QALY",IF(BU$137="-","",BU$158*BU374),IF($C142="QALY",IF(BU$137="-","",BU374*BU$159),"N/A"))</f>
        <v/>
      </c>
      <c r="BV375" s="316" t="str">
        <f>IF($C142="NON-QALY",IF(BV$137="-","",BV$158*BV374),IF($C142="QALY",IF(BV$137="-","",BV374*BV$159),"N/A"))</f>
        <v/>
      </c>
      <c r="BW375" s="316" t="str">
        <f>IF($C142="NON-QALY",IF(BW$137="-","",BW$158*BW374),IF($C142="QALY",IF(BW$137="-","",BW374*BW$159),"N/A"))</f>
        <v/>
      </c>
      <c r="BX375" s="316" t="str">
        <f>IF($C142="NON-QALY",IF(BX$137="-","",BX$158*BX374),IF($C142="QALY",IF(BX$137="-","",BX374*BX$159),"N/A"))</f>
        <v/>
      </c>
    </row>
    <row r="376" spans="1:76" s="7" customFormat="1">
      <c r="A376" s="740" t="s">
        <v>38</v>
      </c>
      <c r="B376" s="715">
        <f>B143</f>
        <v>0</v>
      </c>
      <c r="C376" s="715" t="str">
        <f>C143</f>
        <v>Non-QALY</v>
      </c>
      <c r="D376" s="711">
        <f>E376/(IF(C143="QALY",Factors!$BU$91,Factors!$BU$90))</f>
        <v>0</v>
      </c>
      <c r="E376" s="711">
        <f>SUM(G377:BX377)</f>
        <v>0</v>
      </c>
      <c r="F376" s="34" t="s">
        <v>325</v>
      </c>
      <c r="G376" s="316">
        <f>G143</f>
        <v>0</v>
      </c>
      <c r="H376" s="316">
        <f t="shared" ref="H376:BS376" si="234">H143</f>
        <v>0</v>
      </c>
      <c r="I376" s="316">
        <f t="shared" si="234"/>
        <v>0</v>
      </c>
      <c r="J376" s="316">
        <f t="shared" si="234"/>
        <v>0</v>
      </c>
      <c r="K376" s="316">
        <f t="shared" si="234"/>
        <v>0</v>
      </c>
      <c r="L376" s="316">
        <f t="shared" si="234"/>
        <v>0</v>
      </c>
      <c r="M376" s="316">
        <f t="shared" si="234"/>
        <v>0</v>
      </c>
      <c r="N376" s="316">
        <f t="shared" si="234"/>
        <v>0</v>
      </c>
      <c r="O376" s="316">
        <f t="shared" si="234"/>
        <v>0</v>
      </c>
      <c r="P376" s="316">
        <f t="shared" si="234"/>
        <v>0</v>
      </c>
      <c r="Q376" s="316">
        <f t="shared" si="234"/>
        <v>0</v>
      </c>
      <c r="R376" s="316">
        <f t="shared" si="234"/>
        <v>0</v>
      </c>
      <c r="S376" s="316">
        <f t="shared" si="234"/>
        <v>0</v>
      </c>
      <c r="T376" s="316">
        <f t="shared" si="234"/>
        <v>0</v>
      </c>
      <c r="U376" s="316">
        <f t="shared" si="234"/>
        <v>0</v>
      </c>
      <c r="V376" s="316">
        <f t="shared" si="234"/>
        <v>0</v>
      </c>
      <c r="W376" s="316">
        <f t="shared" si="234"/>
        <v>0</v>
      </c>
      <c r="X376" s="316">
        <f t="shared" si="234"/>
        <v>0</v>
      </c>
      <c r="Y376" s="316">
        <f t="shared" si="234"/>
        <v>0</v>
      </c>
      <c r="Z376" s="316">
        <f t="shared" si="234"/>
        <v>0</v>
      </c>
      <c r="AA376" s="316">
        <f t="shared" si="234"/>
        <v>0</v>
      </c>
      <c r="AB376" s="316">
        <f t="shared" si="234"/>
        <v>0</v>
      </c>
      <c r="AC376" s="316">
        <f t="shared" si="234"/>
        <v>0</v>
      </c>
      <c r="AD376" s="316">
        <f t="shared" si="234"/>
        <v>0</v>
      </c>
      <c r="AE376" s="316">
        <f t="shared" si="234"/>
        <v>0</v>
      </c>
      <c r="AF376" s="316">
        <f t="shared" si="234"/>
        <v>0</v>
      </c>
      <c r="AG376" s="316">
        <f t="shared" si="234"/>
        <v>0</v>
      </c>
      <c r="AH376" s="316">
        <f t="shared" si="234"/>
        <v>0</v>
      </c>
      <c r="AI376" s="316">
        <f t="shared" si="234"/>
        <v>0</v>
      </c>
      <c r="AJ376" s="316">
        <f t="shared" si="234"/>
        <v>0</v>
      </c>
      <c r="AK376" s="316">
        <f t="shared" si="234"/>
        <v>0</v>
      </c>
      <c r="AL376" s="316">
        <f t="shared" si="234"/>
        <v>0</v>
      </c>
      <c r="AM376" s="316">
        <f t="shared" si="234"/>
        <v>0</v>
      </c>
      <c r="AN376" s="316">
        <f t="shared" si="234"/>
        <v>0</v>
      </c>
      <c r="AO376" s="316">
        <f t="shared" si="234"/>
        <v>0</v>
      </c>
      <c r="AP376" s="316">
        <f t="shared" si="234"/>
        <v>0</v>
      </c>
      <c r="AQ376" s="316">
        <f t="shared" si="234"/>
        <v>0</v>
      </c>
      <c r="AR376" s="316">
        <f t="shared" si="234"/>
        <v>0</v>
      </c>
      <c r="AS376" s="316">
        <f t="shared" si="234"/>
        <v>0</v>
      </c>
      <c r="AT376" s="316">
        <f t="shared" si="234"/>
        <v>0</v>
      </c>
      <c r="AU376" s="316">
        <f t="shared" si="234"/>
        <v>0</v>
      </c>
      <c r="AV376" s="316">
        <f t="shared" si="234"/>
        <v>0</v>
      </c>
      <c r="AW376" s="316">
        <f t="shared" si="234"/>
        <v>0</v>
      </c>
      <c r="AX376" s="316">
        <f t="shared" si="234"/>
        <v>0</v>
      </c>
      <c r="AY376" s="316">
        <f t="shared" si="234"/>
        <v>0</v>
      </c>
      <c r="AZ376" s="316">
        <f t="shared" si="234"/>
        <v>0</v>
      </c>
      <c r="BA376" s="316">
        <f t="shared" si="234"/>
        <v>0</v>
      </c>
      <c r="BB376" s="316">
        <f t="shared" si="234"/>
        <v>0</v>
      </c>
      <c r="BC376" s="316">
        <f t="shared" si="234"/>
        <v>0</v>
      </c>
      <c r="BD376" s="316">
        <f t="shared" si="234"/>
        <v>0</v>
      </c>
      <c r="BE376" s="316">
        <f t="shared" si="234"/>
        <v>0</v>
      </c>
      <c r="BF376" s="316">
        <f t="shared" si="234"/>
        <v>0</v>
      </c>
      <c r="BG376" s="316">
        <f t="shared" si="234"/>
        <v>0</v>
      </c>
      <c r="BH376" s="316">
        <f t="shared" si="234"/>
        <v>0</v>
      </c>
      <c r="BI376" s="316">
        <f t="shared" si="234"/>
        <v>0</v>
      </c>
      <c r="BJ376" s="316">
        <f t="shared" si="234"/>
        <v>0</v>
      </c>
      <c r="BK376" s="316">
        <f t="shared" si="234"/>
        <v>0</v>
      </c>
      <c r="BL376" s="316">
        <f t="shared" si="234"/>
        <v>0</v>
      </c>
      <c r="BM376" s="316">
        <f t="shared" si="234"/>
        <v>0</v>
      </c>
      <c r="BN376" s="316">
        <f t="shared" si="234"/>
        <v>0</v>
      </c>
      <c r="BO376" s="316">
        <f t="shared" si="234"/>
        <v>0</v>
      </c>
      <c r="BP376" s="316">
        <f t="shared" si="234"/>
        <v>0</v>
      </c>
      <c r="BQ376" s="316">
        <f t="shared" si="234"/>
        <v>0</v>
      </c>
      <c r="BR376" s="316">
        <f t="shared" si="234"/>
        <v>0</v>
      </c>
      <c r="BS376" s="316">
        <f t="shared" si="234"/>
        <v>0</v>
      </c>
      <c r="BT376" s="316">
        <f>BT143</f>
        <v>0</v>
      </c>
      <c r="BU376" s="316">
        <f>BU143</f>
        <v>0</v>
      </c>
      <c r="BV376" s="316">
        <f>BV143</f>
        <v>0</v>
      </c>
      <c r="BW376" s="316">
        <f>BW143</f>
        <v>0</v>
      </c>
      <c r="BX376" s="316">
        <f>BX143</f>
        <v>0</v>
      </c>
    </row>
    <row r="377" spans="1:76" s="7" customFormat="1">
      <c r="A377" s="741"/>
      <c r="B377" s="716"/>
      <c r="C377" s="716"/>
      <c r="D377" s="712"/>
      <c r="E377" s="712"/>
      <c r="F377" s="90" t="s">
        <v>324</v>
      </c>
      <c r="G377" s="316">
        <f>IF($C143="","N/A",G376)</f>
        <v>0</v>
      </c>
      <c r="H377" s="316">
        <f>IF($C143="NON-QALY",IF(H$137="-","",H$158*H376),IF($C143="QALY",IF(H$137="-","",H376*H$159),"N/A"))</f>
        <v>0</v>
      </c>
      <c r="I377" s="316">
        <f t="shared" ref="I377:BT377" si="235">IF($C143="NON-QALY",IF(I$137="-","",I$158*I376),IF($C143="QALY",IF(I$137="-","",I376*I$159),"N/A"))</f>
        <v>0</v>
      </c>
      <c r="J377" s="316">
        <f t="shared" si="235"/>
        <v>0</v>
      </c>
      <c r="K377" s="316">
        <f t="shared" si="235"/>
        <v>0</v>
      </c>
      <c r="L377" s="316">
        <f t="shared" si="235"/>
        <v>0</v>
      </c>
      <c r="M377" s="316">
        <f t="shared" si="235"/>
        <v>0</v>
      </c>
      <c r="N377" s="316">
        <f t="shared" si="235"/>
        <v>0</v>
      </c>
      <c r="O377" s="316">
        <f t="shared" si="235"/>
        <v>0</v>
      </c>
      <c r="P377" s="316">
        <f t="shared" si="235"/>
        <v>0</v>
      </c>
      <c r="Q377" s="316">
        <f t="shared" si="235"/>
        <v>0</v>
      </c>
      <c r="R377" s="316">
        <f t="shared" si="235"/>
        <v>0</v>
      </c>
      <c r="S377" s="316">
        <f t="shared" si="235"/>
        <v>0</v>
      </c>
      <c r="T377" s="316">
        <f t="shared" si="235"/>
        <v>0</v>
      </c>
      <c r="U377" s="316">
        <f t="shared" si="235"/>
        <v>0</v>
      </c>
      <c r="V377" s="316" t="str">
        <f t="shared" si="235"/>
        <v/>
      </c>
      <c r="W377" s="316" t="str">
        <f t="shared" si="235"/>
        <v/>
      </c>
      <c r="X377" s="316" t="str">
        <f t="shared" si="235"/>
        <v/>
      </c>
      <c r="Y377" s="316" t="str">
        <f t="shared" si="235"/>
        <v/>
      </c>
      <c r="Z377" s="316" t="str">
        <f t="shared" si="235"/>
        <v/>
      </c>
      <c r="AA377" s="316" t="str">
        <f t="shared" si="235"/>
        <v/>
      </c>
      <c r="AB377" s="316" t="str">
        <f t="shared" si="235"/>
        <v/>
      </c>
      <c r="AC377" s="316" t="str">
        <f t="shared" si="235"/>
        <v/>
      </c>
      <c r="AD377" s="316" t="str">
        <f t="shared" si="235"/>
        <v/>
      </c>
      <c r="AE377" s="316" t="str">
        <f t="shared" si="235"/>
        <v/>
      </c>
      <c r="AF377" s="316" t="str">
        <f t="shared" si="235"/>
        <v/>
      </c>
      <c r="AG377" s="316" t="str">
        <f t="shared" si="235"/>
        <v/>
      </c>
      <c r="AH377" s="316" t="str">
        <f t="shared" si="235"/>
        <v/>
      </c>
      <c r="AI377" s="316" t="str">
        <f t="shared" si="235"/>
        <v/>
      </c>
      <c r="AJ377" s="316" t="str">
        <f t="shared" si="235"/>
        <v/>
      </c>
      <c r="AK377" s="316" t="str">
        <f t="shared" si="235"/>
        <v/>
      </c>
      <c r="AL377" s="316" t="str">
        <f t="shared" si="235"/>
        <v/>
      </c>
      <c r="AM377" s="316" t="str">
        <f t="shared" si="235"/>
        <v/>
      </c>
      <c r="AN377" s="316" t="str">
        <f t="shared" si="235"/>
        <v/>
      </c>
      <c r="AO377" s="316" t="str">
        <f t="shared" si="235"/>
        <v/>
      </c>
      <c r="AP377" s="316" t="str">
        <f t="shared" si="235"/>
        <v/>
      </c>
      <c r="AQ377" s="316" t="str">
        <f t="shared" si="235"/>
        <v/>
      </c>
      <c r="AR377" s="316" t="str">
        <f t="shared" si="235"/>
        <v/>
      </c>
      <c r="AS377" s="316" t="str">
        <f t="shared" si="235"/>
        <v/>
      </c>
      <c r="AT377" s="316" t="str">
        <f t="shared" si="235"/>
        <v/>
      </c>
      <c r="AU377" s="316" t="str">
        <f t="shared" si="235"/>
        <v/>
      </c>
      <c r="AV377" s="316" t="str">
        <f t="shared" si="235"/>
        <v/>
      </c>
      <c r="AW377" s="316" t="str">
        <f t="shared" si="235"/>
        <v/>
      </c>
      <c r="AX377" s="316" t="str">
        <f t="shared" si="235"/>
        <v/>
      </c>
      <c r="AY377" s="316" t="str">
        <f t="shared" si="235"/>
        <v/>
      </c>
      <c r="AZ377" s="316" t="str">
        <f t="shared" si="235"/>
        <v/>
      </c>
      <c r="BA377" s="316" t="str">
        <f t="shared" si="235"/>
        <v/>
      </c>
      <c r="BB377" s="316" t="str">
        <f t="shared" si="235"/>
        <v/>
      </c>
      <c r="BC377" s="316" t="str">
        <f t="shared" si="235"/>
        <v/>
      </c>
      <c r="BD377" s="316" t="str">
        <f t="shared" si="235"/>
        <v/>
      </c>
      <c r="BE377" s="316" t="str">
        <f t="shared" si="235"/>
        <v/>
      </c>
      <c r="BF377" s="316" t="str">
        <f t="shared" si="235"/>
        <v/>
      </c>
      <c r="BG377" s="316" t="str">
        <f t="shared" si="235"/>
        <v/>
      </c>
      <c r="BH377" s="316" t="str">
        <f t="shared" si="235"/>
        <v/>
      </c>
      <c r="BI377" s="316" t="str">
        <f t="shared" si="235"/>
        <v/>
      </c>
      <c r="BJ377" s="316" t="str">
        <f t="shared" si="235"/>
        <v/>
      </c>
      <c r="BK377" s="316" t="str">
        <f t="shared" si="235"/>
        <v/>
      </c>
      <c r="BL377" s="316" t="str">
        <f t="shared" si="235"/>
        <v/>
      </c>
      <c r="BM377" s="316" t="str">
        <f t="shared" si="235"/>
        <v/>
      </c>
      <c r="BN377" s="316" t="str">
        <f t="shared" si="235"/>
        <v/>
      </c>
      <c r="BO377" s="316" t="str">
        <f t="shared" si="235"/>
        <v/>
      </c>
      <c r="BP377" s="316" t="str">
        <f t="shared" si="235"/>
        <v/>
      </c>
      <c r="BQ377" s="316" t="str">
        <f t="shared" si="235"/>
        <v/>
      </c>
      <c r="BR377" s="316" t="str">
        <f t="shared" si="235"/>
        <v/>
      </c>
      <c r="BS377" s="316" t="str">
        <f t="shared" si="235"/>
        <v/>
      </c>
      <c r="BT377" s="316" t="str">
        <f t="shared" si="235"/>
        <v/>
      </c>
      <c r="BU377" s="316" t="str">
        <f>IF($C143="NON-QALY",IF(BU$137="-","",BU$158*BU376),IF($C143="QALY",IF(BU$137="-","",BU376*BU$159),"N/A"))</f>
        <v/>
      </c>
      <c r="BV377" s="316" t="str">
        <f>IF($C143="NON-QALY",IF(BV$137="-","",BV$158*BV376),IF($C143="QALY",IF(BV$137="-","",BV376*BV$159),"N/A"))</f>
        <v/>
      </c>
      <c r="BW377" s="316" t="str">
        <f>IF($C143="NON-QALY",IF(BW$137="-","",BW$158*BW376),IF($C143="QALY",IF(BW$137="-","",BW376*BW$159),"N/A"))</f>
        <v/>
      </c>
      <c r="BX377" s="316" t="str">
        <f>IF($C143="NON-QALY",IF(BX$137="-","",BX$158*BX376),IF($C143="QALY",IF(BX$137="-","",BX376*BX$159),"N/A"))</f>
        <v/>
      </c>
    </row>
    <row r="378" spans="1:76" s="7" customFormat="1">
      <c r="A378" s="740" t="s">
        <v>39</v>
      </c>
      <c r="B378" s="715">
        <f>B144</f>
        <v>0</v>
      </c>
      <c r="C378" s="715" t="str">
        <f>C144</f>
        <v>Non-QALY</v>
      </c>
      <c r="D378" s="711">
        <f>E378/(IF(C144="QALY",Factors!$BU$91,Factors!$BU$90))</f>
        <v>0</v>
      </c>
      <c r="E378" s="711">
        <f>SUM(G379:BX379)</f>
        <v>0</v>
      </c>
      <c r="F378" s="34" t="s">
        <v>325</v>
      </c>
      <c r="G378" s="316">
        <f>G144</f>
        <v>0</v>
      </c>
      <c r="H378" s="316">
        <f t="shared" ref="H378:BS378" si="236">H144</f>
        <v>0</v>
      </c>
      <c r="I378" s="316">
        <f t="shared" si="236"/>
        <v>0</v>
      </c>
      <c r="J378" s="316">
        <f t="shared" si="236"/>
        <v>0</v>
      </c>
      <c r="K378" s="316">
        <f t="shared" si="236"/>
        <v>0</v>
      </c>
      <c r="L378" s="316">
        <f t="shared" si="236"/>
        <v>0</v>
      </c>
      <c r="M378" s="316">
        <f t="shared" si="236"/>
        <v>0</v>
      </c>
      <c r="N378" s="316">
        <f t="shared" si="236"/>
        <v>0</v>
      </c>
      <c r="O378" s="316">
        <f t="shared" si="236"/>
        <v>0</v>
      </c>
      <c r="P378" s="316">
        <f t="shared" si="236"/>
        <v>0</v>
      </c>
      <c r="Q378" s="316">
        <f t="shared" si="236"/>
        <v>0</v>
      </c>
      <c r="R378" s="316">
        <f t="shared" si="236"/>
        <v>0</v>
      </c>
      <c r="S378" s="316">
        <f t="shared" si="236"/>
        <v>0</v>
      </c>
      <c r="T378" s="316">
        <f t="shared" si="236"/>
        <v>0</v>
      </c>
      <c r="U378" s="316">
        <f t="shared" si="236"/>
        <v>0</v>
      </c>
      <c r="V378" s="316">
        <f t="shared" si="236"/>
        <v>0</v>
      </c>
      <c r="W378" s="316">
        <f t="shared" si="236"/>
        <v>0</v>
      </c>
      <c r="X378" s="316">
        <f t="shared" si="236"/>
        <v>0</v>
      </c>
      <c r="Y378" s="316">
        <f t="shared" si="236"/>
        <v>0</v>
      </c>
      <c r="Z378" s="316">
        <f t="shared" si="236"/>
        <v>0</v>
      </c>
      <c r="AA378" s="316">
        <f t="shared" si="236"/>
        <v>0</v>
      </c>
      <c r="AB378" s="316">
        <f t="shared" si="236"/>
        <v>0</v>
      </c>
      <c r="AC378" s="316">
        <f t="shared" si="236"/>
        <v>0</v>
      </c>
      <c r="AD378" s="316">
        <f t="shared" si="236"/>
        <v>0</v>
      </c>
      <c r="AE378" s="316">
        <f t="shared" si="236"/>
        <v>0</v>
      </c>
      <c r="AF378" s="316">
        <f t="shared" si="236"/>
        <v>0</v>
      </c>
      <c r="AG378" s="316">
        <f t="shared" si="236"/>
        <v>0</v>
      </c>
      <c r="AH378" s="316">
        <f t="shared" si="236"/>
        <v>0</v>
      </c>
      <c r="AI378" s="316">
        <f t="shared" si="236"/>
        <v>0</v>
      </c>
      <c r="AJ378" s="316">
        <f t="shared" si="236"/>
        <v>0</v>
      </c>
      <c r="AK378" s="316">
        <f t="shared" si="236"/>
        <v>0</v>
      </c>
      <c r="AL378" s="316">
        <f t="shared" si="236"/>
        <v>0</v>
      </c>
      <c r="AM378" s="316">
        <f t="shared" si="236"/>
        <v>0</v>
      </c>
      <c r="AN378" s="316">
        <f t="shared" si="236"/>
        <v>0</v>
      </c>
      <c r="AO378" s="316">
        <f t="shared" si="236"/>
        <v>0</v>
      </c>
      <c r="AP378" s="316">
        <f t="shared" si="236"/>
        <v>0</v>
      </c>
      <c r="AQ378" s="316">
        <f t="shared" si="236"/>
        <v>0</v>
      </c>
      <c r="AR378" s="316">
        <f t="shared" si="236"/>
        <v>0</v>
      </c>
      <c r="AS378" s="316">
        <f t="shared" si="236"/>
        <v>0</v>
      </c>
      <c r="AT378" s="316">
        <f t="shared" si="236"/>
        <v>0</v>
      </c>
      <c r="AU378" s="316">
        <f t="shared" si="236"/>
        <v>0</v>
      </c>
      <c r="AV378" s="316">
        <f t="shared" si="236"/>
        <v>0</v>
      </c>
      <c r="AW378" s="316">
        <f t="shared" si="236"/>
        <v>0</v>
      </c>
      <c r="AX378" s="316">
        <f t="shared" si="236"/>
        <v>0</v>
      </c>
      <c r="AY378" s="316">
        <f t="shared" si="236"/>
        <v>0</v>
      </c>
      <c r="AZ378" s="316">
        <f t="shared" si="236"/>
        <v>0</v>
      </c>
      <c r="BA378" s="316">
        <f t="shared" si="236"/>
        <v>0</v>
      </c>
      <c r="BB378" s="316">
        <f t="shared" si="236"/>
        <v>0</v>
      </c>
      <c r="BC378" s="316">
        <f t="shared" si="236"/>
        <v>0</v>
      </c>
      <c r="BD378" s="316">
        <f t="shared" si="236"/>
        <v>0</v>
      </c>
      <c r="BE378" s="316">
        <f t="shared" si="236"/>
        <v>0</v>
      </c>
      <c r="BF378" s="316">
        <f t="shared" si="236"/>
        <v>0</v>
      </c>
      <c r="BG378" s="316">
        <f t="shared" si="236"/>
        <v>0</v>
      </c>
      <c r="BH378" s="316">
        <f t="shared" si="236"/>
        <v>0</v>
      </c>
      <c r="BI378" s="316">
        <f t="shared" si="236"/>
        <v>0</v>
      </c>
      <c r="BJ378" s="316">
        <f t="shared" si="236"/>
        <v>0</v>
      </c>
      <c r="BK378" s="316">
        <f t="shared" si="236"/>
        <v>0</v>
      </c>
      <c r="BL378" s="316">
        <f t="shared" si="236"/>
        <v>0</v>
      </c>
      <c r="BM378" s="316">
        <f t="shared" si="236"/>
        <v>0</v>
      </c>
      <c r="BN378" s="316">
        <f t="shared" si="236"/>
        <v>0</v>
      </c>
      <c r="BO378" s="316">
        <f t="shared" si="236"/>
        <v>0</v>
      </c>
      <c r="BP378" s="316">
        <f t="shared" si="236"/>
        <v>0</v>
      </c>
      <c r="BQ378" s="316">
        <f t="shared" si="236"/>
        <v>0</v>
      </c>
      <c r="BR378" s="316">
        <f t="shared" si="236"/>
        <v>0</v>
      </c>
      <c r="BS378" s="316">
        <f t="shared" si="236"/>
        <v>0</v>
      </c>
      <c r="BT378" s="316">
        <f>BT144</f>
        <v>0</v>
      </c>
      <c r="BU378" s="316">
        <f>BU144</f>
        <v>0</v>
      </c>
      <c r="BV378" s="316">
        <f>BV144</f>
        <v>0</v>
      </c>
      <c r="BW378" s="316">
        <f>BW144</f>
        <v>0</v>
      </c>
      <c r="BX378" s="316">
        <f>BX144</f>
        <v>0</v>
      </c>
    </row>
    <row r="379" spans="1:76" s="7" customFormat="1">
      <c r="A379" s="741"/>
      <c r="B379" s="716"/>
      <c r="C379" s="716"/>
      <c r="D379" s="712"/>
      <c r="E379" s="712"/>
      <c r="F379" s="90" t="s">
        <v>324</v>
      </c>
      <c r="G379" s="316">
        <f>IF($C144="","N/A",G378)</f>
        <v>0</v>
      </c>
      <c r="H379" s="316">
        <f>IF($C144="NON-QALY",IF(H$137="-","",H$158*H378),IF($C144="QALY",IF(H$137="-","",H378*H$159),"N/A"))</f>
        <v>0</v>
      </c>
      <c r="I379" s="316">
        <f t="shared" ref="I379:BT379" si="237">IF($C144="NON-QALY",IF(I$137="-","",I$158*I378),IF($C144="QALY",IF(I$137="-","",I378*I$159),"N/A"))</f>
        <v>0</v>
      </c>
      <c r="J379" s="316">
        <f t="shared" si="237"/>
        <v>0</v>
      </c>
      <c r="K379" s="316">
        <f t="shared" si="237"/>
        <v>0</v>
      </c>
      <c r="L379" s="316">
        <f t="shared" si="237"/>
        <v>0</v>
      </c>
      <c r="M379" s="316">
        <f t="shared" si="237"/>
        <v>0</v>
      </c>
      <c r="N379" s="316">
        <f t="shared" si="237"/>
        <v>0</v>
      </c>
      <c r="O379" s="316">
        <f t="shared" si="237"/>
        <v>0</v>
      </c>
      <c r="P379" s="316">
        <f t="shared" si="237"/>
        <v>0</v>
      </c>
      <c r="Q379" s="316">
        <f t="shared" si="237"/>
        <v>0</v>
      </c>
      <c r="R379" s="316">
        <f t="shared" si="237"/>
        <v>0</v>
      </c>
      <c r="S379" s="316">
        <f t="shared" si="237"/>
        <v>0</v>
      </c>
      <c r="T379" s="316">
        <f t="shared" si="237"/>
        <v>0</v>
      </c>
      <c r="U379" s="316">
        <f t="shared" si="237"/>
        <v>0</v>
      </c>
      <c r="V379" s="316" t="str">
        <f t="shared" si="237"/>
        <v/>
      </c>
      <c r="W379" s="316" t="str">
        <f t="shared" si="237"/>
        <v/>
      </c>
      <c r="X379" s="316" t="str">
        <f t="shared" si="237"/>
        <v/>
      </c>
      <c r="Y379" s="316" t="str">
        <f t="shared" si="237"/>
        <v/>
      </c>
      <c r="Z379" s="316" t="str">
        <f t="shared" si="237"/>
        <v/>
      </c>
      <c r="AA379" s="316" t="str">
        <f t="shared" si="237"/>
        <v/>
      </c>
      <c r="AB379" s="316" t="str">
        <f t="shared" si="237"/>
        <v/>
      </c>
      <c r="AC379" s="316" t="str">
        <f t="shared" si="237"/>
        <v/>
      </c>
      <c r="AD379" s="316" t="str">
        <f t="shared" si="237"/>
        <v/>
      </c>
      <c r="AE379" s="316" t="str">
        <f t="shared" si="237"/>
        <v/>
      </c>
      <c r="AF379" s="316" t="str">
        <f t="shared" si="237"/>
        <v/>
      </c>
      <c r="AG379" s="316" t="str">
        <f t="shared" si="237"/>
        <v/>
      </c>
      <c r="AH379" s="316" t="str">
        <f t="shared" si="237"/>
        <v/>
      </c>
      <c r="AI379" s="316" t="str">
        <f t="shared" si="237"/>
        <v/>
      </c>
      <c r="AJ379" s="316" t="str">
        <f t="shared" si="237"/>
        <v/>
      </c>
      <c r="AK379" s="316" t="str">
        <f t="shared" si="237"/>
        <v/>
      </c>
      <c r="AL379" s="316" t="str">
        <f t="shared" si="237"/>
        <v/>
      </c>
      <c r="AM379" s="316" t="str">
        <f t="shared" si="237"/>
        <v/>
      </c>
      <c r="AN379" s="316" t="str">
        <f t="shared" si="237"/>
        <v/>
      </c>
      <c r="AO379" s="316" t="str">
        <f t="shared" si="237"/>
        <v/>
      </c>
      <c r="AP379" s="316" t="str">
        <f t="shared" si="237"/>
        <v/>
      </c>
      <c r="AQ379" s="316" t="str">
        <f t="shared" si="237"/>
        <v/>
      </c>
      <c r="AR379" s="316" t="str">
        <f t="shared" si="237"/>
        <v/>
      </c>
      <c r="AS379" s="316" t="str">
        <f t="shared" si="237"/>
        <v/>
      </c>
      <c r="AT379" s="316" t="str">
        <f t="shared" si="237"/>
        <v/>
      </c>
      <c r="AU379" s="316" t="str">
        <f t="shared" si="237"/>
        <v/>
      </c>
      <c r="AV379" s="316" t="str">
        <f t="shared" si="237"/>
        <v/>
      </c>
      <c r="AW379" s="316" t="str">
        <f t="shared" si="237"/>
        <v/>
      </c>
      <c r="AX379" s="316" t="str">
        <f t="shared" si="237"/>
        <v/>
      </c>
      <c r="AY379" s="316" t="str">
        <f t="shared" si="237"/>
        <v/>
      </c>
      <c r="AZ379" s="316" t="str">
        <f t="shared" si="237"/>
        <v/>
      </c>
      <c r="BA379" s="316" t="str">
        <f t="shared" si="237"/>
        <v/>
      </c>
      <c r="BB379" s="316" t="str">
        <f t="shared" si="237"/>
        <v/>
      </c>
      <c r="BC379" s="316" t="str">
        <f t="shared" si="237"/>
        <v/>
      </c>
      <c r="BD379" s="316" t="str">
        <f t="shared" si="237"/>
        <v/>
      </c>
      <c r="BE379" s="316" t="str">
        <f t="shared" si="237"/>
        <v/>
      </c>
      <c r="BF379" s="316" t="str">
        <f t="shared" si="237"/>
        <v/>
      </c>
      <c r="BG379" s="316" t="str">
        <f t="shared" si="237"/>
        <v/>
      </c>
      <c r="BH379" s="316" t="str">
        <f t="shared" si="237"/>
        <v/>
      </c>
      <c r="BI379" s="316" t="str">
        <f t="shared" si="237"/>
        <v/>
      </c>
      <c r="BJ379" s="316" t="str">
        <f t="shared" si="237"/>
        <v/>
      </c>
      <c r="BK379" s="316" t="str">
        <f t="shared" si="237"/>
        <v/>
      </c>
      <c r="BL379" s="316" t="str">
        <f t="shared" si="237"/>
        <v/>
      </c>
      <c r="BM379" s="316" t="str">
        <f t="shared" si="237"/>
        <v/>
      </c>
      <c r="BN379" s="316" t="str">
        <f t="shared" si="237"/>
        <v/>
      </c>
      <c r="BO379" s="316" t="str">
        <f t="shared" si="237"/>
        <v/>
      </c>
      <c r="BP379" s="316" t="str">
        <f t="shared" si="237"/>
        <v/>
      </c>
      <c r="BQ379" s="316" t="str">
        <f t="shared" si="237"/>
        <v/>
      </c>
      <c r="BR379" s="316" t="str">
        <f t="shared" si="237"/>
        <v/>
      </c>
      <c r="BS379" s="316" t="str">
        <f t="shared" si="237"/>
        <v/>
      </c>
      <c r="BT379" s="316" t="str">
        <f t="shared" si="237"/>
        <v/>
      </c>
      <c r="BU379" s="316" t="str">
        <f>IF($C144="NON-QALY",IF(BU$137="-","",BU$158*BU378),IF($C144="QALY",IF(BU$137="-","",BU378*BU$159),"N/A"))</f>
        <v/>
      </c>
      <c r="BV379" s="316" t="str">
        <f>IF($C144="NON-QALY",IF(BV$137="-","",BV$158*BV378),IF($C144="QALY",IF(BV$137="-","",BV378*BV$159),"N/A"))</f>
        <v/>
      </c>
      <c r="BW379" s="316" t="str">
        <f>IF($C144="NON-QALY",IF(BW$137="-","",BW$158*BW378),IF($C144="QALY",IF(BW$137="-","",BW378*BW$159),"N/A"))</f>
        <v/>
      </c>
      <c r="BX379" s="316" t="str">
        <f>IF($C144="NON-QALY",IF(BX$137="-","",BX$158*BX378),IF($C144="QALY",IF(BX$137="-","",BX378*BX$159),"N/A"))</f>
        <v/>
      </c>
    </row>
    <row r="380" spans="1:76" s="7" customFormat="1">
      <c r="A380" s="740" t="s">
        <v>40</v>
      </c>
      <c r="B380" s="715">
        <f>B145</f>
        <v>0</v>
      </c>
      <c r="C380" s="715" t="str">
        <f>C145</f>
        <v>Non-QALY</v>
      </c>
      <c r="D380" s="711">
        <f>E380/(IF(C145="QALY",Factors!$BU$91,Factors!$BU$90))</f>
        <v>0</v>
      </c>
      <c r="E380" s="711">
        <f>SUM(G381:BX381)</f>
        <v>0</v>
      </c>
      <c r="F380" s="34" t="s">
        <v>325</v>
      </c>
      <c r="G380" s="316">
        <f>G145</f>
        <v>0</v>
      </c>
      <c r="H380" s="316">
        <f t="shared" ref="H380:BS380" si="238">H145</f>
        <v>0</v>
      </c>
      <c r="I380" s="316">
        <f t="shared" si="238"/>
        <v>0</v>
      </c>
      <c r="J380" s="316">
        <f t="shared" si="238"/>
        <v>0</v>
      </c>
      <c r="K380" s="316">
        <f t="shared" si="238"/>
        <v>0</v>
      </c>
      <c r="L380" s="316">
        <f t="shared" si="238"/>
        <v>0</v>
      </c>
      <c r="M380" s="316">
        <f t="shared" si="238"/>
        <v>0</v>
      </c>
      <c r="N380" s="316">
        <f t="shared" si="238"/>
        <v>0</v>
      </c>
      <c r="O380" s="316">
        <f t="shared" si="238"/>
        <v>0</v>
      </c>
      <c r="P380" s="316">
        <f t="shared" si="238"/>
        <v>0</v>
      </c>
      <c r="Q380" s="316">
        <f t="shared" si="238"/>
        <v>0</v>
      </c>
      <c r="R380" s="316">
        <f t="shared" si="238"/>
        <v>0</v>
      </c>
      <c r="S380" s="316">
        <f t="shared" si="238"/>
        <v>0</v>
      </c>
      <c r="T380" s="316">
        <f t="shared" si="238"/>
        <v>0</v>
      </c>
      <c r="U380" s="316">
        <f t="shared" si="238"/>
        <v>0</v>
      </c>
      <c r="V380" s="316">
        <f t="shared" si="238"/>
        <v>0</v>
      </c>
      <c r="W380" s="316">
        <f t="shared" si="238"/>
        <v>0</v>
      </c>
      <c r="X380" s="316">
        <f t="shared" si="238"/>
        <v>0</v>
      </c>
      <c r="Y380" s="316">
        <f t="shared" si="238"/>
        <v>0</v>
      </c>
      <c r="Z380" s="316">
        <f t="shared" si="238"/>
        <v>0</v>
      </c>
      <c r="AA380" s="316">
        <f t="shared" si="238"/>
        <v>0</v>
      </c>
      <c r="AB380" s="316">
        <f t="shared" si="238"/>
        <v>0</v>
      </c>
      <c r="AC380" s="316">
        <f t="shared" si="238"/>
        <v>0</v>
      </c>
      <c r="AD380" s="316">
        <f t="shared" si="238"/>
        <v>0</v>
      </c>
      <c r="AE380" s="316">
        <f t="shared" si="238"/>
        <v>0</v>
      </c>
      <c r="AF380" s="316">
        <f t="shared" si="238"/>
        <v>0</v>
      </c>
      <c r="AG380" s="316">
        <f t="shared" si="238"/>
        <v>0</v>
      </c>
      <c r="AH380" s="316">
        <f t="shared" si="238"/>
        <v>0</v>
      </c>
      <c r="AI380" s="316">
        <f t="shared" si="238"/>
        <v>0</v>
      </c>
      <c r="AJ380" s="316">
        <f t="shared" si="238"/>
        <v>0</v>
      </c>
      <c r="AK380" s="316">
        <f t="shared" si="238"/>
        <v>0</v>
      </c>
      <c r="AL380" s="316">
        <f t="shared" si="238"/>
        <v>0</v>
      </c>
      <c r="AM380" s="316">
        <f t="shared" si="238"/>
        <v>0</v>
      </c>
      <c r="AN380" s="316">
        <f t="shared" si="238"/>
        <v>0</v>
      </c>
      <c r="AO380" s="316">
        <f t="shared" si="238"/>
        <v>0</v>
      </c>
      <c r="AP380" s="316">
        <f t="shared" si="238"/>
        <v>0</v>
      </c>
      <c r="AQ380" s="316">
        <f t="shared" si="238"/>
        <v>0</v>
      </c>
      <c r="AR380" s="316">
        <f t="shared" si="238"/>
        <v>0</v>
      </c>
      <c r="AS380" s="316">
        <f t="shared" si="238"/>
        <v>0</v>
      </c>
      <c r="AT380" s="316">
        <f t="shared" si="238"/>
        <v>0</v>
      </c>
      <c r="AU380" s="316">
        <f t="shared" si="238"/>
        <v>0</v>
      </c>
      <c r="AV380" s="316">
        <f t="shared" si="238"/>
        <v>0</v>
      </c>
      <c r="AW380" s="316">
        <f t="shared" si="238"/>
        <v>0</v>
      </c>
      <c r="AX380" s="316">
        <f t="shared" si="238"/>
        <v>0</v>
      </c>
      <c r="AY380" s="316">
        <f t="shared" si="238"/>
        <v>0</v>
      </c>
      <c r="AZ380" s="316">
        <f t="shared" si="238"/>
        <v>0</v>
      </c>
      <c r="BA380" s="316">
        <f t="shared" si="238"/>
        <v>0</v>
      </c>
      <c r="BB380" s="316">
        <f t="shared" si="238"/>
        <v>0</v>
      </c>
      <c r="BC380" s="316">
        <f t="shared" si="238"/>
        <v>0</v>
      </c>
      <c r="BD380" s="316">
        <f t="shared" si="238"/>
        <v>0</v>
      </c>
      <c r="BE380" s="316">
        <f t="shared" si="238"/>
        <v>0</v>
      </c>
      <c r="BF380" s="316">
        <f t="shared" si="238"/>
        <v>0</v>
      </c>
      <c r="BG380" s="316">
        <f t="shared" si="238"/>
        <v>0</v>
      </c>
      <c r="BH380" s="316">
        <f t="shared" si="238"/>
        <v>0</v>
      </c>
      <c r="BI380" s="316">
        <f t="shared" si="238"/>
        <v>0</v>
      </c>
      <c r="BJ380" s="316">
        <f t="shared" si="238"/>
        <v>0</v>
      </c>
      <c r="BK380" s="316">
        <f t="shared" si="238"/>
        <v>0</v>
      </c>
      <c r="BL380" s="316">
        <f t="shared" si="238"/>
        <v>0</v>
      </c>
      <c r="BM380" s="316">
        <f t="shared" si="238"/>
        <v>0</v>
      </c>
      <c r="BN380" s="316">
        <f t="shared" si="238"/>
        <v>0</v>
      </c>
      <c r="BO380" s="316">
        <f t="shared" si="238"/>
        <v>0</v>
      </c>
      <c r="BP380" s="316">
        <f t="shared" si="238"/>
        <v>0</v>
      </c>
      <c r="BQ380" s="316">
        <f t="shared" si="238"/>
        <v>0</v>
      </c>
      <c r="BR380" s="316">
        <f t="shared" si="238"/>
        <v>0</v>
      </c>
      <c r="BS380" s="316">
        <f t="shared" si="238"/>
        <v>0</v>
      </c>
      <c r="BT380" s="316">
        <f>BT145</f>
        <v>0</v>
      </c>
      <c r="BU380" s="316">
        <f>BU145</f>
        <v>0</v>
      </c>
      <c r="BV380" s="316">
        <f>BV145</f>
        <v>0</v>
      </c>
      <c r="BW380" s="316">
        <f>BW145</f>
        <v>0</v>
      </c>
      <c r="BX380" s="316">
        <f>BX145</f>
        <v>0</v>
      </c>
    </row>
    <row r="381" spans="1:76" s="7" customFormat="1">
      <c r="A381" s="741"/>
      <c r="B381" s="716"/>
      <c r="C381" s="716"/>
      <c r="D381" s="712"/>
      <c r="E381" s="712"/>
      <c r="F381" s="90" t="s">
        <v>324</v>
      </c>
      <c r="G381" s="316">
        <f>IF($C145="","N/A",G380)</f>
        <v>0</v>
      </c>
      <c r="H381" s="316">
        <f>IF($C145="NON-QALY",IF(H$137="-","",H$158*H380),IF($C145="QALY",IF(H$137="-","",H380*H$159),"N/A"))</f>
        <v>0</v>
      </c>
      <c r="I381" s="316">
        <f t="shared" ref="I381:BT381" si="239">IF($C145="NON-QALY",IF(I$137="-","",I$158*I380),IF($C145="QALY",IF(I$137="-","",I380*I$159),"N/A"))</f>
        <v>0</v>
      </c>
      <c r="J381" s="316">
        <f t="shared" si="239"/>
        <v>0</v>
      </c>
      <c r="K381" s="316">
        <f t="shared" si="239"/>
        <v>0</v>
      </c>
      <c r="L381" s="316">
        <f t="shared" si="239"/>
        <v>0</v>
      </c>
      <c r="M381" s="316">
        <f t="shared" si="239"/>
        <v>0</v>
      </c>
      <c r="N381" s="316">
        <f t="shared" si="239"/>
        <v>0</v>
      </c>
      <c r="O381" s="316">
        <f t="shared" si="239"/>
        <v>0</v>
      </c>
      <c r="P381" s="316">
        <f t="shared" si="239"/>
        <v>0</v>
      </c>
      <c r="Q381" s="316">
        <f t="shared" si="239"/>
        <v>0</v>
      </c>
      <c r="R381" s="316">
        <f t="shared" si="239"/>
        <v>0</v>
      </c>
      <c r="S381" s="316">
        <f t="shared" si="239"/>
        <v>0</v>
      </c>
      <c r="T381" s="316">
        <f t="shared" si="239"/>
        <v>0</v>
      </c>
      <c r="U381" s="316">
        <f t="shared" si="239"/>
        <v>0</v>
      </c>
      <c r="V381" s="316" t="str">
        <f t="shared" si="239"/>
        <v/>
      </c>
      <c r="W381" s="316" t="str">
        <f t="shared" si="239"/>
        <v/>
      </c>
      <c r="X381" s="316" t="str">
        <f t="shared" si="239"/>
        <v/>
      </c>
      <c r="Y381" s="316" t="str">
        <f t="shared" si="239"/>
        <v/>
      </c>
      <c r="Z381" s="316" t="str">
        <f t="shared" si="239"/>
        <v/>
      </c>
      <c r="AA381" s="316" t="str">
        <f t="shared" si="239"/>
        <v/>
      </c>
      <c r="AB381" s="316" t="str">
        <f t="shared" si="239"/>
        <v/>
      </c>
      <c r="AC381" s="316" t="str">
        <f t="shared" si="239"/>
        <v/>
      </c>
      <c r="AD381" s="316" t="str">
        <f t="shared" si="239"/>
        <v/>
      </c>
      <c r="AE381" s="316" t="str">
        <f t="shared" si="239"/>
        <v/>
      </c>
      <c r="AF381" s="316" t="str">
        <f t="shared" si="239"/>
        <v/>
      </c>
      <c r="AG381" s="316" t="str">
        <f t="shared" si="239"/>
        <v/>
      </c>
      <c r="AH381" s="316" t="str">
        <f t="shared" si="239"/>
        <v/>
      </c>
      <c r="AI381" s="316" t="str">
        <f t="shared" si="239"/>
        <v/>
      </c>
      <c r="AJ381" s="316" t="str">
        <f t="shared" si="239"/>
        <v/>
      </c>
      <c r="AK381" s="316" t="str">
        <f t="shared" si="239"/>
        <v/>
      </c>
      <c r="AL381" s="316" t="str">
        <f t="shared" si="239"/>
        <v/>
      </c>
      <c r="AM381" s="316" t="str">
        <f t="shared" si="239"/>
        <v/>
      </c>
      <c r="AN381" s="316" t="str">
        <f t="shared" si="239"/>
        <v/>
      </c>
      <c r="AO381" s="316" t="str">
        <f t="shared" si="239"/>
        <v/>
      </c>
      <c r="AP381" s="316" t="str">
        <f t="shared" si="239"/>
        <v/>
      </c>
      <c r="AQ381" s="316" t="str">
        <f t="shared" si="239"/>
        <v/>
      </c>
      <c r="AR381" s="316" t="str">
        <f t="shared" si="239"/>
        <v/>
      </c>
      <c r="AS381" s="316" t="str">
        <f t="shared" si="239"/>
        <v/>
      </c>
      <c r="AT381" s="316" t="str">
        <f t="shared" si="239"/>
        <v/>
      </c>
      <c r="AU381" s="316" t="str">
        <f t="shared" si="239"/>
        <v/>
      </c>
      <c r="AV381" s="316" t="str">
        <f t="shared" si="239"/>
        <v/>
      </c>
      <c r="AW381" s="316" t="str">
        <f t="shared" si="239"/>
        <v/>
      </c>
      <c r="AX381" s="316" t="str">
        <f t="shared" si="239"/>
        <v/>
      </c>
      <c r="AY381" s="316" t="str">
        <f t="shared" si="239"/>
        <v/>
      </c>
      <c r="AZ381" s="316" t="str">
        <f t="shared" si="239"/>
        <v/>
      </c>
      <c r="BA381" s="316" t="str">
        <f t="shared" si="239"/>
        <v/>
      </c>
      <c r="BB381" s="316" t="str">
        <f t="shared" si="239"/>
        <v/>
      </c>
      <c r="BC381" s="316" t="str">
        <f t="shared" si="239"/>
        <v/>
      </c>
      <c r="BD381" s="316" t="str">
        <f t="shared" si="239"/>
        <v/>
      </c>
      <c r="BE381" s="316" t="str">
        <f t="shared" si="239"/>
        <v/>
      </c>
      <c r="BF381" s="316" t="str">
        <f t="shared" si="239"/>
        <v/>
      </c>
      <c r="BG381" s="316" t="str">
        <f t="shared" si="239"/>
        <v/>
      </c>
      <c r="BH381" s="316" t="str">
        <f t="shared" si="239"/>
        <v/>
      </c>
      <c r="BI381" s="316" t="str">
        <f t="shared" si="239"/>
        <v/>
      </c>
      <c r="BJ381" s="316" t="str">
        <f t="shared" si="239"/>
        <v/>
      </c>
      <c r="BK381" s="316" t="str">
        <f t="shared" si="239"/>
        <v/>
      </c>
      <c r="BL381" s="316" t="str">
        <f t="shared" si="239"/>
        <v/>
      </c>
      <c r="BM381" s="316" t="str">
        <f t="shared" si="239"/>
        <v/>
      </c>
      <c r="BN381" s="316" t="str">
        <f t="shared" si="239"/>
        <v/>
      </c>
      <c r="BO381" s="316" t="str">
        <f t="shared" si="239"/>
        <v/>
      </c>
      <c r="BP381" s="316" t="str">
        <f t="shared" si="239"/>
        <v/>
      </c>
      <c r="BQ381" s="316" t="str">
        <f t="shared" si="239"/>
        <v/>
      </c>
      <c r="BR381" s="316" t="str">
        <f t="shared" si="239"/>
        <v/>
      </c>
      <c r="BS381" s="316" t="str">
        <f t="shared" si="239"/>
        <v/>
      </c>
      <c r="BT381" s="316" t="str">
        <f t="shared" si="239"/>
        <v/>
      </c>
      <c r="BU381" s="316" t="str">
        <f>IF($C145="NON-QALY",IF(BU$137="-","",BU$158*BU380),IF($C145="QALY",IF(BU$137="-","",BU380*BU$159),"N/A"))</f>
        <v/>
      </c>
      <c r="BV381" s="316" t="str">
        <f>IF($C145="NON-QALY",IF(BV$137="-","",BV$158*BV380),IF($C145="QALY",IF(BV$137="-","",BV380*BV$159),"N/A"))</f>
        <v/>
      </c>
      <c r="BW381" s="316" t="str">
        <f>IF($C145="NON-QALY",IF(BW$137="-","",BW$158*BW380),IF($C145="QALY",IF(BW$137="-","",BW380*BW$159),"N/A"))</f>
        <v/>
      </c>
      <c r="BX381" s="316" t="str">
        <f>IF($C145="NON-QALY",IF(BX$137="-","",BX$158*BX380),IF($C145="QALY",IF(BX$137="-","",BX380*BX$159),"N/A"))</f>
        <v/>
      </c>
    </row>
    <row r="382" spans="1:76" s="7" customFormat="1">
      <c r="A382" s="740" t="s">
        <v>631</v>
      </c>
      <c r="B382" s="715">
        <f>B146</f>
        <v>0</v>
      </c>
      <c r="C382" s="715" t="str">
        <f>C146</f>
        <v>Non-QALY</v>
      </c>
      <c r="D382" s="711">
        <f>E382/(IF(C146="QALY",Factors!$BU$91,Factors!$BU$90))</f>
        <v>0</v>
      </c>
      <c r="E382" s="711">
        <f>SUM(G383:BX383)</f>
        <v>0</v>
      </c>
      <c r="F382" s="34" t="s">
        <v>325</v>
      </c>
      <c r="G382" s="316">
        <f>G146</f>
        <v>0</v>
      </c>
      <c r="H382" s="316">
        <f t="shared" ref="H382:BS382" si="240">H146</f>
        <v>0</v>
      </c>
      <c r="I382" s="316">
        <f t="shared" si="240"/>
        <v>0</v>
      </c>
      <c r="J382" s="316">
        <f t="shared" si="240"/>
        <v>0</v>
      </c>
      <c r="K382" s="316">
        <f t="shared" si="240"/>
        <v>0</v>
      </c>
      <c r="L382" s="316">
        <f t="shared" si="240"/>
        <v>0</v>
      </c>
      <c r="M382" s="316">
        <f t="shared" si="240"/>
        <v>0</v>
      </c>
      <c r="N382" s="316">
        <f t="shared" si="240"/>
        <v>0</v>
      </c>
      <c r="O382" s="316">
        <f t="shared" si="240"/>
        <v>0</v>
      </c>
      <c r="P382" s="316">
        <f t="shared" si="240"/>
        <v>0</v>
      </c>
      <c r="Q382" s="316">
        <f t="shared" si="240"/>
        <v>0</v>
      </c>
      <c r="R382" s="316">
        <f t="shared" si="240"/>
        <v>0</v>
      </c>
      <c r="S382" s="316">
        <f t="shared" si="240"/>
        <v>0</v>
      </c>
      <c r="T382" s="316">
        <f t="shared" si="240"/>
        <v>0</v>
      </c>
      <c r="U382" s="316">
        <f t="shared" si="240"/>
        <v>0</v>
      </c>
      <c r="V382" s="316">
        <f t="shared" si="240"/>
        <v>0</v>
      </c>
      <c r="W382" s="316">
        <f t="shared" si="240"/>
        <v>0</v>
      </c>
      <c r="X382" s="316">
        <f t="shared" si="240"/>
        <v>0</v>
      </c>
      <c r="Y382" s="316">
        <f t="shared" si="240"/>
        <v>0</v>
      </c>
      <c r="Z382" s="316">
        <f t="shared" si="240"/>
        <v>0</v>
      </c>
      <c r="AA382" s="316">
        <f t="shared" si="240"/>
        <v>0</v>
      </c>
      <c r="AB382" s="316">
        <f t="shared" si="240"/>
        <v>0</v>
      </c>
      <c r="AC382" s="316">
        <f t="shared" si="240"/>
        <v>0</v>
      </c>
      <c r="AD382" s="316">
        <f t="shared" si="240"/>
        <v>0</v>
      </c>
      <c r="AE382" s="316">
        <f t="shared" si="240"/>
        <v>0</v>
      </c>
      <c r="AF382" s="316">
        <f t="shared" si="240"/>
        <v>0</v>
      </c>
      <c r="AG382" s="316">
        <f t="shared" si="240"/>
        <v>0</v>
      </c>
      <c r="AH382" s="316">
        <f t="shared" si="240"/>
        <v>0</v>
      </c>
      <c r="AI382" s="316">
        <f t="shared" si="240"/>
        <v>0</v>
      </c>
      <c r="AJ382" s="316">
        <f t="shared" si="240"/>
        <v>0</v>
      </c>
      <c r="AK382" s="316">
        <f t="shared" si="240"/>
        <v>0</v>
      </c>
      <c r="AL382" s="316">
        <f t="shared" si="240"/>
        <v>0</v>
      </c>
      <c r="AM382" s="316">
        <f t="shared" si="240"/>
        <v>0</v>
      </c>
      <c r="AN382" s="316">
        <f t="shared" si="240"/>
        <v>0</v>
      </c>
      <c r="AO382" s="316">
        <f t="shared" si="240"/>
        <v>0</v>
      </c>
      <c r="AP382" s="316">
        <f t="shared" si="240"/>
        <v>0</v>
      </c>
      <c r="AQ382" s="316">
        <f t="shared" si="240"/>
        <v>0</v>
      </c>
      <c r="AR382" s="316">
        <f t="shared" si="240"/>
        <v>0</v>
      </c>
      <c r="AS382" s="316">
        <f t="shared" si="240"/>
        <v>0</v>
      </c>
      <c r="AT382" s="316">
        <f t="shared" si="240"/>
        <v>0</v>
      </c>
      <c r="AU382" s="316">
        <f t="shared" si="240"/>
        <v>0</v>
      </c>
      <c r="AV382" s="316">
        <f t="shared" si="240"/>
        <v>0</v>
      </c>
      <c r="AW382" s="316">
        <f t="shared" si="240"/>
        <v>0</v>
      </c>
      <c r="AX382" s="316">
        <f t="shared" si="240"/>
        <v>0</v>
      </c>
      <c r="AY382" s="316">
        <f t="shared" si="240"/>
        <v>0</v>
      </c>
      <c r="AZ382" s="316">
        <f t="shared" si="240"/>
        <v>0</v>
      </c>
      <c r="BA382" s="316">
        <f t="shared" si="240"/>
        <v>0</v>
      </c>
      <c r="BB382" s="316">
        <f t="shared" si="240"/>
        <v>0</v>
      </c>
      <c r="BC382" s="316">
        <f t="shared" si="240"/>
        <v>0</v>
      </c>
      <c r="BD382" s="316">
        <f t="shared" si="240"/>
        <v>0</v>
      </c>
      <c r="BE382" s="316">
        <f t="shared" si="240"/>
        <v>0</v>
      </c>
      <c r="BF382" s="316">
        <f t="shared" si="240"/>
        <v>0</v>
      </c>
      <c r="BG382" s="316">
        <f t="shared" si="240"/>
        <v>0</v>
      </c>
      <c r="BH382" s="316">
        <f t="shared" si="240"/>
        <v>0</v>
      </c>
      <c r="BI382" s="316">
        <f t="shared" si="240"/>
        <v>0</v>
      </c>
      <c r="BJ382" s="316">
        <f t="shared" si="240"/>
        <v>0</v>
      </c>
      <c r="BK382" s="316">
        <f t="shared" si="240"/>
        <v>0</v>
      </c>
      <c r="BL382" s="316">
        <f t="shared" si="240"/>
        <v>0</v>
      </c>
      <c r="BM382" s="316">
        <f t="shared" si="240"/>
        <v>0</v>
      </c>
      <c r="BN382" s="316">
        <f t="shared" si="240"/>
        <v>0</v>
      </c>
      <c r="BO382" s="316">
        <f t="shared" si="240"/>
        <v>0</v>
      </c>
      <c r="BP382" s="316">
        <f t="shared" si="240"/>
        <v>0</v>
      </c>
      <c r="BQ382" s="316">
        <f t="shared" si="240"/>
        <v>0</v>
      </c>
      <c r="BR382" s="316">
        <f t="shared" si="240"/>
        <v>0</v>
      </c>
      <c r="BS382" s="316">
        <f t="shared" si="240"/>
        <v>0</v>
      </c>
      <c r="BT382" s="316">
        <f>BT146</f>
        <v>0</v>
      </c>
      <c r="BU382" s="316">
        <f>BU146</f>
        <v>0</v>
      </c>
      <c r="BV382" s="316">
        <f>BV146</f>
        <v>0</v>
      </c>
      <c r="BW382" s="316">
        <f>BW146</f>
        <v>0</v>
      </c>
      <c r="BX382" s="316">
        <f>BX146</f>
        <v>0</v>
      </c>
    </row>
    <row r="383" spans="1:76" s="7" customFormat="1">
      <c r="A383" s="741"/>
      <c r="B383" s="716"/>
      <c r="C383" s="716"/>
      <c r="D383" s="712"/>
      <c r="E383" s="712"/>
      <c r="F383" s="90" t="s">
        <v>324</v>
      </c>
      <c r="G383" s="316">
        <f>IF($C146="","N/A",G382)</f>
        <v>0</v>
      </c>
      <c r="H383" s="316">
        <f>IF($C146="NON-QALY",IF(H$137="-","",H$158*H382),IF($C146="QALY",IF(H$137="-","",H382*H$159),"N/A"))</f>
        <v>0</v>
      </c>
      <c r="I383" s="316">
        <f t="shared" ref="I383:BT383" si="241">IF($C146="NON-QALY",IF(I$137="-","",I$158*I382),IF($C146="QALY",IF(I$137="-","",I382*I$159),"N/A"))</f>
        <v>0</v>
      </c>
      <c r="J383" s="316">
        <f t="shared" si="241"/>
        <v>0</v>
      </c>
      <c r="K383" s="316">
        <f t="shared" si="241"/>
        <v>0</v>
      </c>
      <c r="L383" s="316">
        <f t="shared" si="241"/>
        <v>0</v>
      </c>
      <c r="M383" s="316">
        <f t="shared" si="241"/>
        <v>0</v>
      </c>
      <c r="N383" s="316">
        <f t="shared" si="241"/>
        <v>0</v>
      </c>
      <c r="O383" s="316">
        <f t="shared" si="241"/>
        <v>0</v>
      </c>
      <c r="P383" s="316">
        <f t="shared" si="241"/>
        <v>0</v>
      </c>
      <c r="Q383" s="316">
        <f t="shared" si="241"/>
        <v>0</v>
      </c>
      <c r="R383" s="316">
        <f t="shared" si="241"/>
        <v>0</v>
      </c>
      <c r="S383" s="316">
        <f t="shared" si="241"/>
        <v>0</v>
      </c>
      <c r="T383" s="316">
        <f t="shared" si="241"/>
        <v>0</v>
      </c>
      <c r="U383" s="316">
        <f t="shared" si="241"/>
        <v>0</v>
      </c>
      <c r="V383" s="316" t="str">
        <f t="shared" si="241"/>
        <v/>
      </c>
      <c r="W383" s="316" t="str">
        <f t="shared" si="241"/>
        <v/>
      </c>
      <c r="X383" s="316" t="str">
        <f t="shared" si="241"/>
        <v/>
      </c>
      <c r="Y383" s="316" t="str">
        <f t="shared" si="241"/>
        <v/>
      </c>
      <c r="Z383" s="316" t="str">
        <f t="shared" si="241"/>
        <v/>
      </c>
      <c r="AA383" s="316" t="str">
        <f t="shared" si="241"/>
        <v/>
      </c>
      <c r="AB383" s="316" t="str">
        <f t="shared" si="241"/>
        <v/>
      </c>
      <c r="AC383" s="316" t="str">
        <f t="shared" si="241"/>
        <v/>
      </c>
      <c r="AD383" s="316" t="str">
        <f t="shared" si="241"/>
        <v/>
      </c>
      <c r="AE383" s="316" t="str">
        <f t="shared" si="241"/>
        <v/>
      </c>
      <c r="AF383" s="316" t="str">
        <f t="shared" si="241"/>
        <v/>
      </c>
      <c r="AG383" s="316" t="str">
        <f t="shared" si="241"/>
        <v/>
      </c>
      <c r="AH383" s="316" t="str">
        <f t="shared" si="241"/>
        <v/>
      </c>
      <c r="AI383" s="316" t="str">
        <f t="shared" si="241"/>
        <v/>
      </c>
      <c r="AJ383" s="316" t="str">
        <f t="shared" si="241"/>
        <v/>
      </c>
      <c r="AK383" s="316" t="str">
        <f t="shared" si="241"/>
        <v/>
      </c>
      <c r="AL383" s="316" t="str">
        <f t="shared" si="241"/>
        <v/>
      </c>
      <c r="AM383" s="316" t="str">
        <f t="shared" si="241"/>
        <v/>
      </c>
      <c r="AN383" s="316" t="str">
        <f t="shared" si="241"/>
        <v/>
      </c>
      <c r="AO383" s="316" t="str">
        <f t="shared" si="241"/>
        <v/>
      </c>
      <c r="AP383" s="316" t="str">
        <f t="shared" si="241"/>
        <v/>
      </c>
      <c r="AQ383" s="316" t="str">
        <f t="shared" si="241"/>
        <v/>
      </c>
      <c r="AR383" s="316" t="str">
        <f t="shared" si="241"/>
        <v/>
      </c>
      <c r="AS383" s="316" t="str">
        <f t="shared" si="241"/>
        <v/>
      </c>
      <c r="AT383" s="316" t="str">
        <f t="shared" si="241"/>
        <v/>
      </c>
      <c r="AU383" s="316" t="str">
        <f t="shared" si="241"/>
        <v/>
      </c>
      <c r="AV383" s="316" t="str">
        <f t="shared" si="241"/>
        <v/>
      </c>
      <c r="AW383" s="316" t="str">
        <f t="shared" si="241"/>
        <v/>
      </c>
      <c r="AX383" s="316" t="str">
        <f t="shared" si="241"/>
        <v/>
      </c>
      <c r="AY383" s="316" t="str">
        <f t="shared" si="241"/>
        <v/>
      </c>
      <c r="AZ383" s="316" t="str">
        <f t="shared" si="241"/>
        <v/>
      </c>
      <c r="BA383" s="316" t="str">
        <f t="shared" si="241"/>
        <v/>
      </c>
      <c r="BB383" s="316" t="str">
        <f t="shared" si="241"/>
        <v/>
      </c>
      <c r="BC383" s="316" t="str">
        <f t="shared" si="241"/>
        <v/>
      </c>
      <c r="BD383" s="316" t="str">
        <f t="shared" si="241"/>
        <v/>
      </c>
      <c r="BE383" s="316" t="str">
        <f t="shared" si="241"/>
        <v/>
      </c>
      <c r="BF383" s="316" t="str">
        <f t="shared" si="241"/>
        <v/>
      </c>
      <c r="BG383" s="316" t="str">
        <f t="shared" si="241"/>
        <v/>
      </c>
      <c r="BH383" s="316" t="str">
        <f t="shared" si="241"/>
        <v/>
      </c>
      <c r="BI383" s="316" t="str">
        <f t="shared" si="241"/>
        <v/>
      </c>
      <c r="BJ383" s="316" t="str">
        <f t="shared" si="241"/>
        <v/>
      </c>
      <c r="BK383" s="316" t="str">
        <f t="shared" si="241"/>
        <v/>
      </c>
      <c r="BL383" s="316" t="str">
        <f t="shared" si="241"/>
        <v/>
      </c>
      <c r="BM383" s="316" t="str">
        <f t="shared" si="241"/>
        <v/>
      </c>
      <c r="BN383" s="316" t="str">
        <f t="shared" si="241"/>
        <v/>
      </c>
      <c r="BO383" s="316" t="str">
        <f t="shared" si="241"/>
        <v/>
      </c>
      <c r="BP383" s="316" t="str">
        <f t="shared" si="241"/>
        <v/>
      </c>
      <c r="BQ383" s="316" t="str">
        <f t="shared" si="241"/>
        <v/>
      </c>
      <c r="BR383" s="316" t="str">
        <f t="shared" si="241"/>
        <v/>
      </c>
      <c r="BS383" s="316" t="str">
        <f t="shared" si="241"/>
        <v/>
      </c>
      <c r="BT383" s="316" t="str">
        <f t="shared" si="241"/>
        <v/>
      </c>
      <c r="BU383" s="316" t="str">
        <f>IF($C146="NON-QALY",IF(BU$137="-","",BU$158*BU382),IF($C146="QALY",IF(BU$137="-","",BU382*BU$159),"N/A"))</f>
        <v/>
      </c>
      <c r="BV383" s="316" t="str">
        <f>IF($C146="NON-QALY",IF(BV$137="-","",BV$158*BV382),IF($C146="QALY",IF(BV$137="-","",BV382*BV$159),"N/A"))</f>
        <v/>
      </c>
      <c r="BW383" s="316" t="str">
        <f>IF($C146="NON-QALY",IF(BW$137="-","",BW$158*BW382),IF($C146="QALY",IF(BW$137="-","",BW382*BW$159),"N/A"))</f>
        <v/>
      </c>
      <c r="BX383" s="316" t="str">
        <f>IF($C146="NON-QALY",IF(BX$137="-","",BX$158*BX382),IF($C146="QALY",IF(BX$137="-","",BX382*BX$159),"N/A"))</f>
        <v/>
      </c>
    </row>
    <row r="384" spans="1:76" s="7" customFormat="1">
      <c r="A384" s="740" t="s">
        <v>632</v>
      </c>
      <c r="B384" s="715">
        <f>B147</f>
        <v>0</v>
      </c>
      <c r="C384" s="715" t="str">
        <f>C147</f>
        <v>Non-QALY</v>
      </c>
      <c r="D384" s="711">
        <f>E384/(IF(C147="QALY",Factors!$BU$91,Factors!$BU$90))</f>
        <v>0</v>
      </c>
      <c r="E384" s="711">
        <f>SUM(G385:BX385)</f>
        <v>0</v>
      </c>
      <c r="F384" s="34" t="s">
        <v>325</v>
      </c>
      <c r="G384" s="316">
        <f>G147</f>
        <v>0</v>
      </c>
      <c r="H384" s="316">
        <f t="shared" ref="H384:BS384" si="242">H147</f>
        <v>0</v>
      </c>
      <c r="I384" s="316">
        <f t="shared" si="242"/>
        <v>0</v>
      </c>
      <c r="J384" s="316">
        <f t="shared" si="242"/>
        <v>0</v>
      </c>
      <c r="K384" s="316">
        <f t="shared" si="242"/>
        <v>0</v>
      </c>
      <c r="L384" s="316">
        <f t="shared" si="242"/>
        <v>0</v>
      </c>
      <c r="M384" s="316">
        <f t="shared" si="242"/>
        <v>0</v>
      </c>
      <c r="N384" s="316">
        <f t="shared" si="242"/>
        <v>0</v>
      </c>
      <c r="O384" s="316">
        <f t="shared" si="242"/>
        <v>0</v>
      </c>
      <c r="P384" s="316">
        <f t="shared" si="242"/>
        <v>0</v>
      </c>
      <c r="Q384" s="316">
        <f t="shared" si="242"/>
        <v>0</v>
      </c>
      <c r="R384" s="316">
        <f t="shared" si="242"/>
        <v>0</v>
      </c>
      <c r="S384" s="316">
        <f t="shared" si="242"/>
        <v>0</v>
      </c>
      <c r="T384" s="316">
        <f t="shared" si="242"/>
        <v>0</v>
      </c>
      <c r="U384" s="316">
        <f t="shared" si="242"/>
        <v>0</v>
      </c>
      <c r="V384" s="316">
        <f t="shared" si="242"/>
        <v>0</v>
      </c>
      <c r="W384" s="316">
        <f t="shared" si="242"/>
        <v>0</v>
      </c>
      <c r="X384" s="316">
        <f t="shared" si="242"/>
        <v>0</v>
      </c>
      <c r="Y384" s="316">
        <f t="shared" si="242"/>
        <v>0</v>
      </c>
      <c r="Z384" s="316">
        <f t="shared" si="242"/>
        <v>0</v>
      </c>
      <c r="AA384" s="316">
        <f t="shared" si="242"/>
        <v>0</v>
      </c>
      <c r="AB384" s="316">
        <f t="shared" si="242"/>
        <v>0</v>
      </c>
      <c r="AC384" s="316">
        <f t="shared" si="242"/>
        <v>0</v>
      </c>
      <c r="AD384" s="316">
        <f t="shared" si="242"/>
        <v>0</v>
      </c>
      <c r="AE384" s="316">
        <f t="shared" si="242"/>
        <v>0</v>
      </c>
      <c r="AF384" s="316">
        <f t="shared" si="242"/>
        <v>0</v>
      </c>
      <c r="AG384" s="316">
        <f t="shared" si="242"/>
        <v>0</v>
      </c>
      <c r="AH384" s="316">
        <f t="shared" si="242"/>
        <v>0</v>
      </c>
      <c r="AI384" s="316">
        <f t="shared" si="242"/>
        <v>0</v>
      </c>
      <c r="AJ384" s="316">
        <f t="shared" si="242"/>
        <v>0</v>
      </c>
      <c r="AK384" s="316">
        <f t="shared" si="242"/>
        <v>0</v>
      </c>
      <c r="AL384" s="316">
        <f t="shared" si="242"/>
        <v>0</v>
      </c>
      <c r="AM384" s="316">
        <f t="shared" si="242"/>
        <v>0</v>
      </c>
      <c r="AN384" s="316">
        <f t="shared" si="242"/>
        <v>0</v>
      </c>
      <c r="AO384" s="316">
        <f t="shared" si="242"/>
        <v>0</v>
      </c>
      <c r="AP384" s="316">
        <f t="shared" si="242"/>
        <v>0</v>
      </c>
      <c r="AQ384" s="316">
        <f t="shared" si="242"/>
        <v>0</v>
      </c>
      <c r="AR384" s="316">
        <f t="shared" si="242"/>
        <v>0</v>
      </c>
      <c r="AS384" s="316">
        <f t="shared" si="242"/>
        <v>0</v>
      </c>
      <c r="AT384" s="316">
        <f t="shared" si="242"/>
        <v>0</v>
      </c>
      <c r="AU384" s="316">
        <f t="shared" si="242"/>
        <v>0</v>
      </c>
      <c r="AV384" s="316">
        <f t="shared" si="242"/>
        <v>0</v>
      </c>
      <c r="AW384" s="316">
        <f t="shared" si="242"/>
        <v>0</v>
      </c>
      <c r="AX384" s="316">
        <f t="shared" si="242"/>
        <v>0</v>
      </c>
      <c r="AY384" s="316">
        <f t="shared" si="242"/>
        <v>0</v>
      </c>
      <c r="AZ384" s="316">
        <f t="shared" si="242"/>
        <v>0</v>
      </c>
      <c r="BA384" s="316">
        <f t="shared" si="242"/>
        <v>0</v>
      </c>
      <c r="BB384" s="316">
        <f t="shared" si="242"/>
        <v>0</v>
      </c>
      <c r="BC384" s="316">
        <f t="shared" si="242"/>
        <v>0</v>
      </c>
      <c r="BD384" s="316">
        <f t="shared" si="242"/>
        <v>0</v>
      </c>
      <c r="BE384" s="316">
        <f t="shared" si="242"/>
        <v>0</v>
      </c>
      <c r="BF384" s="316">
        <f t="shared" si="242"/>
        <v>0</v>
      </c>
      <c r="BG384" s="316">
        <f t="shared" si="242"/>
        <v>0</v>
      </c>
      <c r="BH384" s="316">
        <f t="shared" si="242"/>
        <v>0</v>
      </c>
      <c r="BI384" s="316">
        <f t="shared" si="242"/>
        <v>0</v>
      </c>
      <c r="BJ384" s="316">
        <f t="shared" si="242"/>
        <v>0</v>
      </c>
      <c r="BK384" s="316">
        <f t="shared" si="242"/>
        <v>0</v>
      </c>
      <c r="BL384" s="316">
        <f t="shared" si="242"/>
        <v>0</v>
      </c>
      <c r="BM384" s="316">
        <f t="shared" si="242"/>
        <v>0</v>
      </c>
      <c r="BN384" s="316">
        <f t="shared" si="242"/>
        <v>0</v>
      </c>
      <c r="BO384" s="316">
        <f t="shared" si="242"/>
        <v>0</v>
      </c>
      <c r="BP384" s="316">
        <f t="shared" si="242"/>
        <v>0</v>
      </c>
      <c r="BQ384" s="316">
        <f t="shared" si="242"/>
        <v>0</v>
      </c>
      <c r="BR384" s="316">
        <f t="shared" si="242"/>
        <v>0</v>
      </c>
      <c r="BS384" s="316">
        <f t="shared" si="242"/>
        <v>0</v>
      </c>
      <c r="BT384" s="316">
        <f>BT147</f>
        <v>0</v>
      </c>
      <c r="BU384" s="316">
        <f>BU147</f>
        <v>0</v>
      </c>
      <c r="BV384" s="316">
        <f>BV147</f>
        <v>0</v>
      </c>
      <c r="BW384" s="316">
        <f>BW147</f>
        <v>0</v>
      </c>
      <c r="BX384" s="316">
        <f>BX147</f>
        <v>0</v>
      </c>
    </row>
    <row r="385" spans="1:76" s="7" customFormat="1">
      <c r="A385" s="741"/>
      <c r="B385" s="716"/>
      <c r="C385" s="716"/>
      <c r="D385" s="712"/>
      <c r="E385" s="712"/>
      <c r="F385" s="90" t="s">
        <v>324</v>
      </c>
      <c r="G385" s="316">
        <f>IF($C147="","N/A",G384)</f>
        <v>0</v>
      </c>
      <c r="H385" s="316">
        <f>IF($C147="NON-QALY",IF(H$137="-","",H$158*H384),IF($C147="QALY",IF(H$137="-","",H384*H$159),"N/A"))</f>
        <v>0</v>
      </c>
      <c r="I385" s="316">
        <f t="shared" ref="I385:BT385" si="243">IF($C147="NON-QALY",IF(I$137="-","",I$158*I384),IF($C147="QALY",IF(I$137="-","",I384*I$159),"N/A"))</f>
        <v>0</v>
      </c>
      <c r="J385" s="316">
        <f t="shared" si="243"/>
        <v>0</v>
      </c>
      <c r="K385" s="316">
        <f t="shared" si="243"/>
        <v>0</v>
      </c>
      <c r="L385" s="316">
        <f t="shared" si="243"/>
        <v>0</v>
      </c>
      <c r="M385" s="316">
        <f t="shared" si="243"/>
        <v>0</v>
      </c>
      <c r="N385" s="316">
        <f t="shared" si="243"/>
        <v>0</v>
      </c>
      <c r="O385" s="316">
        <f t="shared" si="243"/>
        <v>0</v>
      </c>
      <c r="P385" s="316">
        <f t="shared" si="243"/>
        <v>0</v>
      </c>
      <c r="Q385" s="316">
        <f t="shared" si="243"/>
        <v>0</v>
      </c>
      <c r="R385" s="316">
        <f t="shared" si="243"/>
        <v>0</v>
      </c>
      <c r="S385" s="316">
        <f t="shared" si="243"/>
        <v>0</v>
      </c>
      <c r="T385" s="316">
        <f t="shared" si="243"/>
        <v>0</v>
      </c>
      <c r="U385" s="316">
        <f t="shared" si="243"/>
        <v>0</v>
      </c>
      <c r="V385" s="316" t="str">
        <f t="shared" si="243"/>
        <v/>
      </c>
      <c r="W385" s="316" t="str">
        <f t="shared" si="243"/>
        <v/>
      </c>
      <c r="X385" s="316" t="str">
        <f t="shared" si="243"/>
        <v/>
      </c>
      <c r="Y385" s="316" t="str">
        <f t="shared" si="243"/>
        <v/>
      </c>
      <c r="Z385" s="316" t="str">
        <f t="shared" si="243"/>
        <v/>
      </c>
      <c r="AA385" s="316" t="str">
        <f t="shared" si="243"/>
        <v/>
      </c>
      <c r="AB385" s="316" t="str">
        <f t="shared" si="243"/>
        <v/>
      </c>
      <c r="AC385" s="316" t="str">
        <f t="shared" si="243"/>
        <v/>
      </c>
      <c r="AD385" s="316" t="str">
        <f t="shared" si="243"/>
        <v/>
      </c>
      <c r="AE385" s="316" t="str">
        <f t="shared" si="243"/>
        <v/>
      </c>
      <c r="AF385" s="316" t="str">
        <f t="shared" si="243"/>
        <v/>
      </c>
      <c r="AG385" s="316" t="str">
        <f t="shared" si="243"/>
        <v/>
      </c>
      <c r="AH385" s="316" t="str">
        <f t="shared" si="243"/>
        <v/>
      </c>
      <c r="AI385" s="316" t="str">
        <f t="shared" si="243"/>
        <v/>
      </c>
      <c r="AJ385" s="316" t="str">
        <f t="shared" si="243"/>
        <v/>
      </c>
      <c r="AK385" s="316" t="str">
        <f t="shared" si="243"/>
        <v/>
      </c>
      <c r="AL385" s="316" t="str">
        <f t="shared" si="243"/>
        <v/>
      </c>
      <c r="AM385" s="316" t="str">
        <f t="shared" si="243"/>
        <v/>
      </c>
      <c r="AN385" s="316" t="str">
        <f t="shared" si="243"/>
        <v/>
      </c>
      <c r="AO385" s="316" t="str">
        <f t="shared" si="243"/>
        <v/>
      </c>
      <c r="AP385" s="316" t="str">
        <f t="shared" si="243"/>
        <v/>
      </c>
      <c r="AQ385" s="316" t="str">
        <f t="shared" si="243"/>
        <v/>
      </c>
      <c r="AR385" s="316" t="str">
        <f t="shared" si="243"/>
        <v/>
      </c>
      <c r="AS385" s="316" t="str">
        <f t="shared" si="243"/>
        <v/>
      </c>
      <c r="AT385" s="316" t="str">
        <f t="shared" si="243"/>
        <v/>
      </c>
      <c r="AU385" s="316" t="str">
        <f t="shared" si="243"/>
        <v/>
      </c>
      <c r="AV385" s="316" t="str">
        <f t="shared" si="243"/>
        <v/>
      </c>
      <c r="AW385" s="316" t="str">
        <f t="shared" si="243"/>
        <v/>
      </c>
      <c r="AX385" s="316" t="str">
        <f t="shared" si="243"/>
        <v/>
      </c>
      <c r="AY385" s="316" t="str">
        <f t="shared" si="243"/>
        <v/>
      </c>
      <c r="AZ385" s="316" t="str">
        <f t="shared" si="243"/>
        <v/>
      </c>
      <c r="BA385" s="316" t="str">
        <f t="shared" si="243"/>
        <v/>
      </c>
      <c r="BB385" s="316" t="str">
        <f t="shared" si="243"/>
        <v/>
      </c>
      <c r="BC385" s="316" t="str">
        <f t="shared" si="243"/>
        <v/>
      </c>
      <c r="BD385" s="316" t="str">
        <f t="shared" si="243"/>
        <v/>
      </c>
      <c r="BE385" s="316" t="str">
        <f t="shared" si="243"/>
        <v/>
      </c>
      <c r="BF385" s="316" t="str">
        <f t="shared" si="243"/>
        <v/>
      </c>
      <c r="BG385" s="316" t="str">
        <f t="shared" si="243"/>
        <v/>
      </c>
      <c r="BH385" s="316" t="str">
        <f t="shared" si="243"/>
        <v/>
      </c>
      <c r="BI385" s="316" t="str">
        <f t="shared" si="243"/>
        <v/>
      </c>
      <c r="BJ385" s="316" t="str">
        <f t="shared" si="243"/>
        <v/>
      </c>
      <c r="BK385" s="316" t="str">
        <f t="shared" si="243"/>
        <v/>
      </c>
      <c r="BL385" s="316" t="str">
        <f t="shared" si="243"/>
        <v/>
      </c>
      <c r="BM385" s="316" t="str">
        <f t="shared" si="243"/>
        <v/>
      </c>
      <c r="BN385" s="316" t="str">
        <f t="shared" si="243"/>
        <v/>
      </c>
      <c r="BO385" s="316" t="str">
        <f t="shared" si="243"/>
        <v/>
      </c>
      <c r="BP385" s="316" t="str">
        <f t="shared" si="243"/>
        <v/>
      </c>
      <c r="BQ385" s="316" t="str">
        <f t="shared" si="243"/>
        <v/>
      </c>
      <c r="BR385" s="316" t="str">
        <f t="shared" si="243"/>
        <v/>
      </c>
      <c r="BS385" s="316" t="str">
        <f t="shared" si="243"/>
        <v/>
      </c>
      <c r="BT385" s="316" t="str">
        <f t="shared" si="243"/>
        <v/>
      </c>
      <c r="BU385" s="316" t="str">
        <f>IF($C147="NON-QALY",IF(BU$137="-","",BU$158*BU384),IF($C147="QALY",IF(BU$137="-","",BU384*BU$159),"N/A"))</f>
        <v/>
      </c>
      <c r="BV385" s="316" t="str">
        <f>IF($C147="NON-QALY",IF(BV$137="-","",BV$158*BV384),IF($C147="QALY",IF(BV$137="-","",BV384*BV$159),"N/A"))</f>
        <v/>
      </c>
      <c r="BW385" s="316" t="str">
        <f>IF($C147="NON-QALY",IF(BW$137="-","",BW$158*BW384),IF($C147="QALY",IF(BW$137="-","",BW384*BW$159),"N/A"))</f>
        <v/>
      </c>
      <c r="BX385" s="316" t="str">
        <f>IF($C147="NON-QALY",IF(BX$137="-","",BX$158*BX384),IF($C147="QALY",IF(BX$137="-","",BX384*BX$159),"N/A"))</f>
        <v/>
      </c>
    </row>
    <row r="386" spans="1:76" s="7" customFormat="1">
      <c r="A386" s="740" t="s">
        <v>633</v>
      </c>
      <c r="B386" s="715">
        <f>B148</f>
        <v>0</v>
      </c>
      <c r="C386" s="715" t="str">
        <f>C148</f>
        <v>Non-QALY</v>
      </c>
      <c r="D386" s="711">
        <f>E386/(IF(C148="QALY",Factors!$BU$91,Factors!$BU$90))</f>
        <v>0</v>
      </c>
      <c r="E386" s="711">
        <f>SUM(G387:BX387)</f>
        <v>0</v>
      </c>
      <c r="F386" s="34" t="s">
        <v>325</v>
      </c>
      <c r="G386" s="316">
        <f>G148</f>
        <v>0</v>
      </c>
      <c r="H386" s="316">
        <f t="shared" ref="H386:BS386" si="244">H148</f>
        <v>0</v>
      </c>
      <c r="I386" s="316">
        <f t="shared" si="244"/>
        <v>0</v>
      </c>
      <c r="J386" s="316">
        <f t="shared" si="244"/>
        <v>0</v>
      </c>
      <c r="K386" s="316">
        <f t="shared" si="244"/>
        <v>0</v>
      </c>
      <c r="L386" s="316">
        <f t="shared" si="244"/>
        <v>0</v>
      </c>
      <c r="M386" s="316">
        <f t="shared" si="244"/>
        <v>0</v>
      </c>
      <c r="N386" s="316">
        <f t="shared" si="244"/>
        <v>0</v>
      </c>
      <c r="O386" s="316">
        <f t="shared" si="244"/>
        <v>0</v>
      </c>
      <c r="P386" s="316">
        <f t="shared" si="244"/>
        <v>0</v>
      </c>
      <c r="Q386" s="316">
        <f t="shared" si="244"/>
        <v>0</v>
      </c>
      <c r="R386" s="316">
        <f t="shared" si="244"/>
        <v>0</v>
      </c>
      <c r="S386" s="316">
        <f t="shared" si="244"/>
        <v>0</v>
      </c>
      <c r="T386" s="316">
        <f t="shared" si="244"/>
        <v>0</v>
      </c>
      <c r="U386" s="316">
        <f t="shared" si="244"/>
        <v>0</v>
      </c>
      <c r="V386" s="316">
        <f t="shared" si="244"/>
        <v>0</v>
      </c>
      <c r="W386" s="316">
        <f t="shared" si="244"/>
        <v>0</v>
      </c>
      <c r="X386" s="316">
        <f t="shared" si="244"/>
        <v>0</v>
      </c>
      <c r="Y386" s="316">
        <f t="shared" si="244"/>
        <v>0</v>
      </c>
      <c r="Z386" s="316">
        <f t="shared" si="244"/>
        <v>0</v>
      </c>
      <c r="AA386" s="316">
        <f t="shared" si="244"/>
        <v>0</v>
      </c>
      <c r="AB386" s="316">
        <f t="shared" si="244"/>
        <v>0</v>
      </c>
      <c r="AC386" s="316">
        <f t="shared" si="244"/>
        <v>0</v>
      </c>
      <c r="AD386" s="316">
        <f t="shared" si="244"/>
        <v>0</v>
      </c>
      <c r="AE386" s="316">
        <f t="shared" si="244"/>
        <v>0</v>
      </c>
      <c r="AF386" s="316">
        <f t="shared" si="244"/>
        <v>0</v>
      </c>
      <c r="AG386" s="316">
        <f t="shared" si="244"/>
        <v>0</v>
      </c>
      <c r="AH386" s="316">
        <f t="shared" si="244"/>
        <v>0</v>
      </c>
      <c r="AI386" s="316">
        <f t="shared" si="244"/>
        <v>0</v>
      </c>
      <c r="AJ386" s="316">
        <f t="shared" si="244"/>
        <v>0</v>
      </c>
      <c r="AK386" s="316">
        <f t="shared" si="244"/>
        <v>0</v>
      </c>
      <c r="AL386" s="316">
        <f t="shared" si="244"/>
        <v>0</v>
      </c>
      <c r="AM386" s="316">
        <f t="shared" si="244"/>
        <v>0</v>
      </c>
      <c r="AN386" s="316">
        <f t="shared" si="244"/>
        <v>0</v>
      </c>
      <c r="AO386" s="316">
        <f t="shared" si="244"/>
        <v>0</v>
      </c>
      <c r="AP386" s="316">
        <f t="shared" si="244"/>
        <v>0</v>
      </c>
      <c r="AQ386" s="316">
        <f t="shared" si="244"/>
        <v>0</v>
      </c>
      <c r="AR386" s="316">
        <f t="shared" si="244"/>
        <v>0</v>
      </c>
      <c r="AS386" s="316">
        <f t="shared" si="244"/>
        <v>0</v>
      </c>
      <c r="AT386" s="316">
        <f t="shared" si="244"/>
        <v>0</v>
      </c>
      <c r="AU386" s="316">
        <f t="shared" si="244"/>
        <v>0</v>
      </c>
      <c r="AV386" s="316">
        <f t="shared" si="244"/>
        <v>0</v>
      </c>
      <c r="AW386" s="316">
        <f t="shared" si="244"/>
        <v>0</v>
      </c>
      <c r="AX386" s="316">
        <f t="shared" si="244"/>
        <v>0</v>
      </c>
      <c r="AY386" s="316">
        <f t="shared" si="244"/>
        <v>0</v>
      </c>
      <c r="AZ386" s="316">
        <f t="shared" si="244"/>
        <v>0</v>
      </c>
      <c r="BA386" s="316">
        <f t="shared" si="244"/>
        <v>0</v>
      </c>
      <c r="BB386" s="316">
        <f t="shared" si="244"/>
        <v>0</v>
      </c>
      <c r="BC386" s="316">
        <f t="shared" si="244"/>
        <v>0</v>
      </c>
      <c r="BD386" s="316">
        <f t="shared" si="244"/>
        <v>0</v>
      </c>
      <c r="BE386" s="316">
        <f t="shared" si="244"/>
        <v>0</v>
      </c>
      <c r="BF386" s="316">
        <f t="shared" si="244"/>
        <v>0</v>
      </c>
      <c r="BG386" s="316">
        <f t="shared" si="244"/>
        <v>0</v>
      </c>
      <c r="BH386" s="316">
        <f t="shared" si="244"/>
        <v>0</v>
      </c>
      <c r="BI386" s="316">
        <f t="shared" si="244"/>
        <v>0</v>
      </c>
      <c r="BJ386" s="316">
        <f t="shared" si="244"/>
        <v>0</v>
      </c>
      <c r="BK386" s="316">
        <f t="shared" si="244"/>
        <v>0</v>
      </c>
      <c r="BL386" s="316">
        <f t="shared" si="244"/>
        <v>0</v>
      </c>
      <c r="BM386" s="316">
        <f t="shared" si="244"/>
        <v>0</v>
      </c>
      <c r="BN386" s="316">
        <f t="shared" si="244"/>
        <v>0</v>
      </c>
      <c r="BO386" s="316">
        <f t="shared" si="244"/>
        <v>0</v>
      </c>
      <c r="BP386" s="316">
        <f t="shared" si="244"/>
        <v>0</v>
      </c>
      <c r="BQ386" s="316">
        <f t="shared" si="244"/>
        <v>0</v>
      </c>
      <c r="BR386" s="316">
        <f t="shared" si="244"/>
        <v>0</v>
      </c>
      <c r="BS386" s="316">
        <f t="shared" si="244"/>
        <v>0</v>
      </c>
      <c r="BT386" s="316">
        <f>BT148</f>
        <v>0</v>
      </c>
      <c r="BU386" s="316">
        <f>BU148</f>
        <v>0</v>
      </c>
      <c r="BV386" s="316">
        <f>BV148</f>
        <v>0</v>
      </c>
      <c r="BW386" s="316">
        <f>BW148</f>
        <v>0</v>
      </c>
      <c r="BX386" s="316">
        <f>BX148</f>
        <v>0</v>
      </c>
    </row>
    <row r="387" spans="1:76" s="7" customFormat="1">
      <c r="A387" s="741"/>
      <c r="B387" s="716"/>
      <c r="C387" s="716"/>
      <c r="D387" s="712"/>
      <c r="E387" s="712"/>
      <c r="F387" s="90" t="s">
        <v>324</v>
      </c>
      <c r="G387" s="316">
        <f>IF($C148="","N/A",G386)</f>
        <v>0</v>
      </c>
      <c r="H387" s="316">
        <f>IF($C148="NON-QALY",IF(H$137="-","",H$158*H386),IF($C148="QALY",IF(H$137="-","",H386*H$159),"N/A"))</f>
        <v>0</v>
      </c>
      <c r="I387" s="316">
        <f t="shared" ref="I387:BT387" si="245">IF($C148="NON-QALY",IF(I$137="-","",I$158*I386),IF($C148="QALY",IF(I$137="-","",I386*I$159),"N/A"))</f>
        <v>0</v>
      </c>
      <c r="J387" s="316">
        <f t="shared" si="245"/>
        <v>0</v>
      </c>
      <c r="K387" s="316">
        <f t="shared" si="245"/>
        <v>0</v>
      </c>
      <c r="L387" s="316">
        <f t="shared" si="245"/>
        <v>0</v>
      </c>
      <c r="M387" s="316">
        <f t="shared" si="245"/>
        <v>0</v>
      </c>
      <c r="N387" s="316">
        <f t="shared" si="245"/>
        <v>0</v>
      </c>
      <c r="O387" s="316">
        <f t="shared" si="245"/>
        <v>0</v>
      </c>
      <c r="P387" s="316">
        <f t="shared" si="245"/>
        <v>0</v>
      </c>
      <c r="Q387" s="316">
        <f t="shared" si="245"/>
        <v>0</v>
      </c>
      <c r="R387" s="316">
        <f t="shared" si="245"/>
        <v>0</v>
      </c>
      <c r="S387" s="316">
        <f t="shared" si="245"/>
        <v>0</v>
      </c>
      <c r="T387" s="316">
        <f t="shared" si="245"/>
        <v>0</v>
      </c>
      <c r="U387" s="316">
        <f t="shared" si="245"/>
        <v>0</v>
      </c>
      <c r="V387" s="316" t="str">
        <f t="shared" si="245"/>
        <v/>
      </c>
      <c r="W387" s="316" t="str">
        <f t="shared" si="245"/>
        <v/>
      </c>
      <c r="X387" s="316" t="str">
        <f t="shared" si="245"/>
        <v/>
      </c>
      <c r="Y387" s="316" t="str">
        <f t="shared" si="245"/>
        <v/>
      </c>
      <c r="Z387" s="316" t="str">
        <f t="shared" si="245"/>
        <v/>
      </c>
      <c r="AA387" s="316" t="str">
        <f t="shared" si="245"/>
        <v/>
      </c>
      <c r="AB387" s="316" t="str">
        <f t="shared" si="245"/>
        <v/>
      </c>
      <c r="AC387" s="316" t="str">
        <f t="shared" si="245"/>
        <v/>
      </c>
      <c r="AD387" s="316" t="str">
        <f t="shared" si="245"/>
        <v/>
      </c>
      <c r="AE387" s="316" t="str">
        <f t="shared" si="245"/>
        <v/>
      </c>
      <c r="AF387" s="316" t="str">
        <f t="shared" si="245"/>
        <v/>
      </c>
      <c r="AG387" s="316" t="str">
        <f t="shared" si="245"/>
        <v/>
      </c>
      <c r="AH387" s="316" t="str">
        <f t="shared" si="245"/>
        <v/>
      </c>
      <c r="AI387" s="316" t="str">
        <f t="shared" si="245"/>
        <v/>
      </c>
      <c r="AJ387" s="316" t="str">
        <f t="shared" si="245"/>
        <v/>
      </c>
      <c r="AK387" s="316" t="str">
        <f t="shared" si="245"/>
        <v/>
      </c>
      <c r="AL387" s="316" t="str">
        <f t="shared" si="245"/>
        <v/>
      </c>
      <c r="AM387" s="316" t="str">
        <f t="shared" si="245"/>
        <v/>
      </c>
      <c r="AN387" s="316" t="str">
        <f t="shared" si="245"/>
        <v/>
      </c>
      <c r="AO387" s="316" t="str">
        <f t="shared" si="245"/>
        <v/>
      </c>
      <c r="AP387" s="316" t="str">
        <f t="shared" si="245"/>
        <v/>
      </c>
      <c r="AQ387" s="316" t="str">
        <f t="shared" si="245"/>
        <v/>
      </c>
      <c r="AR387" s="316" t="str">
        <f t="shared" si="245"/>
        <v/>
      </c>
      <c r="AS387" s="316" t="str">
        <f t="shared" si="245"/>
        <v/>
      </c>
      <c r="AT387" s="316" t="str">
        <f t="shared" si="245"/>
        <v/>
      </c>
      <c r="AU387" s="316" t="str">
        <f t="shared" si="245"/>
        <v/>
      </c>
      <c r="AV387" s="316" t="str">
        <f t="shared" si="245"/>
        <v/>
      </c>
      <c r="AW387" s="316" t="str">
        <f t="shared" si="245"/>
        <v/>
      </c>
      <c r="AX387" s="316" t="str">
        <f t="shared" si="245"/>
        <v/>
      </c>
      <c r="AY387" s="316" t="str">
        <f t="shared" si="245"/>
        <v/>
      </c>
      <c r="AZ387" s="316" t="str">
        <f t="shared" si="245"/>
        <v/>
      </c>
      <c r="BA387" s="316" t="str">
        <f t="shared" si="245"/>
        <v/>
      </c>
      <c r="BB387" s="316" t="str">
        <f t="shared" si="245"/>
        <v/>
      </c>
      <c r="BC387" s="316" t="str">
        <f t="shared" si="245"/>
        <v/>
      </c>
      <c r="BD387" s="316" t="str">
        <f t="shared" si="245"/>
        <v/>
      </c>
      <c r="BE387" s="316" t="str">
        <f t="shared" si="245"/>
        <v/>
      </c>
      <c r="BF387" s="316" t="str">
        <f t="shared" si="245"/>
        <v/>
      </c>
      <c r="BG387" s="316" t="str">
        <f t="shared" si="245"/>
        <v/>
      </c>
      <c r="BH387" s="316" t="str">
        <f t="shared" si="245"/>
        <v/>
      </c>
      <c r="BI387" s="316" t="str">
        <f t="shared" si="245"/>
        <v/>
      </c>
      <c r="BJ387" s="316" t="str">
        <f t="shared" si="245"/>
        <v/>
      </c>
      <c r="BK387" s="316" t="str">
        <f t="shared" si="245"/>
        <v/>
      </c>
      <c r="BL387" s="316" t="str">
        <f t="shared" si="245"/>
        <v/>
      </c>
      <c r="BM387" s="316" t="str">
        <f t="shared" si="245"/>
        <v/>
      </c>
      <c r="BN387" s="316" t="str">
        <f t="shared" si="245"/>
        <v/>
      </c>
      <c r="BO387" s="316" t="str">
        <f t="shared" si="245"/>
        <v/>
      </c>
      <c r="BP387" s="316" t="str">
        <f t="shared" si="245"/>
        <v/>
      </c>
      <c r="BQ387" s="316" t="str">
        <f t="shared" si="245"/>
        <v/>
      </c>
      <c r="BR387" s="316" t="str">
        <f t="shared" si="245"/>
        <v/>
      </c>
      <c r="BS387" s="316" t="str">
        <f t="shared" si="245"/>
        <v/>
      </c>
      <c r="BT387" s="316" t="str">
        <f t="shared" si="245"/>
        <v/>
      </c>
      <c r="BU387" s="316" t="str">
        <f>IF($C148="NON-QALY",IF(BU$137="-","",BU$158*BU386),IF($C148="QALY",IF(BU$137="-","",BU386*BU$159),"N/A"))</f>
        <v/>
      </c>
      <c r="BV387" s="316" t="str">
        <f>IF($C148="NON-QALY",IF(BV$137="-","",BV$158*BV386),IF($C148="QALY",IF(BV$137="-","",BV386*BV$159),"N/A"))</f>
        <v/>
      </c>
      <c r="BW387" s="316" t="str">
        <f>IF($C148="NON-QALY",IF(BW$137="-","",BW$158*BW386),IF($C148="QALY",IF(BW$137="-","",BW386*BW$159),"N/A"))</f>
        <v/>
      </c>
      <c r="BX387" s="316" t="str">
        <f>IF($C148="NON-QALY",IF(BX$137="-","",BX$158*BX386),IF($C148="QALY",IF(BX$137="-","",BX386*BX$159),"N/A"))</f>
        <v/>
      </c>
    </row>
    <row r="388" spans="1:76" s="7" customFormat="1">
      <c r="A388" s="740" t="s">
        <v>634</v>
      </c>
      <c r="B388" s="715">
        <f>B149</f>
        <v>0</v>
      </c>
      <c r="C388" s="715" t="str">
        <f>C149</f>
        <v>Non-QALY</v>
      </c>
      <c r="D388" s="711">
        <f>E388/(IF(C149="QALY",Factors!$BU$91,Factors!$BU$90))</f>
        <v>0</v>
      </c>
      <c r="E388" s="711">
        <f>SUM(G389:BX389)</f>
        <v>0</v>
      </c>
      <c r="F388" s="34" t="s">
        <v>325</v>
      </c>
      <c r="G388" s="316">
        <f>G149</f>
        <v>0</v>
      </c>
      <c r="H388" s="316">
        <f t="shared" ref="H388:BS388" si="246">H149</f>
        <v>0</v>
      </c>
      <c r="I388" s="316">
        <f t="shared" si="246"/>
        <v>0</v>
      </c>
      <c r="J388" s="316">
        <f t="shared" si="246"/>
        <v>0</v>
      </c>
      <c r="K388" s="316">
        <f t="shared" si="246"/>
        <v>0</v>
      </c>
      <c r="L388" s="316">
        <f t="shared" si="246"/>
        <v>0</v>
      </c>
      <c r="M388" s="316">
        <f t="shared" si="246"/>
        <v>0</v>
      </c>
      <c r="N388" s="316">
        <f t="shared" si="246"/>
        <v>0</v>
      </c>
      <c r="O388" s="316">
        <f t="shared" si="246"/>
        <v>0</v>
      </c>
      <c r="P388" s="316">
        <f t="shared" si="246"/>
        <v>0</v>
      </c>
      <c r="Q388" s="316">
        <f t="shared" si="246"/>
        <v>0</v>
      </c>
      <c r="R388" s="316">
        <f t="shared" si="246"/>
        <v>0</v>
      </c>
      <c r="S388" s="316">
        <f t="shared" si="246"/>
        <v>0</v>
      </c>
      <c r="T388" s="316">
        <f t="shared" si="246"/>
        <v>0</v>
      </c>
      <c r="U388" s="316">
        <f t="shared" si="246"/>
        <v>0</v>
      </c>
      <c r="V388" s="316">
        <f t="shared" si="246"/>
        <v>0</v>
      </c>
      <c r="W388" s="316">
        <f t="shared" si="246"/>
        <v>0</v>
      </c>
      <c r="X388" s="316">
        <f t="shared" si="246"/>
        <v>0</v>
      </c>
      <c r="Y388" s="316">
        <f t="shared" si="246"/>
        <v>0</v>
      </c>
      <c r="Z388" s="316">
        <f t="shared" si="246"/>
        <v>0</v>
      </c>
      <c r="AA388" s="316">
        <f t="shared" si="246"/>
        <v>0</v>
      </c>
      <c r="AB388" s="316">
        <f t="shared" si="246"/>
        <v>0</v>
      </c>
      <c r="AC388" s="316">
        <f t="shared" si="246"/>
        <v>0</v>
      </c>
      <c r="AD388" s="316">
        <f t="shared" si="246"/>
        <v>0</v>
      </c>
      <c r="AE388" s="316">
        <f t="shared" si="246"/>
        <v>0</v>
      </c>
      <c r="AF388" s="316">
        <f t="shared" si="246"/>
        <v>0</v>
      </c>
      <c r="AG388" s="316">
        <f t="shared" si="246"/>
        <v>0</v>
      </c>
      <c r="AH388" s="316">
        <f t="shared" si="246"/>
        <v>0</v>
      </c>
      <c r="AI388" s="316">
        <f t="shared" si="246"/>
        <v>0</v>
      </c>
      <c r="AJ388" s="316">
        <f t="shared" si="246"/>
        <v>0</v>
      </c>
      <c r="AK388" s="316">
        <f t="shared" si="246"/>
        <v>0</v>
      </c>
      <c r="AL388" s="316">
        <f t="shared" si="246"/>
        <v>0</v>
      </c>
      <c r="AM388" s="316">
        <f t="shared" si="246"/>
        <v>0</v>
      </c>
      <c r="AN388" s="316">
        <f t="shared" si="246"/>
        <v>0</v>
      </c>
      <c r="AO388" s="316">
        <f t="shared" si="246"/>
        <v>0</v>
      </c>
      <c r="AP388" s="316">
        <f t="shared" si="246"/>
        <v>0</v>
      </c>
      <c r="AQ388" s="316">
        <f t="shared" si="246"/>
        <v>0</v>
      </c>
      <c r="AR388" s="316">
        <f t="shared" si="246"/>
        <v>0</v>
      </c>
      <c r="AS388" s="316">
        <f t="shared" si="246"/>
        <v>0</v>
      </c>
      <c r="AT388" s="316">
        <f t="shared" si="246"/>
        <v>0</v>
      </c>
      <c r="AU388" s="316">
        <f t="shared" si="246"/>
        <v>0</v>
      </c>
      <c r="AV388" s="316">
        <f t="shared" si="246"/>
        <v>0</v>
      </c>
      <c r="AW388" s="316">
        <f t="shared" si="246"/>
        <v>0</v>
      </c>
      <c r="AX388" s="316">
        <f t="shared" si="246"/>
        <v>0</v>
      </c>
      <c r="AY388" s="316">
        <f t="shared" si="246"/>
        <v>0</v>
      </c>
      <c r="AZ388" s="316">
        <f t="shared" si="246"/>
        <v>0</v>
      </c>
      <c r="BA388" s="316">
        <f t="shared" si="246"/>
        <v>0</v>
      </c>
      <c r="BB388" s="316">
        <f t="shared" si="246"/>
        <v>0</v>
      </c>
      <c r="BC388" s="316">
        <f t="shared" si="246"/>
        <v>0</v>
      </c>
      <c r="BD388" s="316">
        <f t="shared" si="246"/>
        <v>0</v>
      </c>
      <c r="BE388" s="316">
        <f t="shared" si="246"/>
        <v>0</v>
      </c>
      <c r="BF388" s="316">
        <f t="shared" si="246"/>
        <v>0</v>
      </c>
      <c r="BG388" s="316">
        <f t="shared" si="246"/>
        <v>0</v>
      </c>
      <c r="BH388" s="316">
        <f t="shared" si="246"/>
        <v>0</v>
      </c>
      <c r="BI388" s="316">
        <f t="shared" si="246"/>
        <v>0</v>
      </c>
      <c r="BJ388" s="316">
        <f t="shared" si="246"/>
        <v>0</v>
      </c>
      <c r="BK388" s="316">
        <f t="shared" si="246"/>
        <v>0</v>
      </c>
      <c r="BL388" s="316">
        <f t="shared" si="246"/>
        <v>0</v>
      </c>
      <c r="BM388" s="316">
        <f t="shared" si="246"/>
        <v>0</v>
      </c>
      <c r="BN388" s="316">
        <f t="shared" si="246"/>
        <v>0</v>
      </c>
      <c r="BO388" s="316">
        <f t="shared" si="246"/>
        <v>0</v>
      </c>
      <c r="BP388" s="316">
        <f t="shared" si="246"/>
        <v>0</v>
      </c>
      <c r="BQ388" s="316">
        <f t="shared" si="246"/>
        <v>0</v>
      </c>
      <c r="BR388" s="316">
        <f t="shared" si="246"/>
        <v>0</v>
      </c>
      <c r="BS388" s="316">
        <f t="shared" si="246"/>
        <v>0</v>
      </c>
      <c r="BT388" s="316">
        <f>BT149</f>
        <v>0</v>
      </c>
      <c r="BU388" s="316">
        <f>BU149</f>
        <v>0</v>
      </c>
      <c r="BV388" s="316">
        <f>BV149</f>
        <v>0</v>
      </c>
      <c r="BW388" s="316">
        <f>BW149</f>
        <v>0</v>
      </c>
      <c r="BX388" s="316">
        <f>BX149</f>
        <v>0</v>
      </c>
    </row>
    <row r="389" spans="1:76" s="7" customFormat="1">
      <c r="A389" s="741"/>
      <c r="B389" s="716"/>
      <c r="C389" s="716"/>
      <c r="D389" s="712"/>
      <c r="E389" s="712"/>
      <c r="F389" s="90" t="s">
        <v>324</v>
      </c>
      <c r="G389" s="316">
        <f>IF($C149="","N/A",G388)</f>
        <v>0</v>
      </c>
      <c r="H389" s="316">
        <f>IF($C149="NON-QALY",IF(H$137="-","",H$158*H388),IF($C149="QALY",IF(H$137="-","",H388*H$159),"N/A"))</f>
        <v>0</v>
      </c>
      <c r="I389" s="316">
        <f t="shared" ref="I389:BT389" si="247">IF($C149="NON-QALY",IF(I$137="-","",I$158*I388),IF($C149="QALY",IF(I$137="-","",I388*I$159),"N/A"))</f>
        <v>0</v>
      </c>
      <c r="J389" s="316">
        <f t="shared" si="247"/>
        <v>0</v>
      </c>
      <c r="K389" s="316">
        <f t="shared" si="247"/>
        <v>0</v>
      </c>
      <c r="L389" s="316">
        <f t="shared" si="247"/>
        <v>0</v>
      </c>
      <c r="M389" s="316">
        <f t="shared" si="247"/>
        <v>0</v>
      </c>
      <c r="N389" s="316">
        <f t="shared" si="247"/>
        <v>0</v>
      </c>
      <c r="O389" s="316">
        <f t="shared" si="247"/>
        <v>0</v>
      </c>
      <c r="P389" s="316">
        <f t="shared" si="247"/>
        <v>0</v>
      </c>
      <c r="Q389" s="316">
        <f t="shared" si="247"/>
        <v>0</v>
      </c>
      <c r="R389" s="316">
        <f t="shared" si="247"/>
        <v>0</v>
      </c>
      <c r="S389" s="316">
        <f t="shared" si="247"/>
        <v>0</v>
      </c>
      <c r="T389" s="316">
        <f t="shared" si="247"/>
        <v>0</v>
      </c>
      <c r="U389" s="316">
        <f t="shared" si="247"/>
        <v>0</v>
      </c>
      <c r="V389" s="316" t="str">
        <f t="shared" si="247"/>
        <v/>
      </c>
      <c r="W389" s="316" t="str">
        <f t="shared" si="247"/>
        <v/>
      </c>
      <c r="X389" s="316" t="str">
        <f t="shared" si="247"/>
        <v/>
      </c>
      <c r="Y389" s="316" t="str">
        <f t="shared" si="247"/>
        <v/>
      </c>
      <c r="Z389" s="316" t="str">
        <f t="shared" si="247"/>
        <v/>
      </c>
      <c r="AA389" s="316" t="str">
        <f t="shared" si="247"/>
        <v/>
      </c>
      <c r="AB389" s="316" t="str">
        <f t="shared" si="247"/>
        <v/>
      </c>
      <c r="AC389" s="316" t="str">
        <f t="shared" si="247"/>
        <v/>
      </c>
      <c r="AD389" s="316" t="str">
        <f t="shared" si="247"/>
        <v/>
      </c>
      <c r="AE389" s="316" t="str">
        <f t="shared" si="247"/>
        <v/>
      </c>
      <c r="AF389" s="316" t="str">
        <f t="shared" si="247"/>
        <v/>
      </c>
      <c r="AG389" s="316" t="str">
        <f t="shared" si="247"/>
        <v/>
      </c>
      <c r="AH389" s="316" t="str">
        <f t="shared" si="247"/>
        <v/>
      </c>
      <c r="AI389" s="316" t="str">
        <f t="shared" si="247"/>
        <v/>
      </c>
      <c r="AJ389" s="316" t="str">
        <f t="shared" si="247"/>
        <v/>
      </c>
      <c r="AK389" s="316" t="str">
        <f t="shared" si="247"/>
        <v/>
      </c>
      <c r="AL389" s="316" t="str">
        <f t="shared" si="247"/>
        <v/>
      </c>
      <c r="AM389" s="316" t="str">
        <f t="shared" si="247"/>
        <v/>
      </c>
      <c r="AN389" s="316" t="str">
        <f t="shared" si="247"/>
        <v/>
      </c>
      <c r="AO389" s="316" t="str">
        <f t="shared" si="247"/>
        <v/>
      </c>
      <c r="AP389" s="316" t="str">
        <f t="shared" si="247"/>
        <v/>
      </c>
      <c r="AQ389" s="316" t="str">
        <f t="shared" si="247"/>
        <v/>
      </c>
      <c r="AR389" s="316" t="str">
        <f t="shared" si="247"/>
        <v/>
      </c>
      <c r="AS389" s="316" t="str">
        <f t="shared" si="247"/>
        <v/>
      </c>
      <c r="AT389" s="316" t="str">
        <f t="shared" si="247"/>
        <v/>
      </c>
      <c r="AU389" s="316" t="str">
        <f t="shared" si="247"/>
        <v/>
      </c>
      <c r="AV389" s="316" t="str">
        <f t="shared" si="247"/>
        <v/>
      </c>
      <c r="AW389" s="316" t="str">
        <f t="shared" si="247"/>
        <v/>
      </c>
      <c r="AX389" s="316" t="str">
        <f t="shared" si="247"/>
        <v/>
      </c>
      <c r="AY389" s="316" t="str">
        <f t="shared" si="247"/>
        <v/>
      </c>
      <c r="AZ389" s="316" t="str">
        <f t="shared" si="247"/>
        <v/>
      </c>
      <c r="BA389" s="316" t="str">
        <f t="shared" si="247"/>
        <v/>
      </c>
      <c r="BB389" s="316" t="str">
        <f t="shared" si="247"/>
        <v/>
      </c>
      <c r="BC389" s="316" t="str">
        <f t="shared" si="247"/>
        <v/>
      </c>
      <c r="BD389" s="316" t="str">
        <f t="shared" si="247"/>
        <v/>
      </c>
      <c r="BE389" s="316" t="str">
        <f t="shared" si="247"/>
        <v/>
      </c>
      <c r="BF389" s="316" t="str">
        <f t="shared" si="247"/>
        <v/>
      </c>
      <c r="BG389" s="316" t="str">
        <f t="shared" si="247"/>
        <v/>
      </c>
      <c r="BH389" s="316" t="str">
        <f t="shared" si="247"/>
        <v/>
      </c>
      <c r="BI389" s="316" t="str">
        <f t="shared" si="247"/>
        <v/>
      </c>
      <c r="BJ389" s="316" t="str">
        <f t="shared" si="247"/>
        <v/>
      </c>
      <c r="BK389" s="316" t="str">
        <f t="shared" si="247"/>
        <v/>
      </c>
      <c r="BL389" s="316" t="str">
        <f t="shared" si="247"/>
        <v/>
      </c>
      <c r="BM389" s="316" t="str">
        <f t="shared" si="247"/>
        <v/>
      </c>
      <c r="BN389" s="316" t="str">
        <f t="shared" si="247"/>
        <v/>
      </c>
      <c r="BO389" s="316" t="str">
        <f t="shared" si="247"/>
        <v/>
      </c>
      <c r="BP389" s="316" t="str">
        <f t="shared" si="247"/>
        <v/>
      </c>
      <c r="BQ389" s="316" t="str">
        <f t="shared" si="247"/>
        <v/>
      </c>
      <c r="BR389" s="316" t="str">
        <f t="shared" si="247"/>
        <v/>
      </c>
      <c r="BS389" s="316" t="str">
        <f t="shared" si="247"/>
        <v/>
      </c>
      <c r="BT389" s="316" t="str">
        <f t="shared" si="247"/>
        <v/>
      </c>
      <c r="BU389" s="316" t="str">
        <f>IF($C149="NON-QALY",IF(BU$137="-","",BU$158*BU388),IF($C149="QALY",IF(BU$137="-","",BU388*BU$159),"N/A"))</f>
        <v/>
      </c>
      <c r="BV389" s="316" t="str">
        <f>IF($C149="NON-QALY",IF(BV$137="-","",BV$158*BV388),IF($C149="QALY",IF(BV$137="-","",BV388*BV$159),"N/A"))</f>
        <v/>
      </c>
      <c r="BW389" s="316" t="str">
        <f>IF($C149="NON-QALY",IF(BW$137="-","",BW$158*BW388),IF($C149="QALY",IF(BW$137="-","",BW388*BW$159),"N/A"))</f>
        <v/>
      </c>
      <c r="BX389" s="316" t="str">
        <f>IF($C149="NON-QALY",IF(BX$137="-","",BX$158*BX388),IF($C149="QALY",IF(BX$137="-","",BX388*BX$159),"N/A"))</f>
        <v/>
      </c>
    </row>
    <row r="390" spans="1:76" s="7" customFormat="1">
      <c r="A390" s="740" t="s">
        <v>635</v>
      </c>
      <c r="B390" s="715">
        <f>B150</f>
        <v>0</v>
      </c>
      <c r="C390" s="715" t="str">
        <f>C150</f>
        <v>Non-QALY</v>
      </c>
      <c r="D390" s="711">
        <f>E390/(IF(C150="QALY",Factors!$BU$91,Factors!$BU$90))</f>
        <v>0</v>
      </c>
      <c r="E390" s="711">
        <f>SUM(G391:BX391)</f>
        <v>0</v>
      </c>
      <c r="F390" s="34" t="s">
        <v>325</v>
      </c>
      <c r="G390" s="316">
        <f>G150</f>
        <v>0</v>
      </c>
      <c r="H390" s="316">
        <f t="shared" ref="H390:BS390" si="248">H150</f>
        <v>0</v>
      </c>
      <c r="I390" s="316">
        <f t="shared" si="248"/>
        <v>0</v>
      </c>
      <c r="J390" s="316">
        <f t="shared" si="248"/>
        <v>0</v>
      </c>
      <c r="K390" s="316">
        <f t="shared" si="248"/>
        <v>0</v>
      </c>
      <c r="L390" s="316">
        <f t="shared" si="248"/>
        <v>0</v>
      </c>
      <c r="M390" s="316">
        <f t="shared" si="248"/>
        <v>0</v>
      </c>
      <c r="N390" s="316">
        <f t="shared" si="248"/>
        <v>0</v>
      </c>
      <c r="O390" s="316">
        <f t="shared" si="248"/>
        <v>0</v>
      </c>
      <c r="P390" s="316">
        <f t="shared" si="248"/>
        <v>0</v>
      </c>
      <c r="Q390" s="316">
        <f t="shared" si="248"/>
        <v>0</v>
      </c>
      <c r="R390" s="316">
        <f t="shared" si="248"/>
        <v>0</v>
      </c>
      <c r="S390" s="316">
        <f t="shared" si="248"/>
        <v>0</v>
      </c>
      <c r="T390" s="316">
        <f t="shared" si="248"/>
        <v>0</v>
      </c>
      <c r="U390" s="316">
        <f t="shared" si="248"/>
        <v>0</v>
      </c>
      <c r="V390" s="316">
        <f t="shared" si="248"/>
        <v>0</v>
      </c>
      <c r="W390" s="316">
        <f t="shared" si="248"/>
        <v>0</v>
      </c>
      <c r="X390" s="316">
        <f t="shared" si="248"/>
        <v>0</v>
      </c>
      <c r="Y390" s="316">
        <f t="shared" si="248"/>
        <v>0</v>
      </c>
      <c r="Z390" s="316">
        <f t="shared" si="248"/>
        <v>0</v>
      </c>
      <c r="AA390" s="316">
        <f t="shared" si="248"/>
        <v>0</v>
      </c>
      <c r="AB390" s="316">
        <f t="shared" si="248"/>
        <v>0</v>
      </c>
      <c r="AC390" s="316">
        <f t="shared" si="248"/>
        <v>0</v>
      </c>
      <c r="AD390" s="316">
        <f t="shared" si="248"/>
        <v>0</v>
      </c>
      <c r="AE390" s="316">
        <f t="shared" si="248"/>
        <v>0</v>
      </c>
      <c r="AF390" s="316">
        <f t="shared" si="248"/>
        <v>0</v>
      </c>
      <c r="AG390" s="316">
        <f t="shared" si="248"/>
        <v>0</v>
      </c>
      <c r="AH390" s="316">
        <f t="shared" si="248"/>
        <v>0</v>
      </c>
      <c r="AI390" s="316">
        <f t="shared" si="248"/>
        <v>0</v>
      </c>
      <c r="AJ390" s="316">
        <f t="shared" si="248"/>
        <v>0</v>
      </c>
      <c r="AK390" s="316">
        <f t="shared" si="248"/>
        <v>0</v>
      </c>
      <c r="AL390" s="316">
        <f t="shared" si="248"/>
        <v>0</v>
      </c>
      <c r="AM390" s="316">
        <f t="shared" si="248"/>
        <v>0</v>
      </c>
      <c r="AN390" s="316">
        <f t="shared" si="248"/>
        <v>0</v>
      </c>
      <c r="AO390" s="316">
        <f t="shared" si="248"/>
        <v>0</v>
      </c>
      <c r="AP390" s="316">
        <f t="shared" si="248"/>
        <v>0</v>
      </c>
      <c r="AQ390" s="316">
        <f t="shared" si="248"/>
        <v>0</v>
      </c>
      <c r="AR390" s="316">
        <f t="shared" si="248"/>
        <v>0</v>
      </c>
      <c r="AS390" s="316">
        <f t="shared" si="248"/>
        <v>0</v>
      </c>
      <c r="AT390" s="316">
        <f t="shared" si="248"/>
        <v>0</v>
      </c>
      <c r="AU390" s="316">
        <f t="shared" si="248"/>
        <v>0</v>
      </c>
      <c r="AV390" s="316">
        <f t="shared" si="248"/>
        <v>0</v>
      </c>
      <c r="AW390" s="316">
        <f t="shared" si="248"/>
        <v>0</v>
      </c>
      <c r="AX390" s="316">
        <f t="shared" si="248"/>
        <v>0</v>
      </c>
      <c r="AY390" s="316">
        <f t="shared" si="248"/>
        <v>0</v>
      </c>
      <c r="AZ390" s="316">
        <f t="shared" si="248"/>
        <v>0</v>
      </c>
      <c r="BA390" s="316">
        <f t="shared" si="248"/>
        <v>0</v>
      </c>
      <c r="BB390" s="316">
        <f t="shared" si="248"/>
        <v>0</v>
      </c>
      <c r="BC390" s="316">
        <f t="shared" si="248"/>
        <v>0</v>
      </c>
      <c r="BD390" s="316">
        <f t="shared" si="248"/>
        <v>0</v>
      </c>
      <c r="BE390" s="316">
        <f t="shared" si="248"/>
        <v>0</v>
      </c>
      <c r="BF390" s="316">
        <f t="shared" si="248"/>
        <v>0</v>
      </c>
      <c r="BG390" s="316">
        <f t="shared" si="248"/>
        <v>0</v>
      </c>
      <c r="BH390" s="316">
        <f t="shared" si="248"/>
        <v>0</v>
      </c>
      <c r="BI390" s="316">
        <f t="shared" si="248"/>
        <v>0</v>
      </c>
      <c r="BJ390" s="316">
        <f t="shared" si="248"/>
        <v>0</v>
      </c>
      <c r="BK390" s="316">
        <f t="shared" si="248"/>
        <v>0</v>
      </c>
      <c r="BL390" s="316">
        <f t="shared" si="248"/>
        <v>0</v>
      </c>
      <c r="BM390" s="316">
        <f t="shared" si="248"/>
        <v>0</v>
      </c>
      <c r="BN390" s="316">
        <f t="shared" si="248"/>
        <v>0</v>
      </c>
      <c r="BO390" s="316">
        <f t="shared" si="248"/>
        <v>0</v>
      </c>
      <c r="BP390" s="316">
        <f t="shared" si="248"/>
        <v>0</v>
      </c>
      <c r="BQ390" s="316">
        <f t="shared" si="248"/>
        <v>0</v>
      </c>
      <c r="BR390" s="316">
        <f t="shared" si="248"/>
        <v>0</v>
      </c>
      <c r="BS390" s="316">
        <f t="shared" si="248"/>
        <v>0</v>
      </c>
      <c r="BT390" s="316">
        <f>BT150</f>
        <v>0</v>
      </c>
      <c r="BU390" s="316">
        <f>BU150</f>
        <v>0</v>
      </c>
      <c r="BV390" s="316">
        <f>BV150</f>
        <v>0</v>
      </c>
      <c r="BW390" s="316">
        <f>BW150</f>
        <v>0</v>
      </c>
      <c r="BX390" s="316">
        <f>BX150</f>
        <v>0</v>
      </c>
    </row>
    <row r="391" spans="1:76" s="7" customFormat="1">
      <c r="A391" s="741"/>
      <c r="B391" s="716"/>
      <c r="C391" s="716"/>
      <c r="D391" s="712"/>
      <c r="E391" s="712"/>
      <c r="F391" s="90" t="s">
        <v>324</v>
      </c>
      <c r="G391" s="316">
        <f>IF($C150="","N/A",G390)</f>
        <v>0</v>
      </c>
      <c r="H391" s="316">
        <f>IF($C150="NON-QALY",IF(H$137="-","",H$158*H390),IF($C150="QALY",IF(H$137="-","",H390*H$159),"N/A"))</f>
        <v>0</v>
      </c>
      <c r="I391" s="316">
        <f t="shared" ref="I391:BT391" si="249">IF($C150="NON-QALY",IF(I$137="-","",I$158*I390),IF($C150="QALY",IF(I$137="-","",I390*I$159),"N/A"))</f>
        <v>0</v>
      </c>
      <c r="J391" s="316">
        <f t="shared" si="249"/>
        <v>0</v>
      </c>
      <c r="K391" s="316">
        <f t="shared" si="249"/>
        <v>0</v>
      </c>
      <c r="L391" s="316">
        <f t="shared" si="249"/>
        <v>0</v>
      </c>
      <c r="M391" s="316">
        <f t="shared" si="249"/>
        <v>0</v>
      </c>
      <c r="N391" s="316">
        <f t="shared" si="249"/>
        <v>0</v>
      </c>
      <c r="O391" s="316">
        <f t="shared" si="249"/>
        <v>0</v>
      </c>
      <c r="P391" s="316">
        <f t="shared" si="249"/>
        <v>0</v>
      </c>
      <c r="Q391" s="316">
        <f t="shared" si="249"/>
        <v>0</v>
      </c>
      <c r="R391" s="316">
        <f t="shared" si="249"/>
        <v>0</v>
      </c>
      <c r="S391" s="316">
        <f t="shared" si="249"/>
        <v>0</v>
      </c>
      <c r="T391" s="316">
        <f t="shared" si="249"/>
        <v>0</v>
      </c>
      <c r="U391" s="316">
        <f t="shared" si="249"/>
        <v>0</v>
      </c>
      <c r="V391" s="316" t="str">
        <f t="shared" si="249"/>
        <v/>
      </c>
      <c r="W391" s="316" t="str">
        <f t="shared" si="249"/>
        <v/>
      </c>
      <c r="X391" s="316" t="str">
        <f t="shared" si="249"/>
        <v/>
      </c>
      <c r="Y391" s="316" t="str">
        <f t="shared" si="249"/>
        <v/>
      </c>
      <c r="Z391" s="316" t="str">
        <f t="shared" si="249"/>
        <v/>
      </c>
      <c r="AA391" s="316" t="str">
        <f t="shared" si="249"/>
        <v/>
      </c>
      <c r="AB391" s="316" t="str">
        <f t="shared" si="249"/>
        <v/>
      </c>
      <c r="AC391" s="316" t="str">
        <f t="shared" si="249"/>
        <v/>
      </c>
      <c r="AD391" s="316" t="str">
        <f t="shared" si="249"/>
        <v/>
      </c>
      <c r="AE391" s="316" t="str">
        <f t="shared" si="249"/>
        <v/>
      </c>
      <c r="AF391" s="316" t="str">
        <f t="shared" si="249"/>
        <v/>
      </c>
      <c r="AG391" s="316" t="str">
        <f t="shared" si="249"/>
        <v/>
      </c>
      <c r="AH391" s="316" t="str">
        <f t="shared" si="249"/>
        <v/>
      </c>
      <c r="AI391" s="316" t="str">
        <f t="shared" si="249"/>
        <v/>
      </c>
      <c r="AJ391" s="316" t="str">
        <f t="shared" si="249"/>
        <v/>
      </c>
      <c r="AK391" s="316" t="str">
        <f t="shared" si="249"/>
        <v/>
      </c>
      <c r="AL391" s="316" t="str">
        <f t="shared" si="249"/>
        <v/>
      </c>
      <c r="AM391" s="316" t="str">
        <f t="shared" si="249"/>
        <v/>
      </c>
      <c r="AN391" s="316" t="str">
        <f t="shared" si="249"/>
        <v/>
      </c>
      <c r="AO391" s="316" t="str">
        <f t="shared" si="249"/>
        <v/>
      </c>
      <c r="AP391" s="316" t="str">
        <f t="shared" si="249"/>
        <v/>
      </c>
      <c r="AQ391" s="316" t="str">
        <f t="shared" si="249"/>
        <v/>
      </c>
      <c r="AR391" s="316" t="str">
        <f t="shared" si="249"/>
        <v/>
      </c>
      <c r="AS391" s="316" t="str">
        <f t="shared" si="249"/>
        <v/>
      </c>
      <c r="AT391" s="316" t="str">
        <f t="shared" si="249"/>
        <v/>
      </c>
      <c r="AU391" s="316" t="str">
        <f t="shared" si="249"/>
        <v/>
      </c>
      <c r="AV391" s="316" t="str">
        <f t="shared" si="249"/>
        <v/>
      </c>
      <c r="AW391" s="316" t="str">
        <f t="shared" si="249"/>
        <v/>
      </c>
      <c r="AX391" s="316" t="str">
        <f t="shared" si="249"/>
        <v/>
      </c>
      <c r="AY391" s="316" t="str">
        <f t="shared" si="249"/>
        <v/>
      </c>
      <c r="AZ391" s="316" t="str">
        <f t="shared" si="249"/>
        <v/>
      </c>
      <c r="BA391" s="316" t="str">
        <f t="shared" si="249"/>
        <v/>
      </c>
      <c r="BB391" s="316" t="str">
        <f t="shared" si="249"/>
        <v/>
      </c>
      <c r="BC391" s="316" t="str">
        <f t="shared" si="249"/>
        <v/>
      </c>
      <c r="BD391" s="316" t="str">
        <f t="shared" si="249"/>
        <v/>
      </c>
      <c r="BE391" s="316" t="str">
        <f t="shared" si="249"/>
        <v/>
      </c>
      <c r="BF391" s="316" t="str">
        <f t="shared" si="249"/>
        <v/>
      </c>
      <c r="BG391" s="316" t="str">
        <f t="shared" si="249"/>
        <v/>
      </c>
      <c r="BH391" s="316" t="str">
        <f t="shared" si="249"/>
        <v/>
      </c>
      <c r="BI391" s="316" t="str">
        <f t="shared" si="249"/>
        <v/>
      </c>
      <c r="BJ391" s="316" t="str">
        <f t="shared" si="249"/>
        <v/>
      </c>
      <c r="BK391" s="316" t="str">
        <f t="shared" si="249"/>
        <v/>
      </c>
      <c r="BL391" s="316" t="str">
        <f t="shared" si="249"/>
        <v/>
      </c>
      <c r="BM391" s="316" t="str">
        <f t="shared" si="249"/>
        <v/>
      </c>
      <c r="BN391" s="316" t="str">
        <f t="shared" si="249"/>
        <v/>
      </c>
      <c r="BO391" s="316" t="str">
        <f t="shared" si="249"/>
        <v/>
      </c>
      <c r="BP391" s="316" t="str">
        <f t="shared" si="249"/>
        <v/>
      </c>
      <c r="BQ391" s="316" t="str">
        <f t="shared" si="249"/>
        <v/>
      </c>
      <c r="BR391" s="316" t="str">
        <f t="shared" si="249"/>
        <v/>
      </c>
      <c r="BS391" s="316" t="str">
        <f t="shared" si="249"/>
        <v/>
      </c>
      <c r="BT391" s="316" t="str">
        <f t="shared" si="249"/>
        <v/>
      </c>
      <c r="BU391" s="316" t="str">
        <f>IF($C150="NON-QALY",IF(BU$137="-","",BU$158*BU390),IF($C150="QALY",IF(BU$137="-","",BU390*BU$159),"N/A"))</f>
        <v/>
      </c>
      <c r="BV391" s="316" t="str">
        <f>IF($C150="NON-QALY",IF(BV$137="-","",BV$158*BV390),IF($C150="QALY",IF(BV$137="-","",BV390*BV$159),"N/A"))</f>
        <v/>
      </c>
      <c r="BW391" s="316" t="str">
        <f>IF($C150="NON-QALY",IF(BW$137="-","",BW$158*BW390),IF($C150="QALY",IF(BW$137="-","",BW390*BW$159),"N/A"))</f>
        <v/>
      </c>
      <c r="BX391" s="316" t="str">
        <f>IF($C150="NON-QALY",IF(BX$137="-","",BX$158*BX390),IF($C150="QALY",IF(BX$137="-","",BX390*BX$159),"N/A"))</f>
        <v/>
      </c>
    </row>
    <row r="392" spans="1:76" s="7" customFormat="1">
      <c r="A392" s="740" t="s">
        <v>636</v>
      </c>
      <c r="B392" s="715">
        <f>B151</f>
        <v>0</v>
      </c>
      <c r="C392" s="715" t="str">
        <f>C151</f>
        <v>Non-QALY</v>
      </c>
      <c r="D392" s="711">
        <f>E392/(IF(C151="QALY",Factors!$BU$91,Factors!$BU$90))</f>
        <v>0</v>
      </c>
      <c r="E392" s="711">
        <f>SUM(G393:BX393)</f>
        <v>0</v>
      </c>
      <c r="F392" s="34" t="s">
        <v>325</v>
      </c>
      <c r="G392" s="316">
        <f>G151</f>
        <v>0</v>
      </c>
      <c r="H392" s="316">
        <f t="shared" ref="H392:BS392" si="250">H151</f>
        <v>0</v>
      </c>
      <c r="I392" s="316">
        <f t="shared" si="250"/>
        <v>0</v>
      </c>
      <c r="J392" s="316">
        <f t="shared" si="250"/>
        <v>0</v>
      </c>
      <c r="K392" s="316">
        <f t="shared" si="250"/>
        <v>0</v>
      </c>
      <c r="L392" s="316">
        <f t="shared" si="250"/>
        <v>0</v>
      </c>
      <c r="M392" s="316">
        <f t="shared" si="250"/>
        <v>0</v>
      </c>
      <c r="N392" s="316">
        <f t="shared" si="250"/>
        <v>0</v>
      </c>
      <c r="O392" s="316">
        <f t="shared" si="250"/>
        <v>0</v>
      </c>
      <c r="P392" s="316">
        <f t="shared" si="250"/>
        <v>0</v>
      </c>
      <c r="Q392" s="316">
        <f t="shared" si="250"/>
        <v>0</v>
      </c>
      <c r="R392" s="316">
        <f t="shared" si="250"/>
        <v>0</v>
      </c>
      <c r="S392" s="316">
        <f t="shared" si="250"/>
        <v>0</v>
      </c>
      <c r="T392" s="316">
        <f t="shared" si="250"/>
        <v>0</v>
      </c>
      <c r="U392" s="316">
        <f t="shared" si="250"/>
        <v>0</v>
      </c>
      <c r="V392" s="316">
        <f t="shared" si="250"/>
        <v>0</v>
      </c>
      <c r="W392" s="316">
        <f t="shared" si="250"/>
        <v>0</v>
      </c>
      <c r="X392" s="316">
        <f t="shared" si="250"/>
        <v>0</v>
      </c>
      <c r="Y392" s="316">
        <f t="shared" si="250"/>
        <v>0</v>
      </c>
      <c r="Z392" s="316">
        <f t="shared" si="250"/>
        <v>0</v>
      </c>
      <c r="AA392" s="316">
        <f t="shared" si="250"/>
        <v>0</v>
      </c>
      <c r="AB392" s="316">
        <f t="shared" si="250"/>
        <v>0</v>
      </c>
      <c r="AC392" s="316">
        <f t="shared" si="250"/>
        <v>0</v>
      </c>
      <c r="AD392" s="316">
        <f t="shared" si="250"/>
        <v>0</v>
      </c>
      <c r="AE392" s="316">
        <f t="shared" si="250"/>
        <v>0</v>
      </c>
      <c r="AF392" s="316">
        <f t="shared" si="250"/>
        <v>0</v>
      </c>
      <c r="AG392" s="316">
        <f t="shared" si="250"/>
        <v>0</v>
      </c>
      <c r="AH392" s="316">
        <f t="shared" si="250"/>
        <v>0</v>
      </c>
      <c r="AI392" s="316">
        <f t="shared" si="250"/>
        <v>0</v>
      </c>
      <c r="AJ392" s="316">
        <f t="shared" si="250"/>
        <v>0</v>
      </c>
      <c r="AK392" s="316">
        <f t="shared" si="250"/>
        <v>0</v>
      </c>
      <c r="AL392" s="316">
        <f t="shared" si="250"/>
        <v>0</v>
      </c>
      <c r="AM392" s="316">
        <f t="shared" si="250"/>
        <v>0</v>
      </c>
      <c r="AN392" s="316">
        <f t="shared" si="250"/>
        <v>0</v>
      </c>
      <c r="AO392" s="316">
        <f t="shared" si="250"/>
        <v>0</v>
      </c>
      <c r="AP392" s="316">
        <f t="shared" si="250"/>
        <v>0</v>
      </c>
      <c r="AQ392" s="316">
        <f t="shared" si="250"/>
        <v>0</v>
      </c>
      <c r="AR392" s="316">
        <f t="shared" si="250"/>
        <v>0</v>
      </c>
      <c r="AS392" s="316">
        <f t="shared" si="250"/>
        <v>0</v>
      </c>
      <c r="AT392" s="316">
        <f t="shared" si="250"/>
        <v>0</v>
      </c>
      <c r="AU392" s="316">
        <f t="shared" si="250"/>
        <v>0</v>
      </c>
      <c r="AV392" s="316">
        <f t="shared" si="250"/>
        <v>0</v>
      </c>
      <c r="AW392" s="316">
        <f t="shared" si="250"/>
        <v>0</v>
      </c>
      <c r="AX392" s="316">
        <f t="shared" si="250"/>
        <v>0</v>
      </c>
      <c r="AY392" s="316">
        <f t="shared" si="250"/>
        <v>0</v>
      </c>
      <c r="AZ392" s="316">
        <f t="shared" si="250"/>
        <v>0</v>
      </c>
      <c r="BA392" s="316">
        <f t="shared" si="250"/>
        <v>0</v>
      </c>
      <c r="BB392" s="316">
        <f t="shared" si="250"/>
        <v>0</v>
      </c>
      <c r="BC392" s="316">
        <f t="shared" si="250"/>
        <v>0</v>
      </c>
      <c r="BD392" s="316">
        <f t="shared" si="250"/>
        <v>0</v>
      </c>
      <c r="BE392" s="316">
        <f t="shared" si="250"/>
        <v>0</v>
      </c>
      <c r="BF392" s="316">
        <f t="shared" si="250"/>
        <v>0</v>
      </c>
      <c r="BG392" s="316">
        <f t="shared" si="250"/>
        <v>0</v>
      </c>
      <c r="BH392" s="316">
        <f t="shared" si="250"/>
        <v>0</v>
      </c>
      <c r="BI392" s="316">
        <f t="shared" si="250"/>
        <v>0</v>
      </c>
      <c r="BJ392" s="316">
        <f t="shared" si="250"/>
        <v>0</v>
      </c>
      <c r="BK392" s="316">
        <f t="shared" si="250"/>
        <v>0</v>
      </c>
      <c r="BL392" s="316">
        <f t="shared" si="250"/>
        <v>0</v>
      </c>
      <c r="BM392" s="316">
        <f t="shared" si="250"/>
        <v>0</v>
      </c>
      <c r="BN392" s="316">
        <f t="shared" si="250"/>
        <v>0</v>
      </c>
      <c r="BO392" s="316">
        <f t="shared" si="250"/>
        <v>0</v>
      </c>
      <c r="BP392" s="316">
        <f t="shared" si="250"/>
        <v>0</v>
      </c>
      <c r="BQ392" s="316">
        <f t="shared" si="250"/>
        <v>0</v>
      </c>
      <c r="BR392" s="316">
        <f t="shared" si="250"/>
        <v>0</v>
      </c>
      <c r="BS392" s="316">
        <f t="shared" si="250"/>
        <v>0</v>
      </c>
      <c r="BT392" s="316">
        <f>BT151</f>
        <v>0</v>
      </c>
      <c r="BU392" s="316">
        <f>BU151</f>
        <v>0</v>
      </c>
      <c r="BV392" s="316">
        <f>BV151</f>
        <v>0</v>
      </c>
      <c r="BW392" s="316">
        <f>BW151</f>
        <v>0</v>
      </c>
      <c r="BX392" s="316">
        <f>BX151</f>
        <v>0</v>
      </c>
    </row>
    <row r="393" spans="1:76" s="7" customFormat="1">
      <c r="A393" s="741"/>
      <c r="B393" s="716"/>
      <c r="C393" s="716"/>
      <c r="D393" s="712"/>
      <c r="E393" s="712"/>
      <c r="F393" s="90" t="s">
        <v>324</v>
      </c>
      <c r="G393" s="316">
        <f>IF($C151="","N/A",G392)</f>
        <v>0</v>
      </c>
      <c r="H393" s="316">
        <f>IF($C151="NON-QALY",IF(H$137="-","",H$158*H392),IF($C151="QALY",IF(H$137="-","",H392*H$159),"N/A"))</f>
        <v>0</v>
      </c>
      <c r="I393" s="316">
        <f t="shared" ref="I393:BT393" si="251">IF($C151="NON-QALY",IF(I$137="-","",I$158*I392),IF($C151="QALY",IF(I$137="-","",I392*I$159),"N/A"))</f>
        <v>0</v>
      </c>
      <c r="J393" s="316">
        <f t="shared" si="251"/>
        <v>0</v>
      </c>
      <c r="K393" s="316">
        <f t="shared" si="251"/>
        <v>0</v>
      </c>
      <c r="L393" s="316">
        <f t="shared" si="251"/>
        <v>0</v>
      </c>
      <c r="M393" s="316">
        <f t="shared" si="251"/>
        <v>0</v>
      </c>
      <c r="N393" s="316">
        <f t="shared" si="251"/>
        <v>0</v>
      </c>
      <c r="O393" s="316">
        <f t="shared" si="251"/>
        <v>0</v>
      </c>
      <c r="P393" s="316">
        <f t="shared" si="251"/>
        <v>0</v>
      </c>
      <c r="Q393" s="316">
        <f t="shared" si="251"/>
        <v>0</v>
      </c>
      <c r="R393" s="316">
        <f t="shared" si="251"/>
        <v>0</v>
      </c>
      <c r="S393" s="316">
        <f t="shared" si="251"/>
        <v>0</v>
      </c>
      <c r="T393" s="316">
        <f t="shared" si="251"/>
        <v>0</v>
      </c>
      <c r="U393" s="316">
        <f t="shared" si="251"/>
        <v>0</v>
      </c>
      <c r="V393" s="316" t="str">
        <f t="shared" si="251"/>
        <v/>
      </c>
      <c r="W393" s="316" t="str">
        <f t="shared" si="251"/>
        <v/>
      </c>
      <c r="X393" s="316" t="str">
        <f t="shared" si="251"/>
        <v/>
      </c>
      <c r="Y393" s="316" t="str">
        <f t="shared" si="251"/>
        <v/>
      </c>
      <c r="Z393" s="316" t="str">
        <f t="shared" si="251"/>
        <v/>
      </c>
      <c r="AA393" s="316" t="str">
        <f t="shared" si="251"/>
        <v/>
      </c>
      <c r="AB393" s="316" t="str">
        <f t="shared" si="251"/>
        <v/>
      </c>
      <c r="AC393" s="316" t="str">
        <f t="shared" si="251"/>
        <v/>
      </c>
      <c r="AD393" s="316" t="str">
        <f t="shared" si="251"/>
        <v/>
      </c>
      <c r="AE393" s="316" t="str">
        <f t="shared" si="251"/>
        <v/>
      </c>
      <c r="AF393" s="316" t="str">
        <f t="shared" si="251"/>
        <v/>
      </c>
      <c r="AG393" s="316" t="str">
        <f t="shared" si="251"/>
        <v/>
      </c>
      <c r="AH393" s="316" t="str">
        <f t="shared" si="251"/>
        <v/>
      </c>
      <c r="AI393" s="316" t="str">
        <f t="shared" si="251"/>
        <v/>
      </c>
      <c r="AJ393" s="316" t="str">
        <f t="shared" si="251"/>
        <v/>
      </c>
      <c r="AK393" s="316" t="str">
        <f t="shared" si="251"/>
        <v/>
      </c>
      <c r="AL393" s="316" t="str">
        <f t="shared" si="251"/>
        <v/>
      </c>
      <c r="AM393" s="316" t="str">
        <f t="shared" si="251"/>
        <v/>
      </c>
      <c r="AN393" s="316" t="str">
        <f t="shared" si="251"/>
        <v/>
      </c>
      <c r="AO393" s="316" t="str">
        <f t="shared" si="251"/>
        <v/>
      </c>
      <c r="AP393" s="316" t="str">
        <f t="shared" si="251"/>
        <v/>
      </c>
      <c r="AQ393" s="316" t="str">
        <f t="shared" si="251"/>
        <v/>
      </c>
      <c r="AR393" s="316" t="str">
        <f t="shared" si="251"/>
        <v/>
      </c>
      <c r="AS393" s="316" t="str">
        <f t="shared" si="251"/>
        <v/>
      </c>
      <c r="AT393" s="316" t="str">
        <f t="shared" si="251"/>
        <v/>
      </c>
      <c r="AU393" s="316" t="str">
        <f t="shared" si="251"/>
        <v/>
      </c>
      <c r="AV393" s="316" t="str">
        <f t="shared" si="251"/>
        <v/>
      </c>
      <c r="AW393" s="316" t="str">
        <f t="shared" si="251"/>
        <v/>
      </c>
      <c r="AX393" s="316" t="str">
        <f t="shared" si="251"/>
        <v/>
      </c>
      <c r="AY393" s="316" t="str">
        <f t="shared" si="251"/>
        <v/>
      </c>
      <c r="AZ393" s="316" t="str">
        <f t="shared" si="251"/>
        <v/>
      </c>
      <c r="BA393" s="316" t="str">
        <f t="shared" si="251"/>
        <v/>
      </c>
      <c r="BB393" s="316" t="str">
        <f t="shared" si="251"/>
        <v/>
      </c>
      <c r="BC393" s="316" t="str">
        <f t="shared" si="251"/>
        <v/>
      </c>
      <c r="BD393" s="316" t="str">
        <f t="shared" si="251"/>
        <v/>
      </c>
      <c r="BE393" s="316" t="str">
        <f t="shared" si="251"/>
        <v/>
      </c>
      <c r="BF393" s="316" t="str">
        <f t="shared" si="251"/>
        <v/>
      </c>
      <c r="BG393" s="316" t="str">
        <f t="shared" si="251"/>
        <v/>
      </c>
      <c r="BH393" s="316" t="str">
        <f t="shared" si="251"/>
        <v/>
      </c>
      <c r="BI393" s="316" t="str">
        <f t="shared" si="251"/>
        <v/>
      </c>
      <c r="BJ393" s="316" t="str">
        <f t="shared" si="251"/>
        <v/>
      </c>
      <c r="BK393" s="316" t="str">
        <f t="shared" si="251"/>
        <v/>
      </c>
      <c r="BL393" s="316" t="str">
        <f t="shared" si="251"/>
        <v/>
      </c>
      <c r="BM393" s="316" t="str">
        <f t="shared" si="251"/>
        <v/>
      </c>
      <c r="BN393" s="316" t="str">
        <f t="shared" si="251"/>
        <v/>
      </c>
      <c r="BO393" s="316" t="str">
        <f t="shared" si="251"/>
        <v/>
      </c>
      <c r="BP393" s="316" t="str">
        <f t="shared" si="251"/>
        <v/>
      </c>
      <c r="BQ393" s="316" t="str">
        <f t="shared" si="251"/>
        <v/>
      </c>
      <c r="BR393" s="316" t="str">
        <f t="shared" si="251"/>
        <v/>
      </c>
      <c r="BS393" s="316" t="str">
        <f t="shared" si="251"/>
        <v/>
      </c>
      <c r="BT393" s="316" t="str">
        <f t="shared" si="251"/>
        <v/>
      </c>
      <c r="BU393" s="316" t="str">
        <f>IF($C151="NON-QALY",IF(BU$137="-","",BU$158*BU392),IF($C151="QALY",IF(BU$137="-","",BU392*BU$159),"N/A"))</f>
        <v/>
      </c>
      <c r="BV393" s="316" t="str">
        <f>IF($C151="NON-QALY",IF(BV$137="-","",BV$158*BV392),IF($C151="QALY",IF(BV$137="-","",BV392*BV$159),"N/A"))</f>
        <v/>
      </c>
      <c r="BW393" s="316" t="str">
        <f>IF($C151="NON-QALY",IF(BW$137="-","",BW$158*BW392),IF($C151="QALY",IF(BW$137="-","",BW392*BW$159),"N/A"))</f>
        <v/>
      </c>
      <c r="BX393" s="316" t="str">
        <f>IF($C151="NON-QALY",IF(BX$137="-","",BX$158*BX392),IF($C151="QALY",IF(BX$137="-","",BX392*BX$159),"N/A"))</f>
        <v/>
      </c>
    </row>
    <row r="394" spans="1:76" s="7" customFormat="1">
      <c r="A394" s="740" t="s">
        <v>637</v>
      </c>
      <c r="B394" s="715">
        <f>B152</f>
        <v>0</v>
      </c>
      <c r="C394" s="715" t="str">
        <f>C152</f>
        <v>Non-QALY</v>
      </c>
      <c r="D394" s="711">
        <f>E394/(IF(C152="QALY",Factors!$BU$91,Factors!$BU$90))</f>
        <v>0</v>
      </c>
      <c r="E394" s="711">
        <f>SUM(G395:BX395)</f>
        <v>0</v>
      </c>
      <c r="F394" s="34" t="s">
        <v>325</v>
      </c>
      <c r="G394" s="316">
        <f>G152</f>
        <v>0</v>
      </c>
      <c r="H394" s="316">
        <f t="shared" ref="H394:BS394" si="252">H152</f>
        <v>0</v>
      </c>
      <c r="I394" s="316">
        <f t="shared" si="252"/>
        <v>0</v>
      </c>
      <c r="J394" s="316">
        <f t="shared" si="252"/>
        <v>0</v>
      </c>
      <c r="K394" s="316">
        <f t="shared" si="252"/>
        <v>0</v>
      </c>
      <c r="L394" s="316">
        <f t="shared" si="252"/>
        <v>0</v>
      </c>
      <c r="M394" s="316">
        <f t="shared" si="252"/>
        <v>0</v>
      </c>
      <c r="N394" s="316">
        <f t="shared" si="252"/>
        <v>0</v>
      </c>
      <c r="O394" s="316">
        <f t="shared" si="252"/>
        <v>0</v>
      </c>
      <c r="P394" s="316">
        <f t="shared" si="252"/>
        <v>0</v>
      </c>
      <c r="Q394" s="316">
        <f t="shared" si="252"/>
        <v>0</v>
      </c>
      <c r="R394" s="316">
        <f t="shared" si="252"/>
        <v>0</v>
      </c>
      <c r="S394" s="316">
        <f t="shared" si="252"/>
        <v>0</v>
      </c>
      <c r="T394" s="316">
        <f t="shared" si="252"/>
        <v>0</v>
      </c>
      <c r="U394" s="316">
        <f t="shared" si="252"/>
        <v>0</v>
      </c>
      <c r="V394" s="316">
        <f t="shared" si="252"/>
        <v>0</v>
      </c>
      <c r="W394" s="316">
        <f t="shared" si="252"/>
        <v>0</v>
      </c>
      <c r="X394" s="316">
        <f t="shared" si="252"/>
        <v>0</v>
      </c>
      <c r="Y394" s="316">
        <f t="shared" si="252"/>
        <v>0</v>
      </c>
      <c r="Z394" s="316">
        <f t="shared" si="252"/>
        <v>0</v>
      </c>
      <c r="AA394" s="316">
        <f t="shared" si="252"/>
        <v>0</v>
      </c>
      <c r="AB394" s="316">
        <f t="shared" si="252"/>
        <v>0</v>
      </c>
      <c r="AC394" s="316">
        <f t="shared" si="252"/>
        <v>0</v>
      </c>
      <c r="AD394" s="316">
        <f t="shared" si="252"/>
        <v>0</v>
      </c>
      <c r="AE394" s="316">
        <f t="shared" si="252"/>
        <v>0</v>
      </c>
      <c r="AF394" s="316">
        <f t="shared" si="252"/>
        <v>0</v>
      </c>
      <c r="AG394" s="316">
        <f t="shared" si="252"/>
        <v>0</v>
      </c>
      <c r="AH394" s="316">
        <f t="shared" si="252"/>
        <v>0</v>
      </c>
      <c r="AI394" s="316">
        <f t="shared" si="252"/>
        <v>0</v>
      </c>
      <c r="AJ394" s="316">
        <f t="shared" si="252"/>
        <v>0</v>
      </c>
      <c r="AK394" s="316">
        <f t="shared" si="252"/>
        <v>0</v>
      </c>
      <c r="AL394" s="316">
        <f t="shared" si="252"/>
        <v>0</v>
      </c>
      <c r="AM394" s="316">
        <f t="shared" si="252"/>
        <v>0</v>
      </c>
      <c r="AN394" s="316">
        <f t="shared" si="252"/>
        <v>0</v>
      </c>
      <c r="AO394" s="316">
        <f t="shared" si="252"/>
        <v>0</v>
      </c>
      <c r="AP394" s="316">
        <f t="shared" si="252"/>
        <v>0</v>
      </c>
      <c r="AQ394" s="316">
        <f t="shared" si="252"/>
        <v>0</v>
      </c>
      <c r="AR394" s="316">
        <f t="shared" si="252"/>
        <v>0</v>
      </c>
      <c r="AS394" s="316">
        <f t="shared" si="252"/>
        <v>0</v>
      </c>
      <c r="AT394" s="316">
        <f t="shared" si="252"/>
        <v>0</v>
      </c>
      <c r="AU394" s="316">
        <f t="shared" si="252"/>
        <v>0</v>
      </c>
      <c r="AV394" s="316">
        <f t="shared" si="252"/>
        <v>0</v>
      </c>
      <c r="AW394" s="316">
        <f t="shared" si="252"/>
        <v>0</v>
      </c>
      <c r="AX394" s="316">
        <f t="shared" si="252"/>
        <v>0</v>
      </c>
      <c r="AY394" s="316">
        <f t="shared" si="252"/>
        <v>0</v>
      </c>
      <c r="AZ394" s="316">
        <f t="shared" si="252"/>
        <v>0</v>
      </c>
      <c r="BA394" s="316">
        <f t="shared" si="252"/>
        <v>0</v>
      </c>
      <c r="BB394" s="316">
        <f t="shared" si="252"/>
        <v>0</v>
      </c>
      <c r="BC394" s="316">
        <f t="shared" si="252"/>
        <v>0</v>
      </c>
      <c r="BD394" s="316">
        <f t="shared" si="252"/>
        <v>0</v>
      </c>
      <c r="BE394" s="316">
        <f t="shared" si="252"/>
        <v>0</v>
      </c>
      <c r="BF394" s="316">
        <f t="shared" si="252"/>
        <v>0</v>
      </c>
      <c r="BG394" s="316">
        <f t="shared" si="252"/>
        <v>0</v>
      </c>
      <c r="BH394" s="316">
        <f t="shared" si="252"/>
        <v>0</v>
      </c>
      <c r="BI394" s="316">
        <f t="shared" si="252"/>
        <v>0</v>
      </c>
      <c r="BJ394" s="316">
        <f t="shared" si="252"/>
        <v>0</v>
      </c>
      <c r="BK394" s="316">
        <f t="shared" si="252"/>
        <v>0</v>
      </c>
      <c r="BL394" s="316">
        <f t="shared" si="252"/>
        <v>0</v>
      </c>
      <c r="BM394" s="316">
        <f t="shared" si="252"/>
        <v>0</v>
      </c>
      <c r="BN394" s="316">
        <f t="shared" si="252"/>
        <v>0</v>
      </c>
      <c r="BO394" s="316">
        <f t="shared" si="252"/>
        <v>0</v>
      </c>
      <c r="BP394" s="316">
        <f t="shared" si="252"/>
        <v>0</v>
      </c>
      <c r="BQ394" s="316">
        <f t="shared" si="252"/>
        <v>0</v>
      </c>
      <c r="BR394" s="316">
        <f t="shared" si="252"/>
        <v>0</v>
      </c>
      <c r="BS394" s="316">
        <f t="shared" si="252"/>
        <v>0</v>
      </c>
      <c r="BT394" s="316">
        <f>BT152</f>
        <v>0</v>
      </c>
      <c r="BU394" s="316">
        <f>BU152</f>
        <v>0</v>
      </c>
      <c r="BV394" s="316">
        <f>BV152</f>
        <v>0</v>
      </c>
      <c r="BW394" s="316">
        <f>BW152</f>
        <v>0</v>
      </c>
      <c r="BX394" s="316">
        <f>BX152</f>
        <v>0</v>
      </c>
    </row>
    <row r="395" spans="1:76" s="7" customFormat="1">
      <c r="A395" s="741"/>
      <c r="B395" s="716"/>
      <c r="C395" s="716"/>
      <c r="D395" s="712"/>
      <c r="E395" s="712"/>
      <c r="F395" s="90" t="s">
        <v>324</v>
      </c>
      <c r="G395" s="316">
        <f>IF($C152="","N/A",G394)</f>
        <v>0</v>
      </c>
      <c r="H395" s="316">
        <f>IF($C152="NON-QALY",IF(H$137="-","",H$158*H394),IF($C152="QALY",IF(H$137="-","",H394*H$159),"N/A"))</f>
        <v>0</v>
      </c>
      <c r="I395" s="316">
        <f t="shared" ref="I395:BT395" si="253">IF($C152="NON-QALY",IF(I$137="-","",I$158*I394),IF($C152="QALY",IF(I$137="-","",I394*I$159),"N/A"))</f>
        <v>0</v>
      </c>
      <c r="J395" s="316">
        <f t="shared" si="253"/>
        <v>0</v>
      </c>
      <c r="K395" s="316">
        <f t="shared" si="253"/>
        <v>0</v>
      </c>
      <c r="L395" s="316">
        <f t="shared" si="253"/>
        <v>0</v>
      </c>
      <c r="M395" s="316">
        <f t="shared" si="253"/>
        <v>0</v>
      </c>
      <c r="N395" s="316">
        <f t="shared" si="253"/>
        <v>0</v>
      </c>
      <c r="O395" s="316">
        <f t="shared" si="253"/>
        <v>0</v>
      </c>
      <c r="P395" s="316">
        <f t="shared" si="253"/>
        <v>0</v>
      </c>
      <c r="Q395" s="316">
        <f t="shared" si="253"/>
        <v>0</v>
      </c>
      <c r="R395" s="316">
        <f t="shared" si="253"/>
        <v>0</v>
      </c>
      <c r="S395" s="316">
        <f t="shared" si="253"/>
        <v>0</v>
      </c>
      <c r="T395" s="316">
        <f t="shared" si="253"/>
        <v>0</v>
      </c>
      <c r="U395" s="316">
        <f t="shared" si="253"/>
        <v>0</v>
      </c>
      <c r="V395" s="316" t="str">
        <f t="shared" si="253"/>
        <v/>
      </c>
      <c r="W395" s="316" t="str">
        <f t="shared" si="253"/>
        <v/>
      </c>
      <c r="X395" s="316" t="str">
        <f t="shared" si="253"/>
        <v/>
      </c>
      <c r="Y395" s="316" t="str">
        <f t="shared" si="253"/>
        <v/>
      </c>
      <c r="Z395" s="316" t="str">
        <f t="shared" si="253"/>
        <v/>
      </c>
      <c r="AA395" s="316" t="str">
        <f t="shared" si="253"/>
        <v/>
      </c>
      <c r="AB395" s="316" t="str">
        <f t="shared" si="253"/>
        <v/>
      </c>
      <c r="AC395" s="316" t="str">
        <f t="shared" si="253"/>
        <v/>
      </c>
      <c r="AD395" s="316" t="str">
        <f t="shared" si="253"/>
        <v/>
      </c>
      <c r="AE395" s="316" t="str">
        <f t="shared" si="253"/>
        <v/>
      </c>
      <c r="AF395" s="316" t="str">
        <f t="shared" si="253"/>
        <v/>
      </c>
      <c r="AG395" s="316" t="str">
        <f t="shared" si="253"/>
        <v/>
      </c>
      <c r="AH395" s="316" t="str">
        <f t="shared" si="253"/>
        <v/>
      </c>
      <c r="AI395" s="316" t="str">
        <f t="shared" si="253"/>
        <v/>
      </c>
      <c r="AJ395" s="316" t="str">
        <f t="shared" si="253"/>
        <v/>
      </c>
      <c r="AK395" s="316" t="str">
        <f t="shared" si="253"/>
        <v/>
      </c>
      <c r="AL395" s="316" t="str">
        <f t="shared" si="253"/>
        <v/>
      </c>
      <c r="AM395" s="316" t="str">
        <f t="shared" si="253"/>
        <v/>
      </c>
      <c r="AN395" s="316" t="str">
        <f t="shared" si="253"/>
        <v/>
      </c>
      <c r="AO395" s="316" t="str">
        <f t="shared" si="253"/>
        <v/>
      </c>
      <c r="AP395" s="316" t="str">
        <f t="shared" si="253"/>
        <v/>
      </c>
      <c r="AQ395" s="316" t="str">
        <f t="shared" si="253"/>
        <v/>
      </c>
      <c r="AR395" s="316" t="str">
        <f t="shared" si="253"/>
        <v/>
      </c>
      <c r="AS395" s="316" t="str">
        <f t="shared" si="253"/>
        <v/>
      </c>
      <c r="AT395" s="316" t="str">
        <f t="shared" si="253"/>
        <v/>
      </c>
      <c r="AU395" s="316" t="str">
        <f t="shared" si="253"/>
        <v/>
      </c>
      <c r="AV395" s="316" t="str">
        <f t="shared" si="253"/>
        <v/>
      </c>
      <c r="AW395" s="316" t="str">
        <f t="shared" si="253"/>
        <v/>
      </c>
      <c r="AX395" s="316" t="str">
        <f t="shared" si="253"/>
        <v/>
      </c>
      <c r="AY395" s="316" t="str">
        <f t="shared" si="253"/>
        <v/>
      </c>
      <c r="AZ395" s="316" t="str">
        <f t="shared" si="253"/>
        <v/>
      </c>
      <c r="BA395" s="316" t="str">
        <f t="shared" si="253"/>
        <v/>
      </c>
      <c r="BB395" s="316" t="str">
        <f t="shared" si="253"/>
        <v/>
      </c>
      <c r="BC395" s="316" t="str">
        <f t="shared" si="253"/>
        <v/>
      </c>
      <c r="BD395" s="316" t="str">
        <f t="shared" si="253"/>
        <v/>
      </c>
      <c r="BE395" s="316" t="str">
        <f t="shared" si="253"/>
        <v/>
      </c>
      <c r="BF395" s="316" t="str">
        <f t="shared" si="253"/>
        <v/>
      </c>
      <c r="BG395" s="316" t="str">
        <f t="shared" si="253"/>
        <v/>
      </c>
      <c r="BH395" s="316" t="str">
        <f t="shared" si="253"/>
        <v/>
      </c>
      <c r="BI395" s="316" t="str">
        <f t="shared" si="253"/>
        <v/>
      </c>
      <c r="BJ395" s="316" t="str">
        <f t="shared" si="253"/>
        <v/>
      </c>
      <c r="BK395" s="316" t="str">
        <f t="shared" si="253"/>
        <v/>
      </c>
      <c r="BL395" s="316" t="str">
        <f t="shared" si="253"/>
        <v/>
      </c>
      <c r="BM395" s="316" t="str">
        <f t="shared" si="253"/>
        <v/>
      </c>
      <c r="BN395" s="316" t="str">
        <f t="shared" si="253"/>
        <v/>
      </c>
      <c r="BO395" s="316" t="str">
        <f t="shared" si="253"/>
        <v/>
      </c>
      <c r="BP395" s="316" t="str">
        <f t="shared" si="253"/>
        <v/>
      </c>
      <c r="BQ395" s="316" t="str">
        <f t="shared" si="253"/>
        <v/>
      </c>
      <c r="BR395" s="316" t="str">
        <f t="shared" si="253"/>
        <v/>
      </c>
      <c r="BS395" s="316" t="str">
        <f t="shared" si="253"/>
        <v/>
      </c>
      <c r="BT395" s="316" t="str">
        <f t="shared" si="253"/>
        <v/>
      </c>
      <c r="BU395" s="316" t="str">
        <f>IF($C152="NON-QALY",IF(BU$137="-","",BU$158*BU394),IF($C152="QALY",IF(BU$137="-","",BU394*BU$159),"N/A"))</f>
        <v/>
      </c>
      <c r="BV395" s="316" t="str">
        <f>IF($C152="NON-QALY",IF(BV$137="-","",BV$158*BV394),IF($C152="QALY",IF(BV$137="-","",BV394*BV$159),"N/A"))</f>
        <v/>
      </c>
      <c r="BW395" s="316" t="str">
        <f>IF($C152="NON-QALY",IF(BW$137="-","",BW$158*BW394),IF($C152="QALY",IF(BW$137="-","",BW394*BW$159),"N/A"))</f>
        <v/>
      </c>
      <c r="BX395" s="316" t="str">
        <f>IF($C152="NON-QALY",IF(BX$137="-","",BX$158*BX394),IF($C152="QALY",IF(BX$137="-","",BX394*BX$159),"N/A"))</f>
        <v/>
      </c>
    </row>
    <row r="396" spans="1:76" s="31" customFormat="1" ht="12" customHeight="1">
      <c r="C396" s="490" t="s">
        <v>55</v>
      </c>
      <c r="D396" s="317">
        <f>SUM(D366:D395)</f>
        <v>0</v>
      </c>
      <c r="E396" s="317">
        <f>SUM(E366:E395)</f>
        <v>0</v>
      </c>
      <c r="F396" s="35">
        <f>SUM(G396:BX396)</f>
        <v>0</v>
      </c>
      <c r="G396" s="317">
        <f>SUM(G395,G393,G391,G389,G387,G385,G383,G381,G379,G377,G375,G373,G371,G369,G367)</f>
        <v>0</v>
      </c>
      <c r="H396" s="317">
        <f t="shared" ref="H396:BS396" si="254">SUM(H395,H393,H391,H389,H387,H385,H383,H381,H379,H377,H375,H373,H371,H369,H367)</f>
        <v>0</v>
      </c>
      <c r="I396" s="317">
        <f t="shared" si="254"/>
        <v>0</v>
      </c>
      <c r="J396" s="317">
        <f t="shared" si="254"/>
        <v>0</v>
      </c>
      <c r="K396" s="317">
        <f t="shared" si="254"/>
        <v>0</v>
      </c>
      <c r="L396" s="317">
        <f t="shared" si="254"/>
        <v>0</v>
      </c>
      <c r="M396" s="317">
        <f t="shared" si="254"/>
        <v>0</v>
      </c>
      <c r="N396" s="317">
        <f t="shared" si="254"/>
        <v>0</v>
      </c>
      <c r="O396" s="317">
        <f t="shared" si="254"/>
        <v>0</v>
      </c>
      <c r="P396" s="317">
        <f t="shared" si="254"/>
        <v>0</v>
      </c>
      <c r="Q396" s="317">
        <f t="shared" si="254"/>
        <v>0</v>
      </c>
      <c r="R396" s="317">
        <f t="shared" si="254"/>
        <v>0</v>
      </c>
      <c r="S396" s="317">
        <f t="shared" si="254"/>
        <v>0</v>
      </c>
      <c r="T396" s="317">
        <f t="shared" si="254"/>
        <v>0</v>
      </c>
      <c r="U396" s="317">
        <f t="shared" si="254"/>
        <v>0</v>
      </c>
      <c r="V396" s="317">
        <f t="shared" si="254"/>
        <v>0</v>
      </c>
      <c r="W396" s="317">
        <f t="shared" si="254"/>
        <v>0</v>
      </c>
      <c r="X396" s="317">
        <f t="shared" si="254"/>
        <v>0</v>
      </c>
      <c r="Y396" s="317">
        <f t="shared" si="254"/>
        <v>0</v>
      </c>
      <c r="Z396" s="317">
        <f t="shared" si="254"/>
        <v>0</v>
      </c>
      <c r="AA396" s="317">
        <f t="shared" si="254"/>
        <v>0</v>
      </c>
      <c r="AB396" s="317">
        <f t="shared" si="254"/>
        <v>0</v>
      </c>
      <c r="AC396" s="317">
        <f t="shared" si="254"/>
        <v>0</v>
      </c>
      <c r="AD396" s="317">
        <f t="shared" si="254"/>
        <v>0</v>
      </c>
      <c r="AE396" s="317">
        <f t="shared" si="254"/>
        <v>0</v>
      </c>
      <c r="AF396" s="317">
        <f t="shared" si="254"/>
        <v>0</v>
      </c>
      <c r="AG396" s="317">
        <f t="shared" si="254"/>
        <v>0</v>
      </c>
      <c r="AH396" s="317">
        <f t="shared" si="254"/>
        <v>0</v>
      </c>
      <c r="AI396" s="317">
        <f t="shared" si="254"/>
        <v>0</v>
      </c>
      <c r="AJ396" s="317">
        <f t="shared" si="254"/>
        <v>0</v>
      </c>
      <c r="AK396" s="317">
        <f t="shared" si="254"/>
        <v>0</v>
      </c>
      <c r="AL396" s="317">
        <f t="shared" si="254"/>
        <v>0</v>
      </c>
      <c r="AM396" s="317">
        <f t="shared" si="254"/>
        <v>0</v>
      </c>
      <c r="AN396" s="317">
        <f t="shared" si="254"/>
        <v>0</v>
      </c>
      <c r="AO396" s="317">
        <f t="shared" si="254"/>
        <v>0</v>
      </c>
      <c r="AP396" s="317">
        <f t="shared" si="254"/>
        <v>0</v>
      </c>
      <c r="AQ396" s="317">
        <f t="shared" si="254"/>
        <v>0</v>
      </c>
      <c r="AR396" s="317">
        <f t="shared" si="254"/>
        <v>0</v>
      </c>
      <c r="AS396" s="317">
        <f t="shared" si="254"/>
        <v>0</v>
      </c>
      <c r="AT396" s="317">
        <f t="shared" si="254"/>
        <v>0</v>
      </c>
      <c r="AU396" s="317">
        <f t="shared" si="254"/>
        <v>0</v>
      </c>
      <c r="AV396" s="317">
        <f t="shared" si="254"/>
        <v>0</v>
      </c>
      <c r="AW396" s="317">
        <f t="shared" si="254"/>
        <v>0</v>
      </c>
      <c r="AX396" s="317">
        <f t="shared" si="254"/>
        <v>0</v>
      </c>
      <c r="AY396" s="317">
        <f t="shared" si="254"/>
        <v>0</v>
      </c>
      <c r="AZ396" s="317">
        <f t="shared" si="254"/>
        <v>0</v>
      </c>
      <c r="BA396" s="317">
        <f t="shared" si="254"/>
        <v>0</v>
      </c>
      <c r="BB396" s="317">
        <f t="shared" si="254"/>
        <v>0</v>
      </c>
      <c r="BC396" s="317">
        <f t="shared" si="254"/>
        <v>0</v>
      </c>
      <c r="BD396" s="317">
        <f t="shared" si="254"/>
        <v>0</v>
      </c>
      <c r="BE396" s="317">
        <f t="shared" si="254"/>
        <v>0</v>
      </c>
      <c r="BF396" s="317">
        <f t="shared" si="254"/>
        <v>0</v>
      </c>
      <c r="BG396" s="317">
        <f t="shared" si="254"/>
        <v>0</v>
      </c>
      <c r="BH396" s="317">
        <f t="shared" si="254"/>
        <v>0</v>
      </c>
      <c r="BI396" s="317">
        <f t="shared" si="254"/>
        <v>0</v>
      </c>
      <c r="BJ396" s="317">
        <f t="shared" si="254"/>
        <v>0</v>
      </c>
      <c r="BK396" s="317">
        <f t="shared" si="254"/>
        <v>0</v>
      </c>
      <c r="BL396" s="317">
        <f t="shared" si="254"/>
        <v>0</v>
      </c>
      <c r="BM396" s="317">
        <f t="shared" si="254"/>
        <v>0</v>
      </c>
      <c r="BN396" s="317">
        <f t="shared" si="254"/>
        <v>0</v>
      </c>
      <c r="BO396" s="317">
        <f t="shared" si="254"/>
        <v>0</v>
      </c>
      <c r="BP396" s="317">
        <f t="shared" si="254"/>
        <v>0</v>
      </c>
      <c r="BQ396" s="317">
        <f t="shared" si="254"/>
        <v>0</v>
      </c>
      <c r="BR396" s="317">
        <f t="shared" si="254"/>
        <v>0</v>
      </c>
      <c r="BS396" s="317">
        <f t="shared" si="254"/>
        <v>0</v>
      </c>
      <c r="BT396" s="317">
        <f>SUM(BT395,BT393,BT391,BT389,BT387,BT385,BT383,BT381,BT379,BT377,BT375,BT373,BT371,BT369,BT367)</f>
        <v>0</v>
      </c>
      <c r="BU396" s="317">
        <f>SUM(BU395,BU393,BU391,BU389,BU387,BU385,BU383,BU381,BU379,BU377,BU375,BU373,BU371,BU369,BU367)</f>
        <v>0</v>
      </c>
      <c r="BV396" s="317">
        <f>SUM(BV395,BV393,BV391,BV389,BV387,BV385,BV383,BV381,BV379,BV377,BV375,BV373,BV371,BV369,BV367)</f>
        <v>0</v>
      </c>
      <c r="BW396" s="317">
        <f>SUM(BW395,BW393,BW391,BW389,BW387,BW385,BW383,BW381,BW379,BW377,BW375,BW373,BW371,BW369,BW367)</f>
        <v>0</v>
      </c>
      <c r="BX396" s="317">
        <f>SUM(BX395,BX393,BX391,BX389,BX387,BX385,BX383,BX381,BX379,BX377,BX375,BX373,BX371,BX369,BX367)</f>
        <v>0</v>
      </c>
    </row>
    <row r="397" spans="1:76">
      <c r="C397" s="42"/>
      <c r="F397" s="31"/>
    </row>
  </sheetData>
  <sheetProtection algorithmName="SHA-512" hashValue="2E7wlpaAapHjSJcsBUnmU/CA9vEHxSDLh5zfOwjDF1SojFLWEhZavyKDizz+iPlgQNtf0jYyd4JCh/+Al7TDNA==" saltValue="V8U40G9xJwabUpQMyj2oWg==" spinCount="100000" sheet="1" objects="1" scenarios="1"/>
  <mergeCells count="604">
    <mergeCell ref="D380:D381"/>
    <mergeCell ref="E182:E183"/>
    <mergeCell ref="E215:E216"/>
    <mergeCell ref="E248:E249"/>
    <mergeCell ref="E281:E282"/>
    <mergeCell ref="E314:E315"/>
    <mergeCell ref="E347:E348"/>
    <mergeCell ref="E380:E381"/>
    <mergeCell ref="E374:E375"/>
    <mergeCell ref="E376:E377"/>
    <mergeCell ref="E378:E379"/>
    <mergeCell ref="D182:D183"/>
    <mergeCell ref="D215:D216"/>
    <mergeCell ref="D248:D249"/>
    <mergeCell ref="D281:D282"/>
    <mergeCell ref="D314:D315"/>
    <mergeCell ref="D347:D348"/>
    <mergeCell ref="D374:D375"/>
    <mergeCell ref="D376:D377"/>
    <mergeCell ref="D378:D379"/>
    <mergeCell ref="E269:E270"/>
    <mergeCell ref="E271:E272"/>
    <mergeCell ref="E273:E274"/>
    <mergeCell ref="E275:E276"/>
    <mergeCell ref="C215:C216"/>
    <mergeCell ref="C248:C249"/>
    <mergeCell ref="C281:C282"/>
    <mergeCell ref="C314:C315"/>
    <mergeCell ref="C347:C348"/>
    <mergeCell ref="C308:C309"/>
    <mergeCell ref="C310:C311"/>
    <mergeCell ref="C312:C313"/>
    <mergeCell ref="C335:C336"/>
    <mergeCell ref="C337:C338"/>
    <mergeCell ref="C339:C340"/>
    <mergeCell ref="C341:C342"/>
    <mergeCell ref="C343:C344"/>
    <mergeCell ref="C345:C346"/>
    <mergeCell ref="C269:C270"/>
    <mergeCell ref="C271:C272"/>
    <mergeCell ref="C273:C274"/>
    <mergeCell ref="C302:C303"/>
    <mergeCell ref="C304:C305"/>
    <mergeCell ref="C306:C307"/>
    <mergeCell ref="C225:C226"/>
    <mergeCell ref="E277:E278"/>
    <mergeCell ref="E279:E280"/>
    <mergeCell ref="E302:E303"/>
    <mergeCell ref="E304:E305"/>
    <mergeCell ref="E306:E307"/>
    <mergeCell ref="E308:E309"/>
    <mergeCell ref="E310:E311"/>
    <mergeCell ref="E312:E313"/>
    <mergeCell ref="E335:E336"/>
    <mergeCell ref="E322:E323"/>
    <mergeCell ref="E324:E325"/>
    <mergeCell ref="E318:E319"/>
    <mergeCell ref="E320:E321"/>
    <mergeCell ref="E293:E294"/>
    <mergeCell ref="E295:E296"/>
    <mergeCell ref="E370:E371"/>
    <mergeCell ref="E372:E373"/>
    <mergeCell ref="D335:D336"/>
    <mergeCell ref="D337:D338"/>
    <mergeCell ref="D339:D340"/>
    <mergeCell ref="D341:D342"/>
    <mergeCell ref="D343:D344"/>
    <mergeCell ref="D345:D346"/>
    <mergeCell ref="D368:D369"/>
    <mergeCell ref="D370:D371"/>
    <mergeCell ref="D372:D373"/>
    <mergeCell ref="E366:E367"/>
    <mergeCell ref="B345:B346"/>
    <mergeCell ref="B368:B369"/>
    <mergeCell ref="D302:D303"/>
    <mergeCell ref="D304:D305"/>
    <mergeCell ref="D306:D307"/>
    <mergeCell ref="E337:E338"/>
    <mergeCell ref="E339:E340"/>
    <mergeCell ref="E341:E342"/>
    <mergeCell ref="E343:E344"/>
    <mergeCell ref="E345:E346"/>
    <mergeCell ref="E368:E369"/>
    <mergeCell ref="B355:B356"/>
    <mergeCell ref="C355:C356"/>
    <mergeCell ref="B322:B323"/>
    <mergeCell ref="C322:C323"/>
    <mergeCell ref="B324:B325"/>
    <mergeCell ref="C324:C325"/>
    <mergeCell ref="B353:B354"/>
    <mergeCell ref="C353:C354"/>
    <mergeCell ref="D322:D323"/>
    <mergeCell ref="D324:D325"/>
    <mergeCell ref="B384:B385"/>
    <mergeCell ref="A392:A393"/>
    <mergeCell ref="A394:A395"/>
    <mergeCell ref="B269:B270"/>
    <mergeCell ref="B271:B272"/>
    <mergeCell ref="B273:B274"/>
    <mergeCell ref="B275:B276"/>
    <mergeCell ref="B277:B278"/>
    <mergeCell ref="B279:B280"/>
    <mergeCell ref="B302:B303"/>
    <mergeCell ref="B304:B305"/>
    <mergeCell ref="B306:B307"/>
    <mergeCell ref="B308:B309"/>
    <mergeCell ref="B310:B311"/>
    <mergeCell ref="B312:B313"/>
    <mergeCell ref="B335:B336"/>
    <mergeCell ref="B337:B338"/>
    <mergeCell ref="B339:B340"/>
    <mergeCell ref="B341:B342"/>
    <mergeCell ref="B281:B282"/>
    <mergeCell ref="A388:A389"/>
    <mergeCell ref="B314:B315"/>
    <mergeCell ref="B347:B348"/>
    <mergeCell ref="B343:B344"/>
    <mergeCell ref="A341:A342"/>
    <mergeCell ref="A343:A344"/>
    <mergeCell ref="A345:A346"/>
    <mergeCell ref="A347:A348"/>
    <mergeCell ref="A349:A350"/>
    <mergeCell ref="A351:A352"/>
    <mergeCell ref="A390:A391"/>
    <mergeCell ref="A353:A354"/>
    <mergeCell ref="A355:A356"/>
    <mergeCell ref="A357:A358"/>
    <mergeCell ref="A359:A360"/>
    <mergeCell ref="A361:A362"/>
    <mergeCell ref="A366:A367"/>
    <mergeCell ref="A368:A369"/>
    <mergeCell ref="A370:A371"/>
    <mergeCell ref="A372:A373"/>
    <mergeCell ref="A374:A375"/>
    <mergeCell ref="A376:A377"/>
    <mergeCell ref="A378:A379"/>
    <mergeCell ref="A384:A385"/>
    <mergeCell ref="A386:A387"/>
    <mergeCell ref="A322:A323"/>
    <mergeCell ref="A324:A325"/>
    <mergeCell ref="A326:A327"/>
    <mergeCell ref="A328:A329"/>
    <mergeCell ref="A333:A334"/>
    <mergeCell ref="A332:D332"/>
    <mergeCell ref="A335:A336"/>
    <mergeCell ref="A337:A338"/>
    <mergeCell ref="A339:A340"/>
    <mergeCell ref="A281:A282"/>
    <mergeCell ref="A283:A284"/>
    <mergeCell ref="A285:A286"/>
    <mergeCell ref="A287:A288"/>
    <mergeCell ref="A289:A290"/>
    <mergeCell ref="A291:A292"/>
    <mergeCell ref="A293:A294"/>
    <mergeCell ref="A295:A296"/>
    <mergeCell ref="A300:A301"/>
    <mergeCell ref="D236:D237"/>
    <mergeCell ref="D238:D239"/>
    <mergeCell ref="D240:D241"/>
    <mergeCell ref="D242:D243"/>
    <mergeCell ref="D244:D245"/>
    <mergeCell ref="D246:D247"/>
    <mergeCell ref="E236:E237"/>
    <mergeCell ref="E238:E239"/>
    <mergeCell ref="E240:E241"/>
    <mergeCell ref="E242:E243"/>
    <mergeCell ref="E244:E245"/>
    <mergeCell ref="E246:E247"/>
    <mergeCell ref="A248:A249"/>
    <mergeCell ref="A250:A251"/>
    <mergeCell ref="A252:A253"/>
    <mergeCell ref="A254:A255"/>
    <mergeCell ref="A256:A257"/>
    <mergeCell ref="A258:A259"/>
    <mergeCell ref="A260:A261"/>
    <mergeCell ref="A262:A263"/>
    <mergeCell ref="B236:B237"/>
    <mergeCell ref="B238:B239"/>
    <mergeCell ref="B240:B241"/>
    <mergeCell ref="B242:B243"/>
    <mergeCell ref="B244:B245"/>
    <mergeCell ref="B246:B247"/>
    <mergeCell ref="B248:B249"/>
    <mergeCell ref="C211:C212"/>
    <mergeCell ref="C213:C214"/>
    <mergeCell ref="D203:D204"/>
    <mergeCell ref="E203:E204"/>
    <mergeCell ref="D205:D206"/>
    <mergeCell ref="E205:E206"/>
    <mergeCell ref="D207:D208"/>
    <mergeCell ref="E207:E208"/>
    <mergeCell ref="D209:D210"/>
    <mergeCell ref="E209:E210"/>
    <mergeCell ref="D211:D212"/>
    <mergeCell ref="E211:E212"/>
    <mergeCell ref="D213:D214"/>
    <mergeCell ref="E213:E214"/>
    <mergeCell ref="A223:A224"/>
    <mergeCell ref="A225:A226"/>
    <mergeCell ref="A227:A228"/>
    <mergeCell ref="A229:A230"/>
    <mergeCell ref="B203:B204"/>
    <mergeCell ref="B205:B206"/>
    <mergeCell ref="B207:B208"/>
    <mergeCell ref="B209:B210"/>
    <mergeCell ref="B211:B212"/>
    <mergeCell ref="B213:B214"/>
    <mergeCell ref="A205:A206"/>
    <mergeCell ref="A207:A208"/>
    <mergeCell ref="A209:A210"/>
    <mergeCell ref="A211:A212"/>
    <mergeCell ref="A213:A214"/>
    <mergeCell ref="A215:A216"/>
    <mergeCell ref="A217:A218"/>
    <mergeCell ref="A219:A220"/>
    <mergeCell ref="A221:A222"/>
    <mergeCell ref="B215:B216"/>
    <mergeCell ref="B223:B224"/>
    <mergeCell ref="A180:A181"/>
    <mergeCell ref="B180:B181"/>
    <mergeCell ref="C180:C181"/>
    <mergeCell ref="D180:D181"/>
    <mergeCell ref="E180:E181"/>
    <mergeCell ref="A182:A183"/>
    <mergeCell ref="A184:A185"/>
    <mergeCell ref="A186:A187"/>
    <mergeCell ref="A188:A189"/>
    <mergeCell ref="D186:D187"/>
    <mergeCell ref="D188:D189"/>
    <mergeCell ref="B188:B189"/>
    <mergeCell ref="C188:C189"/>
    <mergeCell ref="B186:B187"/>
    <mergeCell ref="C186:C187"/>
    <mergeCell ref="B182:B183"/>
    <mergeCell ref="C182:C183"/>
    <mergeCell ref="A176:A177"/>
    <mergeCell ref="B176:B177"/>
    <mergeCell ref="C176:C177"/>
    <mergeCell ref="D176:D177"/>
    <mergeCell ref="E176:E177"/>
    <mergeCell ref="A178:A179"/>
    <mergeCell ref="B178:B179"/>
    <mergeCell ref="C178:C179"/>
    <mergeCell ref="D178:D179"/>
    <mergeCell ref="E178:E179"/>
    <mergeCell ref="A168:A169"/>
    <mergeCell ref="A170:A171"/>
    <mergeCell ref="B170:B171"/>
    <mergeCell ref="C170:C171"/>
    <mergeCell ref="D170:D171"/>
    <mergeCell ref="E170:E171"/>
    <mergeCell ref="A172:A173"/>
    <mergeCell ref="B172:B173"/>
    <mergeCell ref="C172:C173"/>
    <mergeCell ref="D172:D173"/>
    <mergeCell ref="E172:E173"/>
    <mergeCell ref="B168:B169"/>
    <mergeCell ref="C168:C169"/>
    <mergeCell ref="A174:A175"/>
    <mergeCell ref="B174:B175"/>
    <mergeCell ref="C174:C175"/>
    <mergeCell ref="D174:D175"/>
    <mergeCell ref="E174:E175"/>
    <mergeCell ref="B285:B286"/>
    <mergeCell ref="C285:C286"/>
    <mergeCell ref="B316:B317"/>
    <mergeCell ref="C316:C317"/>
    <mergeCell ref="E300:E301"/>
    <mergeCell ref="E316:E317"/>
    <mergeCell ref="D300:D301"/>
    <mergeCell ref="D316:D317"/>
    <mergeCell ref="E289:E290"/>
    <mergeCell ref="E291:E292"/>
    <mergeCell ref="E285:E286"/>
    <mergeCell ref="E287:E288"/>
    <mergeCell ref="D285:D286"/>
    <mergeCell ref="D287:D288"/>
    <mergeCell ref="D289:D290"/>
    <mergeCell ref="D291:D292"/>
    <mergeCell ref="E267:E268"/>
    <mergeCell ref="E283:E284"/>
    <mergeCell ref="E260:E261"/>
    <mergeCell ref="B287:B288"/>
    <mergeCell ref="C289:C290"/>
    <mergeCell ref="B291:B292"/>
    <mergeCell ref="C291:C292"/>
    <mergeCell ref="B293:B294"/>
    <mergeCell ref="C293:C294"/>
    <mergeCell ref="C223:C224"/>
    <mergeCell ref="B225:B226"/>
    <mergeCell ref="C287:C288"/>
    <mergeCell ref="B289:B290"/>
    <mergeCell ref="C236:C237"/>
    <mergeCell ref="C238:C239"/>
    <mergeCell ref="C240:C241"/>
    <mergeCell ref="C242:C243"/>
    <mergeCell ref="C244:C245"/>
    <mergeCell ref="C246:C247"/>
    <mergeCell ref="C275:C276"/>
    <mergeCell ref="C277:C278"/>
    <mergeCell ref="C279:C280"/>
    <mergeCell ref="C386:C387"/>
    <mergeCell ref="E392:E393"/>
    <mergeCell ref="E394:E395"/>
    <mergeCell ref="E388:E389"/>
    <mergeCell ref="E390:E391"/>
    <mergeCell ref="B388:B389"/>
    <mergeCell ref="C388:C389"/>
    <mergeCell ref="B390:B391"/>
    <mergeCell ref="C390:C391"/>
    <mergeCell ref="B392:B393"/>
    <mergeCell ref="C392:C393"/>
    <mergeCell ref="B386:B387"/>
    <mergeCell ref="E384:E385"/>
    <mergeCell ref="E386:E387"/>
    <mergeCell ref="D384:D385"/>
    <mergeCell ref="D386:D387"/>
    <mergeCell ref="D388:D389"/>
    <mergeCell ref="D390:D391"/>
    <mergeCell ref="D392:D393"/>
    <mergeCell ref="D394:D395"/>
    <mergeCell ref="B326:B327"/>
    <mergeCell ref="C326:C327"/>
    <mergeCell ref="B328:B329"/>
    <mergeCell ref="C328:C329"/>
    <mergeCell ref="E382:E383"/>
    <mergeCell ref="E359:E360"/>
    <mergeCell ref="E361:E362"/>
    <mergeCell ref="E355:E356"/>
    <mergeCell ref="E357:E358"/>
    <mergeCell ref="D355:D356"/>
    <mergeCell ref="D357:D358"/>
    <mergeCell ref="D359:D360"/>
    <mergeCell ref="D361:D362"/>
    <mergeCell ref="D366:D367"/>
    <mergeCell ref="B394:B395"/>
    <mergeCell ref="C394:C395"/>
    <mergeCell ref="D293:D294"/>
    <mergeCell ref="D295:D296"/>
    <mergeCell ref="B382:B383"/>
    <mergeCell ref="C382:C383"/>
    <mergeCell ref="E351:E352"/>
    <mergeCell ref="E353:E354"/>
    <mergeCell ref="E333:E334"/>
    <mergeCell ref="E349:E350"/>
    <mergeCell ref="E326:E327"/>
    <mergeCell ref="E328:E329"/>
    <mergeCell ref="D326:D327"/>
    <mergeCell ref="D328:D329"/>
    <mergeCell ref="D333:D334"/>
    <mergeCell ref="D349:D350"/>
    <mergeCell ref="D351:D352"/>
    <mergeCell ref="D353:D354"/>
    <mergeCell ref="B333:B334"/>
    <mergeCell ref="C333:C334"/>
    <mergeCell ref="B349:B350"/>
    <mergeCell ref="C349:C350"/>
    <mergeCell ref="B351:B352"/>
    <mergeCell ref="C351:C352"/>
    <mergeCell ref="C357:C358"/>
    <mergeCell ref="B357:B358"/>
    <mergeCell ref="D267:D268"/>
    <mergeCell ref="D283:D284"/>
    <mergeCell ref="A266:D266"/>
    <mergeCell ref="B256:B257"/>
    <mergeCell ref="C256:C257"/>
    <mergeCell ref="B258:B259"/>
    <mergeCell ref="C258:C259"/>
    <mergeCell ref="B283:B284"/>
    <mergeCell ref="B267:B268"/>
    <mergeCell ref="C267:C268"/>
    <mergeCell ref="C283:C284"/>
    <mergeCell ref="A267:A268"/>
    <mergeCell ref="A269:A270"/>
    <mergeCell ref="A271:A272"/>
    <mergeCell ref="D269:D270"/>
    <mergeCell ref="D271:D272"/>
    <mergeCell ref="D273:D274"/>
    <mergeCell ref="D275:D276"/>
    <mergeCell ref="D277:D278"/>
    <mergeCell ref="D279:D280"/>
    <mergeCell ref="A273:A274"/>
    <mergeCell ref="A275:A276"/>
    <mergeCell ref="A277:A278"/>
    <mergeCell ref="A279:A280"/>
    <mergeCell ref="E234:E235"/>
    <mergeCell ref="E250:E251"/>
    <mergeCell ref="E227:E228"/>
    <mergeCell ref="E229:E230"/>
    <mergeCell ref="D227:D228"/>
    <mergeCell ref="D229:D230"/>
    <mergeCell ref="D234:D235"/>
    <mergeCell ref="D250:D251"/>
    <mergeCell ref="A233:D233"/>
    <mergeCell ref="B227:B228"/>
    <mergeCell ref="C227:C228"/>
    <mergeCell ref="B229:B230"/>
    <mergeCell ref="C229:C230"/>
    <mergeCell ref="B234:B235"/>
    <mergeCell ref="C234:C235"/>
    <mergeCell ref="B250:B251"/>
    <mergeCell ref="C250:C251"/>
    <mergeCell ref="A234:A235"/>
    <mergeCell ref="A236:A237"/>
    <mergeCell ref="A238:A239"/>
    <mergeCell ref="A240:A241"/>
    <mergeCell ref="A242:A243"/>
    <mergeCell ref="A244:A245"/>
    <mergeCell ref="A246:A247"/>
    <mergeCell ref="E252:E253"/>
    <mergeCell ref="E254:E255"/>
    <mergeCell ref="D252:D253"/>
    <mergeCell ref="D254:D255"/>
    <mergeCell ref="B260:B261"/>
    <mergeCell ref="C260:C261"/>
    <mergeCell ref="B262:B263"/>
    <mergeCell ref="C262:C263"/>
    <mergeCell ref="B252:B253"/>
    <mergeCell ref="C252:C253"/>
    <mergeCell ref="B254:B255"/>
    <mergeCell ref="C254:C255"/>
    <mergeCell ref="E262:E263"/>
    <mergeCell ref="E256:E257"/>
    <mergeCell ref="E258:E259"/>
    <mergeCell ref="D256:D257"/>
    <mergeCell ref="D258:D259"/>
    <mergeCell ref="D260:D261"/>
    <mergeCell ref="D262:D263"/>
    <mergeCell ref="A165:A166"/>
    <mergeCell ref="E168:E169"/>
    <mergeCell ref="E184:E185"/>
    <mergeCell ref="D165:D166"/>
    <mergeCell ref="E223:E224"/>
    <mergeCell ref="E225:E226"/>
    <mergeCell ref="E219:E220"/>
    <mergeCell ref="E221:E222"/>
    <mergeCell ref="E201:E202"/>
    <mergeCell ref="E217:E218"/>
    <mergeCell ref="D201:D202"/>
    <mergeCell ref="D217:D218"/>
    <mergeCell ref="D219:D220"/>
    <mergeCell ref="D221:D222"/>
    <mergeCell ref="D223:D224"/>
    <mergeCell ref="D225:D226"/>
    <mergeCell ref="B184:B185"/>
    <mergeCell ref="C184:C185"/>
    <mergeCell ref="E194:E195"/>
    <mergeCell ref="E196:E197"/>
    <mergeCell ref="E190:E191"/>
    <mergeCell ref="E192:E193"/>
    <mergeCell ref="E186:E187"/>
    <mergeCell ref="E188:E189"/>
    <mergeCell ref="D192:D193"/>
    <mergeCell ref="D194:D195"/>
    <mergeCell ref="D196:D197"/>
    <mergeCell ref="E165:E166"/>
    <mergeCell ref="D168:D169"/>
    <mergeCell ref="D184:D185"/>
    <mergeCell ref="D111:F111"/>
    <mergeCell ref="D114:D115"/>
    <mergeCell ref="F114:F115"/>
    <mergeCell ref="E114:E115"/>
    <mergeCell ref="D133:F133"/>
    <mergeCell ref="A25:D25"/>
    <mergeCell ref="D44:F44"/>
    <mergeCell ref="E92:E93"/>
    <mergeCell ref="D67:F67"/>
    <mergeCell ref="D70:D71"/>
    <mergeCell ref="F70:F71"/>
    <mergeCell ref="E70:E71"/>
    <mergeCell ref="C70:C71"/>
    <mergeCell ref="D89:F89"/>
    <mergeCell ref="D92:D93"/>
    <mergeCell ref="F92:F93"/>
    <mergeCell ref="C92:C93"/>
    <mergeCell ref="A91:D91"/>
    <mergeCell ref="E48:E49"/>
    <mergeCell ref="D48:D49"/>
    <mergeCell ref="F48:F49"/>
    <mergeCell ref="C48:C49"/>
    <mergeCell ref="A47:D47"/>
    <mergeCell ref="A69:D69"/>
    <mergeCell ref="D66:F66"/>
    <mergeCell ref="D88:F88"/>
    <mergeCell ref="A3:D3"/>
    <mergeCell ref="A113:D113"/>
    <mergeCell ref="A167:D167"/>
    <mergeCell ref="C159:F159"/>
    <mergeCell ref="D4:D5"/>
    <mergeCell ref="D45:F45"/>
    <mergeCell ref="F4:F5"/>
    <mergeCell ref="E4:E5"/>
    <mergeCell ref="C4:C5"/>
    <mergeCell ref="D22:F22"/>
    <mergeCell ref="E26:E27"/>
    <mergeCell ref="A26:A27"/>
    <mergeCell ref="B26:B27"/>
    <mergeCell ref="D26:D27"/>
    <mergeCell ref="F26:F27"/>
    <mergeCell ref="D23:F23"/>
    <mergeCell ref="C26:C27"/>
    <mergeCell ref="D155:F155"/>
    <mergeCell ref="F165:F166"/>
    <mergeCell ref="B165:B166"/>
    <mergeCell ref="A161:C162"/>
    <mergeCell ref="A4:A5"/>
    <mergeCell ref="B4:B5"/>
    <mergeCell ref="C114:C115"/>
    <mergeCell ref="D110:F110"/>
    <mergeCell ref="D132:F132"/>
    <mergeCell ref="D154:F154"/>
    <mergeCell ref="C158:F158"/>
    <mergeCell ref="B190:B191"/>
    <mergeCell ref="C190:C191"/>
    <mergeCell ref="A190:A191"/>
    <mergeCell ref="A48:A49"/>
    <mergeCell ref="B48:B49"/>
    <mergeCell ref="A70:A71"/>
    <mergeCell ref="B70:B71"/>
    <mergeCell ref="A92:A93"/>
    <mergeCell ref="B92:B93"/>
    <mergeCell ref="A114:A115"/>
    <mergeCell ref="B114:B115"/>
    <mergeCell ref="A136:A137"/>
    <mergeCell ref="B136:B137"/>
    <mergeCell ref="C165:C166"/>
    <mergeCell ref="D136:D137"/>
    <mergeCell ref="F136:F137"/>
    <mergeCell ref="C136:C137"/>
    <mergeCell ref="A135:D135"/>
    <mergeCell ref="E136:E137"/>
    <mergeCell ref="D190:D191"/>
    <mergeCell ref="B192:B193"/>
    <mergeCell ref="C192:C193"/>
    <mergeCell ref="B217:B218"/>
    <mergeCell ref="C217:C218"/>
    <mergeCell ref="C221:C222"/>
    <mergeCell ref="B194:B195"/>
    <mergeCell ref="C194:C195"/>
    <mergeCell ref="B196:B197"/>
    <mergeCell ref="C196:C197"/>
    <mergeCell ref="B201:B202"/>
    <mergeCell ref="C201:C202"/>
    <mergeCell ref="A200:D200"/>
    <mergeCell ref="B219:B220"/>
    <mergeCell ref="C219:C220"/>
    <mergeCell ref="B221:B222"/>
    <mergeCell ref="A192:A193"/>
    <mergeCell ref="A194:A195"/>
    <mergeCell ref="A196:A197"/>
    <mergeCell ref="A201:A202"/>
    <mergeCell ref="A203:A204"/>
    <mergeCell ref="C203:C204"/>
    <mergeCell ref="C205:C206"/>
    <mergeCell ref="C207:C208"/>
    <mergeCell ref="C209:C210"/>
    <mergeCell ref="C384:C385"/>
    <mergeCell ref="B359:B360"/>
    <mergeCell ref="C359:C360"/>
    <mergeCell ref="B361:B362"/>
    <mergeCell ref="C361:C362"/>
    <mergeCell ref="B366:B367"/>
    <mergeCell ref="C366:C367"/>
    <mergeCell ref="B376:B377"/>
    <mergeCell ref="B378:B379"/>
    <mergeCell ref="C368:C369"/>
    <mergeCell ref="C370:C371"/>
    <mergeCell ref="C372:C373"/>
    <mergeCell ref="C374:C375"/>
    <mergeCell ref="C376:C377"/>
    <mergeCell ref="C378:C379"/>
    <mergeCell ref="B380:B381"/>
    <mergeCell ref="C380:C381"/>
    <mergeCell ref="A365:D365"/>
    <mergeCell ref="D382:D383"/>
    <mergeCell ref="A380:A381"/>
    <mergeCell ref="A382:A383"/>
    <mergeCell ref="B370:B371"/>
    <mergeCell ref="B372:B373"/>
    <mergeCell ref="B374:B375"/>
    <mergeCell ref="B295:B296"/>
    <mergeCell ref="C295:C296"/>
    <mergeCell ref="B300:B301"/>
    <mergeCell ref="C300:C301"/>
    <mergeCell ref="A299:D299"/>
    <mergeCell ref="B320:B321"/>
    <mergeCell ref="C320:C321"/>
    <mergeCell ref="D318:D319"/>
    <mergeCell ref="D320:D321"/>
    <mergeCell ref="D308:D309"/>
    <mergeCell ref="D310:D311"/>
    <mergeCell ref="D312:D313"/>
    <mergeCell ref="B318:B319"/>
    <mergeCell ref="C318:C319"/>
    <mergeCell ref="A312:A313"/>
    <mergeCell ref="A302:A303"/>
    <mergeCell ref="A304:A305"/>
    <mergeCell ref="A306:A307"/>
    <mergeCell ref="A308:A309"/>
    <mergeCell ref="A310:A311"/>
    <mergeCell ref="A314:A315"/>
    <mergeCell ref="A316:A317"/>
    <mergeCell ref="A318:A319"/>
    <mergeCell ref="A320:A321"/>
  </mergeCells>
  <conditionalFormatting sqref="G6:BX13">
    <cfRule type="expression" dxfId="114" priority="58">
      <formula>G5="-"</formula>
    </cfRule>
  </conditionalFormatting>
  <conditionalFormatting sqref="G14:BX14">
    <cfRule type="expression" dxfId="113" priority="57">
      <formula>G5="-"</formula>
    </cfRule>
  </conditionalFormatting>
  <conditionalFormatting sqref="G15:BX15">
    <cfRule type="expression" dxfId="112" priority="56">
      <formula>G5="-"</formula>
    </cfRule>
  </conditionalFormatting>
  <conditionalFormatting sqref="G16:BX16">
    <cfRule type="expression" dxfId="111" priority="55">
      <formula>G5="-"</formula>
    </cfRule>
  </conditionalFormatting>
  <conditionalFormatting sqref="G17:BX17">
    <cfRule type="expression" dxfId="110" priority="54">
      <formula>G5="-"</formula>
    </cfRule>
  </conditionalFormatting>
  <conditionalFormatting sqref="G18:BX18">
    <cfRule type="expression" dxfId="109" priority="53">
      <formula>G5="-"</formula>
    </cfRule>
  </conditionalFormatting>
  <conditionalFormatting sqref="G19:BX19">
    <cfRule type="expression" dxfId="108" priority="52">
      <formula>G5="-"</formula>
    </cfRule>
  </conditionalFormatting>
  <conditionalFormatting sqref="G20:BX20">
    <cfRule type="expression" dxfId="107" priority="51">
      <formula>G5="-"</formula>
    </cfRule>
  </conditionalFormatting>
  <conditionalFormatting sqref="G28:BX35">
    <cfRule type="expression" dxfId="106" priority="50">
      <formula>G27="-"</formula>
    </cfRule>
  </conditionalFormatting>
  <conditionalFormatting sqref="G36:BX36">
    <cfRule type="expression" dxfId="105" priority="49">
      <formula>G27="-"</formula>
    </cfRule>
  </conditionalFormatting>
  <conditionalFormatting sqref="G37:BX37">
    <cfRule type="expression" dxfId="104" priority="48">
      <formula>G27="-"</formula>
    </cfRule>
  </conditionalFormatting>
  <conditionalFormatting sqref="G38:BX38">
    <cfRule type="expression" dxfId="103" priority="47">
      <formula>G27="-"</formula>
    </cfRule>
  </conditionalFormatting>
  <conditionalFormatting sqref="G39:BX39">
    <cfRule type="expression" dxfId="102" priority="46">
      <formula>G27="-"</formula>
    </cfRule>
  </conditionalFormatting>
  <conditionalFormatting sqref="G40:BX40">
    <cfRule type="expression" dxfId="101" priority="45">
      <formula>G27="-"</formula>
    </cfRule>
  </conditionalFormatting>
  <conditionalFormatting sqref="G41:BX41">
    <cfRule type="expression" dxfId="100" priority="44">
      <formula>G27="-"</formula>
    </cfRule>
  </conditionalFormatting>
  <conditionalFormatting sqref="J42:BX42">
    <cfRule type="expression" dxfId="99" priority="43">
      <formula>J27="-"</formula>
    </cfRule>
  </conditionalFormatting>
  <conditionalFormatting sqref="G50:BX57">
    <cfRule type="expression" dxfId="98" priority="42">
      <formula>G49="-"</formula>
    </cfRule>
  </conditionalFormatting>
  <conditionalFormatting sqref="G58:BX58">
    <cfRule type="expression" dxfId="97" priority="41">
      <formula>G49="-"</formula>
    </cfRule>
  </conditionalFormatting>
  <conditionalFormatting sqref="G59:BX59">
    <cfRule type="expression" dxfId="96" priority="40">
      <formula>G49="-"</formula>
    </cfRule>
  </conditionalFormatting>
  <conditionalFormatting sqref="G60:BX60">
    <cfRule type="expression" dxfId="95" priority="39">
      <formula>G49="-"</formula>
    </cfRule>
  </conditionalFormatting>
  <conditionalFormatting sqref="G61:BX61">
    <cfRule type="expression" dxfId="94" priority="38">
      <formula>G49="-"</formula>
    </cfRule>
  </conditionalFormatting>
  <conditionalFormatting sqref="G62:BX62">
    <cfRule type="expression" dxfId="93" priority="37">
      <formula>G49="-"</formula>
    </cfRule>
  </conditionalFormatting>
  <conditionalFormatting sqref="G63:BX63">
    <cfRule type="expression" dxfId="92" priority="36">
      <formula>G49="-"</formula>
    </cfRule>
  </conditionalFormatting>
  <conditionalFormatting sqref="J64:BX64">
    <cfRule type="expression" dxfId="91" priority="35">
      <formula>J49="-"</formula>
    </cfRule>
  </conditionalFormatting>
  <conditionalFormatting sqref="G72:BX79">
    <cfRule type="expression" dxfId="90" priority="34">
      <formula>G71="-"</formula>
    </cfRule>
  </conditionalFormatting>
  <conditionalFormatting sqref="G80:BX80">
    <cfRule type="expression" dxfId="89" priority="33">
      <formula>G71="-"</formula>
    </cfRule>
  </conditionalFormatting>
  <conditionalFormatting sqref="G81:BX81">
    <cfRule type="expression" dxfId="88" priority="32">
      <formula>G71="-"</formula>
    </cfRule>
  </conditionalFormatting>
  <conditionalFormatting sqref="G82:BX82">
    <cfRule type="expression" dxfId="87" priority="31">
      <formula>G71="-"</formula>
    </cfRule>
  </conditionalFormatting>
  <conditionalFormatting sqref="G83:BX83">
    <cfRule type="expression" dxfId="86" priority="30">
      <formula>G71="-"</formula>
    </cfRule>
  </conditionalFormatting>
  <conditionalFormatting sqref="G84:BX84">
    <cfRule type="expression" dxfId="85" priority="29">
      <formula>G71="-"</formula>
    </cfRule>
  </conditionalFormatting>
  <conditionalFormatting sqref="G85:BX85">
    <cfRule type="expression" dxfId="84" priority="28">
      <formula>G71="-"</formula>
    </cfRule>
  </conditionalFormatting>
  <conditionalFormatting sqref="G86:BX86">
    <cfRule type="expression" dxfId="83" priority="27">
      <formula>G71="-"</formula>
    </cfRule>
  </conditionalFormatting>
  <conditionalFormatting sqref="G94:BX101">
    <cfRule type="expression" dxfId="82" priority="26">
      <formula>G93="-"</formula>
    </cfRule>
  </conditionalFormatting>
  <conditionalFormatting sqref="G102:BX102">
    <cfRule type="expression" dxfId="81" priority="25">
      <formula>G93="-"</formula>
    </cfRule>
  </conditionalFormatting>
  <conditionalFormatting sqref="G103:BX103">
    <cfRule type="expression" dxfId="80" priority="24">
      <formula>G93="-"</formula>
    </cfRule>
  </conditionalFormatting>
  <conditionalFormatting sqref="G104:BX104">
    <cfRule type="expression" dxfId="79" priority="23">
      <formula>G93="-"</formula>
    </cfRule>
  </conditionalFormatting>
  <conditionalFormatting sqref="G105:BX105">
    <cfRule type="expression" dxfId="78" priority="22">
      <formula>G93="-"</formula>
    </cfRule>
  </conditionalFormatting>
  <conditionalFormatting sqref="G106:BX106">
    <cfRule type="expression" dxfId="77" priority="21">
      <formula>G93="-"</formula>
    </cfRule>
  </conditionalFormatting>
  <conditionalFormatting sqref="G107:BX107">
    <cfRule type="expression" dxfId="76" priority="20">
      <formula>G93="-"</formula>
    </cfRule>
  </conditionalFormatting>
  <conditionalFormatting sqref="G108:BX108">
    <cfRule type="expression" dxfId="75" priority="19">
      <formula>G93="-"</formula>
    </cfRule>
  </conditionalFormatting>
  <conditionalFormatting sqref="G116:BX123">
    <cfRule type="expression" dxfId="74" priority="18">
      <formula>G115="-"</formula>
    </cfRule>
  </conditionalFormatting>
  <conditionalFormatting sqref="G124:BX124">
    <cfRule type="expression" dxfId="73" priority="17">
      <formula>G115="-"</formula>
    </cfRule>
  </conditionalFormatting>
  <conditionalFormatting sqref="G125:BX125">
    <cfRule type="expression" dxfId="72" priority="16">
      <formula>G115="-"</formula>
    </cfRule>
  </conditionalFormatting>
  <conditionalFormatting sqref="G126:BX126">
    <cfRule type="expression" dxfId="71" priority="15">
      <formula>G115="-"</formula>
    </cfRule>
  </conditionalFormatting>
  <conditionalFormatting sqref="G127:BX127">
    <cfRule type="expression" dxfId="70" priority="14">
      <formula>G115="-"</formula>
    </cfRule>
  </conditionalFormatting>
  <conditionalFormatting sqref="G128:BX128">
    <cfRule type="expression" dxfId="69" priority="13">
      <formula>G115="-"</formula>
    </cfRule>
  </conditionalFormatting>
  <conditionalFormatting sqref="G129:BX129">
    <cfRule type="expression" dxfId="68" priority="12">
      <formula>G115="-"</formula>
    </cfRule>
  </conditionalFormatting>
  <conditionalFormatting sqref="G130:BX130">
    <cfRule type="expression" dxfId="67" priority="11">
      <formula>G115="-"</formula>
    </cfRule>
  </conditionalFormatting>
  <conditionalFormatting sqref="G138:BX145">
    <cfRule type="expression" dxfId="66" priority="10">
      <formula>G137="-"</formula>
    </cfRule>
  </conditionalFormatting>
  <conditionalFormatting sqref="G146:BX146">
    <cfRule type="expression" dxfId="65" priority="9">
      <formula>G137="-"</formula>
    </cfRule>
  </conditionalFormatting>
  <conditionalFormatting sqref="G147:BX147">
    <cfRule type="expression" dxfId="64" priority="8">
      <formula>G137="-"</formula>
    </cfRule>
  </conditionalFormatting>
  <conditionalFormatting sqref="G148:BX148">
    <cfRule type="expression" dxfId="63" priority="7">
      <formula>G137="-"</formula>
    </cfRule>
  </conditionalFormatting>
  <conditionalFormatting sqref="G149:BX149">
    <cfRule type="expression" dxfId="62" priority="6">
      <formula>G137="-"</formula>
    </cfRule>
  </conditionalFormatting>
  <conditionalFormatting sqref="G150:BX150">
    <cfRule type="expression" dxfId="61" priority="5">
      <formula>G137="-"</formula>
    </cfRule>
  </conditionalFormatting>
  <conditionalFormatting sqref="G151:BX151">
    <cfRule type="expression" dxfId="60" priority="4">
      <formula>G137="-"</formula>
    </cfRule>
  </conditionalFormatting>
  <conditionalFormatting sqref="G152:BX152">
    <cfRule type="expression" dxfId="59" priority="3">
      <formula>G137="-"</formula>
    </cfRule>
  </conditionalFormatting>
  <conditionalFormatting sqref="G42:I42">
    <cfRule type="expression" dxfId="58" priority="2">
      <formula>G27="-"</formula>
    </cfRule>
  </conditionalFormatting>
  <conditionalFormatting sqref="G64:I64">
    <cfRule type="expression" dxfId="57" priority="1">
      <formula>G49="-"</formula>
    </cfRule>
  </conditionalFormatting>
  <dataValidations count="1">
    <dataValidation type="decimal" allowBlank="1" showInputMessage="1" showErrorMessage="1" error="All values should be entered as a positive number." sqref="G116:BX130 G6:BX20 G138:BX152 G28:BX42 G72:BX86 G94:BX108 G50:BX64" xr:uid="{00000000-0002-0000-2100-000000000000}">
      <formula1>0</formula1>
      <formula2>9.99999999999999E+24</formula2>
    </dataValidation>
  </dataValidations>
  <hyperlinks>
    <hyperlink ref="D1" location="'User Instructions'!A1" display="Back to User Instructions" xr:uid="{00000000-0004-0000-2100-000000000000}"/>
    <hyperlink ref="D2" location="'Model Structure'!A1" display="Back to Model Structure" xr:uid="{00000000-0004-0000-2100-000001000000}"/>
  </hyperlinks>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9">
    <tabColor rgb="FF00B050"/>
  </sheetPr>
  <dimension ref="A1:BX396"/>
  <sheetViews>
    <sheetView zoomScaleNormal="100" workbookViewId="0">
      <pane xSplit="2" ySplit="5" topLeftCell="BL48" activePane="bottomRight" state="frozen"/>
      <selection activeCell="D83" sqref="D83"/>
      <selection pane="topRight" activeCell="D83" sqref="D83"/>
      <selection pane="bottomLeft" activeCell="D83" sqref="D83"/>
      <selection pane="bottomRight" activeCell="L50" sqref="L50:BO52"/>
    </sheetView>
  </sheetViews>
  <sheetFormatPr baseColWidth="10" defaultColWidth="9.1640625" defaultRowHeight="12"/>
  <cols>
    <col min="1" max="1" width="11.5" style="7" customWidth="1"/>
    <col min="2" max="2" width="34.33203125" style="7" customWidth="1"/>
    <col min="3" max="3" width="17.1640625" style="7" customWidth="1"/>
    <col min="4" max="5" width="15.6640625" style="31" customWidth="1"/>
    <col min="6" max="76" width="15.6640625" style="7" customWidth="1"/>
    <col min="77" max="16384" width="9.1640625" style="7"/>
  </cols>
  <sheetData>
    <row r="1" spans="1:76" ht="15" customHeight="1">
      <c r="A1" s="29" t="str">
        <f>"SOCIETAL BENEFITS - " &amp; Factors!$C$10</f>
        <v>SOCIETAL BENEFITS - £'000</v>
      </c>
      <c r="B1" s="29"/>
      <c r="C1" s="212" t="s">
        <v>421</v>
      </c>
    </row>
    <row r="2" spans="1:76" ht="15" customHeight="1">
      <c r="C2" s="382" t="s">
        <v>573</v>
      </c>
    </row>
    <row r="3" spans="1:76">
      <c r="A3" s="736" t="str">
        <f>"Option 0 - " &amp; Factors!$B$15</f>
        <v>Option 0 - Business as Usual</v>
      </c>
      <c r="B3" s="737"/>
      <c r="C3" s="737"/>
      <c r="D3" s="737"/>
      <c r="E3" s="33"/>
      <c r="F3" s="30"/>
      <c r="G3" s="30"/>
      <c r="H3" s="30"/>
      <c r="I3" s="30"/>
      <c r="J3" s="30"/>
      <c r="K3" s="30"/>
      <c r="L3" s="30"/>
      <c r="M3" s="30"/>
      <c r="N3" s="30"/>
      <c r="O3" s="30"/>
      <c r="P3" s="30"/>
      <c r="Q3" s="30"/>
      <c r="R3" s="30"/>
    </row>
    <row r="4" spans="1:76" ht="15" customHeight="1">
      <c r="A4" s="720" t="s">
        <v>32</v>
      </c>
      <c r="B4" s="720" t="s">
        <v>337</v>
      </c>
      <c r="C4" s="721" t="s">
        <v>366</v>
      </c>
      <c r="D4" s="721" t="s">
        <v>423</v>
      </c>
      <c r="E4" s="721" t="s">
        <v>584</v>
      </c>
      <c r="F4" s="720" t="s">
        <v>30</v>
      </c>
      <c r="G4" s="19">
        <v>0</v>
      </c>
      <c r="H4" s="19">
        <v>1</v>
      </c>
      <c r="I4" s="19">
        <v>2</v>
      </c>
      <c r="J4" s="19">
        <v>3</v>
      </c>
      <c r="K4" s="19">
        <v>4</v>
      </c>
      <c r="L4" s="19">
        <v>5</v>
      </c>
      <c r="M4" s="19">
        <v>6</v>
      </c>
      <c r="N4" s="19">
        <v>7</v>
      </c>
      <c r="O4" s="19">
        <v>8</v>
      </c>
      <c r="P4" s="19">
        <v>9</v>
      </c>
      <c r="Q4" s="19">
        <v>10</v>
      </c>
      <c r="R4" s="19">
        <v>11</v>
      </c>
      <c r="S4" s="19">
        <v>12</v>
      </c>
      <c r="T4" s="19">
        <v>13</v>
      </c>
      <c r="U4" s="19">
        <v>14</v>
      </c>
      <c r="V4" s="19">
        <v>15</v>
      </c>
      <c r="W4" s="19">
        <v>16</v>
      </c>
      <c r="X4" s="19">
        <v>17</v>
      </c>
      <c r="Y4" s="19">
        <v>18</v>
      </c>
      <c r="Z4" s="19">
        <v>19</v>
      </c>
      <c r="AA4" s="19">
        <v>20</v>
      </c>
      <c r="AB4" s="19">
        <v>21</v>
      </c>
      <c r="AC4" s="19">
        <v>22</v>
      </c>
      <c r="AD4" s="19">
        <v>23</v>
      </c>
      <c r="AE4" s="19">
        <v>24</v>
      </c>
      <c r="AF4" s="19">
        <v>25</v>
      </c>
      <c r="AG4" s="19">
        <v>26</v>
      </c>
      <c r="AH4" s="19">
        <v>27</v>
      </c>
      <c r="AI4" s="19">
        <v>28</v>
      </c>
      <c r="AJ4" s="19">
        <v>29</v>
      </c>
      <c r="AK4" s="19">
        <v>30</v>
      </c>
      <c r="AL4" s="19">
        <v>31</v>
      </c>
      <c r="AM4" s="19">
        <v>32</v>
      </c>
      <c r="AN4" s="19">
        <v>33</v>
      </c>
      <c r="AO4" s="19">
        <v>34</v>
      </c>
      <c r="AP4" s="19">
        <v>35</v>
      </c>
      <c r="AQ4" s="19">
        <v>36</v>
      </c>
      <c r="AR4" s="19">
        <v>37</v>
      </c>
      <c r="AS4" s="19">
        <v>38</v>
      </c>
      <c r="AT4" s="19">
        <v>39</v>
      </c>
      <c r="AU4" s="19">
        <v>40</v>
      </c>
      <c r="AV4" s="19">
        <v>41</v>
      </c>
      <c r="AW4" s="19">
        <v>42</v>
      </c>
      <c r="AX4" s="19">
        <v>43</v>
      </c>
      <c r="AY4" s="19">
        <v>44</v>
      </c>
      <c r="AZ4" s="19">
        <v>45</v>
      </c>
      <c r="BA4" s="19">
        <v>46</v>
      </c>
      <c r="BB4" s="19">
        <v>47</v>
      </c>
      <c r="BC4" s="19">
        <v>48</v>
      </c>
      <c r="BD4" s="19">
        <v>49</v>
      </c>
      <c r="BE4" s="19">
        <v>50</v>
      </c>
      <c r="BF4" s="19">
        <v>51</v>
      </c>
      <c r="BG4" s="19">
        <v>52</v>
      </c>
      <c r="BH4" s="19">
        <v>53</v>
      </c>
      <c r="BI4" s="19">
        <v>54</v>
      </c>
      <c r="BJ4" s="19">
        <v>55</v>
      </c>
      <c r="BK4" s="19">
        <v>56</v>
      </c>
      <c r="BL4" s="19">
        <v>57</v>
      </c>
      <c r="BM4" s="19">
        <v>58</v>
      </c>
      <c r="BN4" s="19">
        <v>59</v>
      </c>
      <c r="BO4" s="19">
        <v>60</v>
      </c>
      <c r="BP4" s="19">
        <v>61</v>
      </c>
      <c r="BQ4" s="19">
        <v>62</v>
      </c>
      <c r="BR4" s="19">
        <v>63</v>
      </c>
      <c r="BS4" s="19">
        <v>64</v>
      </c>
      <c r="BT4" s="19">
        <v>65</v>
      </c>
      <c r="BU4" s="19">
        <v>66</v>
      </c>
      <c r="BV4" s="19">
        <v>67</v>
      </c>
      <c r="BW4" s="19">
        <v>68</v>
      </c>
      <c r="BX4" s="19">
        <v>69</v>
      </c>
    </row>
    <row r="5" spans="1:76">
      <c r="A5" s="720"/>
      <c r="B5" s="720"/>
      <c r="C5" s="722"/>
      <c r="D5" s="722"/>
      <c r="E5" s="722"/>
      <c r="F5" s="720"/>
      <c r="G5" s="22" t="str">
        <f>Factors!C$41</f>
        <v>2021/22</v>
      </c>
      <c r="H5" s="22" t="str">
        <f>Factors!D$41</f>
        <v>2022/23</v>
      </c>
      <c r="I5" s="22" t="str">
        <f>Factors!E$41</f>
        <v>2023/24</v>
      </c>
      <c r="J5" s="22" t="str">
        <f>Factors!F$41</f>
        <v>2024/25</v>
      </c>
      <c r="K5" s="22" t="str">
        <f>Factors!G$41</f>
        <v>2025/26</v>
      </c>
      <c r="L5" s="22" t="str">
        <f>Factors!H$41</f>
        <v>2026/27</v>
      </c>
      <c r="M5" s="22" t="str">
        <f>Factors!I$41</f>
        <v>2027/28</v>
      </c>
      <c r="N5" s="22" t="str">
        <f>Factors!J$41</f>
        <v>2028/29</v>
      </c>
      <c r="O5" s="22" t="str">
        <f>Factors!K$41</f>
        <v>2029/30</v>
      </c>
      <c r="P5" s="22" t="str">
        <f>Factors!L$41</f>
        <v>2030/31</v>
      </c>
      <c r="Q5" s="22" t="str">
        <f>Factors!M$41</f>
        <v>2031/32</v>
      </c>
      <c r="R5" s="22" t="str">
        <f>Factors!N$41</f>
        <v>2032/33</v>
      </c>
      <c r="S5" s="22" t="str">
        <f>Factors!O$41</f>
        <v>2033/34</v>
      </c>
      <c r="T5" s="22" t="str">
        <f>Factors!P$41</f>
        <v>2034/35</v>
      </c>
      <c r="U5" s="22" t="str">
        <f>Factors!Q$41</f>
        <v>2035/36</v>
      </c>
      <c r="V5" s="22" t="str">
        <f>Factors!R$41</f>
        <v>2036/37</v>
      </c>
      <c r="W5" s="22" t="str">
        <f>Factors!S$41</f>
        <v>2037/38</v>
      </c>
      <c r="X5" s="22" t="str">
        <f>Factors!T$41</f>
        <v>2038/39</v>
      </c>
      <c r="Y5" s="22" t="str">
        <f>Factors!U$41</f>
        <v>2039/40</v>
      </c>
      <c r="Z5" s="22" t="str">
        <f>Factors!V$41</f>
        <v>2040/41</v>
      </c>
      <c r="AA5" s="22" t="str">
        <f>Factors!W$41</f>
        <v>2041/42</v>
      </c>
      <c r="AB5" s="22" t="str">
        <f>Factors!X$41</f>
        <v>2042/43</v>
      </c>
      <c r="AC5" s="22" t="str">
        <f>Factors!Y$41</f>
        <v>2043/44</v>
      </c>
      <c r="AD5" s="22" t="str">
        <f>Factors!Z$41</f>
        <v>2044/45</v>
      </c>
      <c r="AE5" s="22" t="str">
        <f>Factors!AA$41</f>
        <v>2045/46</v>
      </c>
      <c r="AF5" s="22" t="str">
        <f>Factors!AB$41</f>
        <v>2046/47</v>
      </c>
      <c r="AG5" s="22" t="str">
        <f>Factors!AC$41</f>
        <v>2047/48</v>
      </c>
      <c r="AH5" s="22" t="str">
        <f>Factors!AD$41</f>
        <v>2048/49</v>
      </c>
      <c r="AI5" s="22" t="str">
        <f>Factors!AE$41</f>
        <v>2049/50</v>
      </c>
      <c r="AJ5" s="22" t="str">
        <f>Factors!AF$41</f>
        <v>2050/51</v>
      </c>
      <c r="AK5" s="22" t="str">
        <f>Factors!AG$41</f>
        <v>2051/52</v>
      </c>
      <c r="AL5" s="22" t="str">
        <f>Factors!AH$41</f>
        <v>-</v>
      </c>
      <c r="AM5" s="22" t="str">
        <f>Factors!AI$41</f>
        <v>-</v>
      </c>
      <c r="AN5" s="22" t="str">
        <f>Factors!AJ$41</f>
        <v>-</v>
      </c>
      <c r="AO5" s="22" t="str">
        <f>Factors!AK$41</f>
        <v>-</v>
      </c>
      <c r="AP5" s="22" t="str">
        <f>Factors!AL$41</f>
        <v>-</v>
      </c>
      <c r="AQ5" s="22" t="str">
        <f>Factors!AM$41</f>
        <v>-</v>
      </c>
      <c r="AR5" s="22" t="str">
        <f>Factors!AN$41</f>
        <v>-</v>
      </c>
      <c r="AS5" s="22" t="str">
        <f>Factors!AO$41</f>
        <v>-</v>
      </c>
      <c r="AT5" s="22" t="str">
        <f>Factors!AP$41</f>
        <v>-</v>
      </c>
      <c r="AU5" s="22" t="str">
        <f>Factors!AQ$41</f>
        <v>-</v>
      </c>
      <c r="AV5" s="22" t="str">
        <f>Factors!AR$41</f>
        <v>-</v>
      </c>
      <c r="AW5" s="22" t="str">
        <f>Factors!AS$41</f>
        <v>-</v>
      </c>
      <c r="AX5" s="22" t="str">
        <f>Factors!AT$41</f>
        <v>-</v>
      </c>
      <c r="AY5" s="22" t="str">
        <f>Factors!AU$41</f>
        <v>-</v>
      </c>
      <c r="AZ5" s="22" t="str">
        <f>Factors!AV$41</f>
        <v>-</v>
      </c>
      <c r="BA5" s="22" t="str">
        <f>Factors!AW$41</f>
        <v>-</v>
      </c>
      <c r="BB5" s="22" t="str">
        <f>Factors!AX$41</f>
        <v>-</v>
      </c>
      <c r="BC5" s="22" t="str">
        <f>Factors!AY$41</f>
        <v>-</v>
      </c>
      <c r="BD5" s="22" t="str">
        <f>Factors!AZ$41</f>
        <v>-</v>
      </c>
      <c r="BE5" s="22" t="str">
        <f>Factors!BA$41</f>
        <v>-</v>
      </c>
      <c r="BF5" s="22" t="str">
        <f>Factors!BB$41</f>
        <v>-</v>
      </c>
      <c r="BG5" s="22" t="str">
        <f>Factors!BC$41</f>
        <v>-</v>
      </c>
      <c r="BH5" s="22" t="str">
        <f>Factors!BD$41</f>
        <v>-</v>
      </c>
      <c r="BI5" s="22" t="str">
        <f>Factors!BE$41</f>
        <v>-</v>
      </c>
      <c r="BJ5" s="22" t="str">
        <f>Factors!BF$41</f>
        <v>-</v>
      </c>
      <c r="BK5" s="22" t="str">
        <f>Factors!BG$41</f>
        <v>-</v>
      </c>
      <c r="BL5" s="22" t="str">
        <f>Factors!BH$41</f>
        <v>-</v>
      </c>
      <c r="BM5" s="22" t="str">
        <f>Factors!BI$41</f>
        <v>-</v>
      </c>
      <c r="BN5" s="22" t="str">
        <f>Factors!BJ$41</f>
        <v>-</v>
      </c>
      <c r="BO5" s="22" t="str">
        <f>Factors!BK$41</f>
        <v>-</v>
      </c>
      <c r="BP5" s="22" t="str">
        <f>Factors!BL$41</f>
        <v>-</v>
      </c>
      <c r="BQ5" s="22" t="str">
        <f>Factors!BM$41</f>
        <v>-</v>
      </c>
      <c r="BR5" s="22" t="str">
        <f>Factors!BN$41</f>
        <v>-</v>
      </c>
      <c r="BS5" s="22" t="str">
        <f>Factors!BO$41</f>
        <v>-</v>
      </c>
      <c r="BT5" s="22" t="str">
        <f>Factors!BP$41</f>
        <v>-</v>
      </c>
      <c r="BU5" s="22" t="str">
        <f>Factors!BQ$41</f>
        <v>-</v>
      </c>
      <c r="BV5" s="22" t="str">
        <f>Factors!BR$41</f>
        <v>-</v>
      </c>
      <c r="BW5" s="22" t="str">
        <f>Factors!BS$41</f>
        <v>-</v>
      </c>
      <c r="BX5" s="22" t="str">
        <f>Factors!BT$41</f>
        <v>-</v>
      </c>
    </row>
    <row r="6" spans="1:76" ht="13">
      <c r="A6" s="481" t="s">
        <v>49</v>
      </c>
      <c r="B6" s="491">
        <f>'Benefit Log'!B$38</f>
        <v>0</v>
      </c>
      <c r="C6" s="483" t="str">
        <f>'Benefit Log'!E38</f>
        <v>Non-QALY</v>
      </c>
      <c r="D6" s="431">
        <f>D168</f>
        <v>0</v>
      </c>
      <c r="E6" s="316">
        <f>SUM(G6:BX6)</f>
        <v>0</v>
      </c>
      <c r="F6" s="431">
        <f>E168</f>
        <v>0</v>
      </c>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c r="BV6" s="433"/>
      <c r="BW6" s="433"/>
      <c r="BX6" s="433"/>
    </row>
    <row r="7" spans="1:76" ht="13">
      <c r="A7" s="481" t="s">
        <v>50</v>
      </c>
      <c r="B7" s="491">
        <f>'Benefit Log'!B$39</f>
        <v>0</v>
      </c>
      <c r="C7" s="483" t="str">
        <f>'Benefit Log'!E39</f>
        <v>Non-QALY</v>
      </c>
      <c r="D7" s="431">
        <f>D170</f>
        <v>0</v>
      </c>
      <c r="E7" s="316">
        <f t="shared" ref="E7:E20" si="0">SUM(G7:BX7)</f>
        <v>0</v>
      </c>
      <c r="F7" s="431">
        <f>E170</f>
        <v>0</v>
      </c>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row>
    <row r="8" spans="1:76" ht="13">
      <c r="A8" s="481" t="s">
        <v>51</v>
      </c>
      <c r="B8" s="491">
        <f>'Benefit Log'!B$40</f>
        <v>0</v>
      </c>
      <c r="C8" s="483" t="str">
        <f>'Benefit Log'!E40</f>
        <v>Non-QALY</v>
      </c>
      <c r="D8" s="431">
        <f>D172</f>
        <v>0</v>
      </c>
      <c r="E8" s="316">
        <f t="shared" si="0"/>
        <v>0</v>
      </c>
      <c r="F8" s="431">
        <f>E172</f>
        <v>0</v>
      </c>
      <c r="G8" s="551"/>
      <c r="H8" s="551"/>
      <c r="I8" s="551"/>
      <c r="J8" s="551"/>
      <c r="K8" s="551"/>
      <c r="L8" s="551"/>
      <c r="M8" s="551"/>
      <c r="N8" s="551"/>
      <c r="O8" s="551"/>
      <c r="P8" s="551"/>
      <c r="Q8" s="551"/>
      <c r="R8" s="551"/>
      <c r="S8" s="551"/>
      <c r="T8" s="551"/>
      <c r="U8" s="551"/>
      <c r="V8" s="551"/>
      <c r="W8" s="551"/>
      <c r="X8" s="551"/>
      <c r="Y8" s="551"/>
      <c r="Z8" s="551"/>
      <c r="AA8" s="551"/>
      <c r="AB8" s="551"/>
      <c r="AC8" s="551"/>
      <c r="AD8" s="551"/>
      <c r="AE8" s="551"/>
      <c r="AF8" s="551"/>
      <c r="AG8" s="551"/>
      <c r="AH8" s="551"/>
      <c r="AI8" s="551"/>
      <c r="AJ8" s="551"/>
      <c r="AK8" s="551"/>
      <c r="AL8" s="551"/>
      <c r="AM8" s="551"/>
      <c r="AN8" s="551"/>
      <c r="AO8" s="551"/>
      <c r="AP8" s="551"/>
      <c r="AQ8" s="551"/>
      <c r="AR8" s="551"/>
      <c r="AS8" s="551"/>
      <c r="AT8" s="551"/>
      <c r="AU8" s="551"/>
      <c r="AV8" s="551"/>
      <c r="AW8" s="551"/>
      <c r="AX8" s="551"/>
      <c r="AY8" s="551"/>
      <c r="AZ8" s="551"/>
      <c r="BA8" s="551"/>
      <c r="BB8" s="551"/>
      <c r="BC8" s="551"/>
      <c r="BD8" s="551"/>
      <c r="BE8" s="551"/>
      <c r="BF8" s="551"/>
      <c r="BG8" s="551"/>
      <c r="BH8" s="551"/>
      <c r="BI8" s="551"/>
      <c r="BJ8" s="551"/>
      <c r="BK8" s="551"/>
      <c r="BL8" s="551"/>
      <c r="BM8" s="551"/>
      <c r="BN8" s="551"/>
      <c r="BO8" s="551"/>
      <c r="BP8" s="551"/>
      <c r="BQ8" s="551"/>
      <c r="BR8" s="551"/>
      <c r="BS8" s="551"/>
      <c r="BT8" s="551"/>
      <c r="BU8" s="551"/>
      <c r="BV8" s="551"/>
      <c r="BW8" s="551"/>
      <c r="BX8" s="551"/>
    </row>
    <row r="9" spans="1:76" ht="13">
      <c r="A9" s="481" t="s">
        <v>52</v>
      </c>
      <c r="B9" s="491">
        <f>'Benefit Log'!B$41</f>
        <v>0</v>
      </c>
      <c r="C9" s="483" t="str">
        <f>'Benefit Log'!E41</f>
        <v>Non-QALY</v>
      </c>
      <c r="D9" s="431">
        <f>D174</f>
        <v>0</v>
      </c>
      <c r="E9" s="316">
        <f t="shared" si="0"/>
        <v>0</v>
      </c>
      <c r="F9" s="431">
        <f>E174</f>
        <v>0</v>
      </c>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c r="AW9" s="551"/>
      <c r="AX9" s="551"/>
      <c r="AY9" s="551"/>
      <c r="AZ9" s="551"/>
      <c r="BA9" s="551"/>
      <c r="BB9" s="551"/>
      <c r="BC9" s="551"/>
      <c r="BD9" s="551"/>
      <c r="BE9" s="551"/>
      <c r="BF9" s="551"/>
      <c r="BG9" s="551"/>
      <c r="BH9" s="551"/>
      <c r="BI9" s="551"/>
      <c r="BJ9" s="551"/>
      <c r="BK9" s="551"/>
      <c r="BL9" s="551"/>
      <c r="BM9" s="551"/>
      <c r="BN9" s="551"/>
      <c r="BO9" s="551"/>
      <c r="BP9" s="551"/>
      <c r="BQ9" s="551"/>
      <c r="BR9" s="551"/>
      <c r="BS9" s="551"/>
      <c r="BT9" s="551"/>
      <c r="BU9" s="551"/>
      <c r="BV9" s="551"/>
      <c r="BW9" s="551"/>
      <c r="BX9" s="551"/>
    </row>
    <row r="10" spans="1:76" ht="13">
      <c r="A10" s="481" t="s">
        <v>53</v>
      </c>
      <c r="B10" s="491">
        <f>'Benefit Log'!B$42</f>
        <v>0</v>
      </c>
      <c r="C10" s="483" t="str">
        <f>'Benefit Log'!E42</f>
        <v>Non-QALY</v>
      </c>
      <c r="D10" s="431">
        <f>D176</f>
        <v>0</v>
      </c>
      <c r="E10" s="316">
        <f t="shared" si="0"/>
        <v>0</v>
      </c>
      <c r="F10" s="431">
        <f>E176</f>
        <v>0</v>
      </c>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1"/>
      <c r="BN10" s="551"/>
      <c r="BO10" s="551"/>
      <c r="BP10" s="551"/>
      <c r="BQ10" s="551"/>
      <c r="BR10" s="551"/>
      <c r="BS10" s="551"/>
      <c r="BT10" s="551"/>
      <c r="BU10" s="551"/>
      <c r="BV10" s="551"/>
      <c r="BW10" s="551"/>
      <c r="BX10" s="551"/>
    </row>
    <row r="11" spans="1:76" ht="13">
      <c r="A11" s="481" t="s">
        <v>54</v>
      </c>
      <c r="B11" s="491">
        <f>'Benefit Log'!B$43</f>
        <v>0</v>
      </c>
      <c r="C11" s="483" t="str">
        <f>'Benefit Log'!E43</f>
        <v>Non-QALY</v>
      </c>
      <c r="D11" s="431">
        <f>D178</f>
        <v>0</v>
      </c>
      <c r="E11" s="316">
        <f t="shared" si="0"/>
        <v>0</v>
      </c>
      <c r="F11" s="431">
        <f>E178</f>
        <v>0</v>
      </c>
      <c r="G11" s="551"/>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c r="BB11" s="551"/>
      <c r="BC11" s="551"/>
      <c r="BD11" s="551"/>
      <c r="BE11" s="551"/>
      <c r="BF11" s="551"/>
      <c r="BG11" s="551"/>
      <c r="BH11" s="551"/>
      <c r="BI11" s="551"/>
      <c r="BJ11" s="551"/>
      <c r="BK11" s="551"/>
      <c r="BL11" s="551"/>
      <c r="BM11" s="551"/>
      <c r="BN11" s="551"/>
      <c r="BO11" s="551"/>
      <c r="BP11" s="551"/>
      <c r="BQ11" s="551"/>
      <c r="BR11" s="551"/>
      <c r="BS11" s="551"/>
      <c r="BT11" s="551"/>
      <c r="BU11" s="551"/>
      <c r="BV11" s="551"/>
      <c r="BW11" s="551"/>
      <c r="BX11" s="551"/>
    </row>
    <row r="12" spans="1:76" ht="13">
      <c r="A12" s="481" t="s">
        <v>566</v>
      </c>
      <c r="B12" s="491">
        <f>'Benefit Log'!B$44</f>
        <v>0</v>
      </c>
      <c r="C12" s="483" t="str">
        <f>'Benefit Log'!E44</f>
        <v>Non-QALY</v>
      </c>
      <c r="D12" s="431">
        <f>D180</f>
        <v>0</v>
      </c>
      <c r="E12" s="316">
        <f t="shared" si="0"/>
        <v>0</v>
      </c>
      <c r="F12" s="431">
        <f>E180</f>
        <v>0</v>
      </c>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1"/>
      <c r="AY12" s="551"/>
      <c r="AZ12" s="551"/>
      <c r="BA12" s="551"/>
      <c r="BB12" s="551"/>
      <c r="BC12" s="551"/>
      <c r="BD12" s="551"/>
      <c r="BE12" s="551"/>
      <c r="BF12" s="551"/>
      <c r="BG12" s="551"/>
      <c r="BH12" s="551"/>
      <c r="BI12" s="551"/>
      <c r="BJ12" s="551"/>
      <c r="BK12" s="551"/>
      <c r="BL12" s="551"/>
      <c r="BM12" s="551"/>
      <c r="BN12" s="551"/>
      <c r="BO12" s="551"/>
      <c r="BP12" s="551"/>
      <c r="BQ12" s="551"/>
      <c r="BR12" s="551"/>
      <c r="BS12" s="551"/>
      <c r="BT12" s="551"/>
      <c r="BU12" s="551"/>
      <c r="BV12" s="551"/>
      <c r="BW12" s="551"/>
      <c r="BX12" s="551"/>
    </row>
    <row r="13" spans="1:76" ht="13">
      <c r="A13" s="481" t="s">
        <v>567</v>
      </c>
      <c r="B13" s="491">
        <f>'Benefit Log'!B$45</f>
        <v>0</v>
      </c>
      <c r="C13" s="483" t="str">
        <f>'Benefit Log'!E45</f>
        <v>Non-QALY</v>
      </c>
      <c r="D13" s="431">
        <f>D182</f>
        <v>0</v>
      </c>
      <c r="E13" s="316">
        <f t="shared" si="0"/>
        <v>0</v>
      </c>
      <c r="F13" s="431">
        <f>E182</f>
        <v>0</v>
      </c>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1"/>
      <c r="AX13" s="551"/>
      <c r="AY13" s="551"/>
      <c r="AZ13" s="551"/>
      <c r="BA13" s="551"/>
      <c r="BB13" s="551"/>
      <c r="BC13" s="551"/>
      <c r="BD13" s="551"/>
      <c r="BE13" s="551"/>
      <c r="BF13" s="551"/>
      <c r="BG13" s="551"/>
      <c r="BH13" s="551"/>
      <c r="BI13" s="551"/>
      <c r="BJ13" s="551"/>
      <c r="BK13" s="551"/>
      <c r="BL13" s="551"/>
      <c r="BM13" s="551"/>
      <c r="BN13" s="551"/>
      <c r="BO13" s="551"/>
      <c r="BP13" s="551"/>
      <c r="BQ13" s="551"/>
      <c r="BR13" s="551"/>
      <c r="BS13" s="551"/>
      <c r="BT13" s="551"/>
      <c r="BU13" s="551"/>
      <c r="BV13" s="551"/>
      <c r="BW13" s="551"/>
      <c r="BX13" s="551"/>
    </row>
    <row r="14" spans="1:76" ht="13">
      <c r="A14" s="481" t="s">
        <v>638</v>
      </c>
      <c r="B14" s="491">
        <f>'Benefit Log'!B$46</f>
        <v>0</v>
      </c>
      <c r="C14" s="483" t="str">
        <f>'Benefit Log'!E46</f>
        <v>Non-QALY</v>
      </c>
      <c r="D14" s="431">
        <f>D184</f>
        <v>0</v>
      </c>
      <c r="E14" s="316">
        <f t="shared" si="0"/>
        <v>0</v>
      </c>
      <c r="F14" s="431">
        <f>E184</f>
        <v>0</v>
      </c>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c r="BV14" s="433"/>
      <c r="BW14" s="433"/>
      <c r="BX14" s="433"/>
    </row>
    <row r="15" spans="1:76" ht="13">
      <c r="A15" s="481" t="s">
        <v>639</v>
      </c>
      <c r="B15" s="491">
        <f>'Benefit Log'!B$47</f>
        <v>0</v>
      </c>
      <c r="C15" s="483" t="str">
        <f>'Benefit Log'!E47</f>
        <v>Non-QALY</v>
      </c>
      <c r="D15" s="431">
        <f>D186</f>
        <v>0</v>
      </c>
      <c r="E15" s="316">
        <f t="shared" si="0"/>
        <v>0</v>
      </c>
      <c r="F15" s="431">
        <f>E186</f>
        <v>0</v>
      </c>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c r="BV15" s="433"/>
      <c r="BW15" s="433"/>
      <c r="BX15" s="433"/>
    </row>
    <row r="16" spans="1:76" ht="13">
      <c r="A16" s="481" t="s">
        <v>640</v>
      </c>
      <c r="B16" s="491">
        <f>'Benefit Log'!B$48</f>
        <v>0</v>
      </c>
      <c r="C16" s="483" t="str">
        <f>'Benefit Log'!E48</f>
        <v>Non-QALY</v>
      </c>
      <c r="D16" s="431">
        <f>D188</f>
        <v>0</v>
      </c>
      <c r="E16" s="316">
        <f t="shared" si="0"/>
        <v>0</v>
      </c>
      <c r="F16" s="431">
        <f>E188</f>
        <v>0</v>
      </c>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c r="BV16" s="433"/>
      <c r="BW16" s="433"/>
      <c r="BX16" s="433"/>
    </row>
    <row r="17" spans="1:76" ht="13">
      <c r="A17" s="481" t="s">
        <v>641</v>
      </c>
      <c r="B17" s="491">
        <f>'Benefit Log'!B$49</f>
        <v>0</v>
      </c>
      <c r="C17" s="483" t="str">
        <f>'Benefit Log'!E49</f>
        <v>Non-QALY</v>
      </c>
      <c r="D17" s="431">
        <f>D190</f>
        <v>0</v>
      </c>
      <c r="E17" s="316">
        <f t="shared" si="0"/>
        <v>0</v>
      </c>
      <c r="F17" s="431">
        <f>E190</f>
        <v>0</v>
      </c>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row>
    <row r="18" spans="1:76" ht="13">
      <c r="A18" s="481" t="s">
        <v>642</v>
      </c>
      <c r="B18" s="491">
        <f>'Benefit Log'!B$50</f>
        <v>0</v>
      </c>
      <c r="C18" s="483" t="str">
        <f>'Benefit Log'!E50</f>
        <v>Non-QALY</v>
      </c>
      <c r="D18" s="431">
        <f>D192</f>
        <v>0</v>
      </c>
      <c r="E18" s="316">
        <f t="shared" si="0"/>
        <v>0</v>
      </c>
      <c r="F18" s="431">
        <f>E192</f>
        <v>0</v>
      </c>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row>
    <row r="19" spans="1:76" ht="13">
      <c r="A19" s="481" t="s">
        <v>643</v>
      </c>
      <c r="B19" s="491">
        <f>'Benefit Log'!B$51</f>
        <v>0</v>
      </c>
      <c r="C19" s="483" t="str">
        <f>'Benefit Log'!E51</f>
        <v>Non-QALY</v>
      </c>
      <c r="D19" s="431">
        <f>D194</f>
        <v>0</v>
      </c>
      <c r="E19" s="316">
        <f t="shared" si="0"/>
        <v>0</v>
      </c>
      <c r="F19" s="431">
        <f>E194</f>
        <v>0</v>
      </c>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433"/>
      <c r="BW19" s="433"/>
      <c r="BX19" s="433"/>
    </row>
    <row r="20" spans="1:76" ht="13">
      <c r="A20" s="488" t="s">
        <v>644</v>
      </c>
      <c r="B20" s="492">
        <f>'Benefit Log'!B$52</f>
        <v>0</v>
      </c>
      <c r="C20" s="483" t="str">
        <f>'Benefit Log'!E52</f>
        <v>Non-QALY</v>
      </c>
      <c r="D20" s="431">
        <f>D196</f>
        <v>0</v>
      </c>
      <c r="E20" s="316">
        <f t="shared" si="0"/>
        <v>0</v>
      </c>
      <c r="F20" s="431">
        <f>E196</f>
        <v>0</v>
      </c>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row>
    <row r="21" spans="1:76" s="11" customFormat="1" ht="13">
      <c r="C21" s="490" t="s">
        <v>55</v>
      </c>
      <c r="D21" s="315">
        <f>SUM(D6:D20)</f>
        <v>0</v>
      </c>
      <c r="E21" s="317">
        <f>SUM(E6:E20)</f>
        <v>0</v>
      </c>
      <c r="F21" s="315">
        <f>SUM(F6:F20)</f>
        <v>0</v>
      </c>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317"/>
      <c r="AX21" s="317"/>
      <c r="AY21" s="317"/>
      <c r="AZ21" s="317"/>
      <c r="BA21" s="317"/>
      <c r="BB21" s="317"/>
      <c r="BC21" s="317"/>
      <c r="BD21" s="317"/>
      <c r="BE21" s="317"/>
      <c r="BF21" s="317"/>
      <c r="BG21" s="317"/>
      <c r="BH21" s="317"/>
      <c r="BI21" s="317"/>
      <c r="BJ21" s="317"/>
      <c r="BK21" s="317"/>
      <c r="BL21" s="317"/>
      <c r="BM21" s="317"/>
      <c r="BN21" s="317"/>
      <c r="BO21" s="317"/>
      <c r="BP21" s="317"/>
      <c r="BQ21" s="317"/>
      <c r="BR21" s="317"/>
      <c r="BS21" s="317"/>
      <c r="BT21" s="317"/>
      <c r="BU21" s="317"/>
      <c r="BV21" s="317"/>
      <c r="BW21" s="317"/>
      <c r="BX21" s="317"/>
    </row>
    <row r="22" spans="1:76" s="11" customFormat="1">
      <c r="D22" s="717" t="s">
        <v>584</v>
      </c>
      <c r="E22" s="718"/>
      <c r="F22" s="719"/>
      <c r="G22" s="486">
        <f>SUM(G6:G20)</f>
        <v>0</v>
      </c>
      <c r="H22" s="486">
        <f t="shared" ref="H22:BS22" si="1">SUM(H6:H20)</f>
        <v>0</v>
      </c>
      <c r="I22" s="486">
        <f t="shared" si="1"/>
        <v>0</v>
      </c>
      <c r="J22" s="486">
        <f t="shared" si="1"/>
        <v>0</v>
      </c>
      <c r="K22" s="486">
        <f t="shared" si="1"/>
        <v>0</v>
      </c>
      <c r="L22" s="486">
        <f t="shared" si="1"/>
        <v>0</v>
      </c>
      <c r="M22" s="486">
        <f t="shared" si="1"/>
        <v>0</v>
      </c>
      <c r="N22" s="486">
        <f t="shared" si="1"/>
        <v>0</v>
      </c>
      <c r="O22" s="486">
        <f t="shared" si="1"/>
        <v>0</v>
      </c>
      <c r="P22" s="486">
        <f t="shared" si="1"/>
        <v>0</v>
      </c>
      <c r="Q22" s="486">
        <f t="shared" si="1"/>
        <v>0</v>
      </c>
      <c r="R22" s="486">
        <f t="shared" si="1"/>
        <v>0</v>
      </c>
      <c r="S22" s="486">
        <f t="shared" si="1"/>
        <v>0</v>
      </c>
      <c r="T22" s="486">
        <f t="shared" si="1"/>
        <v>0</v>
      </c>
      <c r="U22" s="486">
        <f t="shared" si="1"/>
        <v>0</v>
      </c>
      <c r="V22" s="486">
        <f t="shared" si="1"/>
        <v>0</v>
      </c>
      <c r="W22" s="486">
        <f t="shared" si="1"/>
        <v>0</v>
      </c>
      <c r="X22" s="486">
        <f t="shared" si="1"/>
        <v>0</v>
      </c>
      <c r="Y22" s="486">
        <f t="shared" si="1"/>
        <v>0</v>
      </c>
      <c r="Z22" s="486">
        <f t="shared" si="1"/>
        <v>0</v>
      </c>
      <c r="AA22" s="486">
        <f t="shared" si="1"/>
        <v>0</v>
      </c>
      <c r="AB22" s="486">
        <f t="shared" si="1"/>
        <v>0</v>
      </c>
      <c r="AC22" s="486">
        <f t="shared" si="1"/>
        <v>0</v>
      </c>
      <c r="AD22" s="486">
        <f t="shared" si="1"/>
        <v>0</v>
      </c>
      <c r="AE22" s="486">
        <f t="shared" si="1"/>
        <v>0</v>
      </c>
      <c r="AF22" s="486">
        <f t="shared" si="1"/>
        <v>0</v>
      </c>
      <c r="AG22" s="486">
        <f t="shared" si="1"/>
        <v>0</v>
      </c>
      <c r="AH22" s="486">
        <f t="shared" si="1"/>
        <v>0</v>
      </c>
      <c r="AI22" s="486">
        <f t="shared" si="1"/>
        <v>0</v>
      </c>
      <c r="AJ22" s="486">
        <f t="shared" si="1"/>
        <v>0</v>
      </c>
      <c r="AK22" s="486">
        <f t="shared" si="1"/>
        <v>0</v>
      </c>
      <c r="AL22" s="486">
        <f t="shared" si="1"/>
        <v>0</v>
      </c>
      <c r="AM22" s="486">
        <f t="shared" si="1"/>
        <v>0</v>
      </c>
      <c r="AN22" s="486">
        <f t="shared" si="1"/>
        <v>0</v>
      </c>
      <c r="AO22" s="486">
        <f t="shared" si="1"/>
        <v>0</v>
      </c>
      <c r="AP22" s="486">
        <f t="shared" si="1"/>
        <v>0</v>
      </c>
      <c r="AQ22" s="486">
        <f t="shared" si="1"/>
        <v>0</v>
      </c>
      <c r="AR22" s="486">
        <f t="shared" si="1"/>
        <v>0</v>
      </c>
      <c r="AS22" s="486">
        <f t="shared" si="1"/>
        <v>0</v>
      </c>
      <c r="AT22" s="486">
        <f t="shared" si="1"/>
        <v>0</v>
      </c>
      <c r="AU22" s="486">
        <f t="shared" si="1"/>
        <v>0</v>
      </c>
      <c r="AV22" s="486">
        <f t="shared" si="1"/>
        <v>0</v>
      </c>
      <c r="AW22" s="486">
        <f t="shared" si="1"/>
        <v>0</v>
      </c>
      <c r="AX22" s="486">
        <f t="shared" si="1"/>
        <v>0</v>
      </c>
      <c r="AY22" s="486">
        <f t="shared" si="1"/>
        <v>0</v>
      </c>
      <c r="AZ22" s="486">
        <f t="shared" si="1"/>
        <v>0</v>
      </c>
      <c r="BA22" s="486">
        <f t="shared" si="1"/>
        <v>0</v>
      </c>
      <c r="BB22" s="486">
        <f t="shared" si="1"/>
        <v>0</v>
      </c>
      <c r="BC22" s="486">
        <f t="shared" si="1"/>
        <v>0</v>
      </c>
      <c r="BD22" s="486">
        <f t="shared" si="1"/>
        <v>0</v>
      </c>
      <c r="BE22" s="486">
        <f t="shared" si="1"/>
        <v>0</v>
      </c>
      <c r="BF22" s="486">
        <f t="shared" si="1"/>
        <v>0</v>
      </c>
      <c r="BG22" s="486">
        <f t="shared" si="1"/>
        <v>0</v>
      </c>
      <c r="BH22" s="486">
        <f t="shared" si="1"/>
        <v>0</v>
      </c>
      <c r="BI22" s="486">
        <f t="shared" si="1"/>
        <v>0</v>
      </c>
      <c r="BJ22" s="486">
        <f t="shared" si="1"/>
        <v>0</v>
      </c>
      <c r="BK22" s="486">
        <f t="shared" si="1"/>
        <v>0</v>
      </c>
      <c r="BL22" s="486">
        <f t="shared" si="1"/>
        <v>0</v>
      </c>
      <c r="BM22" s="486">
        <f t="shared" si="1"/>
        <v>0</v>
      </c>
      <c r="BN22" s="486">
        <f t="shared" si="1"/>
        <v>0</v>
      </c>
      <c r="BO22" s="486">
        <f t="shared" si="1"/>
        <v>0</v>
      </c>
      <c r="BP22" s="486">
        <f t="shared" si="1"/>
        <v>0</v>
      </c>
      <c r="BQ22" s="486">
        <f t="shared" si="1"/>
        <v>0</v>
      </c>
      <c r="BR22" s="486">
        <f t="shared" si="1"/>
        <v>0</v>
      </c>
      <c r="BS22" s="486">
        <f t="shared" si="1"/>
        <v>0</v>
      </c>
      <c r="BT22" s="486">
        <f>SUM(BT6:BT20)</f>
        <v>0</v>
      </c>
      <c r="BU22" s="486">
        <f>SUM(BU6:BU20)</f>
        <v>0</v>
      </c>
      <c r="BV22" s="486">
        <f>SUM(BV6:BV20)</f>
        <v>0</v>
      </c>
      <c r="BW22" s="486">
        <f>SUM(BW6:BW20)</f>
        <v>0</v>
      </c>
      <c r="BX22" s="486">
        <f>SUM(BX6:BX20)</f>
        <v>0</v>
      </c>
    </row>
    <row r="23" spans="1:76" s="24" customFormat="1">
      <c r="D23" s="717" t="s">
        <v>30</v>
      </c>
      <c r="E23" s="718"/>
      <c r="F23" s="719"/>
      <c r="G23" s="487">
        <f>G198</f>
        <v>0</v>
      </c>
      <c r="H23" s="487">
        <f t="shared" ref="H23:BN23" si="2">H198</f>
        <v>0</v>
      </c>
      <c r="I23" s="487">
        <f t="shared" si="2"/>
        <v>0</v>
      </c>
      <c r="J23" s="487">
        <f t="shared" si="2"/>
        <v>0</v>
      </c>
      <c r="K23" s="487">
        <f t="shared" si="2"/>
        <v>0</v>
      </c>
      <c r="L23" s="487">
        <f t="shared" si="2"/>
        <v>0</v>
      </c>
      <c r="M23" s="487">
        <f t="shared" si="2"/>
        <v>0</v>
      </c>
      <c r="N23" s="487">
        <f t="shared" si="2"/>
        <v>0</v>
      </c>
      <c r="O23" s="487">
        <f t="shared" si="2"/>
        <v>0</v>
      </c>
      <c r="P23" s="487">
        <f t="shared" si="2"/>
        <v>0</v>
      </c>
      <c r="Q23" s="487">
        <f t="shared" si="2"/>
        <v>0</v>
      </c>
      <c r="R23" s="487">
        <f t="shared" si="2"/>
        <v>0</v>
      </c>
      <c r="S23" s="487">
        <f t="shared" si="2"/>
        <v>0</v>
      </c>
      <c r="T23" s="487">
        <f t="shared" si="2"/>
        <v>0</v>
      </c>
      <c r="U23" s="487">
        <f t="shared" si="2"/>
        <v>0</v>
      </c>
      <c r="V23" s="487">
        <f t="shared" si="2"/>
        <v>0</v>
      </c>
      <c r="W23" s="487">
        <f t="shared" si="2"/>
        <v>0</v>
      </c>
      <c r="X23" s="487">
        <f t="shared" si="2"/>
        <v>0</v>
      </c>
      <c r="Y23" s="487">
        <f t="shared" si="2"/>
        <v>0</v>
      </c>
      <c r="Z23" s="487">
        <f t="shared" si="2"/>
        <v>0</v>
      </c>
      <c r="AA23" s="487">
        <f t="shared" si="2"/>
        <v>0</v>
      </c>
      <c r="AB23" s="487">
        <f t="shared" si="2"/>
        <v>0</v>
      </c>
      <c r="AC23" s="487">
        <f t="shared" si="2"/>
        <v>0</v>
      </c>
      <c r="AD23" s="487">
        <f t="shared" si="2"/>
        <v>0</v>
      </c>
      <c r="AE23" s="487">
        <f t="shared" si="2"/>
        <v>0</v>
      </c>
      <c r="AF23" s="487">
        <f t="shared" si="2"/>
        <v>0</v>
      </c>
      <c r="AG23" s="487">
        <f t="shared" si="2"/>
        <v>0</v>
      </c>
      <c r="AH23" s="487">
        <f t="shared" si="2"/>
        <v>0</v>
      </c>
      <c r="AI23" s="487">
        <f t="shared" si="2"/>
        <v>0</v>
      </c>
      <c r="AJ23" s="487">
        <f t="shared" si="2"/>
        <v>0</v>
      </c>
      <c r="AK23" s="487">
        <f t="shared" si="2"/>
        <v>0</v>
      </c>
      <c r="AL23" s="487">
        <f t="shared" si="2"/>
        <v>0</v>
      </c>
      <c r="AM23" s="487">
        <f t="shared" si="2"/>
        <v>0</v>
      </c>
      <c r="AN23" s="487">
        <f t="shared" si="2"/>
        <v>0</v>
      </c>
      <c r="AO23" s="487">
        <f t="shared" si="2"/>
        <v>0</v>
      </c>
      <c r="AP23" s="487">
        <f t="shared" si="2"/>
        <v>0</v>
      </c>
      <c r="AQ23" s="487">
        <f t="shared" si="2"/>
        <v>0</v>
      </c>
      <c r="AR23" s="487">
        <f t="shared" si="2"/>
        <v>0</v>
      </c>
      <c r="AS23" s="487">
        <f t="shared" si="2"/>
        <v>0</v>
      </c>
      <c r="AT23" s="487">
        <f t="shared" si="2"/>
        <v>0</v>
      </c>
      <c r="AU23" s="487">
        <f t="shared" si="2"/>
        <v>0</v>
      </c>
      <c r="AV23" s="487">
        <f t="shared" si="2"/>
        <v>0</v>
      </c>
      <c r="AW23" s="487">
        <f t="shared" si="2"/>
        <v>0</v>
      </c>
      <c r="AX23" s="487">
        <f t="shared" si="2"/>
        <v>0</v>
      </c>
      <c r="AY23" s="487">
        <f t="shared" si="2"/>
        <v>0</v>
      </c>
      <c r="AZ23" s="487">
        <f t="shared" si="2"/>
        <v>0</v>
      </c>
      <c r="BA23" s="487">
        <f t="shared" si="2"/>
        <v>0</v>
      </c>
      <c r="BB23" s="487">
        <f t="shared" si="2"/>
        <v>0</v>
      </c>
      <c r="BC23" s="487">
        <f t="shared" si="2"/>
        <v>0</v>
      </c>
      <c r="BD23" s="487">
        <f t="shared" si="2"/>
        <v>0</v>
      </c>
      <c r="BE23" s="487">
        <f t="shared" si="2"/>
        <v>0</v>
      </c>
      <c r="BF23" s="487">
        <f t="shared" si="2"/>
        <v>0</v>
      </c>
      <c r="BG23" s="487">
        <f t="shared" si="2"/>
        <v>0</v>
      </c>
      <c r="BH23" s="487">
        <f t="shared" si="2"/>
        <v>0</v>
      </c>
      <c r="BI23" s="487">
        <f t="shared" si="2"/>
        <v>0</v>
      </c>
      <c r="BJ23" s="487">
        <f t="shared" si="2"/>
        <v>0</v>
      </c>
      <c r="BK23" s="487">
        <f t="shared" si="2"/>
        <v>0</v>
      </c>
      <c r="BL23" s="487">
        <f t="shared" si="2"/>
        <v>0</v>
      </c>
      <c r="BM23" s="487">
        <f t="shared" si="2"/>
        <v>0</v>
      </c>
      <c r="BN23" s="487">
        <f t="shared" si="2"/>
        <v>0</v>
      </c>
      <c r="BO23" s="487">
        <f t="shared" ref="BO23:BX23" si="3">BO198</f>
        <v>0</v>
      </c>
      <c r="BP23" s="487">
        <f t="shared" si="3"/>
        <v>0</v>
      </c>
      <c r="BQ23" s="487">
        <f t="shared" si="3"/>
        <v>0</v>
      </c>
      <c r="BR23" s="487">
        <f t="shared" si="3"/>
        <v>0</v>
      </c>
      <c r="BS23" s="487">
        <f t="shared" si="3"/>
        <v>0</v>
      </c>
      <c r="BT23" s="487">
        <f t="shared" si="3"/>
        <v>0</v>
      </c>
      <c r="BU23" s="487">
        <f t="shared" si="3"/>
        <v>0</v>
      </c>
      <c r="BV23" s="487">
        <f t="shared" si="3"/>
        <v>0</v>
      </c>
      <c r="BW23" s="487">
        <f t="shared" si="3"/>
        <v>0</v>
      </c>
      <c r="BX23" s="487">
        <f t="shared" si="3"/>
        <v>0</v>
      </c>
    </row>
    <row r="25" spans="1:76">
      <c r="A25" s="736" t="str">
        <f>"Option 1 - "&amp; Factors!$B$16</f>
        <v>Option 1 - 2. Do min: Replace 1 fixed + extend capacity of 2 mobile scanners</v>
      </c>
      <c r="B25" s="737"/>
      <c r="C25" s="737"/>
      <c r="D25" s="737"/>
      <c r="E25" s="33"/>
      <c r="F25" s="30"/>
      <c r="G25" s="30"/>
      <c r="H25" s="30"/>
      <c r="I25" s="30"/>
      <c r="J25" s="30"/>
      <c r="K25" s="30"/>
      <c r="L25" s="30"/>
      <c r="M25" s="30"/>
      <c r="N25" s="30"/>
      <c r="O25" s="30"/>
      <c r="P25" s="30"/>
      <c r="Q25" s="30"/>
      <c r="R25" s="30"/>
    </row>
    <row r="26" spans="1:76" ht="15" customHeight="1">
      <c r="A26" s="720" t="s">
        <v>32</v>
      </c>
      <c r="B26" s="720" t="s">
        <v>337</v>
      </c>
      <c r="C26" s="721" t="s">
        <v>366</v>
      </c>
      <c r="D26" s="721" t="s">
        <v>423</v>
      </c>
      <c r="E26" s="721" t="s">
        <v>584</v>
      </c>
      <c r="F26" s="720" t="s">
        <v>30</v>
      </c>
      <c r="G26" s="19">
        <v>0</v>
      </c>
      <c r="H26" s="19">
        <v>1</v>
      </c>
      <c r="I26" s="19">
        <v>2</v>
      </c>
      <c r="J26" s="19">
        <v>3</v>
      </c>
      <c r="K26" s="19">
        <v>4</v>
      </c>
      <c r="L26" s="19">
        <v>5</v>
      </c>
      <c r="M26" s="19">
        <v>6</v>
      </c>
      <c r="N26" s="19">
        <v>7</v>
      </c>
      <c r="O26" s="19">
        <v>8</v>
      </c>
      <c r="P26" s="19">
        <v>9</v>
      </c>
      <c r="Q26" s="19">
        <v>10</v>
      </c>
      <c r="R26" s="19">
        <v>11</v>
      </c>
      <c r="S26" s="19">
        <v>12</v>
      </c>
      <c r="T26" s="19">
        <v>13</v>
      </c>
      <c r="U26" s="19">
        <v>14</v>
      </c>
      <c r="V26" s="19">
        <v>15</v>
      </c>
      <c r="W26" s="19">
        <v>16</v>
      </c>
      <c r="X26" s="19">
        <v>17</v>
      </c>
      <c r="Y26" s="19">
        <v>18</v>
      </c>
      <c r="Z26" s="19">
        <v>19</v>
      </c>
      <c r="AA26" s="19">
        <v>20</v>
      </c>
      <c r="AB26" s="19">
        <v>21</v>
      </c>
      <c r="AC26" s="19">
        <v>22</v>
      </c>
      <c r="AD26" s="19">
        <v>23</v>
      </c>
      <c r="AE26" s="19">
        <v>24</v>
      </c>
      <c r="AF26" s="19">
        <v>25</v>
      </c>
      <c r="AG26" s="19">
        <v>26</v>
      </c>
      <c r="AH26" s="19">
        <v>27</v>
      </c>
      <c r="AI26" s="19">
        <v>28</v>
      </c>
      <c r="AJ26" s="19">
        <v>29</v>
      </c>
      <c r="AK26" s="19">
        <v>30</v>
      </c>
      <c r="AL26" s="19">
        <v>31</v>
      </c>
      <c r="AM26" s="19">
        <v>32</v>
      </c>
      <c r="AN26" s="19">
        <v>33</v>
      </c>
      <c r="AO26" s="19">
        <v>34</v>
      </c>
      <c r="AP26" s="19">
        <v>35</v>
      </c>
      <c r="AQ26" s="19">
        <v>36</v>
      </c>
      <c r="AR26" s="19">
        <v>37</v>
      </c>
      <c r="AS26" s="19">
        <v>38</v>
      </c>
      <c r="AT26" s="19">
        <v>39</v>
      </c>
      <c r="AU26" s="19">
        <v>40</v>
      </c>
      <c r="AV26" s="19">
        <v>41</v>
      </c>
      <c r="AW26" s="19">
        <v>42</v>
      </c>
      <c r="AX26" s="19">
        <v>43</v>
      </c>
      <c r="AY26" s="19">
        <v>44</v>
      </c>
      <c r="AZ26" s="19">
        <v>45</v>
      </c>
      <c r="BA26" s="19">
        <v>46</v>
      </c>
      <c r="BB26" s="19">
        <v>47</v>
      </c>
      <c r="BC26" s="19">
        <v>48</v>
      </c>
      <c r="BD26" s="19">
        <v>49</v>
      </c>
      <c r="BE26" s="19">
        <v>50</v>
      </c>
      <c r="BF26" s="19">
        <v>51</v>
      </c>
      <c r="BG26" s="19">
        <v>52</v>
      </c>
      <c r="BH26" s="19">
        <v>53</v>
      </c>
      <c r="BI26" s="19">
        <v>54</v>
      </c>
      <c r="BJ26" s="19">
        <v>55</v>
      </c>
      <c r="BK26" s="19">
        <v>56</v>
      </c>
      <c r="BL26" s="19">
        <v>57</v>
      </c>
      <c r="BM26" s="19">
        <v>58</v>
      </c>
      <c r="BN26" s="19">
        <v>59</v>
      </c>
      <c r="BO26" s="19">
        <v>60</v>
      </c>
      <c r="BP26" s="19">
        <v>61</v>
      </c>
      <c r="BQ26" s="19">
        <v>62</v>
      </c>
      <c r="BR26" s="19">
        <v>63</v>
      </c>
      <c r="BS26" s="19">
        <v>64</v>
      </c>
      <c r="BT26" s="19">
        <v>65</v>
      </c>
      <c r="BU26" s="19">
        <v>66</v>
      </c>
      <c r="BV26" s="19">
        <v>67</v>
      </c>
      <c r="BW26" s="19">
        <v>68</v>
      </c>
      <c r="BX26" s="19">
        <v>69</v>
      </c>
    </row>
    <row r="27" spans="1:76">
      <c r="A27" s="720"/>
      <c r="B27" s="720"/>
      <c r="C27" s="722"/>
      <c r="D27" s="722"/>
      <c r="E27" s="722"/>
      <c r="F27" s="720"/>
      <c r="G27" s="22" t="str">
        <f>Factors!C$49</f>
        <v>2021/22</v>
      </c>
      <c r="H27" s="22" t="str">
        <f>Factors!D$49</f>
        <v>2022/23</v>
      </c>
      <c r="I27" s="22" t="str">
        <f>Factors!E$49</f>
        <v>2023/24</v>
      </c>
      <c r="J27" s="22" t="str">
        <f>Factors!F$49</f>
        <v>2024/25</v>
      </c>
      <c r="K27" s="22" t="str">
        <f>Factors!G$49</f>
        <v>2025/26</v>
      </c>
      <c r="L27" s="22" t="str">
        <f>Factors!H$49</f>
        <v>2026/27</v>
      </c>
      <c r="M27" s="22" t="str">
        <f>Factors!I$49</f>
        <v>2027/28</v>
      </c>
      <c r="N27" s="22" t="str">
        <f>Factors!J$49</f>
        <v>2028/29</v>
      </c>
      <c r="O27" s="22" t="str">
        <f>Factors!K$49</f>
        <v>2029/30</v>
      </c>
      <c r="P27" s="22" t="str">
        <f>Factors!L$49</f>
        <v>2030/31</v>
      </c>
      <c r="Q27" s="22" t="str">
        <f>Factors!M$49</f>
        <v>2031/32</v>
      </c>
      <c r="R27" s="22" t="str">
        <f>Factors!N$49</f>
        <v>2032/33</v>
      </c>
      <c r="S27" s="22" t="str">
        <f>Factors!O$49</f>
        <v>2033/34</v>
      </c>
      <c r="T27" s="22" t="str">
        <f>Factors!P$49</f>
        <v>2034/35</v>
      </c>
      <c r="U27" s="22" t="str">
        <f>Factors!Q$49</f>
        <v>2035/36</v>
      </c>
      <c r="V27" s="22" t="str">
        <f>Factors!R$49</f>
        <v>2036/37</v>
      </c>
      <c r="W27" s="22" t="str">
        <f>Factors!S$49</f>
        <v>2037/38</v>
      </c>
      <c r="X27" s="22" t="str">
        <f>Factors!T$49</f>
        <v>2038/39</v>
      </c>
      <c r="Y27" s="22" t="str">
        <f>Factors!U$49</f>
        <v>2039/40</v>
      </c>
      <c r="Z27" s="22" t="str">
        <f>Factors!V$49</f>
        <v>2040/41</v>
      </c>
      <c r="AA27" s="22" t="str">
        <f>Factors!W$49</f>
        <v>2041/42</v>
      </c>
      <c r="AB27" s="22" t="str">
        <f>Factors!X$49</f>
        <v>2042/43</v>
      </c>
      <c r="AC27" s="22" t="str">
        <f>Factors!Y$49</f>
        <v>2043/44</v>
      </c>
      <c r="AD27" s="22" t="str">
        <f>Factors!Z$49</f>
        <v>2044/45</v>
      </c>
      <c r="AE27" s="22" t="str">
        <f>Factors!AA$49</f>
        <v>2045/46</v>
      </c>
      <c r="AF27" s="22" t="str">
        <f>Factors!AB$49</f>
        <v>2046/47</v>
      </c>
      <c r="AG27" s="22" t="str">
        <f>Factors!AC$49</f>
        <v>2047/48</v>
      </c>
      <c r="AH27" s="22" t="str">
        <f>Factors!AD$49</f>
        <v>2048/49</v>
      </c>
      <c r="AI27" s="22" t="str">
        <f>Factors!AE$49</f>
        <v>2049/50</v>
      </c>
      <c r="AJ27" s="22" t="str">
        <f>Factors!AF$49</f>
        <v>2050/51</v>
      </c>
      <c r="AK27" s="22" t="str">
        <f>Factors!AG$49</f>
        <v>2051/52</v>
      </c>
      <c r="AL27" s="22" t="str">
        <f>Factors!AH$49</f>
        <v>-</v>
      </c>
      <c r="AM27" s="22" t="str">
        <f>Factors!AI$49</f>
        <v>-</v>
      </c>
      <c r="AN27" s="22" t="str">
        <f>Factors!AJ$49</f>
        <v>-</v>
      </c>
      <c r="AO27" s="22" t="str">
        <f>Factors!AK$49</f>
        <v>-</v>
      </c>
      <c r="AP27" s="22" t="str">
        <f>Factors!AL$49</f>
        <v>-</v>
      </c>
      <c r="AQ27" s="22" t="str">
        <f>Factors!AM$49</f>
        <v>-</v>
      </c>
      <c r="AR27" s="22" t="str">
        <f>Factors!AN$49</f>
        <v>-</v>
      </c>
      <c r="AS27" s="22" t="str">
        <f>Factors!AO$49</f>
        <v>-</v>
      </c>
      <c r="AT27" s="22" t="str">
        <f>Factors!AP$49</f>
        <v>-</v>
      </c>
      <c r="AU27" s="22" t="str">
        <f>Factors!AQ$49</f>
        <v>-</v>
      </c>
      <c r="AV27" s="22" t="str">
        <f>Factors!AR$49</f>
        <v>-</v>
      </c>
      <c r="AW27" s="22" t="str">
        <f>Factors!AS$49</f>
        <v>-</v>
      </c>
      <c r="AX27" s="22" t="str">
        <f>Factors!AT$49</f>
        <v>-</v>
      </c>
      <c r="AY27" s="22" t="str">
        <f>Factors!AU$49</f>
        <v>-</v>
      </c>
      <c r="AZ27" s="22" t="str">
        <f>Factors!AV$49</f>
        <v>-</v>
      </c>
      <c r="BA27" s="22" t="str">
        <f>Factors!AW$49</f>
        <v>-</v>
      </c>
      <c r="BB27" s="22" t="str">
        <f>Factors!AX$49</f>
        <v>-</v>
      </c>
      <c r="BC27" s="22" t="str">
        <f>Factors!AY$49</f>
        <v>-</v>
      </c>
      <c r="BD27" s="22" t="str">
        <f>Factors!AZ$49</f>
        <v>-</v>
      </c>
      <c r="BE27" s="22" t="str">
        <f>Factors!BA$49</f>
        <v>-</v>
      </c>
      <c r="BF27" s="22" t="str">
        <f>Factors!BB$49</f>
        <v>-</v>
      </c>
      <c r="BG27" s="22" t="str">
        <f>Factors!BC$49</f>
        <v>-</v>
      </c>
      <c r="BH27" s="22" t="str">
        <f>Factors!BD$49</f>
        <v>-</v>
      </c>
      <c r="BI27" s="22" t="str">
        <f>Factors!BE$49</f>
        <v>-</v>
      </c>
      <c r="BJ27" s="22" t="str">
        <f>Factors!BF$49</f>
        <v>-</v>
      </c>
      <c r="BK27" s="22" t="str">
        <f>Factors!BG$49</f>
        <v>-</v>
      </c>
      <c r="BL27" s="22" t="str">
        <f>Factors!BH$49</f>
        <v>-</v>
      </c>
      <c r="BM27" s="22" t="str">
        <f>Factors!BI$49</f>
        <v>-</v>
      </c>
      <c r="BN27" s="22" t="str">
        <f>Factors!BJ$49</f>
        <v>-</v>
      </c>
      <c r="BO27" s="22" t="str">
        <f>Factors!BK$49</f>
        <v>-</v>
      </c>
      <c r="BP27" s="22" t="str">
        <f>Factors!BL$49</f>
        <v>-</v>
      </c>
      <c r="BQ27" s="22" t="str">
        <f>Factors!BM$49</f>
        <v>-</v>
      </c>
      <c r="BR27" s="22" t="str">
        <f>Factors!BN$49</f>
        <v>-</v>
      </c>
      <c r="BS27" s="22" t="str">
        <f>Factors!BO$49</f>
        <v>-</v>
      </c>
      <c r="BT27" s="22" t="str">
        <f>Factors!BP$49</f>
        <v>-</v>
      </c>
      <c r="BU27" s="22" t="str">
        <f>Factors!BQ$49</f>
        <v>-</v>
      </c>
      <c r="BV27" s="22" t="str">
        <f>Factors!BR$49</f>
        <v>-</v>
      </c>
      <c r="BW27" s="22" t="str">
        <f>Factors!BS$49</f>
        <v>-</v>
      </c>
      <c r="BX27" s="22" t="str">
        <f>Factors!BT$49</f>
        <v>-</v>
      </c>
    </row>
    <row r="28" spans="1:76" ht="13">
      <c r="A28" s="481" t="s">
        <v>49</v>
      </c>
      <c r="B28" s="491">
        <f>'Benefit Log'!B$38</f>
        <v>0</v>
      </c>
      <c r="C28" s="483" t="str">
        <f>C6</f>
        <v>Non-QALY</v>
      </c>
      <c r="D28" s="431">
        <f>D201</f>
        <v>0</v>
      </c>
      <c r="E28" s="316">
        <f t="shared" ref="E28:E42" si="4">SUM(G28:BX28)</f>
        <v>0</v>
      </c>
      <c r="F28" s="431">
        <f>E201</f>
        <v>0</v>
      </c>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c r="BV28" s="433"/>
      <c r="BW28" s="433"/>
      <c r="BX28" s="433"/>
    </row>
    <row r="29" spans="1:76" ht="13">
      <c r="A29" s="481" t="s">
        <v>50</v>
      </c>
      <c r="B29" s="491">
        <f>'Benefit Log'!B$39</f>
        <v>0</v>
      </c>
      <c r="C29" s="483" t="str">
        <f t="shared" ref="C29:C42" si="5">C7</f>
        <v>Non-QALY</v>
      </c>
      <c r="D29" s="431">
        <f>D203</f>
        <v>0</v>
      </c>
      <c r="E29" s="316">
        <f t="shared" si="4"/>
        <v>0</v>
      </c>
      <c r="F29" s="431">
        <f>E203</f>
        <v>0</v>
      </c>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1"/>
      <c r="BF29" s="551"/>
      <c r="BG29" s="551"/>
      <c r="BH29" s="551"/>
      <c r="BI29" s="551"/>
      <c r="BJ29" s="551"/>
      <c r="BK29" s="551"/>
      <c r="BL29" s="551"/>
      <c r="BM29" s="551"/>
      <c r="BN29" s="551"/>
      <c r="BO29" s="551"/>
      <c r="BP29" s="551"/>
      <c r="BQ29" s="551"/>
      <c r="BR29" s="551"/>
      <c r="BS29" s="551"/>
      <c r="BT29" s="551"/>
      <c r="BU29" s="551"/>
      <c r="BV29" s="551"/>
      <c r="BW29" s="551"/>
      <c r="BX29" s="551"/>
    </row>
    <row r="30" spans="1:76" ht="13">
      <c r="A30" s="481" t="s">
        <v>51</v>
      </c>
      <c r="B30" s="491">
        <f>'Benefit Log'!B$40</f>
        <v>0</v>
      </c>
      <c r="C30" s="483" t="str">
        <f t="shared" si="5"/>
        <v>Non-QALY</v>
      </c>
      <c r="D30" s="431">
        <f>D205</f>
        <v>0</v>
      </c>
      <c r="E30" s="316">
        <f t="shared" si="4"/>
        <v>0</v>
      </c>
      <c r="F30" s="431">
        <f>E205</f>
        <v>0</v>
      </c>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1"/>
      <c r="BF30" s="551"/>
      <c r="BG30" s="551"/>
      <c r="BH30" s="551"/>
      <c r="BI30" s="551"/>
      <c r="BJ30" s="551"/>
      <c r="BK30" s="551"/>
      <c r="BL30" s="551"/>
      <c r="BM30" s="551"/>
      <c r="BN30" s="551"/>
      <c r="BO30" s="551"/>
      <c r="BP30" s="551"/>
      <c r="BQ30" s="551"/>
      <c r="BR30" s="551"/>
      <c r="BS30" s="551"/>
      <c r="BT30" s="551"/>
      <c r="BU30" s="551"/>
      <c r="BV30" s="551"/>
      <c r="BW30" s="551"/>
      <c r="BX30" s="551"/>
    </row>
    <row r="31" spans="1:76" ht="13">
      <c r="A31" s="481" t="s">
        <v>52</v>
      </c>
      <c r="B31" s="491">
        <f>'Benefit Log'!B$41</f>
        <v>0</v>
      </c>
      <c r="C31" s="483" t="str">
        <f t="shared" si="5"/>
        <v>Non-QALY</v>
      </c>
      <c r="D31" s="431">
        <f>D207</f>
        <v>0</v>
      </c>
      <c r="E31" s="316">
        <f t="shared" si="4"/>
        <v>0</v>
      </c>
      <c r="F31" s="431">
        <f>E207</f>
        <v>0</v>
      </c>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row>
    <row r="32" spans="1:76" ht="13">
      <c r="A32" s="481" t="s">
        <v>53</v>
      </c>
      <c r="B32" s="491">
        <f>'Benefit Log'!B$42</f>
        <v>0</v>
      </c>
      <c r="C32" s="483" t="str">
        <f t="shared" si="5"/>
        <v>Non-QALY</v>
      </c>
      <c r="D32" s="431">
        <f>D209</f>
        <v>0</v>
      </c>
      <c r="E32" s="316">
        <f t="shared" si="4"/>
        <v>0</v>
      </c>
      <c r="F32" s="431">
        <f>E209</f>
        <v>0</v>
      </c>
      <c r="G32" s="551"/>
      <c r="H32" s="551"/>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51"/>
      <c r="BB32" s="551"/>
      <c r="BC32" s="551"/>
      <c r="BD32" s="551"/>
      <c r="BE32" s="551"/>
      <c r="BF32" s="551"/>
      <c r="BG32" s="551"/>
      <c r="BH32" s="551"/>
      <c r="BI32" s="551"/>
      <c r="BJ32" s="551"/>
      <c r="BK32" s="551"/>
      <c r="BL32" s="551"/>
      <c r="BM32" s="551"/>
      <c r="BN32" s="551"/>
      <c r="BO32" s="551"/>
      <c r="BP32" s="551"/>
      <c r="BQ32" s="551"/>
      <c r="BR32" s="551"/>
      <c r="BS32" s="551"/>
      <c r="BT32" s="551"/>
      <c r="BU32" s="551"/>
      <c r="BV32" s="551"/>
      <c r="BW32" s="551"/>
      <c r="BX32" s="551"/>
    </row>
    <row r="33" spans="1:76" ht="13">
      <c r="A33" s="481" t="s">
        <v>54</v>
      </c>
      <c r="B33" s="491">
        <f>'Benefit Log'!B$43</f>
        <v>0</v>
      </c>
      <c r="C33" s="483" t="str">
        <f t="shared" si="5"/>
        <v>Non-QALY</v>
      </c>
      <c r="D33" s="431">
        <f>D211</f>
        <v>0</v>
      </c>
      <c r="E33" s="316">
        <f t="shared" si="4"/>
        <v>0</v>
      </c>
      <c r="F33" s="431">
        <f>E211</f>
        <v>0</v>
      </c>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1"/>
      <c r="BF33" s="551"/>
      <c r="BG33" s="551"/>
      <c r="BH33" s="551"/>
      <c r="BI33" s="551"/>
      <c r="BJ33" s="551"/>
      <c r="BK33" s="551"/>
      <c r="BL33" s="551"/>
      <c r="BM33" s="551"/>
      <c r="BN33" s="551"/>
      <c r="BO33" s="551"/>
      <c r="BP33" s="551"/>
      <c r="BQ33" s="551"/>
      <c r="BR33" s="551"/>
      <c r="BS33" s="551"/>
      <c r="BT33" s="551"/>
      <c r="BU33" s="551"/>
      <c r="BV33" s="551"/>
      <c r="BW33" s="551"/>
      <c r="BX33" s="551"/>
    </row>
    <row r="34" spans="1:76" ht="13">
      <c r="A34" s="481" t="s">
        <v>566</v>
      </c>
      <c r="B34" s="491">
        <f>'Benefit Log'!B$44</f>
        <v>0</v>
      </c>
      <c r="C34" s="483" t="str">
        <f t="shared" si="5"/>
        <v>Non-QALY</v>
      </c>
      <c r="D34" s="431">
        <f>D213</f>
        <v>0</v>
      </c>
      <c r="E34" s="316">
        <f t="shared" si="4"/>
        <v>0</v>
      </c>
      <c r="F34" s="431">
        <f>E213</f>
        <v>0</v>
      </c>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row>
    <row r="35" spans="1:76" ht="13">
      <c r="A35" s="481" t="s">
        <v>567</v>
      </c>
      <c r="B35" s="491">
        <f>'Benefit Log'!B$45</f>
        <v>0</v>
      </c>
      <c r="C35" s="483" t="str">
        <f t="shared" si="5"/>
        <v>Non-QALY</v>
      </c>
      <c r="D35" s="431">
        <f>D215</f>
        <v>0</v>
      </c>
      <c r="E35" s="316">
        <f t="shared" si="4"/>
        <v>0</v>
      </c>
      <c r="F35" s="431">
        <f>E215</f>
        <v>0</v>
      </c>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row>
    <row r="36" spans="1:76" ht="13">
      <c r="A36" s="481" t="s">
        <v>638</v>
      </c>
      <c r="B36" s="491">
        <f>'Benefit Log'!B$46</f>
        <v>0</v>
      </c>
      <c r="C36" s="483" t="str">
        <f t="shared" si="5"/>
        <v>Non-QALY</v>
      </c>
      <c r="D36" s="431">
        <f>D217</f>
        <v>0</v>
      </c>
      <c r="E36" s="316">
        <f t="shared" si="4"/>
        <v>0</v>
      </c>
      <c r="F36" s="431">
        <f>E217</f>
        <v>0</v>
      </c>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3"/>
      <c r="BF36" s="433"/>
      <c r="BG36" s="433"/>
      <c r="BH36" s="433"/>
      <c r="BI36" s="433"/>
      <c r="BJ36" s="433"/>
      <c r="BK36" s="433"/>
      <c r="BL36" s="433"/>
      <c r="BM36" s="433"/>
      <c r="BN36" s="433"/>
      <c r="BO36" s="433"/>
      <c r="BP36" s="433"/>
      <c r="BQ36" s="433"/>
      <c r="BR36" s="433"/>
      <c r="BS36" s="433"/>
      <c r="BT36" s="433"/>
      <c r="BU36" s="433"/>
      <c r="BV36" s="433"/>
      <c r="BW36" s="433"/>
      <c r="BX36" s="433"/>
    </row>
    <row r="37" spans="1:76" ht="13">
      <c r="A37" s="481" t="s">
        <v>639</v>
      </c>
      <c r="B37" s="491">
        <f>'Benefit Log'!B$47</f>
        <v>0</v>
      </c>
      <c r="C37" s="483" t="str">
        <f t="shared" si="5"/>
        <v>Non-QALY</v>
      </c>
      <c r="D37" s="431">
        <f>D219</f>
        <v>0</v>
      </c>
      <c r="E37" s="316">
        <f t="shared" si="4"/>
        <v>0</v>
      </c>
      <c r="F37" s="431">
        <f>E219</f>
        <v>0</v>
      </c>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3"/>
      <c r="AL37" s="433"/>
      <c r="AM37" s="433"/>
      <c r="AN37" s="433"/>
      <c r="AO37" s="433"/>
      <c r="AP37" s="433"/>
      <c r="AQ37" s="433"/>
      <c r="AR37" s="433"/>
      <c r="AS37" s="433"/>
      <c r="AT37" s="433"/>
      <c r="AU37" s="433"/>
      <c r="AV37" s="433"/>
      <c r="AW37" s="433"/>
      <c r="AX37" s="433"/>
      <c r="AY37" s="433"/>
      <c r="AZ37" s="433"/>
      <c r="BA37" s="433"/>
      <c r="BB37" s="433"/>
      <c r="BC37" s="433"/>
      <c r="BD37" s="433"/>
      <c r="BE37" s="433"/>
      <c r="BF37" s="433"/>
      <c r="BG37" s="433"/>
      <c r="BH37" s="433"/>
      <c r="BI37" s="433"/>
      <c r="BJ37" s="433"/>
      <c r="BK37" s="433"/>
      <c r="BL37" s="433"/>
      <c r="BM37" s="433"/>
      <c r="BN37" s="433"/>
      <c r="BO37" s="433"/>
      <c r="BP37" s="433"/>
      <c r="BQ37" s="433"/>
      <c r="BR37" s="433"/>
      <c r="BS37" s="433"/>
      <c r="BT37" s="433"/>
      <c r="BU37" s="433"/>
      <c r="BV37" s="433"/>
      <c r="BW37" s="433"/>
      <c r="BX37" s="433"/>
    </row>
    <row r="38" spans="1:76" ht="13">
      <c r="A38" s="481" t="s">
        <v>640</v>
      </c>
      <c r="B38" s="491">
        <f>'Benefit Log'!B$48</f>
        <v>0</v>
      </c>
      <c r="C38" s="483" t="str">
        <f t="shared" si="5"/>
        <v>Non-QALY</v>
      </c>
      <c r="D38" s="431">
        <f>D221</f>
        <v>0</v>
      </c>
      <c r="E38" s="316">
        <f t="shared" si="4"/>
        <v>0</v>
      </c>
      <c r="F38" s="431">
        <f>E221</f>
        <v>0</v>
      </c>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3"/>
      <c r="AL38" s="433"/>
      <c r="AM38" s="433"/>
      <c r="AN38" s="433"/>
      <c r="AO38" s="433"/>
      <c r="AP38" s="433"/>
      <c r="AQ38" s="433"/>
      <c r="AR38" s="433"/>
      <c r="AS38" s="433"/>
      <c r="AT38" s="433"/>
      <c r="AU38" s="433"/>
      <c r="AV38" s="433"/>
      <c r="AW38" s="433"/>
      <c r="AX38" s="433"/>
      <c r="AY38" s="433"/>
      <c r="AZ38" s="433"/>
      <c r="BA38" s="433"/>
      <c r="BB38" s="433"/>
      <c r="BC38" s="433"/>
      <c r="BD38" s="433"/>
      <c r="BE38" s="433"/>
      <c r="BF38" s="433"/>
      <c r="BG38" s="433"/>
      <c r="BH38" s="433"/>
      <c r="BI38" s="433"/>
      <c r="BJ38" s="433"/>
      <c r="BK38" s="433"/>
      <c r="BL38" s="433"/>
      <c r="BM38" s="433"/>
      <c r="BN38" s="433"/>
      <c r="BO38" s="433"/>
      <c r="BP38" s="433"/>
      <c r="BQ38" s="433"/>
      <c r="BR38" s="433"/>
      <c r="BS38" s="433"/>
      <c r="BT38" s="433"/>
      <c r="BU38" s="433"/>
      <c r="BV38" s="433"/>
      <c r="BW38" s="433"/>
      <c r="BX38" s="433"/>
    </row>
    <row r="39" spans="1:76" ht="13">
      <c r="A39" s="481" t="s">
        <v>641</v>
      </c>
      <c r="B39" s="491">
        <f>'Benefit Log'!B$49</f>
        <v>0</v>
      </c>
      <c r="C39" s="483" t="str">
        <f t="shared" si="5"/>
        <v>Non-QALY</v>
      </c>
      <c r="D39" s="431">
        <f>D223</f>
        <v>0</v>
      </c>
      <c r="E39" s="316">
        <f t="shared" si="4"/>
        <v>0</v>
      </c>
      <c r="F39" s="431">
        <f>E223</f>
        <v>0</v>
      </c>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3"/>
      <c r="AL39" s="433"/>
      <c r="AM39" s="433"/>
      <c r="AN39" s="433"/>
      <c r="AO39" s="433"/>
      <c r="AP39" s="433"/>
      <c r="AQ39" s="433"/>
      <c r="AR39" s="433"/>
      <c r="AS39" s="433"/>
      <c r="AT39" s="433"/>
      <c r="AU39" s="433"/>
      <c r="AV39" s="433"/>
      <c r="AW39" s="433"/>
      <c r="AX39" s="433"/>
      <c r="AY39" s="433"/>
      <c r="AZ39" s="433"/>
      <c r="BA39" s="433"/>
      <c r="BB39" s="433"/>
      <c r="BC39" s="433"/>
      <c r="BD39" s="433"/>
      <c r="BE39" s="433"/>
      <c r="BF39" s="433"/>
      <c r="BG39" s="433"/>
      <c r="BH39" s="433"/>
      <c r="BI39" s="433"/>
      <c r="BJ39" s="433"/>
      <c r="BK39" s="433"/>
      <c r="BL39" s="433"/>
      <c r="BM39" s="433"/>
      <c r="BN39" s="433"/>
      <c r="BO39" s="433"/>
      <c r="BP39" s="433"/>
      <c r="BQ39" s="433"/>
      <c r="BR39" s="433"/>
      <c r="BS39" s="433"/>
      <c r="BT39" s="433"/>
      <c r="BU39" s="433"/>
      <c r="BV39" s="433"/>
      <c r="BW39" s="433"/>
      <c r="BX39" s="433"/>
    </row>
    <row r="40" spans="1:76" ht="13">
      <c r="A40" s="481" t="s">
        <v>642</v>
      </c>
      <c r="B40" s="491">
        <f>'Benefit Log'!B$50</f>
        <v>0</v>
      </c>
      <c r="C40" s="483" t="str">
        <f t="shared" si="5"/>
        <v>Non-QALY</v>
      </c>
      <c r="D40" s="431">
        <f>D225</f>
        <v>0</v>
      </c>
      <c r="E40" s="316">
        <f t="shared" si="4"/>
        <v>0</v>
      </c>
      <c r="F40" s="431">
        <f>E225</f>
        <v>0</v>
      </c>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433"/>
      <c r="AN40" s="433"/>
      <c r="AO40" s="433"/>
      <c r="AP40" s="433"/>
      <c r="AQ40" s="433"/>
      <c r="AR40" s="433"/>
      <c r="AS40" s="433"/>
      <c r="AT40" s="433"/>
      <c r="AU40" s="433"/>
      <c r="AV40" s="433"/>
      <c r="AW40" s="433"/>
      <c r="AX40" s="433"/>
      <c r="AY40" s="433"/>
      <c r="AZ40" s="433"/>
      <c r="BA40" s="433"/>
      <c r="BB40" s="433"/>
      <c r="BC40" s="433"/>
      <c r="BD40" s="433"/>
      <c r="BE40" s="433"/>
      <c r="BF40" s="433"/>
      <c r="BG40" s="433"/>
      <c r="BH40" s="433"/>
      <c r="BI40" s="433"/>
      <c r="BJ40" s="433"/>
      <c r="BK40" s="433"/>
      <c r="BL40" s="433"/>
      <c r="BM40" s="433"/>
      <c r="BN40" s="433"/>
      <c r="BO40" s="433"/>
      <c r="BP40" s="433"/>
      <c r="BQ40" s="433"/>
      <c r="BR40" s="433"/>
      <c r="BS40" s="433"/>
      <c r="BT40" s="433"/>
      <c r="BU40" s="433"/>
      <c r="BV40" s="433"/>
      <c r="BW40" s="433"/>
      <c r="BX40" s="433"/>
    </row>
    <row r="41" spans="1:76" ht="13">
      <c r="A41" s="481" t="s">
        <v>643</v>
      </c>
      <c r="B41" s="491">
        <f>'Benefit Log'!B$51</f>
        <v>0</v>
      </c>
      <c r="C41" s="483" t="str">
        <f t="shared" si="5"/>
        <v>Non-QALY</v>
      </c>
      <c r="D41" s="431">
        <f>D227</f>
        <v>0</v>
      </c>
      <c r="E41" s="316">
        <f t="shared" si="4"/>
        <v>0</v>
      </c>
      <c r="F41" s="431">
        <f>E227</f>
        <v>0</v>
      </c>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3"/>
      <c r="AL41" s="433"/>
      <c r="AM41" s="433"/>
      <c r="AN41" s="433"/>
      <c r="AO41" s="433"/>
      <c r="AP41" s="433"/>
      <c r="AQ41" s="433"/>
      <c r="AR41" s="433"/>
      <c r="AS41" s="433"/>
      <c r="AT41" s="433"/>
      <c r="AU41" s="433"/>
      <c r="AV41" s="433"/>
      <c r="AW41" s="433"/>
      <c r="AX41" s="433"/>
      <c r="AY41" s="433"/>
      <c r="AZ41" s="433"/>
      <c r="BA41" s="433"/>
      <c r="BB41" s="433"/>
      <c r="BC41" s="433"/>
      <c r="BD41" s="433"/>
      <c r="BE41" s="433"/>
      <c r="BF41" s="433"/>
      <c r="BG41" s="433"/>
      <c r="BH41" s="433"/>
      <c r="BI41" s="433"/>
      <c r="BJ41" s="433"/>
      <c r="BK41" s="433"/>
      <c r="BL41" s="433"/>
      <c r="BM41" s="433"/>
      <c r="BN41" s="433"/>
      <c r="BO41" s="433"/>
      <c r="BP41" s="433"/>
      <c r="BQ41" s="433"/>
      <c r="BR41" s="433"/>
      <c r="BS41" s="433"/>
      <c r="BT41" s="433"/>
      <c r="BU41" s="433"/>
      <c r="BV41" s="433"/>
      <c r="BW41" s="433"/>
      <c r="BX41" s="433"/>
    </row>
    <row r="42" spans="1:76" ht="13">
      <c r="A42" s="488" t="s">
        <v>644</v>
      </c>
      <c r="B42" s="492">
        <f>'Benefit Log'!B$52</f>
        <v>0</v>
      </c>
      <c r="C42" s="483" t="str">
        <f t="shared" si="5"/>
        <v>Non-QALY</v>
      </c>
      <c r="D42" s="431">
        <f>D229</f>
        <v>0</v>
      </c>
      <c r="E42" s="316">
        <f t="shared" si="4"/>
        <v>0</v>
      </c>
      <c r="F42" s="431">
        <f>E229</f>
        <v>0</v>
      </c>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433"/>
      <c r="BR42" s="433"/>
      <c r="BS42" s="433"/>
      <c r="BT42" s="433"/>
      <c r="BU42" s="433"/>
      <c r="BV42" s="433"/>
      <c r="BW42" s="433"/>
      <c r="BX42" s="433"/>
    </row>
    <row r="43" spans="1:76" s="11" customFormat="1" ht="13">
      <c r="C43" s="490" t="s">
        <v>55</v>
      </c>
      <c r="D43" s="315">
        <f>SUM(D28:D42)</f>
        <v>0</v>
      </c>
      <c r="E43" s="317">
        <f>SUM(E28:E42)</f>
        <v>0</v>
      </c>
      <c r="F43" s="315">
        <f>SUM(F28:F42)</f>
        <v>0</v>
      </c>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c r="BC43" s="317"/>
      <c r="BD43" s="317"/>
      <c r="BE43" s="317"/>
      <c r="BF43" s="317"/>
      <c r="BG43" s="317"/>
      <c r="BH43" s="317"/>
      <c r="BI43" s="317"/>
      <c r="BJ43" s="317"/>
      <c r="BK43" s="317"/>
      <c r="BL43" s="317"/>
      <c r="BM43" s="317"/>
      <c r="BN43" s="317"/>
      <c r="BO43" s="317"/>
      <c r="BP43" s="317"/>
      <c r="BQ43" s="317"/>
      <c r="BR43" s="317"/>
      <c r="BS43" s="317"/>
      <c r="BT43" s="317"/>
      <c r="BU43" s="317"/>
      <c r="BV43" s="317"/>
      <c r="BW43" s="317"/>
      <c r="BX43" s="317"/>
    </row>
    <row r="44" spans="1:76" s="11" customFormat="1">
      <c r="D44" s="717" t="s">
        <v>584</v>
      </c>
      <c r="E44" s="718"/>
      <c r="F44" s="719"/>
      <c r="G44" s="486">
        <f>SUM(G28:G42)</f>
        <v>0</v>
      </c>
      <c r="H44" s="486">
        <f t="shared" ref="H44:BS44" si="6">SUM(H28:H42)</f>
        <v>0</v>
      </c>
      <c r="I44" s="486">
        <f t="shared" si="6"/>
        <v>0</v>
      </c>
      <c r="J44" s="486">
        <f t="shared" si="6"/>
        <v>0</v>
      </c>
      <c r="K44" s="486">
        <f t="shared" si="6"/>
        <v>0</v>
      </c>
      <c r="L44" s="486">
        <f t="shared" si="6"/>
        <v>0</v>
      </c>
      <c r="M44" s="486">
        <f t="shared" si="6"/>
        <v>0</v>
      </c>
      <c r="N44" s="486">
        <f t="shared" si="6"/>
        <v>0</v>
      </c>
      <c r="O44" s="486">
        <f t="shared" si="6"/>
        <v>0</v>
      </c>
      <c r="P44" s="486">
        <f t="shared" si="6"/>
        <v>0</v>
      </c>
      <c r="Q44" s="486">
        <f t="shared" si="6"/>
        <v>0</v>
      </c>
      <c r="R44" s="486">
        <f t="shared" si="6"/>
        <v>0</v>
      </c>
      <c r="S44" s="486">
        <f t="shared" si="6"/>
        <v>0</v>
      </c>
      <c r="T44" s="486">
        <f t="shared" si="6"/>
        <v>0</v>
      </c>
      <c r="U44" s="486">
        <f t="shared" si="6"/>
        <v>0</v>
      </c>
      <c r="V44" s="486">
        <f t="shared" si="6"/>
        <v>0</v>
      </c>
      <c r="W44" s="486">
        <f t="shared" si="6"/>
        <v>0</v>
      </c>
      <c r="X44" s="486">
        <f t="shared" si="6"/>
        <v>0</v>
      </c>
      <c r="Y44" s="486">
        <f t="shared" si="6"/>
        <v>0</v>
      </c>
      <c r="Z44" s="486">
        <f t="shared" si="6"/>
        <v>0</v>
      </c>
      <c r="AA44" s="486">
        <f t="shared" si="6"/>
        <v>0</v>
      </c>
      <c r="AB44" s="486">
        <f t="shared" si="6"/>
        <v>0</v>
      </c>
      <c r="AC44" s="486">
        <f t="shared" si="6"/>
        <v>0</v>
      </c>
      <c r="AD44" s="486">
        <f t="shared" si="6"/>
        <v>0</v>
      </c>
      <c r="AE44" s="486">
        <f t="shared" si="6"/>
        <v>0</v>
      </c>
      <c r="AF44" s="486">
        <f t="shared" si="6"/>
        <v>0</v>
      </c>
      <c r="AG44" s="486">
        <f t="shared" si="6"/>
        <v>0</v>
      </c>
      <c r="AH44" s="486">
        <f t="shared" si="6"/>
        <v>0</v>
      </c>
      <c r="AI44" s="486">
        <f t="shared" si="6"/>
        <v>0</v>
      </c>
      <c r="AJ44" s="486">
        <f t="shared" si="6"/>
        <v>0</v>
      </c>
      <c r="AK44" s="486">
        <f t="shared" si="6"/>
        <v>0</v>
      </c>
      <c r="AL44" s="486">
        <f t="shared" si="6"/>
        <v>0</v>
      </c>
      <c r="AM44" s="486">
        <f t="shared" si="6"/>
        <v>0</v>
      </c>
      <c r="AN44" s="486">
        <f t="shared" si="6"/>
        <v>0</v>
      </c>
      <c r="AO44" s="486">
        <f t="shared" si="6"/>
        <v>0</v>
      </c>
      <c r="AP44" s="486">
        <f t="shared" si="6"/>
        <v>0</v>
      </c>
      <c r="AQ44" s="486">
        <f t="shared" si="6"/>
        <v>0</v>
      </c>
      <c r="AR44" s="486">
        <f t="shared" si="6"/>
        <v>0</v>
      </c>
      <c r="AS44" s="486">
        <f t="shared" si="6"/>
        <v>0</v>
      </c>
      <c r="AT44" s="486">
        <f t="shared" si="6"/>
        <v>0</v>
      </c>
      <c r="AU44" s="486">
        <f t="shared" si="6"/>
        <v>0</v>
      </c>
      <c r="AV44" s="486">
        <f t="shared" si="6"/>
        <v>0</v>
      </c>
      <c r="AW44" s="486">
        <f t="shared" si="6"/>
        <v>0</v>
      </c>
      <c r="AX44" s="486">
        <f t="shared" si="6"/>
        <v>0</v>
      </c>
      <c r="AY44" s="486">
        <f t="shared" si="6"/>
        <v>0</v>
      </c>
      <c r="AZ44" s="486">
        <f t="shared" si="6"/>
        <v>0</v>
      </c>
      <c r="BA44" s="486">
        <f t="shared" si="6"/>
        <v>0</v>
      </c>
      <c r="BB44" s="486">
        <f t="shared" si="6"/>
        <v>0</v>
      </c>
      <c r="BC44" s="486">
        <f t="shared" si="6"/>
        <v>0</v>
      </c>
      <c r="BD44" s="486">
        <f t="shared" si="6"/>
        <v>0</v>
      </c>
      <c r="BE44" s="486">
        <f t="shared" si="6"/>
        <v>0</v>
      </c>
      <c r="BF44" s="486">
        <f t="shared" si="6"/>
        <v>0</v>
      </c>
      <c r="BG44" s="486">
        <f t="shared" si="6"/>
        <v>0</v>
      </c>
      <c r="BH44" s="486">
        <f t="shared" si="6"/>
        <v>0</v>
      </c>
      <c r="BI44" s="486">
        <f t="shared" si="6"/>
        <v>0</v>
      </c>
      <c r="BJ44" s="486">
        <f t="shared" si="6"/>
        <v>0</v>
      </c>
      <c r="BK44" s="486">
        <f t="shared" si="6"/>
        <v>0</v>
      </c>
      <c r="BL44" s="486">
        <f t="shared" si="6"/>
        <v>0</v>
      </c>
      <c r="BM44" s="486">
        <f t="shared" si="6"/>
        <v>0</v>
      </c>
      <c r="BN44" s="486">
        <f t="shared" si="6"/>
        <v>0</v>
      </c>
      <c r="BO44" s="486">
        <f t="shared" si="6"/>
        <v>0</v>
      </c>
      <c r="BP44" s="486">
        <f t="shared" si="6"/>
        <v>0</v>
      </c>
      <c r="BQ44" s="486">
        <f t="shared" si="6"/>
        <v>0</v>
      </c>
      <c r="BR44" s="486">
        <f t="shared" si="6"/>
        <v>0</v>
      </c>
      <c r="BS44" s="486">
        <f t="shared" si="6"/>
        <v>0</v>
      </c>
      <c r="BT44" s="486">
        <f>SUM(BT28:BT42)</f>
        <v>0</v>
      </c>
      <c r="BU44" s="486">
        <f>SUM(BU28:BU42)</f>
        <v>0</v>
      </c>
      <c r="BV44" s="486">
        <f>SUM(BV28:BV42)</f>
        <v>0</v>
      </c>
      <c r="BW44" s="486">
        <f>SUM(BW28:BW42)</f>
        <v>0</v>
      </c>
      <c r="BX44" s="486">
        <f>SUM(BX28:BX42)</f>
        <v>0</v>
      </c>
    </row>
    <row r="45" spans="1:76" s="24" customFormat="1">
      <c r="D45" s="717" t="s">
        <v>30</v>
      </c>
      <c r="E45" s="718"/>
      <c r="F45" s="719"/>
      <c r="G45" s="487">
        <f>G231</f>
        <v>0</v>
      </c>
      <c r="H45" s="487">
        <f t="shared" ref="H45:BN45" si="7">H231</f>
        <v>0</v>
      </c>
      <c r="I45" s="487">
        <f t="shared" si="7"/>
        <v>0</v>
      </c>
      <c r="J45" s="487">
        <f t="shared" si="7"/>
        <v>0</v>
      </c>
      <c r="K45" s="487">
        <f t="shared" si="7"/>
        <v>0</v>
      </c>
      <c r="L45" s="487">
        <f t="shared" si="7"/>
        <v>0</v>
      </c>
      <c r="M45" s="487">
        <f t="shared" si="7"/>
        <v>0</v>
      </c>
      <c r="N45" s="487">
        <f t="shared" si="7"/>
        <v>0</v>
      </c>
      <c r="O45" s="487">
        <f t="shared" si="7"/>
        <v>0</v>
      </c>
      <c r="P45" s="487">
        <f t="shared" si="7"/>
        <v>0</v>
      </c>
      <c r="Q45" s="487">
        <f t="shared" si="7"/>
        <v>0</v>
      </c>
      <c r="R45" s="487">
        <f t="shared" si="7"/>
        <v>0</v>
      </c>
      <c r="S45" s="487">
        <f t="shared" si="7"/>
        <v>0</v>
      </c>
      <c r="T45" s="487">
        <f t="shared" si="7"/>
        <v>0</v>
      </c>
      <c r="U45" s="487">
        <f t="shared" si="7"/>
        <v>0</v>
      </c>
      <c r="V45" s="487">
        <f t="shared" si="7"/>
        <v>0</v>
      </c>
      <c r="W45" s="487">
        <f t="shared" si="7"/>
        <v>0</v>
      </c>
      <c r="X45" s="487">
        <f t="shared" si="7"/>
        <v>0</v>
      </c>
      <c r="Y45" s="487">
        <f t="shared" si="7"/>
        <v>0</v>
      </c>
      <c r="Z45" s="487">
        <f t="shared" si="7"/>
        <v>0</v>
      </c>
      <c r="AA45" s="487">
        <f t="shared" si="7"/>
        <v>0</v>
      </c>
      <c r="AB45" s="487">
        <f t="shared" si="7"/>
        <v>0</v>
      </c>
      <c r="AC45" s="487">
        <f t="shared" si="7"/>
        <v>0</v>
      </c>
      <c r="AD45" s="487">
        <f t="shared" si="7"/>
        <v>0</v>
      </c>
      <c r="AE45" s="487">
        <f t="shared" si="7"/>
        <v>0</v>
      </c>
      <c r="AF45" s="487">
        <f t="shared" si="7"/>
        <v>0</v>
      </c>
      <c r="AG45" s="487">
        <f t="shared" si="7"/>
        <v>0</v>
      </c>
      <c r="AH45" s="487">
        <f t="shared" si="7"/>
        <v>0</v>
      </c>
      <c r="AI45" s="487">
        <f t="shared" si="7"/>
        <v>0</v>
      </c>
      <c r="AJ45" s="487">
        <f t="shared" si="7"/>
        <v>0</v>
      </c>
      <c r="AK45" s="487">
        <f t="shared" si="7"/>
        <v>0</v>
      </c>
      <c r="AL45" s="487">
        <f t="shared" si="7"/>
        <v>0</v>
      </c>
      <c r="AM45" s="487">
        <f t="shared" si="7"/>
        <v>0</v>
      </c>
      <c r="AN45" s="487">
        <f t="shared" si="7"/>
        <v>0</v>
      </c>
      <c r="AO45" s="487">
        <f t="shared" si="7"/>
        <v>0</v>
      </c>
      <c r="AP45" s="487">
        <f t="shared" si="7"/>
        <v>0</v>
      </c>
      <c r="AQ45" s="487">
        <f t="shared" si="7"/>
        <v>0</v>
      </c>
      <c r="AR45" s="487">
        <f t="shared" si="7"/>
        <v>0</v>
      </c>
      <c r="AS45" s="487">
        <f t="shared" si="7"/>
        <v>0</v>
      </c>
      <c r="AT45" s="487">
        <f t="shared" si="7"/>
        <v>0</v>
      </c>
      <c r="AU45" s="487">
        <f t="shared" si="7"/>
        <v>0</v>
      </c>
      <c r="AV45" s="487">
        <f t="shared" si="7"/>
        <v>0</v>
      </c>
      <c r="AW45" s="487">
        <f t="shared" si="7"/>
        <v>0</v>
      </c>
      <c r="AX45" s="487">
        <f t="shared" si="7"/>
        <v>0</v>
      </c>
      <c r="AY45" s="487">
        <f t="shared" si="7"/>
        <v>0</v>
      </c>
      <c r="AZ45" s="487">
        <f t="shared" si="7"/>
        <v>0</v>
      </c>
      <c r="BA45" s="487">
        <f t="shared" si="7"/>
        <v>0</v>
      </c>
      <c r="BB45" s="487">
        <f t="shared" si="7"/>
        <v>0</v>
      </c>
      <c r="BC45" s="487">
        <f t="shared" si="7"/>
        <v>0</v>
      </c>
      <c r="BD45" s="487">
        <f t="shared" si="7"/>
        <v>0</v>
      </c>
      <c r="BE45" s="487">
        <f t="shared" si="7"/>
        <v>0</v>
      </c>
      <c r="BF45" s="487">
        <f t="shared" si="7"/>
        <v>0</v>
      </c>
      <c r="BG45" s="487">
        <f t="shared" si="7"/>
        <v>0</v>
      </c>
      <c r="BH45" s="487">
        <f t="shared" si="7"/>
        <v>0</v>
      </c>
      <c r="BI45" s="487">
        <f t="shared" si="7"/>
        <v>0</v>
      </c>
      <c r="BJ45" s="487">
        <f t="shared" si="7"/>
        <v>0</v>
      </c>
      <c r="BK45" s="487">
        <f t="shared" si="7"/>
        <v>0</v>
      </c>
      <c r="BL45" s="487">
        <f t="shared" si="7"/>
        <v>0</v>
      </c>
      <c r="BM45" s="487">
        <f t="shared" si="7"/>
        <v>0</v>
      </c>
      <c r="BN45" s="487">
        <f t="shared" si="7"/>
        <v>0</v>
      </c>
      <c r="BO45" s="487">
        <f t="shared" ref="BO45:BX45" si="8">BO231</f>
        <v>0</v>
      </c>
      <c r="BP45" s="487">
        <f t="shared" si="8"/>
        <v>0</v>
      </c>
      <c r="BQ45" s="487">
        <f t="shared" si="8"/>
        <v>0</v>
      </c>
      <c r="BR45" s="487">
        <f t="shared" si="8"/>
        <v>0</v>
      </c>
      <c r="BS45" s="487">
        <f t="shared" si="8"/>
        <v>0</v>
      </c>
      <c r="BT45" s="487">
        <f t="shared" si="8"/>
        <v>0</v>
      </c>
      <c r="BU45" s="487">
        <f t="shared" si="8"/>
        <v>0</v>
      </c>
      <c r="BV45" s="487">
        <f t="shared" si="8"/>
        <v>0</v>
      </c>
      <c r="BW45" s="487">
        <f t="shared" si="8"/>
        <v>0</v>
      </c>
      <c r="BX45" s="487">
        <f t="shared" si="8"/>
        <v>0</v>
      </c>
    </row>
    <row r="47" spans="1:76">
      <c r="A47" s="736" t="str">
        <f>"Option 2 - "&amp; Factors!$B$17</f>
        <v>Option 2 - 3. Provide 4 fixed scanners over 10 yrs</v>
      </c>
      <c r="B47" s="737"/>
      <c r="C47" s="737"/>
      <c r="D47" s="737"/>
      <c r="E47" s="33"/>
      <c r="F47" s="30"/>
      <c r="G47" s="30"/>
      <c r="H47" s="30"/>
      <c r="I47" s="30"/>
      <c r="J47" s="30"/>
      <c r="K47" s="30"/>
      <c r="L47" s="30"/>
      <c r="M47" s="30"/>
      <c r="N47" s="30"/>
      <c r="O47" s="30"/>
      <c r="P47" s="30"/>
      <c r="Q47" s="30"/>
      <c r="R47" s="30"/>
    </row>
    <row r="48" spans="1:76" ht="15" customHeight="1">
      <c r="A48" s="720" t="s">
        <v>32</v>
      </c>
      <c r="B48" s="720" t="s">
        <v>337</v>
      </c>
      <c r="C48" s="721" t="s">
        <v>366</v>
      </c>
      <c r="D48" s="721" t="s">
        <v>423</v>
      </c>
      <c r="E48" s="721" t="s">
        <v>584</v>
      </c>
      <c r="F48" s="720" t="s">
        <v>30</v>
      </c>
      <c r="G48" s="19">
        <v>0</v>
      </c>
      <c r="H48" s="19">
        <v>1</v>
      </c>
      <c r="I48" s="19">
        <v>2</v>
      </c>
      <c r="J48" s="19">
        <v>3</v>
      </c>
      <c r="K48" s="19">
        <v>4</v>
      </c>
      <c r="L48" s="19">
        <v>5</v>
      </c>
      <c r="M48" s="19">
        <v>6</v>
      </c>
      <c r="N48" s="19">
        <v>7</v>
      </c>
      <c r="O48" s="19">
        <v>8</v>
      </c>
      <c r="P48" s="19">
        <v>9</v>
      </c>
      <c r="Q48" s="19">
        <v>10</v>
      </c>
      <c r="R48" s="19">
        <v>11</v>
      </c>
      <c r="S48" s="19">
        <v>12</v>
      </c>
      <c r="T48" s="19">
        <v>13</v>
      </c>
      <c r="U48" s="19">
        <v>14</v>
      </c>
      <c r="V48" s="19">
        <v>15</v>
      </c>
      <c r="W48" s="19">
        <v>16</v>
      </c>
      <c r="X48" s="19">
        <v>17</v>
      </c>
      <c r="Y48" s="19">
        <v>18</v>
      </c>
      <c r="Z48" s="19">
        <v>19</v>
      </c>
      <c r="AA48" s="19">
        <v>20</v>
      </c>
      <c r="AB48" s="19">
        <v>21</v>
      </c>
      <c r="AC48" s="19">
        <v>22</v>
      </c>
      <c r="AD48" s="19">
        <v>23</v>
      </c>
      <c r="AE48" s="19">
        <v>24</v>
      </c>
      <c r="AF48" s="19">
        <v>25</v>
      </c>
      <c r="AG48" s="19">
        <v>26</v>
      </c>
      <c r="AH48" s="19">
        <v>27</v>
      </c>
      <c r="AI48" s="19">
        <v>28</v>
      </c>
      <c r="AJ48" s="19">
        <v>29</v>
      </c>
      <c r="AK48" s="19">
        <v>30</v>
      </c>
      <c r="AL48" s="19">
        <v>31</v>
      </c>
      <c r="AM48" s="19">
        <v>32</v>
      </c>
      <c r="AN48" s="19">
        <v>33</v>
      </c>
      <c r="AO48" s="19">
        <v>34</v>
      </c>
      <c r="AP48" s="19">
        <v>35</v>
      </c>
      <c r="AQ48" s="19">
        <v>36</v>
      </c>
      <c r="AR48" s="19">
        <v>37</v>
      </c>
      <c r="AS48" s="19">
        <v>38</v>
      </c>
      <c r="AT48" s="19">
        <v>39</v>
      </c>
      <c r="AU48" s="19">
        <v>40</v>
      </c>
      <c r="AV48" s="19">
        <v>41</v>
      </c>
      <c r="AW48" s="19">
        <v>42</v>
      </c>
      <c r="AX48" s="19">
        <v>43</v>
      </c>
      <c r="AY48" s="19">
        <v>44</v>
      </c>
      <c r="AZ48" s="19">
        <v>45</v>
      </c>
      <c r="BA48" s="19">
        <v>46</v>
      </c>
      <c r="BB48" s="19">
        <v>47</v>
      </c>
      <c r="BC48" s="19">
        <v>48</v>
      </c>
      <c r="BD48" s="19">
        <v>49</v>
      </c>
      <c r="BE48" s="19">
        <v>50</v>
      </c>
      <c r="BF48" s="19">
        <v>51</v>
      </c>
      <c r="BG48" s="19">
        <v>52</v>
      </c>
      <c r="BH48" s="19">
        <v>53</v>
      </c>
      <c r="BI48" s="19">
        <v>54</v>
      </c>
      <c r="BJ48" s="19">
        <v>55</v>
      </c>
      <c r="BK48" s="19">
        <v>56</v>
      </c>
      <c r="BL48" s="19">
        <v>57</v>
      </c>
      <c r="BM48" s="19">
        <v>58</v>
      </c>
      <c r="BN48" s="19">
        <v>59</v>
      </c>
      <c r="BO48" s="19">
        <v>60</v>
      </c>
      <c r="BP48" s="19">
        <v>61</v>
      </c>
      <c r="BQ48" s="19">
        <v>62</v>
      </c>
      <c r="BR48" s="19">
        <v>63</v>
      </c>
      <c r="BS48" s="19">
        <v>64</v>
      </c>
      <c r="BT48" s="19">
        <v>65</v>
      </c>
      <c r="BU48" s="19">
        <v>66</v>
      </c>
      <c r="BV48" s="19">
        <v>67</v>
      </c>
      <c r="BW48" s="19">
        <v>68</v>
      </c>
      <c r="BX48" s="19">
        <v>69</v>
      </c>
    </row>
    <row r="49" spans="1:76">
      <c r="A49" s="720"/>
      <c r="B49" s="720"/>
      <c r="C49" s="722"/>
      <c r="D49" s="722"/>
      <c r="E49" s="722"/>
      <c r="F49" s="720"/>
      <c r="G49" s="22" t="str">
        <f>Factors!C$57</f>
        <v>2021/22</v>
      </c>
      <c r="H49" s="22" t="str">
        <f>Factors!D$57</f>
        <v>2022/23</v>
      </c>
      <c r="I49" s="22" t="str">
        <f>Factors!E$57</f>
        <v>2023/24</v>
      </c>
      <c r="J49" s="22" t="str">
        <f>Factors!F$57</f>
        <v>2024/25</v>
      </c>
      <c r="K49" s="22" t="str">
        <f>Factors!G$57</f>
        <v>2025/26</v>
      </c>
      <c r="L49" s="22" t="str">
        <f>Factors!H$57</f>
        <v>2026/27</v>
      </c>
      <c r="M49" s="22" t="str">
        <f>Factors!I$57</f>
        <v>2027/28</v>
      </c>
      <c r="N49" s="22" t="str">
        <f>Factors!J$57</f>
        <v>2028/29</v>
      </c>
      <c r="O49" s="22" t="str">
        <f>Factors!K$57</f>
        <v>2029/30</v>
      </c>
      <c r="P49" s="22" t="str">
        <f>Factors!L$57</f>
        <v>2030/31</v>
      </c>
      <c r="Q49" s="22" t="str">
        <f>Factors!M$57</f>
        <v>2031/32</v>
      </c>
      <c r="R49" s="22" t="str">
        <f>Factors!N$57</f>
        <v>2032/33</v>
      </c>
      <c r="S49" s="22" t="str">
        <f>Factors!O$57</f>
        <v>2033/34</v>
      </c>
      <c r="T49" s="22" t="str">
        <f>Factors!P$57</f>
        <v>2034/35</v>
      </c>
      <c r="U49" s="22" t="str">
        <f>Factors!Q$57</f>
        <v>2035/36</v>
      </c>
      <c r="V49" s="22" t="str">
        <f>Factors!R$57</f>
        <v>2036/37</v>
      </c>
      <c r="W49" s="22" t="str">
        <f>Factors!S$57</f>
        <v>2037/38</v>
      </c>
      <c r="X49" s="22" t="str">
        <f>Factors!T$57</f>
        <v>2038/39</v>
      </c>
      <c r="Y49" s="22" t="str">
        <f>Factors!U$57</f>
        <v>2039/40</v>
      </c>
      <c r="Z49" s="22" t="str">
        <f>Factors!V$57</f>
        <v>2040/41</v>
      </c>
      <c r="AA49" s="22" t="str">
        <f>Factors!W$57</f>
        <v>2041/42</v>
      </c>
      <c r="AB49" s="22" t="str">
        <f>Factors!X$57</f>
        <v>2042/43</v>
      </c>
      <c r="AC49" s="22" t="str">
        <f>Factors!Y$57</f>
        <v>2043/44</v>
      </c>
      <c r="AD49" s="22" t="str">
        <f>Factors!Z$57</f>
        <v>2044/45</v>
      </c>
      <c r="AE49" s="22" t="str">
        <f>Factors!AA$57</f>
        <v>2045/46</v>
      </c>
      <c r="AF49" s="22" t="str">
        <f>Factors!AB$57</f>
        <v>2046/47</v>
      </c>
      <c r="AG49" s="22" t="str">
        <f>Factors!AC$57</f>
        <v>2047/48</v>
      </c>
      <c r="AH49" s="22" t="str">
        <f>Factors!AD$57</f>
        <v>2048/49</v>
      </c>
      <c r="AI49" s="22" t="str">
        <f>Factors!AE$57</f>
        <v>2049/50</v>
      </c>
      <c r="AJ49" s="22" t="str">
        <f>Factors!AF$57</f>
        <v>2050/51</v>
      </c>
      <c r="AK49" s="22" t="str">
        <f>Factors!AG$57</f>
        <v>2051/52</v>
      </c>
      <c r="AL49" s="22" t="str">
        <f>Factors!AH$57</f>
        <v>-</v>
      </c>
      <c r="AM49" s="22" t="str">
        <f>Factors!AI$57</f>
        <v>-</v>
      </c>
      <c r="AN49" s="22" t="str">
        <f>Factors!AJ$57</f>
        <v>-</v>
      </c>
      <c r="AO49" s="22" t="str">
        <f>Factors!AK$57</f>
        <v>-</v>
      </c>
      <c r="AP49" s="22" t="str">
        <f>Factors!AL$57</f>
        <v>-</v>
      </c>
      <c r="AQ49" s="22" t="str">
        <f>Factors!AM$57</f>
        <v>-</v>
      </c>
      <c r="AR49" s="22" t="str">
        <f>Factors!AN$57</f>
        <v>-</v>
      </c>
      <c r="AS49" s="22" t="str">
        <f>Factors!AO$57</f>
        <v>-</v>
      </c>
      <c r="AT49" s="22" t="str">
        <f>Factors!AP$57</f>
        <v>-</v>
      </c>
      <c r="AU49" s="22" t="str">
        <f>Factors!AQ$57</f>
        <v>-</v>
      </c>
      <c r="AV49" s="22" t="str">
        <f>Factors!AR$57</f>
        <v>-</v>
      </c>
      <c r="AW49" s="22" t="str">
        <f>Factors!AS$57</f>
        <v>-</v>
      </c>
      <c r="AX49" s="22" t="str">
        <f>Factors!AT$57</f>
        <v>-</v>
      </c>
      <c r="AY49" s="22" t="str">
        <f>Factors!AU$57</f>
        <v>-</v>
      </c>
      <c r="AZ49" s="22" t="str">
        <f>Factors!AV$57</f>
        <v>-</v>
      </c>
      <c r="BA49" s="22" t="str">
        <f>Factors!AW$57</f>
        <v>-</v>
      </c>
      <c r="BB49" s="22" t="str">
        <f>Factors!AX$57</f>
        <v>-</v>
      </c>
      <c r="BC49" s="22" t="str">
        <f>Factors!AY$57</f>
        <v>-</v>
      </c>
      <c r="BD49" s="22" t="str">
        <f>Factors!AZ$57</f>
        <v>-</v>
      </c>
      <c r="BE49" s="22" t="str">
        <f>Factors!BA$57</f>
        <v>-</v>
      </c>
      <c r="BF49" s="22" t="str">
        <f>Factors!BB$57</f>
        <v>-</v>
      </c>
      <c r="BG49" s="22" t="str">
        <f>Factors!BC$57</f>
        <v>-</v>
      </c>
      <c r="BH49" s="22" t="str">
        <f>Factors!BD$57</f>
        <v>-</v>
      </c>
      <c r="BI49" s="22" t="str">
        <f>Factors!BE$57</f>
        <v>-</v>
      </c>
      <c r="BJ49" s="22" t="str">
        <f>Factors!BF$57</f>
        <v>-</v>
      </c>
      <c r="BK49" s="22" t="str">
        <f>Factors!BG$57</f>
        <v>-</v>
      </c>
      <c r="BL49" s="22" t="str">
        <f>Factors!BH$57</f>
        <v>-</v>
      </c>
      <c r="BM49" s="22" t="str">
        <f>Factors!BI$57</f>
        <v>-</v>
      </c>
      <c r="BN49" s="22" t="str">
        <f>Factors!BJ$57</f>
        <v>-</v>
      </c>
      <c r="BO49" s="22" t="str">
        <f>Factors!BK$57</f>
        <v>-</v>
      </c>
      <c r="BP49" s="22" t="str">
        <f>Factors!BL$57</f>
        <v>-</v>
      </c>
      <c r="BQ49" s="22" t="str">
        <f>Factors!BM$57</f>
        <v>-</v>
      </c>
      <c r="BR49" s="22" t="str">
        <f>Factors!BN$57</f>
        <v>-</v>
      </c>
      <c r="BS49" s="22" t="str">
        <f>Factors!BO$57</f>
        <v>-</v>
      </c>
      <c r="BT49" s="22" t="str">
        <f>Factors!BP$57</f>
        <v>-</v>
      </c>
      <c r="BU49" s="22" t="str">
        <f>Factors!BQ$57</f>
        <v>-</v>
      </c>
      <c r="BV49" s="22" t="str">
        <f>Factors!BR$57</f>
        <v>-</v>
      </c>
      <c r="BW49" s="22" t="str">
        <f>Factors!BS$57</f>
        <v>-</v>
      </c>
      <c r="BX49" s="22" t="str">
        <f>Factors!BT$57</f>
        <v>-</v>
      </c>
    </row>
    <row r="50" spans="1:76" ht="13">
      <c r="A50" s="481" t="s">
        <v>49</v>
      </c>
      <c r="B50" s="491">
        <f>'Benefit Log'!B$38</f>
        <v>0</v>
      </c>
      <c r="C50" s="483" t="str">
        <f>C6</f>
        <v>Non-QALY</v>
      </c>
      <c r="D50" s="485">
        <f>D234</f>
        <v>0</v>
      </c>
      <c r="E50" s="316">
        <f t="shared" ref="E50:E64" si="9">SUM(G50:BX50)</f>
        <v>0</v>
      </c>
      <c r="F50" s="485">
        <f>E234</f>
        <v>0</v>
      </c>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c r="BV50" s="433"/>
      <c r="BW50" s="433"/>
      <c r="BX50" s="433"/>
    </row>
    <row r="51" spans="1:76" ht="13">
      <c r="A51" s="481" t="s">
        <v>50</v>
      </c>
      <c r="B51" s="491">
        <f>'Benefit Log'!B$39</f>
        <v>0</v>
      </c>
      <c r="C51" s="483" t="str">
        <f t="shared" ref="C51:C64" si="10">C7</f>
        <v>Non-QALY</v>
      </c>
      <c r="D51" s="485">
        <f>D236</f>
        <v>0</v>
      </c>
      <c r="E51" s="316">
        <f t="shared" si="9"/>
        <v>0</v>
      </c>
      <c r="F51" s="485">
        <f>E236</f>
        <v>0</v>
      </c>
      <c r="G51" s="551"/>
      <c r="H51" s="551"/>
      <c r="I51" s="551"/>
      <c r="J51" s="551"/>
      <c r="K51" s="551"/>
      <c r="L51" s="551"/>
      <c r="M51" s="551"/>
      <c r="N51" s="551"/>
      <c r="O51" s="551"/>
      <c r="P51" s="551"/>
      <c r="Q51" s="551"/>
      <c r="R51" s="551"/>
      <c r="S51" s="551"/>
      <c r="T51" s="551"/>
      <c r="U51" s="551"/>
      <c r="V51" s="551"/>
      <c r="W51" s="551"/>
      <c r="X51" s="551"/>
      <c r="Y51" s="551"/>
      <c r="Z51" s="551"/>
      <c r="AA51" s="551"/>
      <c r="AB51" s="551"/>
      <c r="AC51" s="551"/>
      <c r="AD51" s="551"/>
      <c r="AE51" s="551"/>
      <c r="AF51" s="551"/>
      <c r="AG51" s="551"/>
      <c r="AH51" s="551"/>
      <c r="AI51" s="551"/>
      <c r="AJ51" s="551"/>
      <c r="AK51" s="551"/>
      <c r="AL51" s="551"/>
      <c r="AM51" s="551"/>
      <c r="AN51" s="551"/>
      <c r="AO51" s="551"/>
      <c r="AP51" s="551"/>
      <c r="AQ51" s="551"/>
      <c r="AR51" s="551"/>
      <c r="AS51" s="551"/>
      <c r="AT51" s="551"/>
      <c r="AU51" s="551"/>
      <c r="AV51" s="551"/>
      <c r="AW51" s="551"/>
      <c r="AX51" s="551"/>
      <c r="AY51" s="551"/>
      <c r="AZ51" s="551"/>
      <c r="BA51" s="551"/>
      <c r="BB51" s="551"/>
      <c r="BC51" s="551"/>
      <c r="BD51" s="551"/>
      <c r="BE51" s="551"/>
      <c r="BF51" s="551"/>
      <c r="BG51" s="551"/>
      <c r="BH51" s="551"/>
      <c r="BI51" s="551"/>
      <c r="BJ51" s="551"/>
      <c r="BK51" s="551"/>
      <c r="BL51" s="551"/>
      <c r="BM51" s="551"/>
      <c r="BN51" s="551"/>
      <c r="BO51" s="551"/>
      <c r="BP51" s="551"/>
      <c r="BQ51" s="551"/>
      <c r="BR51" s="551"/>
      <c r="BS51" s="551"/>
      <c r="BT51" s="551"/>
      <c r="BU51" s="551"/>
      <c r="BV51" s="551"/>
      <c r="BW51" s="551"/>
      <c r="BX51" s="551"/>
    </row>
    <row r="52" spans="1:76" ht="13">
      <c r="A52" s="481" t="s">
        <v>51</v>
      </c>
      <c r="B52" s="491">
        <f>'Benefit Log'!B$40</f>
        <v>0</v>
      </c>
      <c r="C52" s="483" t="str">
        <f t="shared" si="10"/>
        <v>Non-QALY</v>
      </c>
      <c r="D52" s="485">
        <f>D238</f>
        <v>0</v>
      </c>
      <c r="E52" s="316">
        <f t="shared" si="9"/>
        <v>0</v>
      </c>
      <c r="F52" s="485">
        <f>E238</f>
        <v>0</v>
      </c>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row>
    <row r="53" spans="1:76" ht="13">
      <c r="A53" s="481" t="s">
        <v>52</v>
      </c>
      <c r="B53" s="491">
        <f>'Benefit Log'!B$41</f>
        <v>0</v>
      </c>
      <c r="C53" s="483" t="str">
        <f t="shared" si="10"/>
        <v>Non-QALY</v>
      </c>
      <c r="D53" s="485">
        <f>D240</f>
        <v>0</v>
      </c>
      <c r="E53" s="316">
        <f t="shared" si="9"/>
        <v>0</v>
      </c>
      <c r="F53" s="485">
        <f>E240</f>
        <v>0</v>
      </c>
      <c r="G53" s="551"/>
      <c r="H53" s="551"/>
      <c r="I53" s="551"/>
      <c r="J53" s="551"/>
      <c r="K53" s="551"/>
      <c r="L53" s="551"/>
      <c r="M53" s="551"/>
      <c r="N53" s="551"/>
      <c r="O53" s="551"/>
      <c r="P53" s="551"/>
      <c r="Q53" s="551"/>
      <c r="R53" s="551"/>
      <c r="S53" s="551"/>
      <c r="T53" s="551"/>
      <c r="U53" s="551"/>
      <c r="V53" s="551"/>
      <c r="W53" s="551"/>
      <c r="X53" s="551"/>
      <c r="Y53" s="551"/>
      <c r="Z53" s="551"/>
      <c r="AA53" s="551"/>
      <c r="AB53" s="551"/>
      <c r="AC53" s="551"/>
      <c r="AD53" s="551"/>
      <c r="AE53" s="551"/>
      <c r="AF53" s="551"/>
      <c r="AG53" s="551"/>
      <c r="AH53" s="551"/>
      <c r="AI53" s="551"/>
      <c r="AJ53" s="551"/>
      <c r="AK53" s="551"/>
      <c r="AL53" s="551"/>
      <c r="AM53" s="551"/>
      <c r="AN53" s="551"/>
      <c r="AO53" s="551"/>
      <c r="AP53" s="551"/>
      <c r="AQ53" s="551"/>
      <c r="AR53" s="551"/>
      <c r="AS53" s="551"/>
      <c r="AT53" s="551"/>
      <c r="AU53" s="551"/>
      <c r="AV53" s="551"/>
      <c r="AW53" s="551"/>
      <c r="AX53" s="551"/>
      <c r="AY53" s="551"/>
      <c r="AZ53" s="551"/>
      <c r="BA53" s="551"/>
      <c r="BB53" s="551"/>
      <c r="BC53" s="551"/>
      <c r="BD53" s="551"/>
      <c r="BE53" s="551"/>
      <c r="BF53" s="551"/>
      <c r="BG53" s="551"/>
      <c r="BH53" s="551"/>
      <c r="BI53" s="551"/>
      <c r="BJ53" s="551"/>
      <c r="BK53" s="551"/>
      <c r="BL53" s="551"/>
      <c r="BM53" s="551"/>
      <c r="BN53" s="551"/>
      <c r="BO53" s="551"/>
      <c r="BP53" s="551"/>
      <c r="BQ53" s="551"/>
      <c r="BR53" s="551"/>
      <c r="BS53" s="551"/>
      <c r="BT53" s="551"/>
      <c r="BU53" s="551"/>
      <c r="BV53" s="551"/>
      <c r="BW53" s="551"/>
      <c r="BX53" s="551"/>
    </row>
    <row r="54" spans="1:76" ht="13">
      <c r="A54" s="481" t="s">
        <v>53</v>
      </c>
      <c r="B54" s="491">
        <f>'Benefit Log'!B$42</f>
        <v>0</v>
      </c>
      <c r="C54" s="483" t="str">
        <f t="shared" si="10"/>
        <v>Non-QALY</v>
      </c>
      <c r="D54" s="485">
        <f>D242</f>
        <v>0</v>
      </c>
      <c r="E54" s="316">
        <f t="shared" si="9"/>
        <v>0</v>
      </c>
      <c r="F54" s="485">
        <f>E242</f>
        <v>0</v>
      </c>
      <c r="G54" s="551"/>
      <c r="H54" s="551"/>
      <c r="I54" s="551"/>
      <c r="J54" s="551"/>
      <c r="K54" s="551"/>
      <c r="L54" s="551"/>
      <c r="M54" s="551"/>
      <c r="N54" s="551"/>
      <c r="O54" s="551"/>
      <c r="P54" s="551"/>
      <c r="Q54" s="551"/>
      <c r="R54" s="551"/>
      <c r="S54" s="551"/>
      <c r="T54" s="551"/>
      <c r="U54" s="551"/>
      <c r="V54" s="551"/>
      <c r="W54" s="551"/>
      <c r="X54" s="551"/>
      <c r="Y54" s="551"/>
      <c r="Z54" s="551"/>
      <c r="AA54" s="551"/>
      <c r="AB54" s="551"/>
      <c r="AC54" s="551"/>
      <c r="AD54" s="551"/>
      <c r="AE54" s="551"/>
      <c r="AF54" s="551"/>
      <c r="AG54" s="551"/>
      <c r="AH54" s="551"/>
      <c r="AI54" s="551"/>
      <c r="AJ54" s="551"/>
      <c r="AK54" s="551"/>
      <c r="AL54" s="551"/>
      <c r="AM54" s="551"/>
      <c r="AN54" s="551"/>
      <c r="AO54" s="551"/>
      <c r="AP54" s="551"/>
      <c r="AQ54" s="551"/>
      <c r="AR54" s="551"/>
      <c r="AS54" s="551"/>
      <c r="AT54" s="551"/>
      <c r="AU54" s="551"/>
      <c r="AV54" s="551"/>
      <c r="AW54" s="551"/>
      <c r="AX54" s="551"/>
      <c r="AY54" s="551"/>
      <c r="AZ54" s="551"/>
      <c r="BA54" s="551"/>
      <c r="BB54" s="551"/>
      <c r="BC54" s="551"/>
      <c r="BD54" s="551"/>
      <c r="BE54" s="551"/>
      <c r="BF54" s="551"/>
      <c r="BG54" s="551"/>
      <c r="BH54" s="551"/>
      <c r="BI54" s="551"/>
      <c r="BJ54" s="551"/>
      <c r="BK54" s="551"/>
      <c r="BL54" s="551"/>
      <c r="BM54" s="551"/>
      <c r="BN54" s="551"/>
      <c r="BO54" s="551"/>
      <c r="BP54" s="551"/>
      <c r="BQ54" s="551"/>
      <c r="BR54" s="551"/>
      <c r="BS54" s="551"/>
      <c r="BT54" s="551"/>
      <c r="BU54" s="551"/>
      <c r="BV54" s="551"/>
      <c r="BW54" s="551"/>
      <c r="BX54" s="551"/>
    </row>
    <row r="55" spans="1:76" ht="13">
      <c r="A55" s="481" t="s">
        <v>54</v>
      </c>
      <c r="B55" s="491">
        <f>'Benefit Log'!B$43</f>
        <v>0</v>
      </c>
      <c r="C55" s="483" t="str">
        <f t="shared" si="10"/>
        <v>Non-QALY</v>
      </c>
      <c r="D55" s="485">
        <f>D244</f>
        <v>0</v>
      </c>
      <c r="E55" s="316">
        <f t="shared" si="9"/>
        <v>0</v>
      </c>
      <c r="F55" s="485">
        <f>E244</f>
        <v>0</v>
      </c>
      <c r="G55" s="551"/>
      <c r="H55" s="551"/>
      <c r="I55" s="551"/>
      <c r="J55" s="551"/>
      <c r="K55" s="551"/>
      <c r="L55" s="551"/>
      <c r="M55" s="551"/>
      <c r="N55" s="551"/>
      <c r="O55" s="551"/>
      <c r="P55" s="551"/>
      <c r="Q55" s="551"/>
      <c r="R55" s="551"/>
      <c r="S55" s="551"/>
      <c r="T55" s="551"/>
      <c r="U55" s="551"/>
      <c r="V55" s="551"/>
      <c r="W55" s="551"/>
      <c r="X55" s="551"/>
      <c r="Y55" s="551"/>
      <c r="Z55" s="551"/>
      <c r="AA55" s="551"/>
      <c r="AB55" s="551"/>
      <c r="AC55" s="551"/>
      <c r="AD55" s="551"/>
      <c r="AE55" s="551"/>
      <c r="AF55" s="551"/>
      <c r="AG55" s="551"/>
      <c r="AH55" s="551"/>
      <c r="AI55" s="551"/>
      <c r="AJ55" s="551"/>
      <c r="AK55" s="551"/>
      <c r="AL55" s="551"/>
      <c r="AM55" s="551"/>
      <c r="AN55" s="551"/>
      <c r="AO55" s="551"/>
      <c r="AP55" s="551"/>
      <c r="AQ55" s="551"/>
      <c r="AR55" s="551"/>
      <c r="AS55" s="551"/>
      <c r="AT55" s="551"/>
      <c r="AU55" s="551"/>
      <c r="AV55" s="551"/>
      <c r="AW55" s="551"/>
      <c r="AX55" s="551"/>
      <c r="AY55" s="551"/>
      <c r="AZ55" s="551"/>
      <c r="BA55" s="551"/>
      <c r="BB55" s="551"/>
      <c r="BC55" s="551"/>
      <c r="BD55" s="551"/>
      <c r="BE55" s="551"/>
      <c r="BF55" s="551"/>
      <c r="BG55" s="551"/>
      <c r="BH55" s="551"/>
      <c r="BI55" s="551"/>
      <c r="BJ55" s="551"/>
      <c r="BK55" s="551"/>
      <c r="BL55" s="551"/>
      <c r="BM55" s="551"/>
      <c r="BN55" s="551"/>
      <c r="BO55" s="551"/>
      <c r="BP55" s="551"/>
      <c r="BQ55" s="551"/>
      <c r="BR55" s="551"/>
      <c r="BS55" s="551"/>
      <c r="BT55" s="551"/>
      <c r="BU55" s="551"/>
      <c r="BV55" s="551"/>
      <c r="BW55" s="551"/>
      <c r="BX55" s="551"/>
    </row>
    <row r="56" spans="1:76" ht="13">
      <c r="A56" s="481" t="s">
        <v>566</v>
      </c>
      <c r="B56" s="491">
        <f>'Benefit Log'!B$44</f>
        <v>0</v>
      </c>
      <c r="C56" s="483" t="str">
        <f t="shared" si="10"/>
        <v>Non-QALY</v>
      </c>
      <c r="D56" s="485">
        <f>D246</f>
        <v>0</v>
      </c>
      <c r="E56" s="316">
        <f t="shared" si="9"/>
        <v>0</v>
      </c>
      <c r="F56" s="485">
        <f>E246</f>
        <v>0</v>
      </c>
      <c r="G56" s="551"/>
      <c r="H56" s="551"/>
      <c r="I56" s="551"/>
      <c r="J56" s="551"/>
      <c r="K56" s="551"/>
      <c r="L56" s="551"/>
      <c r="M56" s="551"/>
      <c r="N56" s="551"/>
      <c r="O56" s="551"/>
      <c r="P56" s="551"/>
      <c r="Q56" s="551"/>
      <c r="R56" s="551"/>
      <c r="S56" s="551"/>
      <c r="T56" s="551"/>
      <c r="U56" s="551"/>
      <c r="V56" s="551"/>
      <c r="W56" s="551"/>
      <c r="X56" s="551"/>
      <c r="Y56" s="551"/>
      <c r="Z56" s="551"/>
      <c r="AA56" s="551"/>
      <c r="AB56" s="551"/>
      <c r="AC56" s="551"/>
      <c r="AD56" s="551"/>
      <c r="AE56" s="551"/>
      <c r="AF56" s="551"/>
      <c r="AG56" s="551"/>
      <c r="AH56" s="551"/>
      <c r="AI56" s="551"/>
      <c r="AJ56" s="551"/>
      <c r="AK56" s="551"/>
      <c r="AL56" s="551"/>
      <c r="AM56" s="551"/>
      <c r="AN56" s="551"/>
      <c r="AO56" s="551"/>
      <c r="AP56" s="551"/>
      <c r="AQ56" s="551"/>
      <c r="AR56" s="551"/>
      <c r="AS56" s="551"/>
      <c r="AT56" s="551"/>
      <c r="AU56" s="551"/>
      <c r="AV56" s="551"/>
      <c r="AW56" s="551"/>
      <c r="AX56" s="551"/>
      <c r="AY56" s="551"/>
      <c r="AZ56" s="551"/>
      <c r="BA56" s="551"/>
      <c r="BB56" s="551"/>
      <c r="BC56" s="551"/>
      <c r="BD56" s="551"/>
      <c r="BE56" s="551"/>
      <c r="BF56" s="551"/>
      <c r="BG56" s="551"/>
      <c r="BH56" s="551"/>
      <c r="BI56" s="551"/>
      <c r="BJ56" s="551"/>
      <c r="BK56" s="551"/>
      <c r="BL56" s="551"/>
      <c r="BM56" s="551"/>
      <c r="BN56" s="551"/>
      <c r="BO56" s="551"/>
      <c r="BP56" s="551"/>
      <c r="BQ56" s="551"/>
      <c r="BR56" s="551"/>
      <c r="BS56" s="551"/>
      <c r="BT56" s="551"/>
      <c r="BU56" s="551"/>
      <c r="BV56" s="551"/>
      <c r="BW56" s="551"/>
      <c r="BX56" s="551"/>
    </row>
    <row r="57" spans="1:76" ht="13">
      <c r="A57" s="481" t="s">
        <v>567</v>
      </c>
      <c r="B57" s="491">
        <f>'Benefit Log'!B$45</f>
        <v>0</v>
      </c>
      <c r="C57" s="483" t="str">
        <f t="shared" si="10"/>
        <v>Non-QALY</v>
      </c>
      <c r="D57" s="485">
        <f>D248</f>
        <v>0</v>
      </c>
      <c r="E57" s="316">
        <f t="shared" si="9"/>
        <v>0</v>
      </c>
      <c r="F57" s="485">
        <f>E248</f>
        <v>0</v>
      </c>
      <c r="G57" s="551"/>
      <c r="H57" s="551"/>
      <c r="I57" s="551"/>
      <c r="J57" s="551"/>
      <c r="K57" s="551"/>
      <c r="L57" s="551"/>
      <c r="M57" s="551"/>
      <c r="N57" s="551"/>
      <c r="O57" s="551"/>
      <c r="P57" s="551"/>
      <c r="Q57" s="551"/>
      <c r="R57" s="551"/>
      <c r="S57" s="551"/>
      <c r="T57" s="551"/>
      <c r="U57" s="551"/>
      <c r="V57" s="551"/>
      <c r="W57" s="551"/>
      <c r="X57" s="551"/>
      <c r="Y57" s="551"/>
      <c r="Z57" s="551"/>
      <c r="AA57" s="551"/>
      <c r="AB57" s="551"/>
      <c r="AC57" s="551"/>
      <c r="AD57" s="551"/>
      <c r="AE57" s="551"/>
      <c r="AF57" s="551"/>
      <c r="AG57" s="551"/>
      <c r="AH57" s="551"/>
      <c r="AI57" s="551"/>
      <c r="AJ57" s="551"/>
      <c r="AK57" s="551"/>
      <c r="AL57" s="551"/>
      <c r="AM57" s="551"/>
      <c r="AN57" s="551"/>
      <c r="AO57" s="551"/>
      <c r="AP57" s="551"/>
      <c r="AQ57" s="551"/>
      <c r="AR57" s="551"/>
      <c r="AS57" s="551"/>
      <c r="AT57" s="551"/>
      <c r="AU57" s="551"/>
      <c r="AV57" s="551"/>
      <c r="AW57" s="551"/>
      <c r="AX57" s="551"/>
      <c r="AY57" s="551"/>
      <c r="AZ57" s="551"/>
      <c r="BA57" s="551"/>
      <c r="BB57" s="551"/>
      <c r="BC57" s="551"/>
      <c r="BD57" s="551"/>
      <c r="BE57" s="551"/>
      <c r="BF57" s="551"/>
      <c r="BG57" s="551"/>
      <c r="BH57" s="551"/>
      <c r="BI57" s="551"/>
      <c r="BJ57" s="551"/>
      <c r="BK57" s="551"/>
      <c r="BL57" s="551"/>
      <c r="BM57" s="551"/>
      <c r="BN57" s="551"/>
      <c r="BO57" s="551"/>
      <c r="BP57" s="551"/>
      <c r="BQ57" s="551"/>
      <c r="BR57" s="551"/>
      <c r="BS57" s="551"/>
      <c r="BT57" s="551"/>
      <c r="BU57" s="551"/>
      <c r="BV57" s="551"/>
      <c r="BW57" s="551"/>
      <c r="BX57" s="551"/>
    </row>
    <row r="58" spans="1:76" ht="13">
      <c r="A58" s="481" t="s">
        <v>638</v>
      </c>
      <c r="B58" s="491">
        <f>'Benefit Log'!B$46</f>
        <v>0</v>
      </c>
      <c r="C58" s="483" t="str">
        <f t="shared" si="10"/>
        <v>Non-QALY</v>
      </c>
      <c r="D58" s="485">
        <f>D250</f>
        <v>0</v>
      </c>
      <c r="E58" s="316">
        <f t="shared" si="9"/>
        <v>0</v>
      </c>
      <c r="F58" s="485">
        <f>E250</f>
        <v>0</v>
      </c>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row>
    <row r="59" spans="1:76" ht="13">
      <c r="A59" s="481" t="s">
        <v>639</v>
      </c>
      <c r="B59" s="491">
        <f>'Benefit Log'!B$47</f>
        <v>0</v>
      </c>
      <c r="C59" s="483" t="str">
        <f t="shared" si="10"/>
        <v>Non-QALY</v>
      </c>
      <c r="D59" s="485">
        <f>D252</f>
        <v>0</v>
      </c>
      <c r="E59" s="316">
        <f t="shared" si="9"/>
        <v>0</v>
      </c>
      <c r="F59" s="485">
        <f>E252</f>
        <v>0</v>
      </c>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c r="BV59" s="433"/>
      <c r="BW59" s="433"/>
      <c r="BX59" s="433"/>
    </row>
    <row r="60" spans="1:76" ht="13">
      <c r="A60" s="481" t="s">
        <v>640</v>
      </c>
      <c r="B60" s="491">
        <f>'Benefit Log'!B$48</f>
        <v>0</v>
      </c>
      <c r="C60" s="483" t="str">
        <f t="shared" si="10"/>
        <v>Non-QALY</v>
      </c>
      <c r="D60" s="485">
        <f>D254</f>
        <v>0</v>
      </c>
      <c r="E60" s="316">
        <f t="shared" si="9"/>
        <v>0</v>
      </c>
      <c r="F60" s="485">
        <f>E254</f>
        <v>0</v>
      </c>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row>
    <row r="61" spans="1:76" ht="13">
      <c r="A61" s="481" t="s">
        <v>641</v>
      </c>
      <c r="B61" s="491">
        <f>'Benefit Log'!B$49</f>
        <v>0</v>
      </c>
      <c r="C61" s="483" t="str">
        <f t="shared" si="10"/>
        <v>Non-QALY</v>
      </c>
      <c r="D61" s="485">
        <f>D256</f>
        <v>0</v>
      </c>
      <c r="E61" s="316">
        <f t="shared" si="9"/>
        <v>0</v>
      </c>
      <c r="F61" s="485">
        <f>E256</f>
        <v>0</v>
      </c>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row>
    <row r="62" spans="1:76" ht="13">
      <c r="A62" s="481" t="s">
        <v>642</v>
      </c>
      <c r="B62" s="491">
        <f>'Benefit Log'!B$50</f>
        <v>0</v>
      </c>
      <c r="C62" s="483" t="str">
        <f t="shared" si="10"/>
        <v>Non-QALY</v>
      </c>
      <c r="D62" s="485">
        <f>D258</f>
        <v>0</v>
      </c>
      <c r="E62" s="316">
        <f t="shared" si="9"/>
        <v>0</v>
      </c>
      <c r="F62" s="485">
        <f>E258</f>
        <v>0</v>
      </c>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row>
    <row r="63" spans="1:76" ht="13">
      <c r="A63" s="481" t="s">
        <v>643</v>
      </c>
      <c r="B63" s="491">
        <f>'Benefit Log'!B$51</f>
        <v>0</v>
      </c>
      <c r="C63" s="483" t="str">
        <f t="shared" si="10"/>
        <v>Non-QALY</v>
      </c>
      <c r="D63" s="485">
        <f>D260</f>
        <v>0</v>
      </c>
      <c r="E63" s="316">
        <f t="shared" si="9"/>
        <v>0</v>
      </c>
      <c r="F63" s="485">
        <f>E260</f>
        <v>0</v>
      </c>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row>
    <row r="64" spans="1:76" ht="13">
      <c r="A64" s="488" t="s">
        <v>644</v>
      </c>
      <c r="B64" s="492">
        <f>'Benefit Log'!B$52</f>
        <v>0</v>
      </c>
      <c r="C64" s="483" t="str">
        <f t="shared" si="10"/>
        <v>Non-QALY</v>
      </c>
      <c r="D64" s="485">
        <f>D262</f>
        <v>0</v>
      </c>
      <c r="E64" s="316">
        <f t="shared" si="9"/>
        <v>0</v>
      </c>
      <c r="F64" s="485">
        <f>E262</f>
        <v>0</v>
      </c>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row>
    <row r="65" spans="1:76" s="11" customFormat="1" ht="13">
      <c r="C65" s="490" t="s">
        <v>55</v>
      </c>
      <c r="D65" s="315">
        <f>SUM(D50:D64)</f>
        <v>0</v>
      </c>
      <c r="E65" s="317">
        <f>SUM(E50:E64)</f>
        <v>0</v>
      </c>
      <c r="F65" s="315">
        <f>SUM(F50:F64)</f>
        <v>0</v>
      </c>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c r="BB65" s="317"/>
      <c r="BC65" s="317"/>
      <c r="BD65" s="317"/>
      <c r="BE65" s="317"/>
      <c r="BF65" s="317"/>
      <c r="BG65" s="317"/>
      <c r="BH65" s="317"/>
      <c r="BI65" s="317"/>
      <c r="BJ65" s="317"/>
      <c r="BK65" s="317"/>
      <c r="BL65" s="317"/>
      <c r="BM65" s="317"/>
      <c r="BN65" s="317"/>
      <c r="BO65" s="317"/>
      <c r="BP65" s="317"/>
      <c r="BQ65" s="317"/>
      <c r="BR65" s="317"/>
      <c r="BS65" s="317"/>
      <c r="BT65" s="317"/>
      <c r="BU65" s="317"/>
      <c r="BV65" s="317"/>
      <c r="BW65" s="317"/>
      <c r="BX65" s="317"/>
    </row>
    <row r="66" spans="1:76" s="11" customFormat="1">
      <c r="D66" s="717" t="s">
        <v>584</v>
      </c>
      <c r="E66" s="718"/>
      <c r="F66" s="719"/>
      <c r="G66" s="486">
        <f>SUM(G50:G64)</f>
        <v>0</v>
      </c>
      <c r="H66" s="486">
        <f t="shared" ref="H66:BS66" si="11">SUM(H50:H64)</f>
        <v>0</v>
      </c>
      <c r="I66" s="486">
        <f t="shared" si="11"/>
        <v>0</v>
      </c>
      <c r="J66" s="486">
        <f t="shared" si="11"/>
        <v>0</v>
      </c>
      <c r="K66" s="486">
        <f t="shared" si="11"/>
        <v>0</v>
      </c>
      <c r="L66" s="486">
        <f t="shared" si="11"/>
        <v>0</v>
      </c>
      <c r="M66" s="486">
        <f t="shared" si="11"/>
        <v>0</v>
      </c>
      <c r="N66" s="486">
        <f t="shared" si="11"/>
        <v>0</v>
      </c>
      <c r="O66" s="486">
        <f t="shared" si="11"/>
        <v>0</v>
      </c>
      <c r="P66" s="486">
        <f t="shared" si="11"/>
        <v>0</v>
      </c>
      <c r="Q66" s="486">
        <f t="shared" si="11"/>
        <v>0</v>
      </c>
      <c r="R66" s="486">
        <f t="shared" si="11"/>
        <v>0</v>
      </c>
      <c r="S66" s="486">
        <f t="shared" si="11"/>
        <v>0</v>
      </c>
      <c r="T66" s="486">
        <f t="shared" si="11"/>
        <v>0</v>
      </c>
      <c r="U66" s="486">
        <f t="shared" si="11"/>
        <v>0</v>
      </c>
      <c r="V66" s="486">
        <f t="shared" si="11"/>
        <v>0</v>
      </c>
      <c r="W66" s="486">
        <f t="shared" si="11"/>
        <v>0</v>
      </c>
      <c r="X66" s="486">
        <f t="shared" si="11"/>
        <v>0</v>
      </c>
      <c r="Y66" s="486">
        <f t="shared" si="11"/>
        <v>0</v>
      </c>
      <c r="Z66" s="486">
        <f t="shared" si="11"/>
        <v>0</v>
      </c>
      <c r="AA66" s="486">
        <f t="shared" si="11"/>
        <v>0</v>
      </c>
      <c r="AB66" s="486">
        <f t="shared" si="11"/>
        <v>0</v>
      </c>
      <c r="AC66" s="486">
        <f t="shared" si="11"/>
        <v>0</v>
      </c>
      <c r="AD66" s="486">
        <f t="shared" si="11"/>
        <v>0</v>
      </c>
      <c r="AE66" s="486">
        <f t="shared" si="11"/>
        <v>0</v>
      </c>
      <c r="AF66" s="486">
        <f t="shared" si="11"/>
        <v>0</v>
      </c>
      <c r="AG66" s="486">
        <f t="shared" si="11"/>
        <v>0</v>
      </c>
      <c r="AH66" s="486">
        <f t="shared" si="11"/>
        <v>0</v>
      </c>
      <c r="AI66" s="486">
        <f t="shared" si="11"/>
        <v>0</v>
      </c>
      <c r="AJ66" s="486">
        <f t="shared" si="11"/>
        <v>0</v>
      </c>
      <c r="AK66" s="486">
        <f t="shared" si="11"/>
        <v>0</v>
      </c>
      <c r="AL66" s="486">
        <f t="shared" si="11"/>
        <v>0</v>
      </c>
      <c r="AM66" s="486">
        <f t="shared" si="11"/>
        <v>0</v>
      </c>
      <c r="AN66" s="486">
        <f t="shared" si="11"/>
        <v>0</v>
      </c>
      <c r="AO66" s="486">
        <f t="shared" si="11"/>
        <v>0</v>
      </c>
      <c r="AP66" s="486">
        <f t="shared" si="11"/>
        <v>0</v>
      </c>
      <c r="AQ66" s="486">
        <f t="shared" si="11"/>
        <v>0</v>
      </c>
      <c r="AR66" s="486">
        <f t="shared" si="11"/>
        <v>0</v>
      </c>
      <c r="AS66" s="486">
        <f t="shared" si="11"/>
        <v>0</v>
      </c>
      <c r="AT66" s="486">
        <f t="shared" si="11"/>
        <v>0</v>
      </c>
      <c r="AU66" s="486">
        <f t="shared" si="11"/>
        <v>0</v>
      </c>
      <c r="AV66" s="486">
        <f t="shared" si="11"/>
        <v>0</v>
      </c>
      <c r="AW66" s="486">
        <f t="shared" si="11"/>
        <v>0</v>
      </c>
      <c r="AX66" s="486">
        <f t="shared" si="11"/>
        <v>0</v>
      </c>
      <c r="AY66" s="486">
        <f t="shared" si="11"/>
        <v>0</v>
      </c>
      <c r="AZ66" s="486">
        <f t="shared" si="11"/>
        <v>0</v>
      </c>
      <c r="BA66" s="486">
        <f t="shared" si="11"/>
        <v>0</v>
      </c>
      <c r="BB66" s="486">
        <f t="shared" si="11"/>
        <v>0</v>
      </c>
      <c r="BC66" s="486">
        <f t="shared" si="11"/>
        <v>0</v>
      </c>
      <c r="BD66" s="486">
        <f t="shared" si="11"/>
        <v>0</v>
      </c>
      <c r="BE66" s="486">
        <f t="shared" si="11"/>
        <v>0</v>
      </c>
      <c r="BF66" s="486">
        <f t="shared" si="11"/>
        <v>0</v>
      </c>
      <c r="BG66" s="486">
        <f t="shared" si="11"/>
        <v>0</v>
      </c>
      <c r="BH66" s="486">
        <f t="shared" si="11"/>
        <v>0</v>
      </c>
      <c r="BI66" s="486">
        <f t="shared" si="11"/>
        <v>0</v>
      </c>
      <c r="BJ66" s="486">
        <f t="shared" si="11"/>
        <v>0</v>
      </c>
      <c r="BK66" s="486">
        <f t="shared" si="11"/>
        <v>0</v>
      </c>
      <c r="BL66" s="486">
        <f t="shared" si="11"/>
        <v>0</v>
      </c>
      <c r="BM66" s="486">
        <f t="shared" si="11"/>
        <v>0</v>
      </c>
      <c r="BN66" s="486">
        <f t="shared" si="11"/>
        <v>0</v>
      </c>
      <c r="BO66" s="486">
        <f t="shared" si="11"/>
        <v>0</v>
      </c>
      <c r="BP66" s="486">
        <f t="shared" si="11"/>
        <v>0</v>
      </c>
      <c r="BQ66" s="486">
        <f t="shared" si="11"/>
        <v>0</v>
      </c>
      <c r="BR66" s="486">
        <f t="shared" si="11"/>
        <v>0</v>
      </c>
      <c r="BS66" s="486">
        <f t="shared" si="11"/>
        <v>0</v>
      </c>
      <c r="BT66" s="486">
        <f>SUM(BT50:BT64)</f>
        <v>0</v>
      </c>
      <c r="BU66" s="486">
        <f>SUM(BU50:BU64)</f>
        <v>0</v>
      </c>
      <c r="BV66" s="486">
        <f>SUM(BV50:BV64)</f>
        <v>0</v>
      </c>
      <c r="BW66" s="486">
        <f>SUM(BW50:BW64)</f>
        <v>0</v>
      </c>
      <c r="BX66" s="486">
        <f>SUM(BX50:BX64)</f>
        <v>0</v>
      </c>
    </row>
    <row r="67" spans="1:76" s="24" customFormat="1">
      <c r="D67" s="717" t="s">
        <v>30</v>
      </c>
      <c r="E67" s="718"/>
      <c r="F67" s="719"/>
      <c r="G67" s="487">
        <f>G264</f>
        <v>0</v>
      </c>
      <c r="H67" s="487">
        <f t="shared" ref="H67:BN67" si="12">H264</f>
        <v>0</v>
      </c>
      <c r="I67" s="487">
        <f t="shared" si="12"/>
        <v>0</v>
      </c>
      <c r="J67" s="487">
        <f t="shared" si="12"/>
        <v>0</v>
      </c>
      <c r="K67" s="487">
        <f t="shared" si="12"/>
        <v>0</v>
      </c>
      <c r="L67" s="487">
        <f t="shared" si="12"/>
        <v>0</v>
      </c>
      <c r="M67" s="487">
        <f t="shared" si="12"/>
        <v>0</v>
      </c>
      <c r="N67" s="487">
        <f t="shared" si="12"/>
        <v>0</v>
      </c>
      <c r="O67" s="487">
        <f t="shared" si="12"/>
        <v>0</v>
      </c>
      <c r="P67" s="487">
        <f t="shared" si="12"/>
        <v>0</v>
      </c>
      <c r="Q67" s="487">
        <f t="shared" si="12"/>
        <v>0</v>
      </c>
      <c r="R67" s="487">
        <f t="shared" si="12"/>
        <v>0</v>
      </c>
      <c r="S67" s="487">
        <f t="shared" si="12"/>
        <v>0</v>
      </c>
      <c r="T67" s="487">
        <f t="shared" si="12"/>
        <v>0</v>
      </c>
      <c r="U67" s="487">
        <f t="shared" si="12"/>
        <v>0</v>
      </c>
      <c r="V67" s="487">
        <f t="shared" si="12"/>
        <v>0</v>
      </c>
      <c r="W67" s="487">
        <f t="shared" si="12"/>
        <v>0</v>
      </c>
      <c r="X67" s="487">
        <f t="shared" si="12"/>
        <v>0</v>
      </c>
      <c r="Y67" s="487">
        <f t="shared" si="12"/>
        <v>0</v>
      </c>
      <c r="Z67" s="487">
        <f t="shared" si="12"/>
        <v>0</v>
      </c>
      <c r="AA67" s="487">
        <f t="shared" si="12"/>
        <v>0</v>
      </c>
      <c r="AB67" s="487">
        <f t="shared" si="12"/>
        <v>0</v>
      </c>
      <c r="AC67" s="487">
        <f t="shared" si="12"/>
        <v>0</v>
      </c>
      <c r="AD67" s="487">
        <f t="shared" si="12"/>
        <v>0</v>
      </c>
      <c r="AE67" s="487">
        <f t="shared" si="12"/>
        <v>0</v>
      </c>
      <c r="AF67" s="487">
        <f t="shared" si="12"/>
        <v>0</v>
      </c>
      <c r="AG67" s="487">
        <f t="shared" si="12"/>
        <v>0</v>
      </c>
      <c r="AH67" s="487">
        <f t="shared" si="12"/>
        <v>0</v>
      </c>
      <c r="AI67" s="487">
        <f t="shared" si="12"/>
        <v>0</v>
      </c>
      <c r="AJ67" s="487">
        <f t="shared" si="12"/>
        <v>0</v>
      </c>
      <c r="AK67" s="487">
        <f t="shared" si="12"/>
        <v>0</v>
      </c>
      <c r="AL67" s="487">
        <f t="shared" si="12"/>
        <v>0</v>
      </c>
      <c r="AM67" s="487">
        <f t="shared" si="12"/>
        <v>0</v>
      </c>
      <c r="AN67" s="487">
        <f t="shared" si="12"/>
        <v>0</v>
      </c>
      <c r="AO67" s="487">
        <f t="shared" si="12"/>
        <v>0</v>
      </c>
      <c r="AP67" s="487">
        <f t="shared" si="12"/>
        <v>0</v>
      </c>
      <c r="AQ67" s="487">
        <f t="shared" si="12"/>
        <v>0</v>
      </c>
      <c r="AR67" s="487">
        <f t="shared" si="12"/>
        <v>0</v>
      </c>
      <c r="AS67" s="487">
        <f t="shared" si="12"/>
        <v>0</v>
      </c>
      <c r="AT67" s="487">
        <f t="shared" si="12"/>
        <v>0</v>
      </c>
      <c r="AU67" s="487">
        <f t="shared" si="12"/>
        <v>0</v>
      </c>
      <c r="AV67" s="487">
        <f t="shared" si="12"/>
        <v>0</v>
      </c>
      <c r="AW67" s="487">
        <f t="shared" si="12"/>
        <v>0</v>
      </c>
      <c r="AX67" s="487">
        <f t="shared" si="12"/>
        <v>0</v>
      </c>
      <c r="AY67" s="487">
        <f t="shared" si="12"/>
        <v>0</v>
      </c>
      <c r="AZ67" s="487">
        <f t="shared" si="12"/>
        <v>0</v>
      </c>
      <c r="BA67" s="487">
        <f t="shared" si="12"/>
        <v>0</v>
      </c>
      <c r="BB67" s="487">
        <f t="shared" si="12"/>
        <v>0</v>
      </c>
      <c r="BC67" s="487">
        <f t="shared" si="12"/>
        <v>0</v>
      </c>
      <c r="BD67" s="487">
        <f t="shared" si="12"/>
        <v>0</v>
      </c>
      <c r="BE67" s="487">
        <f t="shared" si="12"/>
        <v>0</v>
      </c>
      <c r="BF67" s="487">
        <f t="shared" si="12"/>
        <v>0</v>
      </c>
      <c r="BG67" s="487">
        <f t="shared" si="12"/>
        <v>0</v>
      </c>
      <c r="BH67" s="487">
        <f t="shared" si="12"/>
        <v>0</v>
      </c>
      <c r="BI67" s="487">
        <f t="shared" si="12"/>
        <v>0</v>
      </c>
      <c r="BJ67" s="487">
        <f t="shared" si="12"/>
        <v>0</v>
      </c>
      <c r="BK67" s="487">
        <f t="shared" si="12"/>
        <v>0</v>
      </c>
      <c r="BL67" s="487">
        <f t="shared" si="12"/>
        <v>0</v>
      </c>
      <c r="BM67" s="487">
        <f t="shared" si="12"/>
        <v>0</v>
      </c>
      <c r="BN67" s="487">
        <f t="shared" si="12"/>
        <v>0</v>
      </c>
      <c r="BO67" s="487">
        <f t="shared" ref="BO67:BX67" si="13">BO264</f>
        <v>0</v>
      </c>
      <c r="BP67" s="487">
        <f t="shared" si="13"/>
        <v>0</v>
      </c>
      <c r="BQ67" s="487">
        <f t="shared" si="13"/>
        <v>0</v>
      </c>
      <c r="BR67" s="487">
        <f t="shared" si="13"/>
        <v>0</v>
      </c>
      <c r="BS67" s="487">
        <f t="shared" si="13"/>
        <v>0</v>
      </c>
      <c r="BT67" s="487">
        <f t="shared" si="13"/>
        <v>0</v>
      </c>
      <c r="BU67" s="487">
        <f t="shared" si="13"/>
        <v>0</v>
      </c>
      <c r="BV67" s="487">
        <f t="shared" si="13"/>
        <v>0</v>
      </c>
      <c r="BW67" s="487">
        <f t="shared" si="13"/>
        <v>0</v>
      </c>
      <c r="BX67" s="487">
        <f t="shared" si="13"/>
        <v>0</v>
      </c>
    </row>
    <row r="69" spans="1:76">
      <c r="A69" s="736" t="str">
        <f>"Option 3 - "&amp; Factors!$B$18</f>
        <v>Option 3 - 4. Provide 5 fixed scanners over 10 yrs</v>
      </c>
      <c r="B69" s="737"/>
      <c r="C69" s="737"/>
      <c r="D69" s="737"/>
      <c r="E69" s="33"/>
      <c r="F69" s="30"/>
      <c r="G69" s="30"/>
      <c r="H69" s="30"/>
      <c r="I69" s="30"/>
      <c r="J69" s="30"/>
      <c r="K69" s="30"/>
      <c r="L69" s="30"/>
      <c r="M69" s="30"/>
      <c r="N69" s="30"/>
      <c r="O69" s="30"/>
      <c r="P69" s="30"/>
      <c r="Q69" s="30"/>
      <c r="R69" s="30"/>
    </row>
    <row r="70" spans="1:76" ht="15" customHeight="1">
      <c r="A70" s="720" t="s">
        <v>32</v>
      </c>
      <c r="B70" s="720" t="s">
        <v>337</v>
      </c>
      <c r="C70" s="721" t="s">
        <v>366</v>
      </c>
      <c r="D70" s="721" t="s">
        <v>423</v>
      </c>
      <c r="E70" s="721" t="s">
        <v>584</v>
      </c>
      <c r="F70" s="720" t="s">
        <v>30</v>
      </c>
      <c r="G70" s="19">
        <v>0</v>
      </c>
      <c r="H70" s="19">
        <v>1</v>
      </c>
      <c r="I70" s="19">
        <v>2</v>
      </c>
      <c r="J70" s="19">
        <v>3</v>
      </c>
      <c r="K70" s="19">
        <v>4</v>
      </c>
      <c r="L70" s="19">
        <v>5</v>
      </c>
      <c r="M70" s="19">
        <v>6</v>
      </c>
      <c r="N70" s="19">
        <v>7</v>
      </c>
      <c r="O70" s="19">
        <v>8</v>
      </c>
      <c r="P70" s="19">
        <v>9</v>
      </c>
      <c r="Q70" s="19">
        <v>10</v>
      </c>
      <c r="R70" s="19">
        <v>11</v>
      </c>
      <c r="S70" s="19">
        <v>12</v>
      </c>
      <c r="T70" s="19">
        <v>13</v>
      </c>
      <c r="U70" s="19">
        <v>14</v>
      </c>
      <c r="V70" s="19">
        <v>15</v>
      </c>
      <c r="W70" s="19">
        <v>16</v>
      </c>
      <c r="X70" s="19">
        <v>17</v>
      </c>
      <c r="Y70" s="19">
        <v>18</v>
      </c>
      <c r="Z70" s="19">
        <v>19</v>
      </c>
      <c r="AA70" s="19">
        <v>20</v>
      </c>
      <c r="AB70" s="19">
        <v>21</v>
      </c>
      <c r="AC70" s="19">
        <v>22</v>
      </c>
      <c r="AD70" s="19">
        <v>23</v>
      </c>
      <c r="AE70" s="19">
        <v>24</v>
      </c>
      <c r="AF70" s="19">
        <v>25</v>
      </c>
      <c r="AG70" s="19">
        <v>26</v>
      </c>
      <c r="AH70" s="19">
        <v>27</v>
      </c>
      <c r="AI70" s="19">
        <v>28</v>
      </c>
      <c r="AJ70" s="19">
        <v>29</v>
      </c>
      <c r="AK70" s="19">
        <v>30</v>
      </c>
      <c r="AL70" s="19">
        <v>31</v>
      </c>
      <c r="AM70" s="19">
        <v>32</v>
      </c>
      <c r="AN70" s="19">
        <v>33</v>
      </c>
      <c r="AO70" s="19">
        <v>34</v>
      </c>
      <c r="AP70" s="19">
        <v>35</v>
      </c>
      <c r="AQ70" s="19">
        <v>36</v>
      </c>
      <c r="AR70" s="19">
        <v>37</v>
      </c>
      <c r="AS70" s="19">
        <v>38</v>
      </c>
      <c r="AT70" s="19">
        <v>39</v>
      </c>
      <c r="AU70" s="19">
        <v>40</v>
      </c>
      <c r="AV70" s="19">
        <v>41</v>
      </c>
      <c r="AW70" s="19">
        <v>42</v>
      </c>
      <c r="AX70" s="19">
        <v>43</v>
      </c>
      <c r="AY70" s="19">
        <v>44</v>
      </c>
      <c r="AZ70" s="19">
        <v>45</v>
      </c>
      <c r="BA70" s="19">
        <v>46</v>
      </c>
      <c r="BB70" s="19">
        <v>47</v>
      </c>
      <c r="BC70" s="19">
        <v>48</v>
      </c>
      <c r="BD70" s="19">
        <v>49</v>
      </c>
      <c r="BE70" s="19">
        <v>50</v>
      </c>
      <c r="BF70" s="19">
        <v>51</v>
      </c>
      <c r="BG70" s="19">
        <v>52</v>
      </c>
      <c r="BH70" s="19">
        <v>53</v>
      </c>
      <c r="BI70" s="19">
        <v>54</v>
      </c>
      <c r="BJ70" s="19">
        <v>55</v>
      </c>
      <c r="BK70" s="19">
        <v>56</v>
      </c>
      <c r="BL70" s="19">
        <v>57</v>
      </c>
      <c r="BM70" s="19">
        <v>58</v>
      </c>
      <c r="BN70" s="19">
        <v>59</v>
      </c>
      <c r="BO70" s="19">
        <v>60</v>
      </c>
      <c r="BP70" s="19">
        <v>61</v>
      </c>
      <c r="BQ70" s="19">
        <v>62</v>
      </c>
      <c r="BR70" s="19">
        <v>63</v>
      </c>
      <c r="BS70" s="19">
        <v>64</v>
      </c>
      <c r="BT70" s="19">
        <v>65</v>
      </c>
      <c r="BU70" s="19">
        <v>66</v>
      </c>
      <c r="BV70" s="19">
        <v>67</v>
      </c>
      <c r="BW70" s="19">
        <v>68</v>
      </c>
      <c r="BX70" s="19">
        <v>69</v>
      </c>
    </row>
    <row r="71" spans="1:76">
      <c r="A71" s="720"/>
      <c r="B71" s="720"/>
      <c r="C71" s="722"/>
      <c r="D71" s="722"/>
      <c r="E71" s="722"/>
      <c r="F71" s="720"/>
      <c r="G71" s="22" t="str">
        <f>Factors!C$65</f>
        <v>2021/22</v>
      </c>
      <c r="H71" s="22" t="str">
        <f>Factors!D$65</f>
        <v>2022/23</v>
      </c>
      <c r="I71" s="22" t="str">
        <f>Factors!E$65</f>
        <v>2023/24</v>
      </c>
      <c r="J71" s="22" t="str">
        <f>Factors!F$65</f>
        <v>2024/25</v>
      </c>
      <c r="K71" s="22" t="str">
        <f>Factors!G$65</f>
        <v>2025/26</v>
      </c>
      <c r="L71" s="22" t="str">
        <f>Factors!H$65</f>
        <v>2026/27</v>
      </c>
      <c r="M71" s="22" t="str">
        <f>Factors!I$65</f>
        <v>2027/28</v>
      </c>
      <c r="N71" s="22" t="str">
        <f>Factors!J$65</f>
        <v>2028/29</v>
      </c>
      <c r="O71" s="22" t="str">
        <f>Factors!K$65</f>
        <v>2029/30</v>
      </c>
      <c r="P71" s="22" t="str">
        <f>Factors!L$65</f>
        <v>2030/31</v>
      </c>
      <c r="Q71" s="22" t="str">
        <f>Factors!M$65</f>
        <v>2031/32</v>
      </c>
      <c r="R71" s="22" t="str">
        <f>Factors!N$65</f>
        <v>2032/33</v>
      </c>
      <c r="S71" s="22" t="str">
        <f>Factors!O$65</f>
        <v>2033/34</v>
      </c>
      <c r="T71" s="22" t="str">
        <f>Factors!P$65</f>
        <v>2034/35</v>
      </c>
      <c r="U71" s="22" t="str">
        <f>Factors!Q$65</f>
        <v>2035/36</v>
      </c>
      <c r="V71" s="22" t="str">
        <f>Factors!R$65</f>
        <v>2036/37</v>
      </c>
      <c r="W71" s="22" t="str">
        <f>Factors!S$65</f>
        <v>2037/38</v>
      </c>
      <c r="X71" s="22" t="str">
        <f>Factors!T$65</f>
        <v>2038/39</v>
      </c>
      <c r="Y71" s="22" t="str">
        <f>Factors!U$65</f>
        <v>2039/40</v>
      </c>
      <c r="Z71" s="22" t="str">
        <f>Factors!V$65</f>
        <v>2040/41</v>
      </c>
      <c r="AA71" s="22" t="str">
        <f>Factors!W$65</f>
        <v>2041/42</v>
      </c>
      <c r="AB71" s="22" t="str">
        <f>Factors!X$65</f>
        <v>2042/43</v>
      </c>
      <c r="AC71" s="22" t="str">
        <f>Factors!Y$65</f>
        <v>2043/44</v>
      </c>
      <c r="AD71" s="22" t="str">
        <f>Factors!Z$65</f>
        <v>2044/45</v>
      </c>
      <c r="AE71" s="22" t="str">
        <f>Factors!AA$65</f>
        <v>2045/46</v>
      </c>
      <c r="AF71" s="22" t="str">
        <f>Factors!AB$65</f>
        <v>2046/47</v>
      </c>
      <c r="AG71" s="22" t="str">
        <f>Factors!AC$65</f>
        <v>2047/48</v>
      </c>
      <c r="AH71" s="22" t="str">
        <f>Factors!AD$65</f>
        <v>2048/49</v>
      </c>
      <c r="AI71" s="22" t="str">
        <f>Factors!AE$65</f>
        <v>2049/50</v>
      </c>
      <c r="AJ71" s="22" t="str">
        <f>Factors!AF$65</f>
        <v>2050/51</v>
      </c>
      <c r="AK71" s="22" t="str">
        <f>Factors!AG$65</f>
        <v>2051/52</v>
      </c>
      <c r="AL71" s="22" t="str">
        <f>Factors!AH$65</f>
        <v>-</v>
      </c>
      <c r="AM71" s="22" t="str">
        <f>Factors!AI$65</f>
        <v>-</v>
      </c>
      <c r="AN71" s="22" t="str">
        <f>Factors!AJ$65</f>
        <v>-</v>
      </c>
      <c r="AO71" s="22" t="str">
        <f>Factors!AK$65</f>
        <v>-</v>
      </c>
      <c r="AP71" s="22" t="str">
        <f>Factors!AL$65</f>
        <v>-</v>
      </c>
      <c r="AQ71" s="22" t="str">
        <f>Factors!AM$65</f>
        <v>-</v>
      </c>
      <c r="AR71" s="22" t="str">
        <f>Factors!AN$65</f>
        <v>-</v>
      </c>
      <c r="AS71" s="22" t="str">
        <f>Factors!AO$65</f>
        <v>-</v>
      </c>
      <c r="AT71" s="22" t="str">
        <f>Factors!AP$65</f>
        <v>-</v>
      </c>
      <c r="AU71" s="22" t="str">
        <f>Factors!AQ$65</f>
        <v>-</v>
      </c>
      <c r="AV71" s="22" t="str">
        <f>Factors!AR$65</f>
        <v>-</v>
      </c>
      <c r="AW71" s="22" t="str">
        <f>Factors!AS$65</f>
        <v>-</v>
      </c>
      <c r="AX71" s="22" t="str">
        <f>Factors!AT$65</f>
        <v>-</v>
      </c>
      <c r="AY71" s="22" t="str">
        <f>Factors!AU$65</f>
        <v>-</v>
      </c>
      <c r="AZ71" s="22" t="str">
        <f>Factors!AV$65</f>
        <v>-</v>
      </c>
      <c r="BA71" s="22" t="str">
        <f>Factors!AW$65</f>
        <v>-</v>
      </c>
      <c r="BB71" s="22" t="str">
        <f>Factors!AX$65</f>
        <v>-</v>
      </c>
      <c r="BC71" s="22" t="str">
        <f>Factors!AY$65</f>
        <v>-</v>
      </c>
      <c r="BD71" s="22" t="str">
        <f>Factors!AZ$65</f>
        <v>-</v>
      </c>
      <c r="BE71" s="22" t="str">
        <f>Factors!BA$65</f>
        <v>-</v>
      </c>
      <c r="BF71" s="22" t="str">
        <f>Factors!BB$65</f>
        <v>-</v>
      </c>
      <c r="BG71" s="22" t="str">
        <f>Factors!BC$65</f>
        <v>-</v>
      </c>
      <c r="BH71" s="22" t="str">
        <f>Factors!BD$65</f>
        <v>-</v>
      </c>
      <c r="BI71" s="22" t="str">
        <f>Factors!BE$65</f>
        <v>-</v>
      </c>
      <c r="BJ71" s="22" t="str">
        <f>Factors!BF$65</f>
        <v>-</v>
      </c>
      <c r="BK71" s="22" t="str">
        <f>Factors!BG$65</f>
        <v>-</v>
      </c>
      <c r="BL71" s="22" t="str">
        <f>Factors!BH$65</f>
        <v>-</v>
      </c>
      <c r="BM71" s="22" t="str">
        <f>Factors!BI$65</f>
        <v>-</v>
      </c>
      <c r="BN71" s="22" t="str">
        <f>Factors!BJ$65</f>
        <v>-</v>
      </c>
      <c r="BO71" s="22" t="str">
        <f>Factors!BK$65</f>
        <v>-</v>
      </c>
      <c r="BP71" s="22" t="str">
        <f>Factors!BL$65</f>
        <v>-</v>
      </c>
      <c r="BQ71" s="22" t="str">
        <f>Factors!BM$65</f>
        <v>-</v>
      </c>
      <c r="BR71" s="22" t="str">
        <f>Factors!BN$65</f>
        <v>-</v>
      </c>
      <c r="BS71" s="22" t="str">
        <f>Factors!BO$65</f>
        <v>-</v>
      </c>
      <c r="BT71" s="22" t="str">
        <f>Factors!BP$65</f>
        <v>-</v>
      </c>
      <c r="BU71" s="22" t="str">
        <f>Factors!BQ$65</f>
        <v>-</v>
      </c>
      <c r="BV71" s="22" t="str">
        <f>Factors!BR$65</f>
        <v>-</v>
      </c>
      <c r="BW71" s="22" t="str">
        <f>Factors!BS$65</f>
        <v>-</v>
      </c>
      <c r="BX71" s="22" t="str">
        <f>Factors!BT$65</f>
        <v>-</v>
      </c>
    </row>
    <row r="72" spans="1:76" ht="13">
      <c r="A72" s="481" t="s">
        <v>49</v>
      </c>
      <c r="B72" s="491">
        <f>'Benefit Log'!B$38</f>
        <v>0</v>
      </c>
      <c r="C72" s="483" t="str">
        <f>C6</f>
        <v>Non-QALY</v>
      </c>
      <c r="D72" s="485">
        <f>D267</f>
        <v>0</v>
      </c>
      <c r="E72" s="316">
        <f t="shared" ref="E72:E86" si="14">SUM(G72:BX72)</f>
        <v>0</v>
      </c>
      <c r="F72" s="485">
        <f>E267</f>
        <v>0</v>
      </c>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row>
    <row r="73" spans="1:76" ht="13">
      <c r="A73" s="481" t="s">
        <v>50</v>
      </c>
      <c r="B73" s="491">
        <f>'Benefit Log'!B$39</f>
        <v>0</v>
      </c>
      <c r="C73" s="483" t="str">
        <f t="shared" ref="C73:C85" si="15">C7</f>
        <v>Non-QALY</v>
      </c>
      <c r="D73" s="485">
        <f>D269</f>
        <v>0</v>
      </c>
      <c r="E73" s="316">
        <f t="shared" si="14"/>
        <v>0</v>
      </c>
      <c r="F73" s="485">
        <f>E269</f>
        <v>0</v>
      </c>
      <c r="G73" s="551"/>
      <c r="H73" s="551"/>
      <c r="I73" s="551"/>
      <c r="J73" s="551"/>
      <c r="K73" s="551"/>
      <c r="L73" s="551"/>
      <c r="M73" s="551"/>
      <c r="N73" s="551"/>
      <c r="O73" s="551"/>
      <c r="P73" s="551"/>
      <c r="Q73" s="551"/>
      <c r="R73" s="551"/>
      <c r="S73" s="551"/>
      <c r="T73" s="551"/>
      <c r="U73" s="551"/>
      <c r="V73" s="551"/>
      <c r="W73" s="551"/>
      <c r="X73" s="551"/>
      <c r="Y73" s="551"/>
      <c r="Z73" s="551"/>
      <c r="AA73" s="551"/>
      <c r="AB73" s="551"/>
      <c r="AC73" s="551"/>
      <c r="AD73" s="551"/>
      <c r="AE73" s="551"/>
      <c r="AF73" s="551"/>
      <c r="AG73" s="551"/>
      <c r="AH73" s="551"/>
      <c r="AI73" s="551"/>
      <c r="AJ73" s="551"/>
      <c r="AK73" s="551"/>
      <c r="AL73" s="551"/>
      <c r="AM73" s="551"/>
      <c r="AN73" s="551"/>
      <c r="AO73" s="551"/>
      <c r="AP73" s="551"/>
      <c r="AQ73" s="551"/>
      <c r="AR73" s="551"/>
      <c r="AS73" s="551"/>
      <c r="AT73" s="551"/>
      <c r="AU73" s="551"/>
      <c r="AV73" s="551"/>
      <c r="AW73" s="551"/>
      <c r="AX73" s="551"/>
      <c r="AY73" s="551"/>
      <c r="AZ73" s="551"/>
      <c r="BA73" s="551"/>
      <c r="BB73" s="551"/>
      <c r="BC73" s="551"/>
      <c r="BD73" s="551"/>
      <c r="BE73" s="551"/>
      <c r="BF73" s="551"/>
      <c r="BG73" s="551"/>
      <c r="BH73" s="551"/>
      <c r="BI73" s="551"/>
      <c r="BJ73" s="551"/>
      <c r="BK73" s="551"/>
      <c r="BL73" s="551"/>
      <c r="BM73" s="551"/>
      <c r="BN73" s="551"/>
      <c r="BO73" s="551"/>
      <c r="BP73" s="551"/>
      <c r="BQ73" s="551"/>
      <c r="BR73" s="551"/>
      <c r="BS73" s="551"/>
      <c r="BT73" s="551"/>
      <c r="BU73" s="551"/>
      <c r="BV73" s="551"/>
      <c r="BW73" s="551"/>
      <c r="BX73" s="551"/>
    </row>
    <row r="74" spans="1:76" ht="13">
      <c r="A74" s="481" t="s">
        <v>51</v>
      </c>
      <c r="B74" s="491">
        <f>'Benefit Log'!B$40</f>
        <v>0</v>
      </c>
      <c r="C74" s="483" t="str">
        <f t="shared" si="15"/>
        <v>Non-QALY</v>
      </c>
      <c r="D74" s="485">
        <f>D271</f>
        <v>0</v>
      </c>
      <c r="E74" s="316">
        <f t="shared" si="14"/>
        <v>0</v>
      </c>
      <c r="F74" s="485">
        <f>E271</f>
        <v>0</v>
      </c>
      <c r="G74" s="551"/>
      <c r="H74" s="551"/>
      <c r="I74" s="551"/>
      <c r="J74" s="551"/>
      <c r="K74" s="551"/>
      <c r="L74" s="551"/>
      <c r="M74" s="551"/>
      <c r="N74" s="551"/>
      <c r="O74" s="551"/>
      <c r="P74" s="551"/>
      <c r="Q74" s="551"/>
      <c r="R74" s="551"/>
      <c r="S74" s="551"/>
      <c r="T74" s="551"/>
      <c r="U74" s="551"/>
      <c r="V74" s="551"/>
      <c r="W74" s="551"/>
      <c r="X74" s="551"/>
      <c r="Y74" s="551"/>
      <c r="Z74" s="551"/>
      <c r="AA74" s="551"/>
      <c r="AB74" s="551"/>
      <c r="AC74" s="551"/>
      <c r="AD74" s="551"/>
      <c r="AE74" s="551"/>
      <c r="AF74" s="551"/>
      <c r="AG74" s="551"/>
      <c r="AH74" s="551"/>
      <c r="AI74" s="551"/>
      <c r="AJ74" s="551"/>
      <c r="AK74" s="551"/>
      <c r="AL74" s="551"/>
      <c r="AM74" s="551"/>
      <c r="AN74" s="551"/>
      <c r="AO74" s="551"/>
      <c r="AP74" s="551"/>
      <c r="AQ74" s="551"/>
      <c r="AR74" s="551"/>
      <c r="AS74" s="551"/>
      <c r="AT74" s="551"/>
      <c r="AU74" s="551"/>
      <c r="AV74" s="551"/>
      <c r="AW74" s="551"/>
      <c r="AX74" s="551"/>
      <c r="AY74" s="551"/>
      <c r="AZ74" s="551"/>
      <c r="BA74" s="551"/>
      <c r="BB74" s="551"/>
      <c r="BC74" s="551"/>
      <c r="BD74" s="551"/>
      <c r="BE74" s="551"/>
      <c r="BF74" s="551"/>
      <c r="BG74" s="551"/>
      <c r="BH74" s="551"/>
      <c r="BI74" s="551"/>
      <c r="BJ74" s="551"/>
      <c r="BK74" s="551"/>
      <c r="BL74" s="551"/>
      <c r="BM74" s="551"/>
      <c r="BN74" s="551"/>
      <c r="BO74" s="551"/>
      <c r="BP74" s="551"/>
      <c r="BQ74" s="551"/>
      <c r="BR74" s="551"/>
      <c r="BS74" s="551"/>
      <c r="BT74" s="551"/>
      <c r="BU74" s="551"/>
      <c r="BV74" s="551"/>
      <c r="BW74" s="551"/>
      <c r="BX74" s="551"/>
    </row>
    <row r="75" spans="1:76" ht="13">
      <c r="A75" s="481" t="s">
        <v>52</v>
      </c>
      <c r="B75" s="491">
        <f>'Benefit Log'!B$41</f>
        <v>0</v>
      </c>
      <c r="C75" s="483" t="str">
        <f t="shared" si="15"/>
        <v>Non-QALY</v>
      </c>
      <c r="D75" s="485">
        <f>D273</f>
        <v>0</v>
      </c>
      <c r="E75" s="316">
        <f t="shared" si="14"/>
        <v>0</v>
      </c>
      <c r="F75" s="485">
        <f>E273</f>
        <v>0</v>
      </c>
      <c r="G75" s="551"/>
      <c r="H75" s="551"/>
      <c r="I75" s="551"/>
      <c r="J75" s="551"/>
      <c r="K75" s="551"/>
      <c r="L75" s="551"/>
      <c r="M75" s="551"/>
      <c r="N75" s="551"/>
      <c r="O75" s="551"/>
      <c r="P75" s="551"/>
      <c r="Q75" s="551"/>
      <c r="R75" s="551"/>
      <c r="S75" s="551"/>
      <c r="T75" s="551"/>
      <c r="U75" s="551"/>
      <c r="V75" s="551"/>
      <c r="W75" s="551"/>
      <c r="X75" s="551"/>
      <c r="Y75" s="551"/>
      <c r="Z75" s="551"/>
      <c r="AA75" s="551"/>
      <c r="AB75" s="551"/>
      <c r="AC75" s="551"/>
      <c r="AD75" s="551"/>
      <c r="AE75" s="551"/>
      <c r="AF75" s="551"/>
      <c r="AG75" s="551"/>
      <c r="AH75" s="551"/>
      <c r="AI75" s="551"/>
      <c r="AJ75" s="551"/>
      <c r="AK75" s="551"/>
      <c r="AL75" s="551"/>
      <c r="AM75" s="551"/>
      <c r="AN75" s="551"/>
      <c r="AO75" s="551"/>
      <c r="AP75" s="551"/>
      <c r="AQ75" s="551"/>
      <c r="AR75" s="551"/>
      <c r="AS75" s="551"/>
      <c r="AT75" s="551"/>
      <c r="AU75" s="551"/>
      <c r="AV75" s="551"/>
      <c r="AW75" s="551"/>
      <c r="AX75" s="551"/>
      <c r="AY75" s="551"/>
      <c r="AZ75" s="551"/>
      <c r="BA75" s="551"/>
      <c r="BB75" s="551"/>
      <c r="BC75" s="551"/>
      <c r="BD75" s="551"/>
      <c r="BE75" s="551"/>
      <c r="BF75" s="551"/>
      <c r="BG75" s="551"/>
      <c r="BH75" s="551"/>
      <c r="BI75" s="551"/>
      <c r="BJ75" s="551"/>
      <c r="BK75" s="551"/>
      <c r="BL75" s="551"/>
      <c r="BM75" s="551"/>
      <c r="BN75" s="551"/>
      <c r="BO75" s="551"/>
      <c r="BP75" s="551"/>
      <c r="BQ75" s="551"/>
      <c r="BR75" s="551"/>
      <c r="BS75" s="551"/>
      <c r="BT75" s="551"/>
      <c r="BU75" s="551"/>
      <c r="BV75" s="551"/>
      <c r="BW75" s="551"/>
      <c r="BX75" s="551"/>
    </row>
    <row r="76" spans="1:76" ht="13">
      <c r="A76" s="481" t="s">
        <v>53</v>
      </c>
      <c r="B76" s="491">
        <f>'Benefit Log'!B$42</f>
        <v>0</v>
      </c>
      <c r="C76" s="483" t="str">
        <f t="shared" si="15"/>
        <v>Non-QALY</v>
      </c>
      <c r="D76" s="485">
        <f>D275</f>
        <v>0</v>
      </c>
      <c r="E76" s="316">
        <f t="shared" si="14"/>
        <v>0</v>
      </c>
      <c r="F76" s="485">
        <f>E275</f>
        <v>0</v>
      </c>
      <c r="G76" s="551"/>
      <c r="H76" s="551"/>
      <c r="I76" s="551"/>
      <c r="J76" s="551"/>
      <c r="K76" s="551"/>
      <c r="L76" s="551"/>
      <c r="M76" s="551"/>
      <c r="N76" s="551"/>
      <c r="O76" s="551"/>
      <c r="P76" s="551"/>
      <c r="Q76" s="551"/>
      <c r="R76" s="551"/>
      <c r="S76" s="551"/>
      <c r="T76" s="551"/>
      <c r="U76" s="551"/>
      <c r="V76" s="551"/>
      <c r="W76" s="551"/>
      <c r="X76" s="551"/>
      <c r="Y76" s="551"/>
      <c r="Z76" s="551"/>
      <c r="AA76" s="551"/>
      <c r="AB76" s="551"/>
      <c r="AC76" s="551"/>
      <c r="AD76" s="551"/>
      <c r="AE76" s="551"/>
      <c r="AF76" s="551"/>
      <c r="AG76" s="551"/>
      <c r="AH76" s="551"/>
      <c r="AI76" s="551"/>
      <c r="AJ76" s="551"/>
      <c r="AK76" s="551"/>
      <c r="AL76" s="551"/>
      <c r="AM76" s="551"/>
      <c r="AN76" s="551"/>
      <c r="AO76" s="551"/>
      <c r="AP76" s="551"/>
      <c r="AQ76" s="551"/>
      <c r="AR76" s="551"/>
      <c r="AS76" s="551"/>
      <c r="AT76" s="551"/>
      <c r="AU76" s="551"/>
      <c r="AV76" s="551"/>
      <c r="AW76" s="551"/>
      <c r="AX76" s="551"/>
      <c r="AY76" s="551"/>
      <c r="AZ76" s="551"/>
      <c r="BA76" s="551"/>
      <c r="BB76" s="551"/>
      <c r="BC76" s="551"/>
      <c r="BD76" s="551"/>
      <c r="BE76" s="551"/>
      <c r="BF76" s="551"/>
      <c r="BG76" s="551"/>
      <c r="BH76" s="551"/>
      <c r="BI76" s="551"/>
      <c r="BJ76" s="551"/>
      <c r="BK76" s="551"/>
      <c r="BL76" s="551"/>
      <c r="BM76" s="551"/>
      <c r="BN76" s="551"/>
      <c r="BO76" s="551"/>
      <c r="BP76" s="551"/>
      <c r="BQ76" s="551"/>
      <c r="BR76" s="551"/>
      <c r="BS76" s="551"/>
      <c r="BT76" s="551"/>
      <c r="BU76" s="551"/>
      <c r="BV76" s="551"/>
      <c r="BW76" s="551"/>
      <c r="BX76" s="551"/>
    </row>
    <row r="77" spans="1:76" ht="13">
      <c r="A77" s="481" t="s">
        <v>54</v>
      </c>
      <c r="B77" s="491">
        <f>'Benefit Log'!B$43</f>
        <v>0</v>
      </c>
      <c r="C77" s="483" t="str">
        <f t="shared" si="15"/>
        <v>Non-QALY</v>
      </c>
      <c r="D77" s="485">
        <f>D277</f>
        <v>0</v>
      </c>
      <c r="E77" s="316">
        <f t="shared" si="14"/>
        <v>0</v>
      </c>
      <c r="F77" s="485">
        <f>E277</f>
        <v>0</v>
      </c>
      <c r="G77" s="551"/>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1"/>
      <c r="AN77" s="551"/>
      <c r="AO77" s="551"/>
      <c r="AP77" s="551"/>
      <c r="AQ77" s="551"/>
      <c r="AR77" s="551"/>
      <c r="AS77" s="551"/>
      <c r="AT77" s="551"/>
      <c r="AU77" s="551"/>
      <c r="AV77" s="551"/>
      <c r="AW77" s="551"/>
      <c r="AX77" s="551"/>
      <c r="AY77" s="551"/>
      <c r="AZ77" s="551"/>
      <c r="BA77" s="551"/>
      <c r="BB77" s="551"/>
      <c r="BC77" s="551"/>
      <c r="BD77" s="551"/>
      <c r="BE77" s="551"/>
      <c r="BF77" s="551"/>
      <c r="BG77" s="551"/>
      <c r="BH77" s="551"/>
      <c r="BI77" s="551"/>
      <c r="BJ77" s="551"/>
      <c r="BK77" s="551"/>
      <c r="BL77" s="551"/>
      <c r="BM77" s="551"/>
      <c r="BN77" s="551"/>
      <c r="BO77" s="551"/>
      <c r="BP77" s="551"/>
      <c r="BQ77" s="551"/>
      <c r="BR77" s="551"/>
      <c r="BS77" s="551"/>
      <c r="BT77" s="551"/>
      <c r="BU77" s="551"/>
      <c r="BV77" s="551"/>
      <c r="BW77" s="551"/>
      <c r="BX77" s="551"/>
    </row>
    <row r="78" spans="1:76" ht="13">
      <c r="A78" s="481" t="s">
        <v>566</v>
      </c>
      <c r="B78" s="491">
        <f>'Benefit Log'!B$44</f>
        <v>0</v>
      </c>
      <c r="C78" s="483" t="str">
        <f t="shared" si="15"/>
        <v>Non-QALY</v>
      </c>
      <c r="D78" s="485">
        <f>D279</f>
        <v>0</v>
      </c>
      <c r="E78" s="316">
        <f t="shared" si="14"/>
        <v>0</v>
      </c>
      <c r="F78" s="485">
        <f>E279</f>
        <v>0</v>
      </c>
      <c r="G78" s="551"/>
      <c r="H78" s="551"/>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1"/>
      <c r="AN78" s="551"/>
      <c r="AO78" s="551"/>
      <c r="AP78" s="551"/>
      <c r="AQ78" s="551"/>
      <c r="AR78" s="551"/>
      <c r="AS78" s="551"/>
      <c r="AT78" s="551"/>
      <c r="AU78" s="551"/>
      <c r="AV78" s="551"/>
      <c r="AW78" s="551"/>
      <c r="AX78" s="551"/>
      <c r="AY78" s="551"/>
      <c r="AZ78" s="551"/>
      <c r="BA78" s="551"/>
      <c r="BB78" s="551"/>
      <c r="BC78" s="551"/>
      <c r="BD78" s="551"/>
      <c r="BE78" s="551"/>
      <c r="BF78" s="551"/>
      <c r="BG78" s="551"/>
      <c r="BH78" s="551"/>
      <c r="BI78" s="551"/>
      <c r="BJ78" s="551"/>
      <c r="BK78" s="551"/>
      <c r="BL78" s="551"/>
      <c r="BM78" s="551"/>
      <c r="BN78" s="551"/>
      <c r="BO78" s="551"/>
      <c r="BP78" s="551"/>
      <c r="BQ78" s="551"/>
      <c r="BR78" s="551"/>
      <c r="BS78" s="551"/>
      <c r="BT78" s="551"/>
      <c r="BU78" s="551"/>
      <c r="BV78" s="551"/>
      <c r="BW78" s="551"/>
      <c r="BX78" s="551"/>
    </row>
    <row r="79" spans="1:76" ht="13">
      <c r="A79" s="481" t="s">
        <v>567</v>
      </c>
      <c r="B79" s="491">
        <f>'Benefit Log'!B$45</f>
        <v>0</v>
      </c>
      <c r="C79" s="483" t="str">
        <f t="shared" si="15"/>
        <v>Non-QALY</v>
      </c>
      <c r="D79" s="485">
        <f>D281</f>
        <v>0</v>
      </c>
      <c r="E79" s="316">
        <f t="shared" si="14"/>
        <v>0</v>
      </c>
      <c r="F79" s="485">
        <f>E281</f>
        <v>0</v>
      </c>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1"/>
      <c r="AN79" s="551"/>
      <c r="AO79" s="551"/>
      <c r="AP79" s="551"/>
      <c r="AQ79" s="551"/>
      <c r="AR79" s="551"/>
      <c r="AS79" s="551"/>
      <c r="AT79" s="551"/>
      <c r="AU79" s="551"/>
      <c r="AV79" s="551"/>
      <c r="AW79" s="551"/>
      <c r="AX79" s="551"/>
      <c r="AY79" s="551"/>
      <c r="AZ79" s="551"/>
      <c r="BA79" s="551"/>
      <c r="BB79" s="551"/>
      <c r="BC79" s="551"/>
      <c r="BD79" s="551"/>
      <c r="BE79" s="551"/>
      <c r="BF79" s="551"/>
      <c r="BG79" s="551"/>
      <c r="BH79" s="551"/>
      <c r="BI79" s="551"/>
      <c r="BJ79" s="551"/>
      <c r="BK79" s="551"/>
      <c r="BL79" s="551"/>
      <c r="BM79" s="551"/>
      <c r="BN79" s="551"/>
      <c r="BO79" s="551"/>
      <c r="BP79" s="551"/>
      <c r="BQ79" s="551"/>
      <c r="BR79" s="551"/>
      <c r="BS79" s="551"/>
      <c r="BT79" s="551"/>
      <c r="BU79" s="551"/>
      <c r="BV79" s="551"/>
      <c r="BW79" s="551"/>
      <c r="BX79" s="551"/>
    </row>
    <row r="80" spans="1:76" ht="13">
      <c r="A80" s="481" t="s">
        <v>638</v>
      </c>
      <c r="B80" s="491">
        <f>'Benefit Log'!B$46</f>
        <v>0</v>
      </c>
      <c r="C80" s="483" t="str">
        <f t="shared" si="15"/>
        <v>Non-QALY</v>
      </c>
      <c r="D80" s="485">
        <f>D283</f>
        <v>0</v>
      </c>
      <c r="E80" s="316">
        <f t="shared" si="14"/>
        <v>0</v>
      </c>
      <c r="F80" s="485">
        <f>E283</f>
        <v>0</v>
      </c>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c r="BV80" s="433"/>
      <c r="BW80" s="433"/>
      <c r="BX80" s="433"/>
    </row>
    <row r="81" spans="1:76" ht="13">
      <c r="A81" s="481" t="s">
        <v>639</v>
      </c>
      <c r="B81" s="491">
        <f>'Benefit Log'!B$47</f>
        <v>0</v>
      </c>
      <c r="C81" s="483" t="str">
        <f t="shared" si="15"/>
        <v>Non-QALY</v>
      </c>
      <c r="D81" s="485">
        <f>D285</f>
        <v>0</v>
      </c>
      <c r="E81" s="316">
        <f t="shared" si="14"/>
        <v>0</v>
      </c>
      <c r="F81" s="485">
        <f>E285</f>
        <v>0</v>
      </c>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3"/>
      <c r="AL81" s="433"/>
      <c r="AM81" s="433"/>
      <c r="AN81" s="433"/>
      <c r="AO81" s="433"/>
      <c r="AP81" s="433"/>
      <c r="AQ81" s="433"/>
      <c r="AR81" s="433"/>
      <c r="AS81" s="433"/>
      <c r="AT81" s="433"/>
      <c r="AU81" s="433"/>
      <c r="AV81" s="433"/>
      <c r="AW81" s="433"/>
      <c r="AX81" s="433"/>
      <c r="AY81" s="433"/>
      <c r="AZ81" s="433"/>
      <c r="BA81" s="433"/>
      <c r="BB81" s="433"/>
      <c r="BC81" s="433"/>
      <c r="BD81" s="433"/>
      <c r="BE81" s="433"/>
      <c r="BF81" s="433"/>
      <c r="BG81" s="433"/>
      <c r="BH81" s="433"/>
      <c r="BI81" s="433"/>
      <c r="BJ81" s="433"/>
      <c r="BK81" s="433"/>
      <c r="BL81" s="433"/>
      <c r="BM81" s="433"/>
      <c r="BN81" s="433"/>
      <c r="BO81" s="433"/>
      <c r="BP81" s="433"/>
      <c r="BQ81" s="433"/>
      <c r="BR81" s="433"/>
      <c r="BS81" s="433"/>
      <c r="BT81" s="433"/>
      <c r="BU81" s="433"/>
      <c r="BV81" s="433"/>
      <c r="BW81" s="433"/>
      <c r="BX81" s="433"/>
    </row>
    <row r="82" spans="1:76" ht="13">
      <c r="A82" s="481" t="s">
        <v>640</v>
      </c>
      <c r="B82" s="491">
        <f>'Benefit Log'!B$48</f>
        <v>0</v>
      </c>
      <c r="C82" s="483" t="str">
        <f t="shared" si="15"/>
        <v>Non-QALY</v>
      </c>
      <c r="D82" s="485">
        <f>D287</f>
        <v>0</v>
      </c>
      <c r="E82" s="316">
        <f t="shared" si="14"/>
        <v>0</v>
      </c>
      <c r="F82" s="485">
        <f>E287</f>
        <v>0</v>
      </c>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row>
    <row r="83" spans="1:76" ht="13">
      <c r="A83" s="481" t="s">
        <v>641</v>
      </c>
      <c r="B83" s="491">
        <f>'Benefit Log'!B$49</f>
        <v>0</v>
      </c>
      <c r="C83" s="483" t="str">
        <f t="shared" si="15"/>
        <v>Non-QALY</v>
      </c>
      <c r="D83" s="485">
        <f>D289</f>
        <v>0</v>
      </c>
      <c r="E83" s="316">
        <f t="shared" si="14"/>
        <v>0</v>
      </c>
      <c r="F83" s="485">
        <f>E289</f>
        <v>0</v>
      </c>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3"/>
      <c r="AL83" s="433"/>
      <c r="AM83" s="433"/>
      <c r="AN83" s="433"/>
      <c r="AO83" s="433"/>
      <c r="AP83" s="433"/>
      <c r="AQ83" s="433"/>
      <c r="AR83" s="433"/>
      <c r="AS83" s="433"/>
      <c r="AT83" s="433"/>
      <c r="AU83" s="433"/>
      <c r="AV83" s="433"/>
      <c r="AW83" s="433"/>
      <c r="AX83" s="433"/>
      <c r="AY83" s="433"/>
      <c r="AZ83" s="433"/>
      <c r="BA83" s="433"/>
      <c r="BB83" s="433"/>
      <c r="BC83" s="433"/>
      <c r="BD83" s="433"/>
      <c r="BE83" s="433"/>
      <c r="BF83" s="433"/>
      <c r="BG83" s="433"/>
      <c r="BH83" s="433"/>
      <c r="BI83" s="433"/>
      <c r="BJ83" s="433"/>
      <c r="BK83" s="433"/>
      <c r="BL83" s="433"/>
      <c r="BM83" s="433"/>
      <c r="BN83" s="433"/>
      <c r="BO83" s="433"/>
      <c r="BP83" s="433"/>
      <c r="BQ83" s="433"/>
      <c r="BR83" s="433"/>
      <c r="BS83" s="433"/>
      <c r="BT83" s="433"/>
      <c r="BU83" s="433"/>
      <c r="BV83" s="433"/>
      <c r="BW83" s="433"/>
      <c r="BX83" s="433"/>
    </row>
    <row r="84" spans="1:76" ht="13">
      <c r="A84" s="481" t="s">
        <v>642</v>
      </c>
      <c r="B84" s="491">
        <f>'Benefit Log'!B$50</f>
        <v>0</v>
      </c>
      <c r="C84" s="483" t="str">
        <f t="shared" si="15"/>
        <v>Non-QALY</v>
      </c>
      <c r="D84" s="485">
        <f>D291</f>
        <v>0</v>
      </c>
      <c r="E84" s="316">
        <f t="shared" si="14"/>
        <v>0</v>
      </c>
      <c r="F84" s="485">
        <f>E291</f>
        <v>0</v>
      </c>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c r="BV84" s="433"/>
      <c r="BW84" s="433"/>
      <c r="BX84" s="433"/>
    </row>
    <row r="85" spans="1:76" ht="13">
      <c r="A85" s="481" t="s">
        <v>643</v>
      </c>
      <c r="B85" s="491">
        <f>'Benefit Log'!B$51</f>
        <v>0</v>
      </c>
      <c r="C85" s="483" t="str">
        <f t="shared" si="15"/>
        <v>Non-QALY</v>
      </c>
      <c r="D85" s="485">
        <f>D293</f>
        <v>0</v>
      </c>
      <c r="E85" s="316">
        <f t="shared" si="14"/>
        <v>0</v>
      </c>
      <c r="F85" s="485">
        <f>E293</f>
        <v>0</v>
      </c>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433"/>
      <c r="AN85" s="433"/>
      <c r="AO85" s="433"/>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3"/>
      <c r="BQ85" s="433"/>
      <c r="BR85" s="433"/>
      <c r="BS85" s="433"/>
      <c r="BT85" s="433"/>
      <c r="BU85" s="433"/>
      <c r="BV85" s="433"/>
      <c r="BW85" s="433"/>
      <c r="BX85" s="433"/>
    </row>
    <row r="86" spans="1:76" ht="13">
      <c r="A86" s="488" t="s">
        <v>644</v>
      </c>
      <c r="B86" s="492">
        <f>'Benefit Log'!B$52</f>
        <v>0</v>
      </c>
      <c r="C86" s="489" t="str">
        <f>C20</f>
        <v>Non-QALY</v>
      </c>
      <c r="D86" s="485">
        <f>D295</f>
        <v>0</v>
      </c>
      <c r="E86" s="316">
        <f t="shared" si="14"/>
        <v>0</v>
      </c>
      <c r="F86" s="485">
        <f>E295</f>
        <v>0</v>
      </c>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33"/>
      <c r="AL86" s="433"/>
      <c r="AM86" s="433"/>
      <c r="AN86" s="433"/>
      <c r="AO86" s="433"/>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3"/>
      <c r="BQ86" s="433"/>
      <c r="BR86" s="433"/>
      <c r="BS86" s="433"/>
      <c r="BT86" s="433"/>
      <c r="BU86" s="433"/>
      <c r="BV86" s="433"/>
      <c r="BW86" s="433"/>
      <c r="BX86" s="433"/>
    </row>
    <row r="87" spans="1:76" s="11" customFormat="1" ht="13">
      <c r="C87" s="490" t="s">
        <v>55</v>
      </c>
      <c r="D87" s="315">
        <f>SUM(D72:D86)</f>
        <v>0</v>
      </c>
      <c r="E87" s="317">
        <f>SUM(E72:E86)</f>
        <v>0</v>
      </c>
      <c r="F87" s="315">
        <f>SUM(F72:F86)</f>
        <v>0</v>
      </c>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17"/>
      <c r="AL87" s="317"/>
      <c r="AM87" s="317"/>
      <c r="AN87" s="317"/>
      <c r="AO87" s="317"/>
      <c r="AP87" s="317"/>
      <c r="AQ87" s="317"/>
      <c r="AR87" s="317"/>
      <c r="AS87" s="317"/>
      <c r="AT87" s="317"/>
      <c r="AU87" s="317"/>
      <c r="AV87" s="317"/>
      <c r="AW87" s="317"/>
      <c r="AX87" s="317"/>
      <c r="AY87" s="317"/>
      <c r="AZ87" s="317"/>
      <c r="BA87" s="317"/>
      <c r="BB87" s="317"/>
      <c r="BC87" s="317"/>
      <c r="BD87" s="317"/>
      <c r="BE87" s="317"/>
      <c r="BF87" s="317"/>
      <c r="BG87" s="317"/>
      <c r="BH87" s="317"/>
      <c r="BI87" s="317"/>
      <c r="BJ87" s="317"/>
      <c r="BK87" s="317"/>
      <c r="BL87" s="317"/>
      <c r="BM87" s="317"/>
      <c r="BN87" s="317"/>
      <c r="BO87" s="317"/>
      <c r="BP87" s="317"/>
      <c r="BQ87" s="317"/>
      <c r="BR87" s="317"/>
      <c r="BS87" s="317"/>
      <c r="BT87" s="317"/>
      <c r="BU87" s="317"/>
      <c r="BV87" s="317"/>
      <c r="BW87" s="317"/>
      <c r="BX87" s="317"/>
    </row>
    <row r="88" spans="1:76" s="11" customFormat="1">
      <c r="D88" s="717" t="s">
        <v>584</v>
      </c>
      <c r="E88" s="718"/>
      <c r="F88" s="719"/>
      <c r="G88" s="486">
        <f>SUM(G72:G86)</f>
        <v>0</v>
      </c>
      <c r="H88" s="486">
        <f t="shared" ref="H88:BS88" si="16">SUM(H72:H86)</f>
        <v>0</v>
      </c>
      <c r="I88" s="486">
        <f t="shared" si="16"/>
        <v>0</v>
      </c>
      <c r="J88" s="486">
        <f t="shared" si="16"/>
        <v>0</v>
      </c>
      <c r="K88" s="486">
        <f t="shared" si="16"/>
        <v>0</v>
      </c>
      <c r="L88" s="486">
        <f t="shared" si="16"/>
        <v>0</v>
      </c>
      <c r="M88" s="486">
        <f t="shared" si="16"/>
        <v>0</v>
      </c>
      <c r="N88" s="486">
        <f t="shared" si="16"/>
        <v>0</v>
      </c>
      <c r="O88" s="486">
        <f t="shared" si="16"/>
        <v>0</v>
      </c>
      <c r="P88" s="486">
        <f t="shared" si="16"/>
        <v>0</v>
      </c>
      <c r="Q88" s="486">
        <f t="shared" si="16"/>
        <v>0</v>
      </c>
      <c r="R88" s="486">
        <f t="shared" si="16"/>
        <v>0</v>
      </c>
      <c r="S88" s="486">
        <f t="shared" si="16"/>
        <v>0</v>
      </c>
      <c r="T88" s="486">
        <f t="shared" si="16"/>
        <v>0</v>
      </c>
      <c r="U88" s="486">
        <f t="shared" si="16"/>
        <v>0</v>
      </c>
      <c r="V88" s="486">
        <f t="shared" si="16"/>
        <v>0</v>
      </c>
      <c r="W88" s="486">
        <f t="shared" si="16"/>
        <v>0</v>
      </c>
      <c r="X88" s="486">
        <f t="shared" si="16"/>
        <v>0</v>
      </c>
      <c r="Y88" s="486">
        <f t="shared" si="16"/>
        <v>0</v>
      </c>
      <c r="Z88" s="486">
        <f t="shared" si="16"/>
        <v>0</v>
      </c>
      <c r="AA88" s="486">
        <f t="shared" si="16"/>
        <v>0</v>
      </c>
      <c r="AB88" s="486">
        <f t="shared" si="16"/>
        <v>0</v>
      </c>
      <c r="AC88" s="486">
        <f t="shared" si="16"/>
        <v>0</v>
      </c>
      <c r="AD88" s="486">
        <f t="shared" si="16"/>
        <v>0</v>
      </c>
      <c r="AE88" s="486">
        <f t="shared" si="16"/>
        <v>0</v>
      </c>
      <c r="AF88" s="486">
        <f t="shared" si="16"/>
        <v>0</v>
      </c>
      <c r="AG88" s="486">
        <f t="shared" si="16"/>
        <v>0</v>
      </c>
      <c r="AH88" s="486">
        <f t="shared" si="16"/>
        <v>0</v>
      </c>
      <c r="AI88" s="486">
        <f t="shared" si="16"/>
        <v>0</v>
      </c>
      <c r="AJ88" s="486">
        <f t="shared" si="16"/>
        <v>0</v>
      </c>
      <c r="AK88" s="486">
        <f t="shared" si="16"/>
        <v>0</v>
      </c>
      <c r="AL88" s="486">
        <f t="shared" si="16"/>
        <v>0</v>
      </c>
      <c r="AM88" s="486">
        <f t="shared" si="16"/>
        <v>0</v>
      </c>
      <c r="AN88" s="486">
        <f t="shared" si="16"/>
        <v>0</v>
      </c>
      <c r="AO88" s="486">
        <f t="shared" si="16"/>
        <v>0</v>
      </c>
      <c r="AP88" s="486">
        <f t="shared" si="16"/>
        <v>0</v>
      </c>
      <c r="AQ88" s="486">
        <f t="shared" si="16"/>
        <v>0</v>
      </c>
      <c r="AR88" s="486">
        <f t="shared" si="16"/>
        <v>0</v>
      </c>
      <c r="AS88" s="486">
        <f t="shared" si="16"/>
        <v>0</v>
      </c>
      <c r="AT88" s="486">
        <f t="shared" si="16"/>
        <v>0</v>
      </c>
      <c r="AU88" s="486">
        <f t="shared" si="16"/>
        <v>0</v>
      </c>
      <c r="AV88" s="486">
        <f t="shared" si="16"/>
        <v>0</v>
      </c>
      <c r="AW88" s="486">
        <f t="shared" si="16"/>
        <v>0</v>
      </c>
      <c r="AX88" s="486">
        <f t="shared" si="16"/>
        <v>0</v>
      </c>
      <c r="AY88" s="486">
        <f t="shared" si="16"/>
        <v>0</v>
      </c>
      <c r="AZ88" s="486">
        <f t="shared" si="16"/>
        <v>0</v>
      </c>
      <c r="BA88" s="486">
        <f t="shared" si="16"/>
        <v>0</v>
      </c>
      <c r="BB88" s="486">
        <f t="shared" si="16"/>
        <v>0</v>
      </c>
      <c r="BC88" s="486">
        <f t="shared" si="16"/>
        <v>0</v>
      </c>
      <c r="BD88" s="486">
        <f t="shared" si="16"/>
        <v>0</v>
      </c>
      <c r="BE88" s="486">
        <f t="shared" si="16"/>
        <v>0</v>
      </c>
      <c r="BF88" s="486">
        <f t="shared" si="16"/>
        <v>0</v>
      </c>
      <c r="BG88" s="486">
        <f t="shared" si="16"/>
        <v>0</v>
      </c>
      <c r="BH88" s="486">
        <f t="shared" si="16"/>
        <v>0</v>
      </c>
      <c r="BI88" s="486">
        <f t="shared" si="16"/>
        <v>0</v>
      </c>
      <c r="BJ88" s="486">
        <f t="shared" si="16"/>
        <v>0</v>
      </c>
      <c r="BK88" s="486">
        <f t="shared" si="16"/>
        <v>0</v>
      </c>
      <c r="BL88" s="486">
        <f t="shared" si="16"/>
        <v>0</v>
      </c>
      <c r="BM88" s="486">
        <f t="shared" si="16"/>
        <v>0</v>
      </c>
      <c r="BN88" s="486">
        <f t="shared" si="16"/>
        <v>0</v>
      </c>
      <c r="BO88" s="486">
        <f t="shared" si="16"/>
        <v>0</v>
      </c>
      <c r="BP88" s="486">
        <f t="shared" si="16"/>
        <v>0</v>
      </c>
      <c r="BQ88" s="486">
        <f t="shared" si="16"/>
        <v>0</v>
      </c>
      <c r="BR88" s="486">
        <f t="shared" si="16"/>
        <v>0</v>
      </c>
      <c r="BS88" s="486">
        <f t="shared" si="16"/>
        <v>0</v>
      </c>
      <c r="BT88" s="486">
        <f>SUM(BT72:BT86)</f>
        <v>0</v>
      </c>
      <c r="BU88" s="486">
        <f>SUM(BU72:BU86)</f>
        <v>0</v>
      </c>
      <c r="BV88" s="486">
        <f>SUM(BV72:BV86)</f>
        <v>0</v>
      </c>
      <c r="BW88" s="486">
        <f>SUM(BW72:BW86)</f>
        <v>0</v>
      </c>
      <c r="BX88" s="486">
        <f>SUM(BX72:BX86)</f>
        <v>0</v>
      </c>
    </row>
    <row r="89" spans="1:76" s="24" customFormat="1">
      <c r="D89" s="717" t="s">
        <v>30</v>
      </c>
      <c r="E89" s="718"/>
      <c r="F89" s="719"/>
      <c r="G89" s="487">
        <f>G297</f>
        <v>0</v>
      </c>
      <c r="H89" s="487">
        <f t="shared" ref="H89:BN89" si="17">H297</f>
        <v>0</v>
      </c>
      <c r="I89" s="487">
        <f t="shared" si="17"/>
        <v>0</v>
      </c>
      <c r="J89" s="487">
        <f t="shared" si="17"/>
        <v>0</v>
      </c>
      <c r="K89" s="487">
        <f t="shared" si="17"/>
        <v>0</v>
      </c>
      <c r="L89" s="487">
        <f t="shared" si="17"/>
        <v>0</v>
      </c>
      <c r="M89" s="487">
        <f t="shared" si="17"/>
        <v>0</v>
      </c>
      <c r="N89" s="487">
        <f t="shared" si="17"/>
        <v>0</v>
      </c>
      <c r="O89" s="487">
        <f t="shared" si="17"/>
        <v>0</v>
      </c>
      <c r="P89" s="487">
        <f t="shared" si="17"/>
        <v>0</v>
      </c>
      <c r="Q89" s="487">
        <f t="shared" si="17"/>
        <v>0</v>
      </c>
      <c r="R89" s="487">
        <f t="shared" si="17"/>
        <v>0</v>
      </c>
      <c r="S89" s="487">
        <f t="shared" si="17"/>
        <v>0</v>
      </c>
      <c r="T89" s="487">
        <f t="shared" si="17"/>
        <v>0</v>
      </c>
      <c r="U89" s="487">
        <f t="shared" si="17"/>
        <v>0</v>
      </c>
      <c r="V89" s="487">
        <f t="shared" si="17"/>
        <v>0</v>
      </c>
      <c r="W89" s="487">
        <f t="shared" si="17"/>
        <v>0</v>
      </c>
      <c r="X89" s="487">
        <f t="shared" si="17"/>
        <v>0</v>
      </c>
      <c r="Y89" s="487">
        <f t="shared" si="17"/>
        <v>0</v>
      </c>
      <c r="Z89" s="487">
        <f t="shared" si="17"/>
        <v>0</v>
      </c>
      <c r="AA89" s="487">
        <f t="shared" si="17"/>
        <v>0</v>
      </c>
      <c r="AB89" s="487">
        <f t="shared" si="17"/>
        <v>0</v>
      </c>
      <c r="AC89" s="487">
        <f t="shared" si="17"/>
        <v>0</v>
      </c>
      <c r="AD89" s="487">
        <f t="shared" si="17"/>
        <v>0</v>
      </c>
      <c r="AE89" s="487">
        <f t="shared" si="17"/>
        <v>0</v>
      </c>
      <c r="AF89" s="487">
        <f t="shared" si="17"/>
        <v>0</v>
      </c>
      <c r="AG89" s="487">
        <f t="shared" si="17"/>
        <v>0</v>
      </c>
      <c r="AH89" s="487">
        <f t="shared" si="17"/>
        <v>0</v>
      </c>
      <c r="AI89" s="487">
        <f t="shared" si="17"/>
        <v>0</v>
      </c>
      <c r="AJ89" s="487">
        <f t="shared" si="17"/>
        <v>0</v>
      </c>
      <c r="AK89" s="487">
        <f t="shared" si="17"/>
        <v>0</v>
      </c>
      <c r="AL89" s="487">
        <f t="shared" si="17"/>
        <v>0</v>
      </c>
      <c r="AM89" s="487">
        <f t="shared" si="17"/>
        <v>0</v>
      </c>
      <c r="AN89" s="487">
        <f t="shared" si="17"/>
        <v>0</v>
      </c>
      <c r="AO89" s="487">
        <f t="shared" si="17"/>
        <v>0</v>
      </c>
      <c r="AP89" s="487">
        <f t="shared" si="17"/>
        <v>0</v>
      </c>
      <c r="AQ89" s="487">
        <f t="shared" si="17"/>
        <v>0</v>
      </c>
      <c r="AR89" s="487">
        <f t="shared" si="17"/>
        <v>0</v>
      </c>
      <c r="AS89" s="487">
        <f t="shared" si="17"/>
        <v>0</v>
      </c>
      <c r="AT89" s="487">
        <f t="shared" si="17"/>
        <v>0</v>
      </c>
      <c r="AU89" s="487">
        <f t="shared" si="17"/>
        <v>0</v>
      </c>
      <c r="AV89" s="487">
        <f t="shared" si="17"/>
        <v>0</v>
      </c>
      <c r="AW89" s="487">
        <f t="shared" si="17"/>
        <v>0</v>
      </c>
      <c r="AX89" s="487">
        <f t="shared" si="17"/>
        <v>0</v>
      </c>
      <c r="AY89" s="487">
        <f t="shared" si="17"/>
        <v>0</v>
      </c>
      <c r="AZ89" s="487">
        <f t="shared" si="17"/>
        <v>0</v>
      </c>
      <c r="BA89" s="487">
        <f t="shared" si="17"/>
        <v>0</v>
      </c>
      <c r="BB89" s="487">
        <f t="shared" si="17"/>
        <v>0</v>
      </c>
      <c r="BC89" s="487">
        <f t="shared" si="17"/>
        <v>0</v>
      </c>
      <c r="BD89" s="487">
        <f t="shared" si="17"/>
        <v>0</v>
      </c>
      <c r="BE89" s="487">
        <f t="shared" si="17"/>
        <v>0</v>
      </c>
      <c r="BF89" s="487">
        <f t="shared" si="17"/>
        <v>0</v>
      </c>
      <c r="BG89" s="487">
        <f t="shared" si="17"/>
        <v>0</v>
      </c>
      <c r="BH89" s="487">
        <f t="shared" si="17"/>
        <v>0</v>
      </c>
      <c r="BI89" s="487">
        <f t="shared" si="17"/>
        <v>0</v>
      </c>
      <c r="BJ89" s="487">
        <f t="shared" si="17"/>
        <v>0</v>
      </c>
      <c r="BK89" s="487">
        <f t="shared" si="17"/>
        <v>0</v>
      </c>
      <c r="BL89" s="487">
        <f t="shared" si="17"/>
        <v>0</v>
      </c>
      <c r="BM89" s="487">
        <f t="shared" si="17"/>
        <v>0</v>
      </c>
      <c r="BN89" s="487">
        <f t="shared" si="17"/>
        <v>0</v>
      </c>
      <c r="BO89" s="487">
        <f t="shared" ref="BO89:BX89" si="18">BO297</f>
        <v>0</v>
      </c>
      <c r="BP89" s="487">
        <f t="shared" si="18"/>
        <v>0</v>
      </c>
      <c r="BQ89" s="487">
        <f t="shared" si="18"/>
        <v>0</v>
      </c>
      <c r="BR89" s="487">
        <f t="shared" si="18"/>
        <v>0</v>
      </c>
      <c r="BS89" s="487">
        <f t="shared" si="18"/>
        <v>0</v>
      </c>
      <c r="BT89" s="487">
        <f t="shared" si="18"/>
        <v>0</v>
      </c>
      <c r="BU89" s="487">
        <f t="shared" si="18"/>
        <v>0</v>
      </c>
      <c r="BV89" s="487">
        <f t="shared" si="18"/>
        <v>0</v>
      </c>
      <c r="BW89" s="487">
        <f t="shared" si="18"/>
        <v>0</v>
      </c>
      <c r="BX89" s="487">
        <f t="shared" si="18"/>
        <v>0</v>
      </c>
    </row>
    <row r="91" spans="1:76">
      <c r="A91" s="736" t="str">
        <f>"Option 4 - "&amp; Factors!$B$19</f>
        <v xml:space="preserve">Option 4 - </v>
      </c>
      <c r="B91" s="737"/>
      <c r="C91" s="737"/>
      <c r="D91" s="737"/>
      <c r="E91" s="33"/>
      <c r="F91" s="30"/>
      <c r="G91" s="30"/>
      <c r="H91" s="30"/>
      <c r="I91" s="30"/>
      <c r="J91" s="30"/>
      <c r="K91" s="30"/>
      <c r="L91" s="30"/>
      <c r="M91" s="30"/>
      <c r="N91" s="30"/>
      <c r="O91" s="30"/>
      <c r="P91" s="30"/>
      <c r="Q91" s="30"/>
      <c r="R91" s="30"/>
    </row>
    <row r="92" spans="1:76" ht="15" customHeight="1">
      <c r="A92" s="720" t="s">
        <v>32</v>
      </c>
      <c r="B92" s="720" t="s">
        <v>337</v>
      </c>
      <c r="C92" s="721" t="s">
        <v>366</v>
      </c>
      <c r="D92" s="721" t="s">
        <v>423</v>
      </c>
      <c r="E92" s="721" t="s">
        <v>584</v>
      </c>
      <c r="F92" s="720" t="s">
        <v>30</v>
      </c>
      <c r="G92" s="19">
        <v>0</v>
      </c>
      <c r="H92" s="19">
        <v>1</v>
      </c>
      <c r="I92" s="19">
        <v>2</v>
      </c>
      <c r="J92" s="19">
        <v>3</v>
      </c>
      <c r="K92" s="19">
        <v>4</v>
      </c>
      <c r="L92" s="19">
        <v>5</v>
      </c>
      <c r="M92" s="19">
        <v>6</v>
      </c>
      <c r="N92" s="19">
        <v>7</v>
      </c>
      <c r="O92" s="19">
        <v>8</v>
      </c>
      <c r="P92" s="19">
        <v>9</v>
      </c>
      <c r="Q92" s="19">
        <v>10</v>
      </c>
      <c r="R92" s="19">
        <v>11</v>
      </c>
      <c r="S92" s="19">
        <v>12</v>
      </c>
      <c r="T92" s="19">
        <v>13</v>
      </c>
      <c r="U92" s="19">
        <v>14</v>
      </c>
      <c r="V92" s="19">
        <v>15</v>
      </c>
      <c r="W92" s="19">
        <v>16</v>
      </c>
      <c r="X92" s="19">
        <v>17</v>
      </c>
      <c r="Y92" s="19">
        <v>18</v>
      </c>
      <c r="Z92" s="19">
        <v>19</v>
      </c>
      <c r="AA92" s="19">
        <v>20</v>
      </c>
      <c r="AB92" s="19">
        <v>21</v>
      </c>
      <c r="AC92" s="19">
        <v>22</v>
      </c>
      <c r="AD92" s="19">
        <v>23</v>
      </c>
      <c r="AE92" s="19">
        <v>24</v>
      </c>
      <c r="AF92" s="19">
        <v>25</v>
      </c>
      <c r="AG92" s="19">
        <v>26</v>
      </c>
      <c r="AH92" s="19">
        <v>27</v>
      </c>
      <c r="AI92" s="19">
        <v>28</v>
      </c>
      <c r="AJ92" s="19">
        <v>29</v>
      </c>
      <c r="AK92" s="19">
        <v>30</v>
      </c>
      <c r="AL92" s="19">
        <v>31</v>
      </c>
      <c r="AM92" s="19">
        <v>32</v>
      </c>
      <c r="AN92" s="19">
        <v>33</v>
      </c>
      <c r="AO92" s="19">
        <v>34</v>
      </c>
      <c r="AP92" s="19">
        <v>35</v>
      </c>
      <c r="AQ92" s="19">
        <v>36</v>
      </c>
      <c r="AR92" s="19">
        <v>37</v>
      </c>
      <c r="AS92" s="19">
        <v>38</v>
      </c>
      <c r="AT92" s="19">
        <v>39</v>
      </c>
      <c r="AU92" s="19">
        <v>40</v>
      </c>
      <c r="AV92" s="19">
        <v>41</v>
      </c>
      <c r="AW92" s="19">
        <v>42</v>
      </c>
      <c r="AX92" s="19">
        <v>43</v>
      </c>
      <c r="AY92" s="19">
        <v>44</v>
      </c>
      <c r="AZ92" s="19">
        <v>45</v>
      </c>
      <c r="BA92" s="19">
        <v>46</v>
      </c>
      <c r="BB92" s="19">
        <v>47</v>
      </c>
      <c r="BC92" s="19">
        <v>48</v>
      </c>
      <c r="BD92" s="19">
        <v>49</v>
      </c>
      <c r="BE92" s="19">
        <v>50</v>
      </c>
      <c r="BF92" s="19">
        <v>51</v>
      </c>
      <c r="BG92" s="19">
        <v>52</v>
      </c>
      <c r="BH92" s="19">
        <v>53</v>
      </c>
      <c r="BI92" s="19">
        <v>54</v>
      </c>
      <c r="BJ92" s="19">
        <v>55</v>
      </c>
      <c r="BK92" s="19">
        <v>56</v>
      </c>
      <c r="BL92" s="19">
        <v>57</v>
      </c>
      <c r="BM92" s="19">
        <v>58</v>
      </c>
      <c r="BN92" s="19">
        <v>59</v>
      </c>
      <c r="BO92" s="19">
        <v>60</v>
      </c>
      <c r="BP92" s="19">
        <v>61</v>
      </c>
      <c r="BQ92" s="19">
        <v>62</v>
      </c>
      <c r="BR92" s="19">
        <v>63</v>
      </c>
      <c r="BS92" s="19">
        <v>64</v>
      </c>
      <c r="BT92" s="19">
        <v>65</v>
      </c>
      <c r="BU92" s="19">
        <v>66</v>
      </c>
      <c r="BV92" s="19">
        <v>67</v>
      </c>
      <c r="BW92" s="19">
        <v>68</v>
      </c>
      <c r="BX92" s="19">
        <v>69</v>
      </c>
    </row>
    <row r="93" spans="1:76">
      <c r="A93" s="720"/>
      <c r="B93" s="720"/>
      <c r="C93" s="722"/>
      <c r="D93" s="722"/>
      <c r="E93" s="722"/>
      <c r="F93" s="720"/>
      <c r="G93" s="22" t="str">
        <f>Factors!C$73</f>
        <v>2021/22</v>
      </c>
      <c r="H93" s="22" t="str">
        <f>Factors!D$73</f>
        <v>2022/23</v>
      </c>
      <c r="I93" s="22" t="str">
        <f>Factors!E$73</f>
        <v>2023/24</v>
      </c>
      <c r="J93" s="22" t="str">
        <f>Factors!F$73</f>
        <v>2024/25</v>
      </c>
      <c r="K93" s="22" t="str">
        <f>Factors!G$73</f>
        <v>2025/26</v>
      </c>
      <c r="L93" s="22" t="str">
        <f>Factors!H$73</f>
        <v>2026/27</v>
      </c>
      <c r="M93" s="22" t="str">
        <f>Factors!I$73</f>
        <v>2027/28</v>
      </c>
      <c r="N93" s="22" t="str">
        <f>Factors!J$73</f>
        <v>2028/29</v>
      </c>
      <c r="O93" s="22" t="str">
        <f>Factors!K$73</f>
        <v>2029/30</v>
      </c>
      <c r="P93" s="22" t="str">
        <f>Factors!L$73</f>
        <v>2030/31</v>
      </c>
      <c r="Q93" s="22" t="str">
        <f>Factors!M$73</f>
        <v>2031/32</v>
      </c>
      <c r="R93" s="22" t="str">
        <f>Factors!N$73</f>
        <v>2032/33</v>
      </c>
      <c r="S93" s="22" t="str">
        <f>Factors!O$73</f>
        <v>2033/34</v>
      </c>
      <c r="T93" s="22" t="str">
        <f>Factors!P$73</f>
        <v>2034/35</v>
      </c>
      <c r="U93" s="22" t="str">
        <f>Factors!Q$73</f>
        <v>2035/36</v>
      </c>
      <c r="V93" s="22" t="str">
        <f>Factors!R$73</f>
        <v>-</v>
      </c>
      <c r="W93" s="22" t="str">
        <f>Factors!S$73</f>
        <v>-</v>
      </c>
      <c r="X93" s="22" t="str">
        <f>Factors!T$73</f>
        <v>-</v>
      </c>
      <c r="Y93" s="22" t="str">
        <f>Factors!U$73</f>
        <v>-</v>
      </c>
      <c r="Z93" s="22" t="str">
        <f>Factors!V$73</f>
        <v>-</v>
      </c>
      <c r="AA93" s="22" t="str">
        <f>Factors!W$73</f>
        <v>-</v>
      </c>
      <c r="AB93" s="22" t="str">
        <f>Factors!X$73</f>
        <v>-</v>
      </c>
      <c r="AC93" s="22" t="str">
        <f>Factors!Y$73</f>
        <v>-</v>
      </c>
      <c r="AD93" s="22" t="str">
        <f>Factors!Z$73</f>
        <v>-</v>
      </c>
      <c r="AE93" s="22" t="str">
        <f>Factors!AA$73</f>
        <v>-</v>
      </c>
      <c r="AF93" s="22" t="str">
        <f>Factors!AB$73</f>
        <v>-</v>
      </c>
      <c r="AG93" s="22" t="str">
        <f>Factors!AC$73</f>
        <v>-</v>
      </c>
      <c r="AH93" s="22" t="str">
        <f>Factors!AD$73</f>
        <v>-</v>
      </c>
      <c r="AI93" s="22" t="str">
        <f>Factors!AE$73</f>
        <v>-</v>
      </c>
      <c r="AJ93" s="22" t="str">
        <f>Factors!AF$73</f>
        <v>-</v>
      </c>
      <c r="AK93" s="22" t="str">
        <f>Factors!AG$73</f>
        <v>-</v>
      </c>
      <c r="AL93" s="22" t="str">
        <f>Factors!AH$73</f>
        <v>-</v>
      </c>
      <c r="AM93" s="22" t="str">
        <f>Factors!AI$73</f>
        <v>-</v>
      </c>
      <c r="AN93" s="22" t="str">
        <f>Factors!AJ$73</f>
        <v>-</v>
      </c>
      <c r="AO93" s="22" t="str">
        <f>Factors!AK$73</f>
        <v>-</v>
      </c>
      <c r="AP93" s="22" t="str">
        <f>Factors!AL$73</f>
        <v>-</v>
      </c>
      <c r="AQ93" s="22" t="str">
        <f>Factors!AM$73</f>
        <v>-</v>
      </c>
      <c r="AR93" s="22" t="str">
        <f>Factors!AN$73</f>
        <v>-</v>
      </c>
      <c r="AS93" s="22" t="str">
        <f>Factors!AO$73</f>
        <v>-</v>
      </c>
      <c r="AT93" s="22" t="str">
        <f>Factors!AP$73</f>
        <v>-</v>
      </c>
      <c r="AU93" s="22" t="str">
        <f>Factors!AQ$73</f>
        <v>-</v>
      </c>
      <c r="AV93" s="22" t="str">
        <f>Factors!AR$73</f>
        <v>-</v>
      </c>
      <c r="AW93" s="22" t="str">
        <f>Factors!AS$73</f>
        <v>-</v>
      </c>
      <c r="AX93" s="22" t="str">
        <f>Factors!AT$73</f>
        <v>-</v>
      </c>
      <c r="AY93" s="22" t="str">
        <f>Factors!AU$73</f>
        <v>-</v>
      </c>
      <c r="AZ93" s="22" t="str">
        <f>Factors!AV$73</f>
        <v>-</v>
      </c>
      <c r="BA93" s="22" t="str">
        <f>Factors!AW$73</f>
        <v>-</v>
      </c>
      <c r="BB93" s="22" t="str">
        <f>Factors!AX$73</f>
        <v>-</v>
      </c>
      <c r="BC93" s="22" t="str">
        <f>Factors!AY$73</f>
        <v>-</v>
      </c>
      <c r="BD93" s="22" t="str">
        <f>Factors!AZ$73</f>
        <v>-</v>
      </c>
      <c r="BE93" s="22" t="str">
        <f>Factors!BA$73</f>
        <v>-</v>
      </c>
      <c r="BF93" s="22" t="str">
        <f>Factors!BB$73</f>
        <v>-</v>
      </c>
      <c r="BG93" s="22" t="str">
        <f>Factors!BC$73</f>
        <v>-</v>
      </c>
      <c r="BH93" s="22" t="str">
        <f>Factors!BD$73</f>
        <v>-</v>
      </c>
      <c r="BI93" s="22" t="str">
        <f>Factors!BE$73</f>
        <v>-</v>
      </c>
      <c r="BJ93" s="22" t="str">
        <f>Factors!BF$73</f>
        <v>-</v>
      </c>
      <c r="BK93" s="22" t="str">
        <f>Factors!BG$73</f>
        <v>-</v>
      </c>
      <c r="BL93" s="22" t="str">
        <f>Factors!BH$73</f>
        <v>-</v>
      </c>
      <c r="BM93" s="22" t="str">
        <f>Factors!BI$73</f>
        <v>-</v>
      </c>
      <c r="BN93" s="22" t="str">
        <f>Factors!BJ$73</f>
        <v>-</v>
      </c>
      <c r="BO93" s="22" t="str">
        <f>Factors!BK$73</f>
        <v>-</v>
      </c>
      <c r="BP93" s="22" t="str">
        <f>Factors!BL$73</f>
        <v>-</v>
      </c>
      <c r="BQ93" s="22" t="str">
        <f>Factors!BM$73</f>
        <v>-</v>
      </c>
      <c r="BR93" s="22" t="str">
        <f>Factors!BN$73</f>
        <v>-</v>
      </c>
      <c r="BS93" s="22" t="str">
        <f>Factors!BO$73</f>
        <v>-</v>
      </c>
      <c r="BT93" s="22" t="str">
        <f>Factors!BP$73</f>
        <v>-</v>
      </c>
      <c r="BU93" s="22" t="str">
        <f>Factors!BQ$73</f>
        <v>-</v>
      </c>
      <c r="BV93" s="22" t="str">
        <f>Factors!BR$73</f>
        <v>-</v>
      </c>
      <c r="BW93" s="22" t="str">
        <f>Factors!BS$73</f>
        <v>-</v>
      </c>
      <c r="BX93" s="22" t="str">
        <f>Factors!BT$73</f>
        <v>-</v>
      </c>
    </row>
    <row r="94" spans="1:76" ht="13">
      <c r="A94" s="481" t="s">
        <v>49</v>
      </c>
      <c r="B94" s="491">
        <f>'Benefit Log'!B$38</f>
        <v>0</v>
      </c>
      <c r="C94" s="483" t="str">
        <f>C6</f>
        <v>Non-QALY</v>
      </c>
      <c r="D94" s="485">
        <f>D300</f>
        <v>0</v>
      </c>
      <c r="E94" s="316">
        <f t="shared" ref="E94:E108" si="19">SUM(G94:BX94)</f>
        <v>0</v>
      </c>
      <c r="F94" s="485">
        <f>E300</f>
        <v>0</v>
      </c>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3"/>
      <c r="BQ94" s="433"/>
      <c r="BR94" s="433"/>
      <c r="BS94" s="433"/>
      <c r="BT94" s="433"/>
      <c r="BU94" s="433"/>
      <c r="BV94" s="433"/>
      <c r="BW94" s="433"/>
      <c r="BX94" s="433"/>
    </row>
    <row r="95" spans="1:76" ht="13">
      <c r="A95" s="481" t="s">
        <v>50</v>
      </c>
      <c r="B95" s="491">
        <f>'Benefit Log'!B$39</f>
        <v>0</v>
      </c>
      <c r="C95" s="483" t="str">
        <f t="shared" ref="C95:C108" si="20">C7</f>
        <v>Non-QALY</v>
      </c>
      <c r="D95" s="485">
        <f>D302</f>
        <v>0</v>
      </c>
      <c r="E95" s="316">
        <f t="shared" si="19"/>
        <v>0</v>
      </c>
      <c r="F95" s="485">
        <f>E302</f>
        <v>0</v>
      </c>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551"/>
      <c r="AG95" s="551"/>
      <c r="AH95" s="551"/>
      <c r="AI95" s="551"/>
      <c r="AJ95" s="551"/>
      <c r="AK95" s="551"/>
      <c r="AL95" s="551"/>
      <c r="AM95" s="551"/>
      <c r="AN95" s="551"/>
      <c r="AO95" s="551"/>
      <c r="AP95" s="551"/>
      <c r="AQ95" s="551"/>
      <c r="AR95" s="551"/>
      <c r="AS95" s="551"/>
      <c r="AT95" s="551"/>
      <c r="AU95" s="551"/>
      <c r="AV95" s="551"/>
      <c r="AW95" s="551"/>
      <c r="AX95" s="551"/>
      <c r="AY95" s="551"/>
      <c r="AZ95" s="551"/>
      <c r="BA95" s="551"/>
      <c r="BB95" s="551"/>
      <c r="BC95" s="551"/>
      <c r="BD95" s="551"/>
      <c r="BE95" s="551"/>
      <c r="BF95" s="551"/>
      <c r="BG95" s="551"/>
      <c r="BH95" s="551"/>
      <c r="BI95" s="551"/>
      <c r="BJ95" s="551"/>
      <c r="BK95" s="551"/>
      <c r="BL95" s="551"/>
      <c r="BM95" s="551"/>
      <c r="BN95" s="551"/>
      <c r="BO95" s="551"/>
      <c r="BP95" s="551"/>
      <c r="BQ95" s="551"/>
      <c r="BR95" s="551"/>
      <c r="BS95" s="551"/>
      <c r="BT95" s="551"/>
      <c r="BU95" s="551"/>
      <c r="BV95" s="551"/>
      <c r="BW95" s="551"/>
      <c r="BX95" s="551"/>
    </row>
    <row r="96" spans="1:76" ht="13">
      <c r="A96" s="481" t="s">
        <v>51</v>
      </c>
      <c r="B96" s="491">
        <f>'Benefit Log'!B$40</f>
        <v>0</v>
      </c>
      <c r="C96" s="483" t="str">
        <f t="shared" si="20"/>
        <v>Non-QALY</v>
      </c>
      <c r="D96" s="485">
        <f>D304</f>
        <v>0</v>
      </c>
      <c r="E96" s="316">
        <f t="shared" si="19"/>
        <v>0</v>
      </c>
      <c r="F96" s="485">
        <f>E304</f>
        <v>0</v>
      </c>
      <c r="G96" s="551"/>
      <c r="H96" s="551"/>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1"/>
      <c r="AL96" s="551"/>
      <c r="AM96" s="551"/>
      <c r="AN96" s="551"/>
      <c r="AO96" s="551"/>
      <c r="AP96" s="551"/>
      <c r="AQ96" s="551"/>
      <c r="AR96" s="551"/>
      <c r="AS96" s="551"/>
      <c r="AT96" s="551"/>
      <c r="AU96" s="551"/>
      <c r="AV96" s="551"/>
      <c r="AW96" s="551"/>
      <c r="AX96" s="551"/>
      <c r="AY96" s="551"/>
      <c r="AZ96" s="551"/>
      <c r="BA96" s="551"/>
      <c r="BB96" s="551"/>
      <c r="BC96" s="551"/>
      <c r="BD96" s="551"/>
      <c r="BE96" s="551"/>
      <c r="BF96" s="551"/>
      <c r="BG96" s="551"/>
      <c r="BH96" s="551"/>
      <c r="BI96" s="551"/>
      <c r="BJ96" s="551"/>
      <c r="BK96" s="551"/>
      <c r="BL96" s="551"/>
      <c r="BM96" s="551"/>
      <c r="BN96" s="551"/>
      <c r="BO96" s="551"/>
      <c r="BP96" s="551"/>
      <c r="BQ96" s="551"/>
      <c r="BR96" s="551"/>
      <c r="BS96" s="551"/>
      <c r="BT96" s="551"/>
      <c r="BU96" s="551"/>
      <c r="BV96" s="551"/>
      <c r="BW96" s="551"/>
      <c r="BX96" s="551"/>
    </row>
    <row r="97" spans="1:76" ht="13">
      <c r="A97" s="481" t="s">
        <v>52</v>
      </c>
      <c r="B97" s="491">
        <f>'Benefit Log'!B$41</f>
        <v>0</v>
      </c>
      <c r="C97" s="483" t="str">
        <f t="shared" si="20"/>
        <v>Non-QALY</v>
      </c>
      <c r="D97" s="485">
        <f>D306</f>
        <v>0</v>
      </c>
      <c r="E97" s="316">
        <f t="shared" si="19"/>
        <v>0</v>
      </c>
      <c r="F97" s="485">
        <f>E306</f>
        <v>0</v>
      </c>
      <c r="G97" s="551"/>
      <c r="H97" s="551"/>
      <c r="I97" s="551"/>
      <c r="J97" s="551"/>
      <c r="K97" s="551"/>
      <c r="L97" s="551"/>
      <c r="M97" s="551"/>
      <c r="N97" s="551"/>
      <c r="O97" s="551"/>
      <c r="P97" s="551"/>
      <c r="Q97" s="551"/>
      <c r="R97" s="551"/>
      <c r="S97" s="551"/>
      <c r="T97" s="551"/>
      <c r="U97" s="551"/>
      <c r="V97" s="551"/>
      <c r="W97" s="551"/>
      <c r="X97" s="551"/>
      <c r="Y97" s="551"/>
      <c r="Z97" s="551"/>
      <c r="AA97" s="551"/>
      <c r="AB97" s="551"/>
      <c r="AC97" s="551"/>
      <c r="AD97" s="551"/>
      <c r="AE97" s="551"/>
      <c r="AF97" s="551"/>
      <c r="AG97" s="551"/>
      <c r="AH97" s="551"/>
      <c r="AI97" s="551"/>
      <c r="AJ97" s="551"/>
      <c r="AK97" s="551"/>
      <c r="AL97" s="551"/>
      <c r="AM97" s="551"/>
      <c r="AN97" s="551"/>
      <c r="AO97" s="551"/>
      <c r="AP97" s="551"/>
      <c r="AQ97" s="551"/>
      <c r="AR97" s="551"/>
      <c r="AS97" s="551"/>
      <c r="AT97" s="551"/>
      <c r="AU97" s="551"/>
      <c r="AV97" s="551"/>
      <c r="AW97" s="551"/>
      <c r="AX97" s="551"/>
      <c r="AY97" s="551"/>
      <c r="AZ97" s="551"/>
      <c r="BA97" s="551"/>
      <c r="BB97" s="551"/>
      <c r="BC97" s="551"/>
      <c r="BD97" s="551"/>
      <c r="BE97" s="551"/>
      <c r="BF97" s="551"/>
      <c r="BG97" s="551"/>
      <c r="BH97" s="551"/>
      <c r="BI97" s="551"/>
      <c r="BJ97" s="551"/>
      <c r="BK97" s="551"/>
      <c r="BL97" s="551"/>
      <c r="BM97" s="551"/>
      <c r="BN97" s="551"/>
      <c r="BO97" s="551"/>
      <c r="BP97" s="551"/>
      <c r="BQ97" s="551"/>
      <c r="BR97" s="551"/>
      <c r="BS97" s="551"/>
      <c r="BT97" s="551"/>
      <c r="BU97" s="551"/>
      <c r="BV97" s="551"/>
      <c r="BW97" s="551"/>
      <c r="BX97" s="551"/>
    </row>
    <row r="98" spans="1:76" ht="13">
      <c r="A98" s="481" t="s">
        <v>53</v>
      </c>
      <c r="B98" s="491">
        <f>'Benefit Log'!B$42</f>
        <v>0</v>
      </c>
      <c r="C98" s="483" t="str">
        <f t="shared" si="20"/>
        <v>Non-QALY</v>
      </c>
      <c r="D98" s="485">
        <f>D308</f>
        <v>0</v>
      </c>
      <c r="E98" s="316">
        <f t="shared" si="19"/>
        <v>0</v>
      </c>
      <c r="F98" s="485">
        <f>E308</f>
        <v>0</v>
      </c>
      <c r="G98" s="551"/>
      <c r="H98" s="551"/>
      <c r="I98" s="551"/>
      <c r="J98" s="551"/>
      <c r="K98" s="551"/>
      <c r="L98" s="551"/>
      <c r="M98" s="551"/>
      <c r="N98" s="551"/>
      <c r="O98" s="551"/>
      <c r="P98" s="551"/>
      <c r="Q98" s="551"/>
      <c r="R98" s="551"/>
      <c r="S98" s="551"/>
      <c r="T98" s="551"/>
      <c r="U98" s="551"/>
      <c r="V98" s="551"/>
      <c r="W98" s="551"/>
      <c r="X98" s="551"/>
      <c r="Y98" s="551"/>
      <c r="Z98" s="551"/>
      <c r="AA98" s="551"/>
      <c r="AB98" s="551"/>
      <c r="AC98" s="551"/>
      <c r="AD98" s="551"/>
      <c r="AE98" s="551"/>
      <c r="AF98" s="551"/>
      <c r="AG98" s="551"/>
      <c r="AH98" s="551"/>
      <c r="AI98" s="551"/>
      <c r="AJ98" s="551"/>
      <c r="AK98" s="551"/>
      <c r="AL98" s="551"/>
      <c r="AM98" s="551"/>
      <c r="AN98" s="551"/>
      <c r="AO98" s="551"/>
      <c r="AP98" s="551"/>
      <c r="AQ98" s="551"/>
      <c r="AR98" s="551"/>
      <c r="AS98" s="551"/>
      <c r="AT98" s="551"/>
      <c r="AU98" s="551"/>
      <c r="AV98" s="551"/>
      <c r="AW98" s="551"/>
      <c r="AX98" s="551"/>
      <c r="AY98" s="551"/>
      <c r="AZ98" s="551"/>
      <c r="BA98" s="551"/>
      <c r="BB98" s="551"/>
      <c r="BC98" s="551"/>
      <c r="BD98" s="551"/>
      <c r="BE98" s="551"/>
      <c r="BF98" s="551"/>
      <c r="BG98" s="551"/>
      <c r="BH98" s="551"/>
      <c r="BI98" s="551"/>
      <c r="BJ98" s="551"/>
      <c r="BK98" s="551"/>
      <c r="BL98" s="551"/>
      <c r="BM98" s="551"/>
      <c r="BN98" s="551"/>
      <c r="BO98" s="551"/>
      <c r="BP98" s="551"/>
      <c r="BQ98" s="551"/>
      <c r="BR98" s="551"/>
      <c r="BS98" s="551"/>
      <c r="BT98" s="551"/>
      <c r="BU98" s="551"/>
      <c r="BV98" s="551"/>
      <c r="BW98" s="551"/>
      <c r="BX98" s="551"/>
    </row>
    <row r="99" spans="1:76" ht="13">
      <c r="A99" s="481" t="s">
        <v>54</v>
      </c>
      <c r="B99" s="491">
        <f>'Benefit Log'!B$43</f>
        <v>0</v>
      </c>
      <c r="C99" s="483" t="str">
        <f t="shared" si="20"/>
        <v>Non-QALY</v>
      </c>
      <c r="D99" s="485">
        <f>D310</f>
        <v>0</v>
      </c>
      <c r="E99" s="316">
        <f t="shared" si="19"/>
        <v>0</v>
      </c>
      <c r="F99" s="485">
        <f>E310</f>
        <v>0</v>
      </c>
      <c r="G99" s="551"/>
      <c r="H99" s="551"/>
      <c r="I99" s="551"/>
      <c r="J99" s="551"/>
      <c r="K99" s="551"/>
      <c r="L99" s="551"/>
      <c r="M99" s="551"/>
      <c r="N99" s="551"/>
      <c r="O99" s="551"/>
      <c r="P99" s="551"/>
      <c r="Q99" s="551"/>
      <c r="R99" s="551"/>
      <c r="S99" s="551"/>
      <c r="T99" s="551"/>
      <c r="U99" s="551"/>
      <c r="V99" s="551"/>
      <c r="W99" s="551"/>
      <c r="X99" s="551"/>
      <c r="Y99" s="551"/>
      <c r="Z99" s="551"/>
      <c r="AA99" s="551"/>
      <c r="AB99" s="551"/>
      <c r="AC99" s="551"/>
      <c r="AD99" s="551"/>
      <c r="AE99" s="551"/>
      <c r="AF99" s="551"/>
      <c r="AG99" s="551"/>
      <c r="AH99" s="551"/>
      <c r="AI99" s="551"/>
      <c r="AJ99" s="551"/>
      <c r="AK99" s="551"/>
      <c r="AL99" s="551"/>
      <c r="AM99" s="551"/>
      <c r="AN99" s="551"/>
      <c r="AO99" s="551"/>
      <c r="AP99" s="551"/>
      <c r="AQ99" s="551"/>
      <c r="AR99" s="551"/>
      <c r="AS99" s="551"/>
      <c r="AT99" s="551"/>
      <c r="AU99" s="551"/>
      <c r="AV99" s="551"/>
      <c r="AW99" s="551"/>
      <c r="AX99" s="551"/>
      <c r="AY99" s="551"/>
      <c r="AZ99" s="551"/>
      <c r="BA99" s="551"/>
      <c r="BB99" s="551"/>
      <c r="BC99" s="551"/>
      <c r="BD99" s="551"/>
      <c r="BE99" s="551"/>
      <c r="BF99" s="551"/>
      <c r="BG99" s="551"/>
      <c r="BH99" s="551"/>
      <c r="BI99" s="551"/>
      <c r="BJ99" s="551"/>
      <c r="BK99" s="551"/>
      <c r="BL99" s="551"/>
      <c r="BM99" s="551"/>
      <c r="BN99" s="551"/>
      <c r="BO99" s="551"/>
      <c r="BP99" s="551"/>
      <c r="BQ99" s="551"/>
      <c r="BR99" s="551"/>
      <c r="BS99" s="551"/>
      <c r="BT99" s="551"/>
      <c r="BU99" s="551"/>
      <c r="BV99" s="551"/>
      <c r="BW99" s="551"/>
      <c r="BX99" s="551"/>
    </row>
    <row r="100" spans="1:76" ht="13">
      <c r="A100" s="481" t="s">
        <v>566</v>
      </c>
      <c r="B100" s="491">
        <f>'Benefit Log'!B$44</f>
        <v>0</v>
      </c>
      <c r="C100" s="483" t="str">
        <f t="shared" si="20"/>
        <v>Non-QALY</v>
      </c>
      <c r="D100" s="485">
        <f>D312</f>
        <v>0</v>
      </c>
      <c r="E100" s="316">
        <f t="shared" si="19"/>
        <v>0</v>
      </c>
      <c r="F100" s="485">
        <f>E312</f>
        <v>0</v>
      </c>
      <c r="G100" s="551"/>
      <c r="H100" s="551"/>
      <c r="I100" s="551"/>
      <c r="J100" s="551"/>
      <c r="K100" s="551"/>
      <c r="L100" s="551"/>
      <c r="M100" s="551"/>
      <c r="N100" s="551"/>
      <c r="O100" s="551"/>
      <c r="P100" s="551"/>
      <c r="Q100" s="551"/>
      <c r="R100" s="551"/>
      <c r="S100" s="551"/>
      <c r="T100" s="551"/>
      <c r="U100" s="551"/>
      <c r="V100" s="551"/>
      <c r="W100" s="551"/>
      <c r="X100" s="551"/>
      <c r="Y100" s="551"/>
      <c r="Z100" s="551"/>
      <c r="AA100" s="551"/>
      <c r="AB100" s="551"/>
      <c r="AC100" s="551"/>
      <c r="AD100" s="551"/>
      <c r="AE100" s="551"/>
      <c r="AF100" s="551"/>
      <c r="AG100" s="551"/>
      <c r="AH100" s="551"/>
      <c r="AI100" s="551"/>
      <c r="AJ100" s="551"/>
      <c r="AK100" s="551"/>
      <c r="AL100" s="551"/>
      <c r="AM100" s="551"/>
      <c r="AN100" s="551"/>
      <c r="AO100" s="551"/>
      <c r="AP100" s="551"/>
      <c r="AQ100" s="551"/>
      <c r="AR100" s="551"/>
      <c r="AS100" s="551"/>
      <c r="AT100" s="551"/>
      <c r="AU100" s="551"/>
      <c r="AV100" s="551"/>
      <c r="AW100" s="551"/>
      <c r="AX100" s="551"/>
      <c r="AY100" s="551"/>
      <c r="AZ100" s="551"/>
      <c r="BA100" s="551"/>
      <c r="BB100" s="551"/>
      <c r="BC100" s="551"/>
      <c r="BD100" s="551"/>
      <c r="BE100" s="551"/>
      <c r="BF100" s="551"/>
      <c r="BG100" s="551"/>
      <c r="BH100" s="551"/>
      <c r="BI100" s="551"/>
      <c r="BJ100" s="551"/>
      <c r="BK100" s="551"/>
      <c r="BL100" s="551"/>
      <c r="BM100" s="551"/>
      <c r="BN100" s="551"/>
      <c r="BO100" s="551"/>
      <c r="BP100" s="551"/>
      <c r="BQ100" s="551"/>
      <c r="BR100" s="551"/>
      <c r="BS100" s="551"/>
      <c r="BT100" s="551"/>
      <c r="BU100" s="551"/>
      <c r="BV100" s="551"/>
      <c r="BW100" s="551"/>
      <c r="BX100" s="551"/>
    </row>
    <row r="101" spans="1:76" ht="13">
      <c r="A101" s="481" t="s">
        <v>567</v>
      </c>
      <c r="B101" s="491">
        <f>'Benefit Log'!B$45</f>
        <v>0</v>
      </c>
      <c r="C101" s="483" t="str">
        <f t="shared" si="20"/>
        <v>Non-QALY</v>
      </c>
      <c r="D101" s="485">
        <f>D314</f>
        <v>0</v>
      </c>
      <c r="E101" s="316">
        <f t="shared" si="19"/>
        <v>0</v>
      </c>
      <c r="F101" s="485">
        <f>E314</f>
        <v>0</v>
      </c>
      <c r="G101" s="551"/>
      <c r="H101" s="551"/>
      <c r="I101" s="551"/>
      <c r="J101" s="551"/>
      <c r="K101" s="551"/>
      <c r="L101" s="551"/>
      <c r="M101" s="551"/>
      <c r="N101" s="551"/>
      <c r="O101" s="551"/>
      <c r="P101" s="551"/>
      <c r="Q101" s="551"/>
      <c r="R101" s="551"/>
      <c r="S101" s="551"/>
      <c r="T101" s="551"/>
      <c r="U101" s="551"/>
      <c r="V101" s="551"/>
      <c r="W101" s="551"/>
      <c r="X101" s="551"/>
      <c r="Y101" s="551"/>
      <c r="Z101" s="551"/>
      <c r="AA101" s="551"/>
      <c r="AB101" s="551"/>
      <c r="AC101" s="551"/>
      <c r="AD101" s="551"/>
      <c r="AE101" s="551"/>
      <c r="AF101" s="551"/>
      <c r="AG101" s="551"/>
      <c r="AH101" s="551"/>
      <c r="AI101" s="551"/>
      <c r="AJ101" s="551"/>
      <c r="AK101" s="551"/>
      <c r="AL101" s="551"/>
      <c r="AM101" s="551"/>
      <c r="AN101" s="551"/>
      <c r="AO101" s="551"/>
      <c r="AP101" s="551"/>
      <c r="AQ101" s="551"/>
      <c r="AR101" s="551"/>
      <c r="AS101" s="551"/>
      <c r="AT101" s="551"/>
      <c r="AU101" s="551"/>
      <c r="AV101" s="551"/>
      <c r="AW101" s="551"/>
      <c r="AX101" s="551"/>
      <c r="AY101" s="551"/>
      <c r="AZ101" s="551"/>
      <c r="BA101" s="551"/>
      <c r="BB101" s="551"/>
      <c r="BC101" s="551"/>
      <c r="BD101" s="551"/>
      <c r="BE101" s="551"/>
      <c r="BF101" s="551"/>
      <c r="BG101" s="551"/>
      <c r="BH101" s="551"/>
      <c r="BI101" s="551"/>
      <c r="BJ101" s="551"/>
      <c r="BK101" s="551"/>
      <c r="BL101" s="551"/>
      <c r="BM101" s="551"/>
      <c r="BN101" s="551"/>
      <c r="BO101" s="551"/>
      <c r="BP101" s="551"/>
      <c r="BQ101" s="551"/>
      <c r="BR101" s="551"/>
      <c r="BS101" s="551"/>
      <c r="BT101" s="551"/>
      <c r="BU101" s="551"/>
      <c r="BV101" s="551"/>
      <c r="BW101" s="551"/>
      <c r="BX101" s="551"/>
    </row>
    <row r="102" spans="1:76" ht="13">
      <c r="A102" s="481" t="s">
        <v>638</v>
      </c>
      <c r="B102" s="491">
        <f>'Benefit Log'!B$46</f>
        <v>0</v>
      </c>
      <c r="C102" s="483" t="str">
        <f t="shared" si="20"/>
        <v>Non-QALY</v>
      </c>
      <c r="D102" s="485">
        <f>D316</f>
        <v>0</v>
      </c>
      <c r="E102" s="316">
        <f t="shared" si="19"/>
        <v>0</v>
      </c>
      <c r="F102" s="485">
        <f>E316</f>
        <v>0</v>
      </c>
      <c r="G102" s="433"/>
      <c r="H102" s="433"/>
      <c r="I102" s="433"/>
      <c r="J102" s="433"/>
      <c r="K102" s="433"/>
      <c r="L102" s="433"/>
      <c r="M102" s="433"/>
      <c r="N102" s="433"/>
      <c r="O102" s="433"/>
      <c r="P102" s="433"/>
      <c r="Q102" s="433"/>
      <c r="R102" s="433"/>
      <c r="S102" s="433"/>
      <c r="T102" s="433"/>
      <c r="U102" s="433"/>
      <c r="V102" s="433"/>
      <c r="W102" s="433"/>
      <c r="X102" s="433"/>
      <c r="Y102" s="433"/>
      <c r="Z102" s="433"/>
      <c r="AA102" s="433"/>
      <c r="AB102" s="433"/>
      <c r="AC102" s="433"/>
      <c r="AD102" s="433"/>
      <c r="AE102" s="433"/>
      <c r="AF102" s="433"/>
      <c r="AG102" s="433"/>
      <c r="AH102" s="433"/>
      <c r="AI102" s="433"/>
      <c r="AJ102" s="433"/>
      <c r="AK102" s="433"/>
      <c r="AL102" s="433"/>
      <c r="AM102" s="433"/>
      <c r="AN102" s="433"/>
      <c r="AO102" s="433"/>
      <c r="AP102" s="433"/>
      <c r="AQ102" s="433"/>
      <c r="AR102" s="433"/>
      <c r="AS102" s="433"/>
      <c r="AT102" s="433"/>
      <c r="AU102" s="433"/>
      <c r="AV102" s="433"/>
      <c r="AW102" s="433"/>
      <c r="AX102" s="433"/>
      <c r="AY102" s="433"/>
      <c r="AZ102" s="433"/>
      <c r="BA102" s="433"/>
      <c r="BB102" s="433"/>
      <c r="BC102" s="433"/>
      <c r="BD102" s="433"/>
      <c r="BE102" s="433"/>
      <c r="BF102" s="433"/>
      <c r="BG102" s="433"/>
      <c r="BH102" s="433"/>
      <c r="BI102" s="433"/>
      <c r="BJ102" s="433"/>
      <c r="BK102" s="433"/>
      <c r="BL102" s="433"/>
      <c r="BM102" s="433"/>
      <c r="BN102" s="433"/>
      <c r="BO102" s="433"/>
      <c r="BP102" s="433"/>
      <c r="BQ102" s="433"/>
      <c r="BR102" s="433"/>
      <c r="BS102" s="433"/>
      <c r="BT102" s="433"/>
      <c r="BU102" s="433"/>
      <c r="BV102" s="433"/>
      <c r="BW102" s="433"/>
      <c r="BX102" s="433"/>
    </row>
    <row r="103" spans="1:76" ht="13">
      <c r="A103" s="481" t="s">
        <v>639</v>
      </c>
      <c r="B103" s="491">
        <f>'Benefit Log'!B$47</f>
        <v>0</v>
      </c>
      <c r="C103" s="483" t="str">
        <f t="shared" si="20"/>
        <v>Non-QALY</v>
      </c>
      <c r="D103" s="485">
        <f>D318</f>
        <v>0</v>
      </c>
      <c r="E103" s="316">
        <f t="shared" si="19"/>
        <v>0</v>
      </c>
      <c r="F103" s="485">
        <f>E318</f>
        <v>0</v>
      </c>
      <c r="G103" s="433"/>
      <c r="H103" s="433"/>
      <c r="I103" s="433"/>
      <c r="J103" s="433"/>
      <c r="K103" s="433"/>
      <c r="L103" s="433"/>
      <c r="M103" s="433"/>
      <c r="N103" s="433"/>
      <c r="O103" s="433"/>
      <c r="P103" s="433"/>
      <c r="Q103" s="433"/>
      <c r="R103" s="433"/>
      <c r="S103" s="433"/>
      <c r="T103" s="433"/>
      <c r="U103" s="433"/>
      <c r="V103" s="433"/>
      <c r="W103" s="433"/>
      <c r="X103" s="433"/>
      <c r="Y103" s="433"/>
      <c r="Z103" s="433"/>
      <c r="AA103" s="433"/>
      <c r="AB103" s="433"/>
      <c r="AC103" s="433"/>
      <c r="AD103" s="433"/>
      <c r="AE103" s="433"/>
      <c r="AF103" s="433"/>
      <c r="AG103" s="433"/>
      <c r="AH103" s="433"/>
      <c r="AI103" s="433"/>
      <c r="AJ103" s="433"/>
      <c r="AK103" s="433"/>
      <c r="AL103" s="433"/>
      <c r="AM103" s="433"/>
      <c r="AN103" s="433"/>
      <c r="AO103" s="433"/>
      <c r="AP103" s="433"/>
      <c r="AQ103" s="433"/>
      <c r="AR103" s="433"/>
      <c r="AS103" s="433"/>
      <c r="AT103" s="433"/>
      <c r="AU103" s="433"/>
      <c r="AV103" s="433"/>
      <c r="AW103" s="433"/>
      <c r="AX103" s="433"/>
      <c r="AY103" s="433"/>
      <c r="AZ103" s="433"/>
      <c r="BA103" s="433"/>
      <c r="BB103" s="433"/>
      <c r="BC103" s="433"/>
      <c r="BD103" s="433"/>
      <c r="BE103" s="433"/>
      <c r="BF103" s="433"/>
      <c r="BG103" s="433"/>
      <c r="BH103" s="433"/>
      <c r="BI103" s="433"/>
      <c r="BJ103" s="433"/>
      <c r="BK103" s="433"/>
      <c r="BL103" s="433"/>
      <c r="BM103" s="433"/>
      <c r="BN103" s="433"/>
      <c r="BO103" s="433"/>
      <c r="BP103" s="433"/>
      <c r="BQ103" s="433"/>
      <c r="BR103" s="433"/>
      <c r="BS103" s="433"/>
      <c r="BT103" s="433"/>
      <c r="BU103" s="433"/>
      <c r="BV103" s="433"/>
      <c r="BW103" s="433"/>
      <c r="BX103" s="433"/>
    </row>
    <row r="104" spans="1:76" ht="13">
      <c r="A104" s="481" t="s">
        <v>640</v>
      </c>
      <c r="B104" s="491">
        <f>'Benefit Log'!B$48</f>
        <v>0</v>
      </c>
      <c r="C104" s="483" t="str">
        <f t="shared" si="20"/>
        <v>Non-QALY</v>
      </c>
      <c r="D104" s="485">
        <f>D320</f>
        <v>0</v>
      </c>
      <c r="E104" s="316">
        <f t="shared" si="19"/>
        <v>0</v>
      </c>
      <c r="F104" s="485">
        <f>E320</f>
        <v>0</v>
      </c>
      <c r="G104" s="433"/>
      <c r="H104" s="433"/>
      <c r="I104" s="433"/>
      <c r="J104" s="433"/>
      <c r="K104" s="433"/>
      <c r="L104" s="433"/>
      <c r="M104" s="433"/>
      <c r="N104" s="433"/>
      <c r="O104" s="433"/>
      <c r="P104" s="433"/>
      <c r="Q104" s="433"/>
      <c r="R104" s="433"/>
      <c r="S104" s="433"/>
      <c r="T104" s="433"/>
      <c r="U104" s="433"/>
      <c r="V104" s="433"/>
      <c r="W104" s="433"/>
      <c r="X104" s="433"/>
      <c r="Y104" s="433"/>
      <c r="Z104" s="433"/>
      <c r="AA104" s="433"/>
      <c r="AB104" s="433"/>
      <c r="AC104" s="433"/>
      <c r="AD104" s="433"/>
      <c r="AE104" s="433"/>
      <c r="AF104" s="433"/>
      <c r="AG104" s="433"/>
      <c r="AH104" s="433"/>
      <c r="AI104" s="433"/>
      <c r="AJ104" s="433"/>
      <c r="AK104" s="433"/>
      <c r="AL104" s="433"/>
      <c r="AM104" s="433"/>
      <c r="AN104" s="433"/>
      <c r="AO104" s="433"/>
      <c r="AP104" s="433"/>
      <c r="AQ104" s="433"/>
      <c r="AR104" s="433"/>
      <c r="AS104" s="433"/>
      <c r="AT104" s="433"/>
      <c r="AU104" s="433"/>
      <c r="AV104" s="433"/>
      <c r="AW104" s="433"/>
      <c r="AX104" s="433"/>
      <c r="AY104" s="433"/>
      <c r="AZ104" s="433"/>
      <c r="BA104" s="433"/>
      <c r="BB104" s="433"/>
      <c r="BC104" s="433"/>
      <c r="BD104" s="433"/>
      <c r="BE104" s="433"/>
      <c r="BF104" s="433"/>
      <c r="BG104" s="433"/>
      <c r="BH104" s="433"/>
      <c r="BI104" s="433"/>
      <c r="BJ104" s="433"/>
      <c r="BK104" s="433"/>
      <c r="BL104" s="433"/>
      <c r="BM104" s="433"/>
      <c r="BN104" s="433"/>
      <c r="BO104" s="433"/>
      <c r="BP104" s="433"/>
      <c r="BQ104" s="433"/>
      <c r="BR104" s="433"/>
      <c r="BS104" s="433"/>
      <c r="BT104" s="433"/>
      <c r="BU104" s="433"/>
      <c r="BV104" s="433"/>
      <c r="BW104" s="433"/>
      <c r="BX104" s="433"/>
    </row>
    <row r="105" spans="1:76" ht="13">
      <c r="A105" s="481" t="s">
        <v>641</v>
      </c>
      <c r="B105" s="491">
        <f>'Benefit Log'!B$49</f>
        <v>0</v>
      </c>
      <c r="C105" s="483" t="str">
        <f t="shared" si="20"/>
        <v>Non-QALY</v>
      </c>
      <c r="D105" s="485">
        <f>D322</f>
        <v>0</v>
      </c>
      <c r="E105" s="316">
        <f t="shared" si="19"/>
        <v>0</v>
      </c>
      <c r="F105" s="485">
        <f>E322</f>
        <v>0</v>
      </c>
      <c r="G105" s="433"/>
      <c r="H105" s="433"/>
      <c r="I105" s="433"/>
      <c r="J105" s="433"/>
      <c r="K105" s="433"/>
      <c r="L105" s="433"/>
      <c r="M105" s="433"/>
      <c r="N105" s="433"/>
      <c r="O105" s="433"/>
      <c r="P105" s="433"/>
      <c r="Q105" s="433"/>
      <c r="R105" s="433"/>
      <c r="S105" s="433"/>
      <c r="T105" s="433"/>
      <c r="U105" s="433"/>
      <c r="V105" s="433"/>
      <c r="W105" s="433"/>
      <c r="X105" s="433"/>
      <c r="Y105" s="433"/>
      <c r="Z105" s="433"/>
      <c r="AA105" s="433"/>
      <c r="AB105" s="433"/>
      <c r="AC105" s="433"/>
      <c r="AD105" s="433"/>
      <c r="AE105" s="433"/>
      <c r="AF105" s="433"/>
      <c r="AG105" s="433"/>
      <c r="AH105" s="433"/>
      <c r="AI105" s="433"/>
      <c r="AJ105" s="433"/>
      <c r="AK105" s="433"/>
      <c r="AL105" s="433"/>
      <c r="AM105" s="433"/>
      <c r="AN105" s="433"/>
      <c r="AO105" s="433"/>
      <c r="AP105" s="433"/>
      <c r="AQ105" s="433"/>
      <c r="AR105" s="433"/>
      <c r="AS105" s="433"/>
      <c r="AT105" s="433"/>
      <c r="AU105" s="433"/>
      <c r="AV105" s="433"/>
      <c r="AW105" s="433"/>
      <c r="AX105" s="433"/>
      <c r="AY105" s="433"/>
      <c r="AZ105" s="433"/>
      <c r="BA105" s="433"/>
      <c r="BB105" s="433"/>
      <c r="BC105" s="433"/>
      <c r="BD105" s="433"/>
      <c r="BE105" s="433"/>
      <c r="BF105" s="433"/>
      <c r="BG105" s="433"/>
      <c r="BH105" s="433"/>
      <c r="BI105" s="433"/>
      <c r="BJ105" s="433"/>
      <c r="BK105" s="433"/>
      <c r="BL105" s="433"/>
      <c r="BM105" s="433"/>
      <c r="BN105" s="433"/>
      <c r="BO105" s="433"/>
      <c r="BP105" s="433"/>
      <c r="BQ105" s="433"/>
      <c r="BR105" s="433"/>
      <c r="BS105" s="433"/>
      <c r="BT105" s="433"/>
      <c r="BU105" s="433"/>
      <c r="BV105" s="433"/>
      <c r="BW105" s="433"/>
      <c r="BX105" s="433"/>
    </row>
    <row r="106" spans="1:76" ht="13">
      <c r="A106" s="481" t="s">
        <v>642</v>
      </c>
      <c r="B106" s="491">
        <f>'Benefit Log'!B$50</f>
        <v>0</v>
      </c>
      <c r="C106" s="483" t="str">
        <f t="shared" si="20"/>
        <v>Non-QALY</v>
      </c>
      <c r="D106" s="485">
        <f>D324</f>
        <v>0</v>
      </c>
      <c r="E106" s="316">
        <f t="shared" si="19"/>
        <v>0</v>
      </c>
      <c r="F106" s="485">
        <f>E324</f>
        <v>0</v>
      </c>
      <c r="G106" s="433"/>
      <c r="H106" s="433"/>
      <c r="I106" s="433"/>
      <c r="J106" s="433"/>
      <c r="K106" s="433"/>
      <c r="L106" s="433"/>
      <c r="M106" s="433"/>
      <c r="N106" s="433"/>
      <c r="O106" s="433"/>
      <c r="P106" s="433"/>
      <c r="Q106" s="433"/>
      <c r="R106" s="433"/>
      <c r="S106" s="433"/>
      <c r="T106" s="433"/>
      <c r="U106" s="433"/>
      <c r="V106" s="433"/>
      <c r="W106" s="433"/>
      <c r="X106" s="433"/>
      <c r="Y106" s="433"/>
      <c r="Z106" s="433"/>
      <c r="AA106" s="433"/>
      <c r="AB106" s="433"/>
      <c r="AC106" s="433"/>
      <c r="AD106" s="433"/>
      <c r="AE106" s="433"/>
      <c r="AF106" s="433"/>
      <c r="AG106" s="433"/>
      <c r="AH106" s="433"/>
      <c r="AI106" s="433"/>
      <c r="AJ106" s="433"/>
      <c r="AK106" s="433"/>
      <c r="AL106" s="433"/>
      <c r="AM106" s="433"/>
      <c r="AN106" s="433"/>
      <c r="AO106" s="433"/>
      <c r="AP106" s="433"/>
      <c r="AQ106" s="433"/>
      <c r="AR106" s="433"/>
      <c r="AS106" s="433"/>
      <c r="AT106" s="433"/>
      <c r="AU106" s="433"/>
      <c r="AV106" s="433"/>
      <c r="AW106" s="433"/>
      <c r="AX106" s="433"/>
      <c r="AY106" s="433"/>
      <c r="AZ106" s="433"/>
      <c r="BA106" s="433"/>
      <c r="BB106" s="433"/>
      <c r="BC106" s="433"/>
      <c r="BD106" s="433"/>
      <c r="BE106" s="433"/>
      <c r="BF106" s="433"/>
      <c r="BG106" s="433"/>
      <c r="BH106" s="433"/>
      <c r="BI106" s="433"/>
      <c r="BJ106" s="433"/>
      <c r="BK106" s="433"/>
      <c r="BL106" s="433"/>
      <c r="BM106" s="433"/>
      <c r="BN106" s="433"/>
      <c r="BO106" s="433"/>
      <c r="BP106" s="433"/>
      <c r="BQ106" s="433"/>
      <c r="BR106" s="433"/>
      <c r="BS106" s="433"/>
      <c r="BT106" s="433"/>
      <c r="BU106" s="433"/>
      <c r="BV106" s="433"/>
      <c r="BW106" s="433"/>
      <c r="BX106" s="433"/>
    </row>
    <row r="107" spans="1:76" ht="13">
      <c r="A107" s="481" t="s">
        <v>643</v>
      </c>
      <c r="B107" s="491">
        <f>'Benefit Log'!B$51</f>
        <v>0</v>
      </c>
      <c r="C107" s="483" t="str">
        <f t="shared" si="20"/>
        <v>Non-QALY</v>
      </c>
      <c r="D107" s="485">
        <f>D326</f>
        <v>0</v>
      </c>
      <c r="E107" s="316">
        <f t="shared" si="19"/>
        <v>0</v>
      </c>
      <c r="F107" s="485">
        <f>E326</f>
        <v>0</v>
      </c>
      <c r="G107" s="433"/>
      <c r="H107" s="433"/>
      <c r="I107" s="433"/>
      <c r="J107" s="433"/>
      <c r="K107" s="433"/>
      <c r="L107" s="433"/>
      <c r="M107" s="433"/>
      <c r="N107" s="433"/>
      <c r="O107" s="433"/>
      <c r="P107" s="433"/>
      <c r="Q107" s="433"/>
      <c r="R107" s="433"/>
      <c r="S107" s="433"/>
      <c r="T107" s="433"/>
      <c r="U107" s="433"/>
      <c r="V107" s="433"/>
      <c r="W107" s="433"/>
      <c r="X107" s="433"/>
      <c r="Y107" s="433"/>
      <c r="Z107" s="433"/>
      <c r="AA107" s="433"/>
      <c r="AB107" s="433"/>
      <c r="AC107" s="433"/>
      <c r="AD107" s="433"/>
      <c r="AE107" s="433"/>
      <c r="AF107" s="433"/>
      <c r="AG107" s="433"/>
      <c r="AH107" s="433"/>
      <c r="AI107" s="433"/>
      <c r="AJ107" s="433"/>
      <c r="AK107" s="433"/>
      <c r="AL107" s="433"/>
      <c r="AM107" s="433"/>
      <c r="AN107" s="433"/>
      <c r="AO107" s="433"/>
      <c r="AP107" s="433"/>
      <c r="AQ107" s="433"/>
      <c r="AR107" s="433"/>
      <c r="AS107" s="433"/>
      <c r="AT107" s="433"/>
      <c r="AU107" s="433"/>
      <c r="AV107" s="433"/>
      <c r="AW107" s="433"/>
      <c r="AX107" s="433"/>
      <c r="AY107" s="433"/>
      <c r="AZ107" s="433"/>
      <c r="BA107" s="433"/>
      <c r="BB107" s="433"/>
      <c r="BC107" s="433"/>
      <c r="BD107" s="433"/>
      <c r="BE107" s="433"/>
      <c r="BF107" s="433"/>
      <c r="BG107" s="433"/>
      <c r="BH107" s="433"/>
      <c r="BI107" s="433"/>
      <c r="BJ107" s="433"/>
      <c r="BK107" s="433"/>
      <c r="BL107" s="433"/>
      <c r="BM107" s="433"/>
      <c r="BN107" s="433"/>
      <c r="BO107" s="433"/>
      <c r="BP107" s="433"/>
      <c r="BQ107" s="433"/>
      <c r="BR107" s="433"/>
      <c r="BS107" s="433"/>
      <c r="BT107" s="433"/>
      <c r="BU107" s="433"/>
      <c r="BV107" s="433"/>
      <c r="BW107" s="433"/>
      <c r="BX107" s="433"/>
    </row>
    <row r="108" spans="1:76" ht="13">
      <c r="A108" s="488" t="s">
        <v>644</v>
      </c>
      <c r="B108" s="492">
        <f>'Benefit Log'!B$52</f>
        <v>0</v>
      </c>
      <c r="C108" s="483" t="str">
        <f t="shared" si="20"/>
        <v>Non-QALY</v>
      </c>
      <c r="D108" s="485">
        <f>D328</f>
        <v>0</v>
      </c>
      <c r="E108" s="316">
        <f t="shared" si="19"/>
        <v>0</v>
      </c>
      <c r="F108" s="485">
        <f>E328</f>
        <v>0</v>
      </c>
      <c r="G108" s="433"/>
      <c r="H108" s="433"/>
      <c r="I108" s="433"/>
      <c r="J108" s="433"/>
      <c r="K108" s="433"/>
      <c r="L108" s="433"/>
      <c r="M108" s="433"/>
      <c r="N108" s="433"/>
      <c r="O108" s="433"/>
      <c r="P108" s="433"/>
      <c r="Q108" s="433"/>
      <c r="R108" s="433"/>
      <c r="S108" s="433"/>
      <c r="T108" s="433"/>
      <c r="U108" s="433"/>
      <c r="V108" s="433"/>
      <c r="W108" s="433"/>
      <c r="X108" s="433"/>
      <c r="Y108" s="433"/>
      <c r="Z108" s="433"/>
      <c r="AA108" s="433"/>
      <c r="AB108" s="433"/>
      <c r="AC108" s="433"/>
      <c r="AD108" s="433"/>
      <c r="AE108" s="433"/>
      <c r="AF108" s="433"/>
      <c r="AG108" s="433"/>
      <c r="AH108" s="433"/>
      <c r="AI108" s="433"/>
      <c r="AJ108" s="433"/>
      <c r="AK108" s="433"/>
      <c r="AL108" s="433"/>
      <c r="AM108" s="433"/>
      <c r="AN108" s="433"/>
      <c r="AO108" s="433"/>
      <c r="AP108" s="433"/>
      <c r="AQ108" s="433"/>
      <c r="AR108" s="433"/>
      <c r="AS108" s="433"/>
      <c r="AT108" s="433"/>
      <c r="AU108" s="433"/>
      <c r="AV108" s="433"/>
      <c r="AW108" s="433"/>
      <c r="AX108" s="433"/>
      <c r="AY108" s="433"/>
      <c r="AZ108" s="433"/>
      <c r="BA108" s="433"/>
      <c r="BB108" s="433"/>
      <c r="BC108" s="433"/>
      <c r="BD108" s="433"/>
      <c r="BE108" s="433"/>
      <c r="BF108" s="433"/>
      <c r="BG108" s="433"/>
      <c r="BH108" s="433"/>
      <c r="BI108" s="433"/>
      <c r="BJ108" s="433"/>
      <c r="BK108" s="433"/>
      <c r="BL108" s="433"/>
      <c r="BM108" s="433"/>
      <c r="BN108" s="433"/>
      <c r="BO108" s="433"/>
      <c r="BP108" s="433"/>
      <c r="BQ108" s="433"/>
      <c r="BR108" s="433"/>
      <c r="BS108" s="433"/>
      <c r="BT108" s="433"/>
      <c r="BU108" s="433"/>
      <c r="BV108" s="433"/>
      <c r="BW108" s="433"/>
      <c r="BX108" s="433"/>
    </row>
    <row r="109" spans="1:76" s="11" customFormat="1" ht="13">
      <c r="C109" s="490" t="s">
        <v>55</v>
      </c>
      <c r="D109" s="315">
        <f>SUM(D94:D108)</f>
        <v>0</v>
      </c>
      <c r="E109" s="317">
        <f>SUM(E94:E108)</f>
        <v>0</v>
      </c>
      <c r="F109" s="315">
        <f>SUM(F94:F108)</f>
        <v>0</v>
      </c>
      <c r="G109" s="317"/>
      <c r="H109" s="317"/>
      <c r="I109" s="317"/>
      <c r="J109" s="317"/>
      <c r="K109" s="317"/>
      <c r="L109" s="317"/>
      <c r="M109" s="317"/>
      <c r="N109" s="317"/>
      <c r="O109" s="317"/>
      <c r="P109" s="317"/>
      <c r="Q109" s="317"/>
      <c r="R109" s="317"/>
      <c r="S109" s="317"/>
      <c r="T109" s="317"/>
      <c r="U109" s="317"/>
      <c r="V109" s="317"/>
      <c r="W109" s="317"/>
      <c r="X109" s="317"/>
      <c r="Y109" s="317"/>
      <c r="Z109" s="317"/>
      <c r="AA109" s="317"/>
      <c r="AB109" s="317"/>
      <c r="AC109" s="317"/>
      <c r="AD109" s="317"/>
      <c r="AE109" s="317"/>
      <c r="AF109" s="317"/>
      <c r="AG109" s="317"/>
      <c r="AH109" s="317"/>
      <c r="AI109" s="317"/>
      <c r="AJ109" s="317"/>
      <c r="AK109" s="317"/>
      <c r="AL109" s="317"/>
      <c r="AM109" s="317"/>
      <c r="AN109" s="317"/>
      <c r="AO109" s="317"/>
      <c r="AP109" s="317"/>
      <c r="AQ109" s="317"/>
      <c r="AR109" s="317"/>
      <c r="AS109" s="317"/>
      <c r="AT109" s="317"/>
      <c r="AU109" s="317"/>
      <c r="AV109" s="317"/>
      <c r="AW109" s="317"/>
      <c r="AX109" s="317"/>
      <c r="AY109" s="317"/>
      <c r="AZ109" s="317"/>
      <c r="BA109" s="317"/>
      <c r="BB109" s="317"/>
      <c r="BC109" s="317"/>
      <c r="BD109" s="317"/>
      <c r="BE109" s="317"/>
      <c r="BF109" s="317"/>
      <c r="BG109" s="317"/>
      <c r="BH109" s="317"/>
      <c r="BI109" s="317"/>
      <c r="BJ109" s="317"/>
      <c r="BK109" s="317"/>
      <c r="BL109" s="317"/>
      <c r="BM109" s="317"/>
      <c r="BN109" s="317"/>
      <c r="BO109" s="317"/>
      <c r="BP109" s="317"/>
      <c r="BQ109" s="317"/>
      <c r="BR109" s="317"/>
      <c r="BS109" s="317"/>
      <c r="BT109" s="317"/>
      <c r="BU109" s="317"/>
      <c r="BV109" s="317"/>
      <c r="BW109" s="317"/>
      <c r="BX109" s="317"/>
    </row>
    <row r="110" spans="1:76" s="11" customFormat="1">
      <c r="D110" s="717" t="s">
        <v>584</v>
      </c>
      <c r="E110" s="718"/>
      <c r="F110" s="719"/>
      <c r="G110" s="486">
        <f>SUM(G94:G108)</f>
        <v>0</v>
      </c>
      <c r="H110" s="486">
        <f t="shared" ref="H110:BS110" si="21">SUM(H94:H108)</f>
        <v>0</v>
      </c>
      <c r="I110" s="486">
        <f t="shared" si="21"/>
        <v>0</v>
      </c>
      <c r="J110" s="486">
        <f t="shared" si="21"/>
        <v>0</v>
      </c>
      <c r="K110" s="486">
        <f t="shared" si="21"/>
        <v>0</v>
      </c>
      <c r="L110" s="486">
        <f t="shared" si="21"/>
        <v>0</v>
      </c>
      <c r="M110" s="486">
        <f t="shared" si="21"/>
        <v>0</v>
      </c>
      <c r="N110" s="486">
        <f t="shared" si="21"/>
        <v>0</v>
      </c>
      <c r="O110" s="486">
        <f t="shared" si="21"/>
        <v>0</v>
      </c>
      <c r="P110" s="486">
        <f t="shared" si="21"/>
        <v>0</v>
      </c>
      <c r="Q110" s="486">
        <f t="shared" si="21"/>
        <v>0</v>
      </c>
      <c r="R110" s="486">
        <f t="shared" si="21"/>
        <v>0</v>
      </c>
      <c r="S110" s="486">
        <f t="shared" si="21"/>
        <v>0</v>
      </c>
      <c r="T110" s="486">
        <f t="shared" si="21"/>
        <v>0</v>
      </c>
      <c r="U110" s="486">
        <f t="shared" si="21"/>
        <v>0</v>
      </c>
      <c r="V110" s="486">
        <f t="shared" si="21"/>
        <v>0</v>
      </c>
      <c r="W110" s="486">
        <f t="shared" si="21"/>
        <v>0</v>
      </c>
      <c r="X110" s="486">
        <f t="shared" si="21"/>
        <v>0</v>
      </c>
      <c r="Y110" s="486">
        <f t="shared" si="21"/>
        <v>0</v>
      </c>
      <c r="Z110" s="486">
        <f t="shared" si="21"/>
        <v>0</v>
      </c>
      <c r="AA110" s="486">
        <f t="shared" si="21"/>
        <v>0</v>
      </c>
      <c r="AB110" s="486">
        <f t="shared" si="21"/>
        <v>0</v>
      </c>
      <c r="AC110" s="486">
        <f t="shared" si="21"/>
        <v>0</v>
      </c>
      <c r="AD110" s="486">
        <f t="shared" si="21"/>
        <v>0</v>
      </c>
      <c r="AE110" s="486">
        <f t="shared" si="21"/>
        <v>0</v>
      </c>
      <c r="AF110" s="486">
        <f t="shared" si="21"/>
        <v>0</v>
      </c>
      <c r="AG110" s="486">
        <f t="shared" si="21"/>
        <v>0</v>
      </c>
      <c r="AH110" s="486">
        <f t="shared" si="21"/>
        <v>0</v>
      </c>
      <c r="AI110" s="486">
        <f t="shared" si="21"/>
        <v>0</v>
      </c>
      <c r="AJ110" s="486">
        <f t="shared" si="21"/>
        <v>0</v>
      </c>
      <c r="AK110" s="486">
        <f t="shared" si="21"/>
        <v>0</v>
      </c>
      <c r="AL110" s="486">
        <f t="shared" si="21"/>
        <v>0</v>
      </c>
      <c r="AM110" s="486">
        <f t="shared" si="21"/>
        <v>0</v>
      </c>
      <c r="AN110" s="486">
        <f t="shared" si="21"/>
        <v>0</v>
      </c>
      <c r="AO110" s="486">
        <f t="shared" si="21"/>
        <v>0</v>
      </c>
      <c r="AP110" s="486">
        <f t="shared" si="21"/>
        <v>0</v>
      </c>
      <c r="AQ110" s="486">
        <f t="shared" si="21"/>
        <v>0</v>
      </c>
      <c r="AR110" s="486">
        <f t="shared" si="21"/>
        <v>0</v>
      </c>
      <c r="AS110" s="486">
        <f t="shared" si="21"/>
        <v>0</v>
      </c>
      <c r="AT110" s="486">
        <f t="shared" si="21"/>
        <v>0</v>
      </c>
      <c r="AU110" s="486">
        <f t="shared" si="21"/>
        <v>0</v>
      </c>
      <c r="AV110" s="486">
        <f t="shared" si="21"/>
        <v>0</v>
      </c>
      <c r="AW110" s="486">
        <f t="shared" si="21"/>
        <v>0</v>
      </c>
      <c r="AX110" s="486">
        <f t="shared" si="21"/>
        <v>0</v>
      </c>
      <c r="AY110" s="486">
        <f t="shared" si="21"/>
        <v>0</v>
      </c>
      <c r="AZ110" s="486">
        <f t="shared" si="21"/>
        <v>0</v>
      </c>
      <c r="BA110" s="486">
        <f t="shared" si="21"/>
        <v>0</v>
      </c>
      <c r="BB110" s="486">
        <f t="shared" si="21"/>
        <v>0</v>
      </c>
      <c r="BC110" s="486">
        <f t="shared" si="21"/>
        <v>0</v>
      </c>
      <c r="BD110" s="486">
        <f t="shared" si="21"/>
        <v>0</v>
      </c>
      <c r="BE110" s="486">
        <f t="shared" si="21"/>
        <v>0</v>
      </c>
      <c r="BF110" s="486">
        <f t="shared" si="21"/>
        <v>0</v>
      </c>
      <c r="BG110" s="486">
        <f t="shared" si="21"/>
        <v>0</v>
      </c>
      <c r="BH110" s="486">
        <f t="shared" si="21"/>
        <v>0</v>
      </c>
      <c r="BI110" s="486">
        <f t="shared" si="21"/>
        <v>0</v>
      </c>
      <c r="BJ110" s="486">
        <f t="shared" si="21"/>
        <v>0</v>
      </c>
      <c r="BK110" s="486">
        <f t="shared" si="21"/>
        <v>0</v>
      </c>
      <c r="BL110" s="486">
        <f t="shared" si="21"/>
        <v>0</v>
      </c>
      <c r="BM110" s="486">
        <f t="shared" si="21"/>
        <v>0</v>
      </c>
      <c r="BN110" s="486">
        <f t="shared" si="21"/>
        <v>0</v>
      </c>
      <c r="BO110" s="486">
        <f t="shared" si="21"/>
        <v>0</v>
      </c>
      <c r="BP110" s="486">
        <f t="shared" si="21"/>
        <v>0</v>
      </c>
      <c r="BQ110" s="486">
        <f t="shared" si="21"/>
        <v>0</v>
      </c>
      <c r="BR110" s="486">
        <f t="shared" si="21"/>
        <v>0</v>
      </c>
      <c r="BS110" s="486">
        <f t="shared" si="21"/>
        <v>0</v>
      </c>
      <c r="BT110" s="486">
        <f>SUM(BT94:BT108)</f>
        <v>0</v>
      </c>
      <c r="BU110" s="486">
        <f>SUM(BU94:BU108)</f>
        <v>0</v>
      </c>
      <c r="BV110" s="486">
        <f>SUM(BV94:BV108)</f>
        <v>0</v>
      </c>
      <c r="BW110" s="486">
        <f>SUM(BW94:BW108)</f>
        <v>0</v>
      </c>
      <c r="BX110" s="486">
        <f>SUM(BX94:BX108)</f>
        <v>0</v>
      </c>
    </row>
    <row r="111" spans="1:76" s="24" customFormat="1">
      <c r="D111" s="717" t="s">
        <v>30</v>
      </c>
      <c r="E111" s="718"/>
      <c r="F111" s="719"/>
      <c r="G111" s="487">
        <f>G330</f>
        <v>0</v>
      </c>
      <c r="H111" s="487">
        <f t="shared" ref="H111:BN111" si="22">H330</f>
        <v>0</v>
      </c>
      <c r="I111" s="487">
        <f t="shared" si="22"/>
        <v>0</v>
      </c>
      <c r="J111" s="487">
        <f t="shared" si="22"/>
        <v>0</v>
      </c>
      <c r="K111" s="487">
        <f t="shared" si="22"/>
        <v>0</v>
      </c>
      <c r="L111" s="487">
        <f t="shared" si="22"/>
        <v>0</v>
      </c>
      <c r="M111" s="487">
        <f t="shared" si="22"/>
        <v>0</v>
      </c>
      <c r="N111" s="487">
        <f t="shared" si="22"/>
        <v>0</v>
      </c>
      <c r="O111" s="487">
        <f t="shared" si="22"/>
        <v>0</v>
      </c>
      <c r="P111" s="487">
        <f t="shared" si="22"/>
        <v>0</v>
      </c>
      <c r="Q111" s="487">
        <f t="shared" si="22"/>
        <v>0</v>
      </c>
      <c r="R111" s="487">
        <f t="shared" si="22"/>
        <v>0</v>
      </c>
      <c r="S111" s="487">
        <f t="shared" si="22"/>
        <v>0</v>
      </c>
      <c r="T111" s="487">
        <f t="shared" si="22"/>
        <v>0</v>
      </c>
      <c r="U111" s="487">
        <f t="shared" si="22"/>
        <v>0</v>
      </c>
      <c r="V111" s="487">
        <f t="shared" si="22"/>
        <v>0</v>
      </c>
      <c r="W111" s="487">
        <f t="shared" si="22"/>
        <v>0</v>
      </c>
      <c r="X111" s="487">
        <f t="shared" si="22"/>
        <v>0</v>
      </c>
      <c r="Y111" s="487">
        <f t="shared" si="22"/>
        <v>0</v>
      </c>
      <c r="Z111" s="487">
        <f t="shared" si="22"/>
        <v>0</v>
      </c>
      <c r="AA111" s="487">
        <f t="shared" si="22"/>
        <v>0</v>
      </c>
      <c r="AB111" s="487">
        <f t="shared" si="22"/>
        <v>0</v>
      </c>
      <c r="AC111" s="487">
        <f t="shared" si="22"/>
        <v>0</v>
      </c>
      <c r="AD111" s="487">
        <f t="shared" si="22"/>
        <v>0</v>
      </c>
      <c r="AE111" s="487">
        <f t="shared" si="22"/>
        <v>0</v>
      </c>
      <c r="AF111" s="487">
        <f t="shared" si="22"/>
        <v>0</v>
      </c>
      <c r="AG111" s="487">
        <f t="shared" si="22"/>
        <v>0</v>
      </c>
      <c r="AH111" s="487">
        <f t="shared" si="22"/>
        <v>0</v>
      </c>
      <c r="AI111" s="487">
        <f t="shared" si="22"/>
        <v>0</v>
      </c>
      <c r="AJ111" s="487">
        <f t="shared" si="22"/>
        <v>0</v>
      </c>
      <c r="AK111" s="487">
        <f t="shared" si="22"/>
        <v>0</v>
      </c>
      <c r="AL111" s="487">
        <f t="shared" si="22"/>
        <v>0</v>
      </c>
      <c r="AM111" s="487">
        <f t="shared" si="22"/>
        <v>0</v>
      </c>
      <c r="AN111" s="487">
        <f t="shared" si="22"/>
        <v>0</v>
      </c>
      <c r="AO111" s="487">
        <f t="shared" si="22"/>
        <v>0</v>
      </c>
      <c r="AP111" s="487">
        <f t="shared" si="22"/>
        <v>0</v>
      </c>
      <c r="AQ111" s="487">
        <f t="shared" si="22"/>
        <v>0</v>
      </c>
      <c r="AR111" s="487">
        <f t="shared" si="22"/>
        <v>0</v>
      </c>
      <c r="AS111" s="487">
        <f t="shared" si="22"/>
        <v>0</v>
      </c>
      <c r="AT111" s="487">
        <f t="shared" si="22"/>
        <v>0</v>
      </c>
      <c r="AU111" s="487">
        <f t="shared" si="22"/>
        <v>0</v>
      </c>
      <c r="AV111" s="487">
        <f t="shared" si="22"/>
        <v>0</v>
      </c>
      <c r="AW111" s="487">
        <f t="shared" si="22"/>
        <v>0</v>
      </c>
      <c r="AX111" s="487">
        <f t="shared" si="22"/>
        <v>0</v>
      </c>
      <c r="AY111" s="487">
        <f t="shared" si="22"/>
        <v>0</v>
      </c>
      <c r="AZ111" s="487">
        <f t="shared" si="22"/>
        <v>0</v>
      </c>
      <c r="BA111" s="487">
        <f t="shared" si="22"/>
        <v>0</v>
      </c>
      <c r="BB111" s="487">
        <f t="shared" si="22"/>
        <v>0</v>
      </c>
      <c r="BC111" s="487">
        <f t="shared" si="22"/>
        <v>0</v>
      </c>
      <c r="BD111" s="487">
        <f t="shared" si="22"/>
        <v>0</v>
      </c>
      <c r="BE111" s="487">
        <f t="shared" si="22"/>
        <v>0</v>
      </c>
      <c r="BF111" s="487">
        <f t="shared" si="22"/>
        <v>0</v>
      </c>
      <c r="BG111" s="487">
        <f t="shared" si="22"/>
        <v>0</v>
      </c>
      <c r="BH111" s="487">
        <f t="shared" si="22"/>
        <v>0</v>
      </c>
      <c r="BI111" s="487">
        <f t="shared" si="22"/>
        <v>0</v>
      </c>
      <c r="BJ111" s="487">
        <f t="shared" si="22"/>
        <v>0</v>
      </c>
      <c r="BK111" s="487">
        <f t="shared" si="22"/>
        <v>0</v>
      </c>
      <c r="BL111" s="487">
        <f t="shared" si="22"/>
        <v>0</v>
      </c>
      <c r="BM111" s="487">
        <f t="shared" si="22"/>
        <v>0</v>
      </c>
      <c r="BN111" s="487">
        <f t="shared" si="22"/>
        <v>0</v>
      </c>
      <c r="BO111" s="487">
        <f t="shared" ref="BO111:BX111" si="23">BO330</f>
        <v>0</v>
      </c>
      <c r="BP111" s="487">
        <f t="shared" si="23"/>
        <v>0</v>
      </c>
      <c r="BQ111" s="487">
        <f t="shared" si="23"/>
        <v>0</v>
      </c>
      <c r="BR111" s="487">
        <f t="shared" si="23"/>
        <v>0</v>
      </c>
      <c r="BS111" s="487">
        <f t="shared" si="23"/>
        <v>0</v>
      </c>
      <c r="BT111" s="487">
        <f t="shared" si="23"/>
        <v>0</v>
      </c>
      <c r="BU111" s="487">
        <f t="shared" si="23"/>
        <v>0</v>
      </c>
      <c r="BV111" s="487">
        <f t="shared" si="23"/>
        <v>0</v>
      </c>
      <c r="BW111" s="487">
        <f t="shared" si="23"/>
        <v>0</v>
      </c>
      <c r="BX111" s="487">
        <f t="shared" si="23"/>
        <v>0</v>
      </c>
    </row>
    <row r="113" spans="1:76">
      <c r="A113" s="736" t="str">
        <f>"Option 5 - "&amp; Factors!$B$20</f>
        <v xml:space="preserve">Option 5 - </v>
      </c>
      <c r="B113" s="737"/>
      <c r="C113" s="737"/>
      <c r="D113" s="737"/>
      <c r="E113" s="33"/>
      <c r="F113" s="30"/>
      <c r="G113" s="30"/>
      <c r="H113" s="30"/>
      <c r="I113" s="30"/>
      <c r="J113" s="30"/>
      <c r="K113" s="30"/>
      <c r="L113" s="30"/>
      <c r="M113" s="30"/>
      <c r="N113" s="30"/>
      <c r="O113" s="30"/>
      <c r="P113" s="30"/>
      <c r="Q113" s="30"/>
      <c r="R113" s="30"/>
    </row>
    <row r="114" spans="1:76" ht="15" customHeight="1">
      <c r="A114" s="720" t="s">
        <v>32</v>
      </c>
      <c r="B114" s="720" t="s">
        <v>337</v>
      </c>
      <c r="C114" s="721" t="s">
        <v>366</v>
      </c>
      <c r="D114" s="721" t="s">
        <v>423</v>
      </c>
      <c r="E114" s="721" t="s">
        <v>584</v>
      </c>
      <c r="F114" s="720" t="s">
        <v>30</v>
      </c>
      <c r="G114" s="19">
        <v>0</v>
      </c>
      <c r="H114" s="19">
        <v>1</v>
      </c>
      <c r="I114" s="19">
        <v>2</v>
      </c>
      <c r="J114" s="19">
        <v>3</v>
      </c>
      <c r="K114" s="19">
        <v>4</v>
      </c>
      <c r="L114" s="19">
        <v>5</v>
      </c>
      <c r="M114" s="19">
        <v>6</v>
      </c>
      <c r="N114" s="19">
        <v>7</v>
      </c>
      <c r="O114" s="19">
        <v>8</v>
      </c>
      <c r="P114" s="19">
        <v>9</v>
      </c>
      <c r="Q114" s="19">
        <v>10</v>
      </c>
      <c r="R114" s="19">
        <v>11</v>
      </c>
      <c r="S114" s="19">
        <v>12</v>
      </c>
      <c r="T114" s="19">
        <v>13</v>
      </c>
      <c r="U114" s="19">
        <v>14</v>
      </c>
      <c r="V114" s="19">
        <v>15</v>
      </c>
      <c r="W114" s="19">
        <v>16</v>
      </c>
      <c r="X114" s="19">
        <v>17</v>
      </c>
      <c r="Y114" s="19">
        <v>18</v>
      </c>
      <c r="Z114" s="19">
        <v>19</v>
      </c>
      <c r="AA114" s="19">
        <v>20</v>
      </c>
      <c r="AB114" s="19">
        <v>21</v>
      </c>
      <c r="AC114" s="19">
        <v>22</v>
      </c>
      <c r="AD114" s="19">
        <v>23</v>
      </c>
      <c r="AE114" s="19">
        <v>24</v>
      </c>
      <c r="AF114" s="19">
        <v>25</v>
      </c>
      <c r="AG114" s="19">
        <v>26</v>
      </c>
      <c r="AH114" s="19">
        <v>27</v>
      </c>
      <c r="AI114" s="19">
        <v>28</v>
      </c>
      <c r="AJ114" s="19">
        <v>29</v>
      </c>
      <c r="AK114" s="19">
        <v>30</v>
      </c>
      <c r="AL114" s="19">
        <v>31</v>
      </c>
      <c r="AM114" s="19">
        <v>32</v>
      </c>
      <c r="AN114" s="19">
        <v>33</v>
      </c>
      <c r="AO114" s="19">
        <v>34</v>
      </c>
      <c r="AP114" s="19">
        <v>35</v>
      </c>
      <c r="AQ114" s="19">
        <v>36</v>
      </c>
      <c r="AR114" s="19">
        <v>37</v>
      </c>
      <c r="AS114" s="19">
        <v>38</v>
      </c>
      <c r="AT114" s="19">
        <v>39</v>
      </c>
      <c r="AU114" s="19">
        <v>40</v>
      </c>
      <c r="AV114" s="19">
        <v>41</v>
      </c>
      <c r="AW114" s="19">
        <v>42</v>
      </c>
      <c r="AX114" s="19">
        <v>43</v>
      </c>
      <c r="AY114" s="19">
        <v>44</v>
      </c>
      <c r="AZ114" s="19">
        <v>45</v>
      </c>
      <c r="BA114" s="19">
        <v>46</v>
      </c>
      <c r="BB114" s="19">
        <v>47</v>
      </c>
      <c r="BC114" s="19">
        <v>48</v>
      </c>
      <c r="BD114" s="19">
        <v>49</v>
      </c>
      <c r="BE114" s="19">
        <v>50</v>
      </c>
      <c r="BF114" s="19">
        <v>51</v>
      </c>
      <c r="BG114" s="19">
        <v>52</v>
      </c>
      <c r="BH114" s="19">
        <v>53</v>
      </c>
      <c r="BI114" s="19">
        <v>54</v>
      </c>
      <c r="BJ114" s="19">
        <v>55</v>
      </c>
      <c r="BK114" s="19">
        <v>56</v>
      </c>
      <c r="BL114" s="19">
        <v>57</v>
      </c>
      <c r="BM114" s="19">
        <v>58</v>
      </c>
      <c r="BN114" s="19">
        <v>59</v>
      </c>
      <c r="BO114" s="19">
        <v>60</v>
      </c>
      <c r="BP114" s="19">
        <v>61</v>
      </c>
      <c r="BQ114" s="19">
        <v>62</v>
      </c>
      <c r="BR114" s="19">
        <v>63</v>
      </c>
      <c r="BS114" s="19">
        <v>64</v>
      </c>
      <c r="BT114" s="19">
        <v>65</v>
      </c>
      <c r="BU114" s="19">
        <v>66</v>
      </c>
      <c r="BV114" s="19">
        <v>67</v>
      </c>
      <c r="BW114" s="19">
        <v>68</v>
      </c>
      <c r="BX114" s="19">
        <v>69</v>
      </c>
    </row>
    <row r="115" spans="1:76">
      <c r="A115" s="720"/>
      <c r="B115" s="720"/>
      <c r="C115" s="722"/>
      <c r="D115" s="722"/>
      <c r="E115" s="722"/>
      <c r="F115" s="720"/>
      <c r="G115" s="22" t="str">
        <f>Factors!C$81</f>
        <v>2021/22</v>
      </c>
      <c r="H115" s="22" t="str">
        <f>Factors!D$81</f>
        <v>2022/23</v>
      </c>
      <c r="I115" s="22" t="str">
        <f>Factors!E$81</f>
        <v>2023/24</v>
      </c>
      <c r="J115" s="22" t="str">
        <f>Factors!F$81</f>
        <v>2024/25</v>
      </c>
      <c r="K115" s="22" t="str">
        <f>Factors!G$81</f>
        <v>2025/26</v>
      </c>
      <c r="L115" s="22" t="str">
        <f>Factors!H$81</f>
        <v>2026/27</v>
      </c>
      <c r="M115" s="22" t="str">
        <f>Factors!I$81</f>
        <v>2027/28</v>
      </c>
      <c r="N115" s="22" t="str">
        <f>Factors!J$81</f>
        <v>2028/29</v>
      </c>
      <c r="O115" s="22" t="str">
        <f>Factors!K$81</f>
        <v>2029/30</v>
      </c>
      <c r="P115" s="22" t="str">
        <f>Factors!L$81</f>
        <v>2030/31</v>
      </c>
      <c r="Q115" s="22" t="str">
        <f>Factors!M$81</f>
        <v>2031/32</v>
      </c>
      <c r="R115" s="22" t="str">
        <f>Factors!N$81</f>
        <v>2032/33</v>
      </c>
      <c r="S115" s="22" t="str">
        <f>Factors!O$81</f>
        <v>2033/34</v>
      </c>
      <c r="T115" s="22" t="str">
        <f>Factors!P$81</f>
        <v>2034/35</v>
      </c>
      <c r="U115" s="22" t="str">
        <f>Factors!Q$81</f>
        <v>2035/36</v>
      </c>
      <c r="V115" s="22" t="str">
        <f>Factors!R$81</f>
        <v>-</v>
      </c>
      <c r="W115" s="22" t="str">
        <f>Factors!S$81</f>
        <v>-</v>
      </c>
      <c r="X115" s="22" t="str">
        <f>Factors!T$81</f>
        <v>-</v>
      </c>
      <c r="Y115" s="22" t="str">
        <f>Factors!U$81</f>
        <v>-</v>
      </c>
      <c r="Z115" s="22" t="str">
        <f>Factors!V$81</f>
        <v>-</v>
      </c>
      <c r="AA115" s="22" t="str">
        <f>Factors!W$81</f>
        <v>-</v>
      </c>
      <c r="AB115" s="22" t="str">
        <f>Factors!X$81</f>
        <v>-</v>
      </c>
      <c r="AC115" s="22" t="str">
        <f>Factors!Y$81</f>
        <v>-</v>
      </c>
      <c r="AD115" s="22" t="str">
        <f>Factors!Z$81</f>
        <v>-</v>
      </c>
      <c r="AE115" s="22" t="str">
        <f>Factors!AA$81</f>
        <v>-</v>
      </c>
      <c r="AF115" s="22" t="str">
        <f>Factors!AB$81</f>
        <v>-</v>
      </c>
      <c r="AG115" s="22" t="str">
        <f>Factors!AC$81</f>
        <v>-</v>
      </c>
      <c r="AH115" s="22" t="str">
        <f>Factors!AD$81</f>
        <v>-</v>
      </c>
      <c r="AI115" s="22" t="str">
        <f>Factors!AE$81</f>
        <v>-</v>
      </c>
      <c r="AJ115" s="22" t="str">
        <f>Factors!AF$81</f>
        <v>-</v>
      </c>
      <c r="AK115" s="22" t="str">
        <f>Factors!AG$81</f>
        <v>-</v>
      </c>
      <c r="AL115" s="22" t="str">
        <f>Factors!AH$81</f>
        <v>-</v>
      </c>
      <c r="AM115" s="22" t="str">
        <f>Factors!AI$81</f>
        <v>-</v>
      </c>
      <c r="AN115" s="22" t="str">
        <f>Factors!AJ$81</f>
        <v>-</v>
      </c>
      <c r="AO115" s="22" t="str">
        <f>Factors!AK$81</f>
        <v>-</v>
      </c>
      <c r="AP115" s="22" t="str">
        <f>Factors!AL$81</f>
        <v>-</v>
      </c>
      <c r="AQ115" s="22" t="str">
        <f>Factors!AM$81</f>
        <v>-</v>
      </c>
      <c r="AR115" s="22" t="str">
        <f>Factors!AN$81</f>
        <v>-</v>
      </c>
      <c r="AS115" s="22" t="str">
        <f>Factors!AO$81</f>
        <v>-</v>
      </c>
      <c r="AT115" s="22" t="str">
        <f>Factors!AP$81</f>
        <v>-</v>
      </c>
      <c r="AU115" s="22" t="str">
        <f>Factors!AQ$81</f>
        <v>-</v>
      </c>
      <c r="AV115" s="22" t="str">
        <f>Factors!AR$81</f>
        <v>-</v>
      </c>
      <c r="AW115" s="22" t="str">
        <f>Factors!AS$81</f>
        <v>-</v>
      </c>
      <c r="AX115" s="22" t="str">
        <f>Factors!AT$81</f>
        <v>-</v>
      </c>
      <c r="AY115" s="22" t="str">
        <f>Factors!AU$81</f>
        <v>-</v>
      </c>
      <c r="AZ115" s="22" t="str">
        <f>Factors!AV$81</f>
        <v>-</v>
      </c>
      <c r="BA115" s="22" t="str">
        <f>Factors!AW$81</f>
        <v>-</v>
      </c>
      <c r="BB115" s="22" t="str">
        <f>Factors!AX$81</f>
        <v>-</v>
      </c>
      <c r="BC115" s="22" t="str">
        <f>Factors!AY$81</f>
        <v>-</v>
      </c>
      <c r="BD115" s="22" t="str">
        <f>Factors!AZ$81</f>
        <v>-</v>
      </c>
      <c r="BE115" s="22" t="str">
        <f>Factors!BA$81</f>
        <v>-</v>
      </c>
      <c r="BF115" s="22" t="str">
        <f>Factors!BB$81</f>
        <v>-</v>
      </c>
      <c r="BG115" s="22" t="str">
        <f>Factors!BC$81</f>
        <v>-</v>
      </c>
      <c r="BH115" s="22" t="str">
        <f>Factors!BD$81</f>
        <v>-</v>
      </c>
      <c r="BI115" s="22" t="str">
        <f>Factors!BE$81</f>
        <v>-</v>
      </c>
      <c r="BJ115" s="22" t="str">
        <f>Factors!BF$81</f>
        <v>-</v>
      </c>
      <c r="BK115" s="22" t="str">
        <f>Factors!BG$81</f>
        <v>-</v>
      </c>
      <c r="BL115" s="22" t="str">
        <f>Factors!BH$81</f>
        <v>-</v>
      </c>
      <c r="BM115" s="22" t="str">
        <f>Factors!BI$81</f>
        <v>-</v>
      </c>
      <c r="BN115" s="22" t="str">
        <f>Factors!BJ$81</f>
        <v>-</v>
      </c>
      <c r="BO115" s="22" t="str">
        <f>Factors!BK$81</f>
        <v>-</v>
      </c>
      <c r="BP115" s="22" t="str">
        <f>Factors!BL$81</f>
        <v>-</v>
      </c>
      <c r="BQ115" s="22" t="str">
        <f>Factors!BM$81</f>
        <v>-</v>
      </c>
      <c r="BR115" s="22" t="str">
        <f>Factors!BN$81</f>
        <v>-</v>
      </c>
      <c r="BS115" s="22" t="str">
        <f>Factors!BO$81</f>
        <v>-</v>
      </c>
      <c r="BT115" s="22" t="str">
        <f>Factors!BP$81</f>
        <v>-</v>
      </c>
      <c r="BU115" s="22" t="str">
        <f>Factors!BQ$81</f>
        <v>-</v>
      </c>
      <c r="BV115" s="22" t="str">
        <f>Factors!BR$81</f>
        <v>-</v>
      </c>
      <c r="BW115" s="22" t="str">
        <f>Factors!BS$81</f>
        <v>-</v>
      </c>
      <c r="BX115" s="22" t="str">
        <f>Factors!BT$81</f>
        <v>-</v>
      </c>
    </row>
    <row r="116" spans="1:76" ht="13">
      <c r="A116" s="481" t="s">
        <v>49</v>
      </c>
      <c r="B116" s="491">
        <f>'Benefit Log'!B$38</f>
        <v>0</v>
      </c>
      <c r="C116" s="483" t="str">
        <f>C6</f>
        <v>Non-QALY</v>
      </c>
      <c r="D116" s="485">
        <f>D333</f>
        <v>0</v>
      </c>
      <c r="E116" s="316">
        <f t="shared" ref="E116:E130" si="24">SUM(G116:BX116)</f>
        <v>0</v>
      </c>
      <c r="F116" s="485">
        <f>E333</f>
        <v>0</v>
      </c>
      <c r="G116" s="433"/>
      <c r="H116" s="433"/>
      <c r="I116" s="433"/>
      <c r="J116" s="433"/>
      <c r="K116" s="433"/>
      <c r="L116" s="433"/>
      <c r="M116" s="433"/>
      <c r="N116" s="433"/>
      <c r="O116" s="433"/>
      <c r="P116" s="433"/>
      <c r="Q116" s="433"/>
      <c r="R116" s="433"/>
      <c r="S116" s="433"/>
      <c r="T116" s="433"/>
      <c r="U116" s="433"/>
      <c r="V116" s="433"/>
      <c r="W116" s="433"/>
      <c r="X116" s="433"/>
      <c r="Y116" s="433"/>
      <c r="Z116" s="433"/>
      <c r="AA116" s="433"/>
      <c r="AB116" s="433"/>
      <c r="AC116" s="433"/>
      <c r="AD116" s="433"/>
      <c r="AE116" s="433"/>
      <c r="AF116" s="433"/>
      <c r="AG116" s="433"/>
      <c r="AH116" s="433"/>
      <c r="AI116" s="433"/>
      <c r="AJ116" s="433"/>
      <c r="AK116" s="433"/>
      <c r="AL116" s="433"/>
      <c r="AM116" s="433"/>
      <c r="AN116" s="433"/>
      <c r="AO116" s="433"/>
      <c r="AP116" s="433"/>
      <c r="AQ116" s="433"/>
      <c r="AR116" s="433"/>
      <c r="AS116" s="433"/>
      <c r="AT116" s="433"/>
      <c r="AU116" s="433"/>
      <c r="AV116" s="433"/>
      <c r="AW116" s="433"/>
      <c r="AX116" s="433"/>
      <c r="AY116" s="433"/>
      <c r="AZ116" s="433"/>
      <c r="BA116" s="433"/>
      <c r="BB116" s="433"/>
      <c r="BC116" s="433"/>
      <c r="BD116" s="433"/>
      <c r="BE116" s="433"/>
      <c r="BF116" s="433"/>
      <c r="BG116" s="433"/>
      <c r="BH116" s="433"/>
      <c r="BI116" s="433"/>
      <c r="BJ116" s="433"/>
      <c r="BK116" s="433"/>
      <c r="BL116" s="433"/>
      <c r="BM116" s="433"/>
      <c r="BN116" s="433"/>
      <c r="BO116" s="433"/>
      <c r="BP116" s="433"/>
      <c r="BQ116" s="433"/>
      <c r="BR116" s="433"/>
      <c r="BS116" s="433"/>
      <c r="BT116" s="433"/>
      <c r="BU116" s="433"/>
      <c r="BV116" s="433"/>
      <c r="BW116" s="433"/>
      <c r="BX116" s="433"/>
    </row>
    <row r="117" spans="1:76" ht="13">
      <c r="A117" s="481" t="s">
        <v>50</v>
      </c>
      <c r="B117" s="491">
        <f>'Benefit Log'!B$39</f>
        <v>0</v>
      </c>
      <c r="C117" s="483" t="str">
        <f t="shared" ref="C117:C130" si="25">C7</f>
        <v>Non-QALY</v>
      </c>
      <c r="D117" s="485">
        <f>D335</f>
        <v>0</v>
      </c>
      <c r="E117" s="316">
        <f t="shared" si="24"/>
        <v>0</v>
      </c>
      <c r="F117" s="485">
        <f>E335</f>
        <v>0</v>
      </c>
      <c r="G117" s="551"/>
      <c r="H117" s="551"/>
      <c r="I117" s="551"/>
      <c r="J117" s="551"/>
      <c r="K117" s="551"/>
      <c r="L117" s="551"/>
      <c r="M117" s="551"/>
      <c r="N117" s="551"/>
      <c r="O117" s="551"/>
      <c r="P117" s="551"/>
      <c r="Q117" s="551"/>
      <c r="R117" s="551"/>
      <c r="S117" s="551"/>
      <c r="T117" s="551"/>
      <c r="U117" s="551"/>
      <c r="V117" s="551"/>
      <c r="W117" s="551"/>
      <c r="X117" s="551"/>
      <c r="Y117" s="551"/>
      <c r="Z117" s="551"/>
      <c r="AA117" s="551"/>
      <c r="AB117" s="551"/>
      <c r="AC117" s="551"/>
      <c r="AD117" s="551"/>
      <c r="AE117" s="551"/>
      <c r="AF117" s="551"/>
      <c r="AG117" s="551"/>
      <c r="AH117" s="551"/>
      <c r="AI117" s="551"/>
      <c r="AJ117" s="551"/>
      <c r="AK117" s="551"/>
      <c r="AL117" s="551"/>
      <c r="AM117" s="551"/>
      <c r="AN117" s="551"/>
      <c r="AO117" s="551"/>
      <c r="AP117" s="551"/>
      <c r="AQ117" s="551"/>
      <c r="AR117" s="551"/>
      <c r="AS117" s="551"/>
      <c r="AT117" s="551"/>
      <c r="AU117" s="551"/>
      <c r="AV117" s="551"/>
      <c r="AW117" s="551"/>
      <c r="AX117" s="551"/>
      <c r="AY117" s="551"/>
      <c r="AZ117" s="551"/>
      <c r="BA117" s="551"/>
      <c r="BB117" s="551"/>
      <c r="BC117" s="551"/>
      <c r="BD117" s="551"/>
      <c r="BE117" s="551"/>
      <c r="BF117" s="551"/>
      <c r="BG117" s="551"/>
      <c r="BH117" s="551"/>
      <c r="BI117" s="551"/>
      <c r="BJ117" s="551"/>
      <c r="BK117" s="551"/>
      <c r="BL117" s="551"/>
      <c r="BM117" s="551"/>
      <c r="BN117" s="551"/>
      <c r="BO117" s="551"/>
      <c r="BP117" s="551"/>
      <c r="BQ117" s="551"/>
      <c r="BR117" s="551"/>
      <c r="BS117" s="551"/>
      <c r="BT117" s="551"/>
      <c r="BU117" s="551"/>
      <c r="BV117" s="551"/>
      <c r="BW117" s="551"/>
      <c r="BX117" s="551"/>
    </row>
    <row r="118" spans="1:76" ht="13">
      <c r="A118" s="481" t="s">
        <v>51</v>
      </c>
      <c r="B118" s="491">
        <f>'Benefit Log'!B$40</f>
        <v>0</v>
      </c>
      <c r="C118" s="483" t="str">
        <f t="shared" si="25"/>
        <v>Non-QALY</v>
      </c>
      <c r="D118" s="485">
        <f>D337</f>
        <v>0</v>
      </c>
      <c r="E118" s="316">
        <f t="shared" si="24"/>
        <v>0</v>
      </c>
      <c r="F118" s="485">
        <f>E337</f>
        <v>0</v>
      </c>
      <c r="G118" s="551"/>
      <c r="H118" s="551"/>
      <c r="I118" s="551"/>
      <c r="J118" s="551"/>
      <c r="K118" s="551"/>
      <c r="L118" s="551"/>
      <c r="M118" s="551"/>
      <c r="N118" s="551"/>
      <c r="O118" s="551"/>
      <c r="P118" s="551"/>
      <c r="Q118" s="551"/>
      <c r="R118" s="551"/>
      <c r="S118" s="551"/>
      <c r="T118" s="551"/>
      <c r="U118" s="551"/>
      <c r="V118" s="551"/>
      <c r="W118" s="551"/>
      <c r="X118" s="551"/>
      <c r="Y118" s="551"/>
      <c r="Z118" s="551"/>
      <c r="AA118" s="551"/>
      <c r="AB118" s="551"/>
      <c r="AC118" s="551"/>
      <c r="AD118" s="551"/>
      <c r="AE118" s="551"/>
      <c r="AF118" s="551"/>
      <c r="AG118" s="551"/>
      <c r="AH118" s="551"/>
      <c r="AI118" s="551"/>
      <c r="AJ118" s="551"/>
      <c r="AK118" s="551"/>
      <c r="AL118" s="551"/>
      <c r="AM118" s="551"/>
      <c r="AN118" s="551"/>
      <c r="AO118" s="551"/>
      <c r="AP118" s="551"/>
      <c r="AQ118" s="551"/>
      <c r="AR118" s="551"/>
      <c r="AS118" s="551"/>
      <c r="AT118" s="551"/>
      <c r="AU118" s="551"/>
      <c r="AV118" s="551"/>
      <c r="AW118" s="551"/>
      <c r="AX118" s="551"/>
      <c r="AY118" s="551"/>
      <c r="AZ118" s="551"/>
      <c r="BA118" s="551"/>
      <c r="BB118" s="551"/>
      <c r="BC118" s="551"/>
      <c r="BD118" s="551"/>
      <c r="BE118" s="551"/>
      <c r="BF118" s="551"/>
      <c r="BG118" s="551"/>
      <c r="BH118" s="551"/>
      <c r="BI118" s="551"/>
      <c r="BJ118" s="551"/>
      <c r="BK118" s="551"/>
      <c r="BL118" s="551"/>
      <c r="BM118" s="551"/>
      <c r="BN118" s="551"/>
      <c r="BO118" s="551"/>
      <c r="BP118" s="551"/>
      <c r="BQ118" s="551"/>
      <c r="BR118" s="551"/>
      <c r="BS118" s="551"/>
      <c r="BT118" s="551"/>
      <c r="BU118" s="551"/>
      <c r="BV118" s="551"/>
      <c r="BW118" s="551"/>
      <c r="BX118" s="551"/>
    </row>
    <row r="119" spans="1:76" ht="13">
      <c r="A119" s="481" t="s">
        <v>52</v>
      </c>
      <c r="B119" s="491">
        <f>'Benefit Log'!B$41</f>
        <v>0</v>
      </c>
      <c r="C119" s="483" t="str">
        <f t="shared" si="25"/>
        <v>Non-QALY</v>
      </c>
      <c r="D119" s="485">
        <f>D339</f>
        <v>0</v>
      </c>
      <c r="E119" s="316">
        <f t="shared" si="24"/>
        <v>0</v>
      </c>
      <c r="F119" s="485">
        <f>E339</f>
        <v>0</v>
      </c>
      <c r="G119" s="551"/>
      <c r="H119" s="551"/>
      <c r="I119" s="551"/>
      <c r="J119" s="551"/>
      <c r="K119" s="551"/>
      <c r="L119" s="551"/>
      <c r="M119" s="551"/>
      <c r="N119" s="551"/>
      <c r="O119" s="551"/>
      <c r="P119" s="551"/>
      <c r="Q119" s="551"/>
      <c r="R119" s="551"/>
      <c r="S119" s="551"/>
      <c r="T119" s="551"/>
      <c r="U119" s="551"/>
      <c r="V119" s="551"/>
      <c r="W119" s="551"/>
      <c r="X119" s="551"/>
      <c r="Y119" s="551"/>
      <c r="Z119" s="551"/>
      <c r="AA119" s="551"/>
      <c r="AB119" s="551"/>
      <c r="AC119" s="551"/>
      <c r="AD119" s="551"/>
      <c r="AE119" s="551"/>
      <c r="AF119" s="551"/>
      <c r="AG119" s="551"/>
      <c r="AH119" s="551"/>
      <c r="AI119" s="551"/>
      <c r="AJ119" s="551"/>
      <c r="AK119" s="551"/>
      <c r="AL119" s="551"/>
      <c r="AM119" s="551"/>
      <c r="AN119" s="551"/>
      <c r="AO119" s="551"/>
      <c r="AP119" s="551"/>
      <c r="AQ119" s="551"/>
      <c r="AR119" s="551"/>
      <c r="AS119" s="551"/>
      <c r="AT119" s="551"/>
      <c r="AU119" s="551"/>
      <c r="AV119" s="551"/>
      <c r="AW119" s="551"/>
      <c r="AX119" s="551"/>
      <c r="AY119" s="551"/>
      <c r="AZ119" s="551"/>
      <c r="BA119" s="551"/>
      <c r="BB119" s="551"/>
      <c r="BC119" s="551"/>
      <c r="BD119" s="551"/>
      <c r="BE119" s="551"/>
      <c r="BF119" s="551"/>
      <c r="BG119" s="551"/>
      <c r="BH119" s="551"/>
      <c r="BI119" s="551"/>
      <c r="BJ119" s="551"/>
      <c r="BK119" s="551"/>
      <c r="BL119" s="551"/>
      <c r="BM119" s="551"/>
      <c r="BN119" s="551"/>
      <c r="BO119" s="551"/>
      <c r="BP119" s="551"/>
      <c r="BQ119" s="551"/>
      <c r="BR119" s="551"/>
      <c r="BS119" s="551"/>
      <c r="BT119" s="551"/>
      <c r="BU119" s="551"/>
      <c r="BV119" s="551"/>
      <c r="BW119" s="551"/>
      <c r="BX119" s="551"/>
    </row>
    <row r="120" spans="1:76" ht="13">
      <c r="A120" s="481" t="s">
        <v>53</v>
      </c>
      <c r="B120" s="491">
        <f>'Benefit Log'!B$42</f>
        <v>0</v>
      </c>
      <c r="C120" s="483" t="str">
        <f t="shared" si="25"/>
        <v>Non-QALY</v>
      </c>
      <c r="D120" s="485">
        <f>D341</f>
        <v>0</v>
      </c>
      <c r="E120" s="316">
        <f t="shared" si="24"/>
        <v>0</v>
      </c>
      <c r="F120" s="485">
        <f>E341</f>
        <v>0</v>
      </c>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c r="AJ120" s="551"/>
      <c r="AK120" s="551"/>
      <c r="AL120" s="551"/>
      <c r="AM120" s="551"/>
      <c r="AN120" s="551"/>
      <c r="AO120" s="551"/>
      <c r="AP120" s="551"/>
      <c r="AQ120" s="551"/>
      <c r="AR120" s="551"/>
      <c r="AS120" s="551"/>
      <c r="AT120" s="551"/>
      <c r="AU120" s="551"/>
      <c r="AV120" s="551"/>
      <c r="AW120" s="551"/>
      <c r="AX120" s="551"/>
      <c r="AY120" s="551"/>
      <c r="AZ120" s="551"/>
      <c r="BA120" s="551"/>
      <c r="BB120" s="551"/>
      <c r="BC120" s="551"/>
      <c r="BD120" s="551"/>
      <c r="BE120" s="551"/>
      <c r="BF120" s="551"/>
      <c r="BG120" s="551"/>
      <c r="BH120" s="551"/>
      <c r="BI120" s="551"/>
      <c r="BJ120" s="551"/>
      <c r="BK120" s="551"/>
      <c r="BL120" s="551"/>
      <c r="BM120" s="551"/>
      <c r="BN120" s="551"/>
      <c r="BO120" s="551"/>
      <c r="BP120" s="551"/>
      <c r="BQ120" s="551"/>
      <c r="BR120" s="551"/>
      <c r="BS120" s="551"/>
      <c r="BT120" s="551"/>
      <c r="BU120" s="551"/>
      <c r="BV120" s="551"/>
      <c r="BW120" s="551"/>
      <c r="BX120" s="551"/>
    </row>
    <row r="121" spans="1:76" ht="13">
      <c r="A121" s="481" t="s">
        <v>54</v>
      </c>
      <c r="B121" s="491">
        <f>'Benefit Log'!B$43</f>
        <v>0</v>
      </c>
      <c r="C121" s="483" t="str">
        <f t="shared" si="25"/>
        <v>Non-QALY</v>
      </c>
      <c r="D121" s="485">
        <f>D343</f>
        <v>0</v>
      </c>
      <c r="E121" s="316">
        <f t="shared" si="24"/>
        <v>0</v>
      </c>
      <c r="F121" s="485">
        <f>E343</f>
        <v>0</v>
      </c>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c r="AJ121" s="551"/>
      <c r="AK121" s="551"/>
      <c r="AL121" s="551"/>
      <c r="AM121" s="551"/>
      <c r="AN121" s="551"/>
      <c r="AO121" s="551"/>
      <c r="AP121" s="551"/>
      <c r="AQ121" s="551"/>
      <c r="AR121" s="551"/>
      <c r="AS121" s="551"/>
      <c r="AT121" s="551"/>
      <c r="AU121" s="551"/>
      <c r="AV121" s="551"/>
      <c r="AW121" s="551"/>
      <c r="AX121" s="551"/>
      <c r="AY121" s="551"/>
      <c r="AZ121" s="551"/>
      <c r="BA121" s="551"/>
      <c r="BB121" s="551"/>
      <c r="BC121" s="551"/>
      <c r="BD121" s="551"/>
      <c r="BE121" s="551"/>
      <c r="BF121" s="551"/>
      <c r="BG121" s="551"/>
      <c r="BH121" s="551"/>
      <c r="BI121" s="551"/>
      <c r="BJ121" s="551"/>
      <c r="BK121" s="551"/>
      <c r="BL121" s="551"/>
      <c r="BM121" s="551"/>
      <c r="BN121" s="551"/>
      <c r="BO121" s="551"/>
      <c r="BP121" s="551"/>
      <c r="BQ121" s="551"/>
      <c r="BR121" s="551"/>
      <c r="BS121" s="551"/>
      <c r="BT121" s="551"/>
      <c r="BU121" s="551"/>
      <c r="BV121" s="551"/>
      <c r="BW121" s="551"/>
      <c r="BX121" s="551"/>
    </row>
    <row r="122" spans="1:76" ht="13">
      <c r="A122" s="481" t="s">
        <v>566</v>
      </c>
      <c r="B122" s="491">
        <f>'Benefit Log'!B$44</f>
        <v>0</v>
      </c>
      <c r="C122" s="483" t="str">
        <f t="shared" si="25"/>
        <v>Non-QALY</v>
      </c>
      <c r="D122" s="485">
        <f>D345</f>
        <v>0</v>
      </c>
      <c r="E122" s="316">
        <f t="shared" si="24"/>
        <v>0</v>
      </c>
      <c r="F122" s="485">
        <f>E345</f>
        <v>0</v>
      </c>
      <c r="G122" s="551"/>
      <c r="H122" s="551"/>
      <c r="I122" s="551"/>
      <c r="J122" s="551"/>
      <c r="K122" s="551"/>
      <c r="L122" s="551"/>
      <c r="M122" s="551"/>
      <c r="N122" s="551"/>
      <c r="O122" s="551"/>
      <c r="P122" s="551"/>
      <c r="Q122" s="551"/>
      <c r="R122" s="551"/>
      <c r="S122" s="551"/>
      <c r="T122" s="551"/>
      <c r="U122" s="551"/>
      <c r="V122" s="551"/>
      <c r="W122" s="551"/>
      <c r="X122" s="551"/>
      <c r="Y122" s="551"/>
      <c r="Z122" s="551"/>
      <c r="AA122" s="551"/>
      <c r="AB122" s="551"/>
      <c r="AC122" s="551"/>
      <c r="AD122" s="551"/>
      <c r="AE122" s="551"/>
      <c r="AF122" s="551"/>
      <c r="AG122" s="551"/>
      <c r="AH122" s="551"/>
      <c r="AI122" s="551"/>
      <c r="AJ122" s="551"/>
      <c r="AK122" s="551"/>
      <c r="AL122" s="551"/>
      <c r="AM122" s="551"/>
      <c r="AN122" s="551"/>
      <c r="AO122" s="551"/>
      <c r="AP122" s="551"/>
      <c r="AQ122" s="551"/>
      <c r="AR122" s="551"/>
      <c r="AS122" s="551"/>
      <c r="AT122" s="551"/>
      <c r="AU122" s="551"/>
      <c r="AV122" s="551"/>
      <c r="AW122" s="551"/>
      <c r="AX122" s="551"/>
      <c r="AY122" s="551"/>
      <c r="AZ122" s="551"/>
      <c r="BA122" s="551"/>
      <c r="BB122" s="551"/>
      <c r="BC122" s="551"/>
      <c r="BD122" s="551"/>
      <c r="BE122" s="551"/>
      <c r="BF122" s="551"/>
      <c r="BG122" s="551"/>
      <c r="BH122" s="551"/>
      <c r="BI122" s="551"/>
      <c r="BJ122" s="551"/>
      <c r="BK122" s="551"/>
      <c r="BL122" s="551"/>
      <c r="BM122" s="551"/>
      <c r="BN122" s="551"/>
      <c r="BO122" s="551"/>
      <c r="BP122" s="551"/>
      <c r="BQ122" s="551"/>
      <c r="BR122" s="551"/>
      <c r="BS122" s="551"/>
      <c r="BT122" s="551"/>
      <c r="BU122" s="551"/>
      <c r="BV122" s="551"/>
      <c r="BW122" s="551"/>
      <c r="BX122" s="551"/>
    </row>
    <row r="123" spans="1:76" ht="13">
      <c r="A123" s="481" t="s">
        <v>567</v>
      </c>
      <c r="B123" s="491">
        <f>'Benefit Log'!B$45</f>
        <v>0</v>
      </c>
      <c r="C123" s="483" t="str">
        <f t="shared" si="25"/>
        <v>Non-QALY</v>
      </c>
      <c r="D123" s="485">
        <f>D347</f>
        <v>0</v>
      </c>
      <c r="E123" s="316">
        <f t="shared" si="24"/>
        <v>0</v>
      </c>
      <c r="F123" s="485">
        <f>E347</f>
        <v>0</v>
      </c>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1"/>
      <c r="AF123" s="551"/>
      <c r="AG123" s="551"/>
      <c r="AH123" s="551"/>
      <c r="AI123" s="551"/>
      <c r="AJ123" s="551"/>
      <c r="AK123" s="551"/>
      <c r="AL123" s="551"/>
      <c r="AM123" s="551"/>
      <c r="AN123" s="551"/>
      <c r="AO123" s="551"/>
      <c r="AP123" s="551"/>
      <c r="AQ123" s="551"/>
      <c r="AR123" s="551"/>
      <c r="AS123" s="551"/>
      <c r="AT123" s="551"/>
      <c r="AU123" s="551"/>
      <c r="AV123" s="551"/>
      <c r="AW123" s="551"/>
      <c r="AX123" s="551"/>
      <c r="AY123" s="551"/>
      <c r="AZ123" s="551"/>
      <c r="BA123" s="551"/>
      <c r="BB123" s="551"/>
      <c r="BC123" s="551"/>
      <c r="BD123" s="551"/>
      <c r="BE123" s="551"/>
      <c r="BF123" s="551"/>
      <c r="BG123" s="551"/>
      <c r="BH123" s="551"/>
      <c r="BI123" s="551"/>
      <c r="BJ123" s="551"/>
      <c r="BK123" s="551"/>
      <c r="BL123" s="551"/>
      <c r="BM123" s="551"/>
      <c r="BN123" s="551"/>
      <c r="BO123" s="551"/>
      <c r="BP123" s="551"/>
      <c r="BQ123" s="551"/>
      <c r="BR123" s="551"/>
      <c r="BS123" s="551"/>
      <c r="BT123" s="551"/>
      <c r="BU123" s="551"/>
      <c r="BV123" s="551"/>
      <c r="BW123" s="551"/>
      <c r="BX123" s="551"/>
    </row>
    <row r="124" spans="1:76" ht="13">
      <c r="A124" s="481" t="s">
        <v>638</v>
      </c>
      <c r="B124" s="491">
        <f>'Benefit Log'!B$46</f>
        <v>0</v>
      </c>
      <c r="C124" s="483" t="str">
        <f t="shared" si="25"/>
        <v>Non-QALY</v>
      </c>
      <c r="D124" s="485">
        <f>D349</f>
        <v>0</v>
      </c>
      <c r="E124" s="316">
        <f t="shared" si="24"/>
        <v>0</v>
      </c>
      <c r="F124" s="485">
        <f>E349</f>
        <v>0</v>
      </c>
      <c r="G124" s="433"/>
      <c r="H124" s="433"/>
      <c r="I124" s="433"/>
      <c r="J124" s="433"/>
      <c r="K124" s="433"/>
      <c r="L124" s="433"/>
      <c r="M124" s="433"/>
      <c r="N124" s="433"/>
      <c r="O124" s="433"/>
      <c r="P124" s="433"/>
      <c r="Q124" s="433"/>
      <c r="R124" s="433"/>
      <c r="S124" s="433"/>
      <c r="T124" s="433"/>
      <c r="U124" s="433"/>
      <c r="V124" s="433"/>
      <c r="W124" s="433"/>
      <c r="X124" s="433"/>
      <c r="Y124" s="433"/>
      <c r="Z124" s="433"/>
      <c r="AA124" s="433"/>
      <c r="AB124" s="433"/>
      <c r="AC124" s="433"/>
      <c r="AD124" s="433"/>
      <c r="AE124" s="433"/>
      <c r="AF124" s="433"/>
      <c r="AG124" s="433"/>
      <c r="AH124" s="433"/>
      <c r="AI124" s="433"/>
      <c r="AJ124" s="433"/>
      <c r="AK124" s="433"/>
      <c r="AL124" s="433"/>
      <c r="AM124" s="433"/>
      <c r="AN124" s="433"/>
      <c r="AO124" s="433"/>
      <c r="AP124" s="433"/>
      <c r="AQ124" s="433"/>
      <c r="AR124" s="433"/>
      <c r="AS124" s="433"/>
      <c r="AT124" s="433"/>
      <c r="AU124" s="433"/>
      <c r="AV124" s="433"/>
      <c r="AW124" s="433"/>
      <c r="AX124" s="433"/>
      <c r="AY124" s="433"/>
      <c r="AZ124" s="433"/>
      <c r="BA124" s="433"/>
      <c r="BB124" s="433"/>
      <c r="BC124" s="433"/>
      <c r="BD124" s="433"/>
      <c r="BE124" s="433"/>
      <c r="BF124" s="433"/>
      <c r="BG124" s="433"/>
      <c r="BH124" s="433"/>
      <c r="BI124" s="433"/>
      <c r="BJ124" s="433"/>
      <c r="BK124" s="433"/>
      <c r="BL124" s="433"/>
      <c r="BM124" s="433"/>
      <c r="BN124" s="433"/>
      <c r="BO124" s="433"/>
      <c r="BP124" s="433"/>
      <c r="BQ124" s="433"/>
      <c r="BR124" s="433"/>
      <c r="BS124" s="433"/>
      <c r="BT124" s="433"/>
      <c r="BU124" s="433"/>
      <c r="BV124" s="433"/>
      <c r="BW124" s="433"/>
      <c r="BX124" s="433"/>
    </row>
    <row r="125" spans="1:76" ht="13">
      <c r="A125" s="481" t="s">
        <v>639</v>
      </c>
      <c r="B125" s="491">
        <f>'Benefit Log'!B$47</f>
        <v>0</v>
      </c>
      <c r="C125" s="483" t="str">
        <f t="shared" si="25"/>
        <v>Non-QALY</v>
      </c>
      <c r="D125" s="485">
        <f>D351</f>
        <v>0</v>
      </c>
      <c r="E125" s="316">
        <f t="shared" si="24"/>
        <v>0</v>
      </c>
      <c r="F125" s="485">
        <f>E351</f>
        <v>0</v>
      </c>
      <c r="G125" s="433"/>
      <c r="H125" s="433"/>
      <c r="I125" s="433"/>
      <c r="J125" s="433"/>
      <c r="K125" s="433"/>
      <c r="L125" s="433"/>
      <c r="M125" s="433"/>
      <c r="N125" s="433"/>
      <c r="O125" s="433"/>
      <c r="P125" s="433"/>
      <c r="Q125" s="433"/>
      <c r="R125" s="433"/>
      <c r="S125" s="433"/>
      <c r="T125" s="433"/>
      <c r="U125" s="433"/>
      <c r="V125" s="433"/>
      <c r="W125" s="433"/>
      <c r="X125" s="433"/>
      <c r="Y125" s="433"/>
      <c r="Z125" s="433"/>
      <c r="AA125" s="433"/>
      <c r="AB125" s="433"/>
      <c r="AC125" s="433"/>
      <c r="AD125" s="433"/>
      <c r="AE125" s="433"/>
      <c r="AF125" s="433"/>
      <c r="AG125" s="433"/>
      <c r="AH125" s="433"/>
      <c r="AI125" s="433"/>
      <c r="AJ125" s="433"/>
      <c r="AK125" s="433"/>
      <c r="AL125" s="433"/>
      <c r="AM125" s="433"/>
      <c r="AN125" s="433"/>
      <c r="AO125" s="433"/>
      <c r="AP125" s="433"/>
      <c r="AQ125" s="433"/>
      <c r="AR125" s="433"/>
      <c r="AS125" s="433"/>
      <c r="AT125" s="433"/>
      <c r="AU125" s="433"/>
      <c r="AV125" s="433"/>
      <c r="AW125" s="433"/>
      <c r="AX125" s="433"/>
      <c r="AY125" s="433"/>
      <c r="AZ125" s="433"/>
      <c r="BA125" s="433"/>
      <c r="BB125" s="433"/>
      <c r="BC125" s="433"/>
      <c r="BD125" s="433"/>
      <c r="BE125" s="433"/>
      <c r="BF125" s="433"/>
      <c r="BG125" s="433"/>
      <c r="BH125" s="433"/>
      <c r="BI125" s="433"/>
      <c r="BJ125" s="433"/>
      <c r="BK125" s="433"/>
      <c r="BL125" s="433"/>
      <c r="BM125" s="433"/>
      <c r="BN125" s="433"/>
      <c r="BO125" s="433"/>
      <c r="BP125" s="433"/>
      <c r="BQ125" s="433"/>
      <c r="BR125" s="433"/>
      <c r="BS125" s="433"/>
      <c r="BT125" s="433"/>
      <c r="BU125" s="433"/>
      <c r="BV125" s="433"/>
      <c r="BW125" s="433"/>
      <c r="BX125" s="433"/>
    </row>
    <row r="126" spans="1:76" ht="13">
      <c r="A126" s="481" t="s">
        <v>640</v>
      </c>
      <c r="B126" s="491">
        <f>'Benefit Log'!B$48</f>
        <v>0</v>
      </c>
      <c r="C126" s="483" t="str">
        <f t="shared" si="25"/>
        <v>Non-QALY</v>
      </c>
      <c r="D126" s="485">
        <f>D353</f>
        <v>0</v>
      </c>
      <c r="E126" s="316">
        <f t="shared" si="24"/>
        <v>0</v>
      </c>
      <c r="F126" s="485">
        <f>E353</f>
        <v>0</v>
      </c>
      <c r="G126" s="433"/>
      <c r="H126" s="433"/>
      <c r="I126" s="433"/>
      <c r="J126" s="433"/>
      <c r="K126" s="433"/>
      <c r="L126" s="433"/>
      <c r="M126" s="433"/>
      <c r="N126" s="433"/>
      <c r="O126" s="433"/>
      <c r="P126" s="433"/>
      <c r="Q126" s="433"/>
      <c r="R126" s="433"/>
      <c r="S126" s="433"/>
      <c r="T126" s="433"/>
      <c r="U126" s="433"/>
      <c r="V126" s="433"/>
      <c r="W126" s="433"/>
      <c r="X126" s="433"/>
      <c r="Y126" s="433"/>
      <c r="Z126" s="433"/>
      <c r="AA126" s="433"/>
      <c r="AB126" s="433"/>
      <c r="AC126" s="433"/>
      <c r="AD126" s="433"/>
      <c r="AE126" s="433"/>
      <c r="AF126" s="433"/>
      <c r="AG126" s="433"/>
      <c r="AH126" s="433"/>
      <c r="AI126" s="433"/>
      <c r="AJ126" s="433"/>
      <c r="AK126" s="433"/>
      <c r="AL126" s="433"/>
      <c r="AM126" s="433"/>
      <c r="AN126" s="433"/>
      <c r="AO126" s="433"/>
      <c r="AP126" s="433"/>
      <c r="AQ126" s="433"/>
      <c r="AR126" s="433"/>
      <c r="AS126" s="433"/>
      <c r="AT126" s="433"/>
      <c r="AU126" s="433"/>
      <c r="AV126" s="433"/>
      <c r="AW126" s="433"/>
      <c r="AX126" s="433"/>
      <c r="AY126" s="433"/>
      <c r="AZ126" s="433"/>
      <c r="BA126" s="433"/>
      <c r="BB126" s="433"/>
      <c r="BC126" s="433"/>
      <c r="BD126" s="433"/>
      <c r="BE126" s="433"/>
      <c r="BF126" s="433"/>
      <c r="BG126" s="433"/>
      <c r="BH126" s="433"/>
      <c r="BI126" s="433"/>
      <c r="BJ126" s="433"/>
      <c r="BK126" s="433"/>
      <c r="BL126" s="433"/>
      <c r="BM126" s="433"/>
      <c r="BN126" s="433"/>
      <c r="BO126" s="433"/>
      <c r="BP126" s="433"/>
      <c r="BQ126" s="433"/>
      <c r="BR126" s="433"/>
      <c r="BS126" s="433"/>
      <c r="BT126" s="433"/>
      <c r="BU126" s="433"/>
      <c r="BV126" s="433"/>
      <c r="BW126" s="433"/>
      <c r="BX126" s="433"/>
    </row>
    <row r="127" spans="1:76" ht="13">
      <c r="A127" s="481" t="s">
        <v>641</v>
      </c>
      <c r="B127" s="491">
        <f>'Benefit Log'!B$49</f>
        <v>0</v>
      </c>
      <c r="C127" s="483" t="str">
        <f t="shared" si="25"/>
        <v>Non-QALY</v>
      </c>
      <c r="D127" s="485">
        <f>D355</f>
        <v>0</v>
      </c>
      <c r="E127" s="316">
        <f t="shared" si="24"/>
        <v>0</v>
      </c>
      <c r="F127" s="485">
        <f>E355</f>
        <v>0</v>
      </c>
      <c r="G127" s="433"/>
      <c r="H127" s="433"/>
      <c r="I127" s="433"/>
      <c r="J127" s="433"/>
      <c r="K127" s="433"/>
      <c r="L127" s="433"/>
      <c r="M127" s="433"/>
      <c r="N127" s="433"/>
      <c r="O127" s="433"/>
      <c r="P127" s="433"/>
      <c r="Q127" s="433"/>
      <c r="R127" s="433"/>
      <c r="S127" s="433"/>
      <c r="T127" s="433"/>
      <c r="U127" s="433"/>
      <c r="V127" s="433"/>
      <c r="W127" s="433"/>
      <c r="X127" s="433"/>
      <c r="Y127" s="433"/>
      <c r="Z127" s="433"/>
      <c r="AA127" s="433"/>
      <c r="AB127" s="433"/>
      <c r="AC127" s="433"/>
      <c r="AD127" s="433"/>
      <c r="AE127" s="433"/>
      <c r="AF127" s="433"/>
      <c r="AG127" s="433"/>
      <c r="AH127" s="433"/>
      <c r="AI127" s="433"/>
      <c r="AJ127" s="433"/>
      <c r="AK127" s="433"/>
      <c r="AL127" s="433"/>
      <c r="AM127" s="433"/>
      <c r="AN127" s="433"/>
      <c r="AO127" s="433"/>
      <c r="AP127" s="433"/>
      <c r="AQ127" s="433"/>
      <c r="AR127" s="433"/>
      <c r="AS127" s="433"/>
      <c r="AT127" s="433"/>
      <c r="AU127" s="433"/>
      <c r="AV127" s="433"/>
      <c r="AW127" s="433"/>
      <c r="AX127" s="433"/>
      <c r="AY127" s="433"/>
      <c r="AZ127" s="433"/>
      <c r="BA127" s="433"/>
      <c r="BB127" s="433"/>
      <c r="BC127" s="433"/>
      <c r="BD127" s="433"/>
      <c r="BE127" s="433"/>
      <c r="BF127" s="433"/>
      <c r="BG127" s="433"/>
      <c r="BH127" s="433"/>
      <c r="BI127" s="433"/>
      <c r="BJ127" s="433"/>
      <c r="BK127" s="433"/>
      <c r="BL127" s="433"/>
      <c r="BM127" s="433"/>
      <c r="BN127" s="433"/>
      <c r="BO127" s="433"/>
      <c r="BP127" s="433"/>
      <c r="BQ127" s="433"/>
      <c r="BR127" s="433"/>
      <c r="BS127" s="433"/>
      <c r="BT127" s="433"/>
      <c r="BU127" s="433"/>
      <c r="BV127" s="433"/>
      <c r="BW127" s="433"/>
      <c r="BX127" s="433"/>
    </row>
    <row r="128" spans="1:76" ht="13">
      <c r="A128" s="481" t="s">
        <v>642</v>
      </c>
      <c r="B128" s="491">
        <f>'Benefit Log'!B$50</f>
        <v>0</v>
      </c>
      <c r="C128" s="483" t="str">
        <f t="shared" si="25"/>
        <v>Non-QALY</v>
      </c>
      <c r="D128" s="485">
        <f>D357</f>
        <v>0</v>
      </c>
      <c r="E128" s="316">
        <f t="shared" si="24"/>
        <v>0</v>
      </c>
      <c r="F128" s="485">
        <f>E357</f>
        <v>0</v>
      </c>
      <c r="G128" s="433"/>
      <c r="H128" s="433"/>
      <c r="I128" s="433"/>
      <c r="J128" s="433"/>
      <c r="K128" s="433"/>
      <c r="L128" s="433"/>
      <c r="M128" s="433"/>
      <c r="N128" s="433"/>
      <c r="O128" s="433"/>
      <c r="P128" s="433"/>
      <c r="Q128" s="433"/>
      <c r="R128" s="433"/>
      <c r="S128" s="433"/>
      <c r="T128" s="433"/>
      <c r="U128" s="433"/>
      <c r="V128" s="433"/>
      <c r="W128" s="433"/>
      <c r="X128" s="433"/>
      <c r="Y128" s="433"/>
      <c r="Z128" s="433"/>
      <c r="AA128" s="433"/>
      <c r="AB128" s="433"/>
      <c r="AC128" s="433"/>
      <c r="AD128" s="433"/>
      <c r="AE128" s="433"/>
      <c r="AF128" s="433"/>
      <c r="AG128" s="433"/>
      <c r="AH128" s="433"/>
      <c r="AI128" s="433"/>
      <c r="AJ128" s="433"/>
      <c r="AK128" s="433"/>
      <c r="AL128" s="433"/>
      <c r="AM128" s="433"/>
      <c r="AN128" s="433"/>
      <c r="AO128" s="433"/>
      <c r="AP128" s="433"/>
      <c r="AQ128" s="433"/>
      <c r="AR128" s="433"/>
      <c r="AS128" s="433"/>
      <c r="AT128" s="433"/>
      <c r="AU128" s="433"/>
      <c r="AV128" s="433"/>
      <c r="AW128" s="433"/>
      <c r="AX128" s="433"/>
      <c r="AY128" s="433"/>
      <c r="AZ128" s="433"/>
      <c r="BA128" s="433"/>
      <c r="BB128" s="433"/>
      <c r="BC128" s="433"/>
      <c r="BD128" s="433"/>
      <c r="BE128" s="433"/>
      <c r="BF128" s="433"/>
      <c r="BG128" s="433"/>
      <c r="BH128" s="433"/>
      <c r="BI128" s="433"/>
      <c r="BJ128" s="433"/>
      <c r="BK128" s="433"/>
      <c r="BL128" s="433"/>
      <c r="BM128" s="433"/>
      <c r="BN128" s="433"/>
      <c r="BO128" s="433"/>
      <c r="BP128" s="433"/>
      <c r="BQ128" s="433"/>
      <c r="BR128" s="433"/>
      <c r="BS128" s="433"/>
      <c r="BT128" s="433"/>
      <c r="BU128" s="433"/>
      <c r="BV128" s="433"/>
      <c r="BW128" s="433"/>
      <c r="BX128" s="433"/>
    </row>
    <row r="129" spans="1:76" ht="13">
      <c r="A129" s="481" t="s">
        <v>643</v>
      </c>
      <c r="B129" s="491">
        <f>'Benefit Log'!B$51</f>
        <v>0</v>
      </c>
      <c r="C129" s="483" t="str">
        <f t="shared" si="25"/>
        <v>Non-QALY</v>
      </c>
      <c r="D129" s="485">
        <f>D359</f>
        <v>0</v>
      </c>
      <c r="E129" s="316">
        <f t="shared" si="24"/>
        <v>0</v>
      </c>
      <c r="F129" s="485">
        <f>E359</f>
        <v>0</v>
      </c>
      <c r="G129" s="433"/>
      <c r="H129" s="433"/>
      <c r="I129" s="433"/>
      <c r="J129" s="433"/>
      <c r="K129" s="433"/>
      <c r="L129" s="433"/>
      <c r="M129" s="433"/>
      <c r="N129" s="433"/>
      <c r="O129" s="433"/>
      <c r="P129" s="433"/>
      <c r="Q129" s="433"/>
      <c r="R129" s="433"/>
      <c r="S129" s="433"/>
      <c r="T129" s="433"/>
      <c r="U129" s="433"/>
      <c r="V129" s="433"/>
      <c r="W129" s="433"/>
      <c r="X129" s="433"/>
      <c r="Y129" s="433"/>
      <c r="Z129" s="433"/>
      <c r="AA129" s="433"/>
      <c r="AB129" s="433"/>
      <c r="AC129" s="433"/>
      <c r="AD129" s="433"/>
      <c r="AE129" s="433"/>
      <c r="AF129" s="433"/>
      <c r="AG129" s="433"/>
      <c r="AH129" s="433"/>
      <c r="AI129" s="433"/>
      <c r="AJ129" s="433"/>
      <c r="AK129" s="433"/>
      <c r="AL129" s="433"/>
      <c r="AM129" s="433"/>
      <c r="AN129" s="433"/>
      <c r="AO129" s="433"/>
      <c r="AP129" s="433"/>
      <c r="AQ129" s="433"/>
      <c r="AR129" s="433"/>
      <c r="AS129" s="433"/>
      <c r="AT129" s="433"/>
      <c r="AU129" s="433"/>
      <c r="AV129" s="433"/>
      <c r="AW129" s="433"/>
      <c r="AX129" s="433"/>
      <c r="AY129" s="433"/>
      <c r="AZ129" s="433"/>
      <c r="BA129" s="433"/>
      <c r="BB129" s="433"/>
      <c r="BC129" s="433"/>
      <c r="BD129" s="433"/>
      <c r="BE129" s="433"/>
      <c r="BF129" s="433"/>
      <c r="BG129" s="433"/>
      <c r="BH129" s="433"/>
      <c r="BI129" s="433"/>
      <c r="BJ129" s="433"/>
      <c r="BK129" s="433"/>
      <c r="BL129" s="433"/>
      <c r="BM129" s="433"/>
      <c r="BN129" s="433"/>
      <c r="BO129" s="433"/>
      <c r="BP129" s="433"/>
      <c r="BQ129" s="433"/>
      <c r="BR129" s="433"/>
      <c r="BS129" s="433"/>
      <c r="BT129" s="433"/>
      <c r="BU129" s="433"/>
      <c r="BV129" s="433"/>
      <c r="BW129" s="433"/>
      <c r="BX129" s="433"/>
    </row>
    <row r="130" spans="1:76" ht="13">
      <c r="A130" s="488" t="s">
        <v>644</v>
      </c>
      <c r="B130" s="492">
        <f>'Benefit Log'!B$52</f>
        <v>0</v>
      </c>
      <c r="C130" s="483" t="str">
        <f t="shared" si="25"/>
        <v>Non-QALY</v>
      </c>
      <c r="D130" s="485">
        <f>D361</f>
        <v>0</v>
      </c>
      <c r="E130" s="316">
        <f t="shared" si="24"/>
        <v>0</v>
      </c>
      <c r="F130" s="485">
        <f>E361</f>
        <v>0</v>
      </c>
      <c r="G130" s="433"/>
      <c r="H130" s="433"/>
      <c r="I130" s="433"/>
      <c r="J130" s="433"/>
      <c r="K130" s="433"/>
      <c r="L130" s="433"/>
      <c r="M130" s="433"/>
      <c r="N130" s="433"/>
      <c r="O130" s="433"/>
      <c r="P130" s="433"/>
      <c r="Q130" s="433"/>
      <c r="R130" s="433"/>
      <c r="S130" s="433"/>
      <c r="T130" s="433"/>
      <c r="U130" s="433"/>
      <c r="V130" s="433"/>
      <c r="W130" s="433"/>
      <c r="X130" s="433"/>
      <c r="Y130" s="433"/>
      <c r="Z130" s="433"/>
      <c r="AA130" s="433"/>
      <c r="AB130" s="433"/>
      <c r="AC130" s="433"/>
      <c r="AD130" s="433"/>
      <c r="AE130" s="433"/>
      <c r="AF130" s="433"/>
      <c r="AG130" s="433"/>
      <c r="AH130" s="433"/>
      <c r="AI130" s="433"/>
      <c r="AJ130" s="433"/>
      <c r="AK130" s="433"/>
      <c r="AL130" s="433"/>
      <c r="AM130" s="433"/>
      <c r="AN130" s="433"/>
      <c r="AO130" s="433"/>
      <c r="AP130" s="433"/>
      <c r="AQ130" s="433"/>
      <c r="AR130" s="433"/>
      <c r="AS130" s="433"/>
      <c r="AT130" s="433"/>
      <c r="AU130" s="433"/>
      <c r="AV130" s="433"/>
      <c r="AW130" s="433"/>
      <c r="AX130" s="433"/>
      <c r="AY130" s="433"/>
      <c r="AZ130" s="433"/>
      <c r="BA130" s="433"/>
      <c r="BB130" s="433"/>
      <c r="BC130" s="433"/>
      <c r="BD130" s="433"/>
      <c r="BE130" s="433"/>
      <c r="BF130" s="433"/>
      <c r="BG130" s="433"/>
      <c r="BH130" s="433"/>
      <c r="BI130" s="433"/>
      <c r="BJ130" s="433"/>
      <c r="BK130" s="433"/>
      <c r="BL130" s="433"/>
      <c r="BM130" s="433"/>
      <c r="BN130" s="433"/>
      <c r="BO130" s="433"/>
      <c r="BP130" s="433"/>
      <c r="BQ130" s="433"/>
      <c r="BR130" s="433"/>
      <c r="BS130" s="433"/>
      <c r="BT130" s="433"/>
      <c r="BU130" s="433"/>
      <c r="BV130" s="433"/>
      <c r="BW130" s="433"/>
      <c r="BX130" s="433"/>
    </row>
    <row r="131" spans="1:76" s="11" customFormat="1" ht="13">
      <c r="C131" s="490" t="s">
        <v>55</v>
      </c>
      <c r="D131" s="315">
        <f>SUM(D116:D130)</f>
        <v>0</v>
      </c>
      <c r="E131" s="317">
        <f>SUM(E116:E130)</f>
        <v>0</v>
      </c>
      <c r="F131" s="315">
        <f>SUM(F116:F130)</f>
        <v>0</v>
      </c>
      <c r="G131" s="317"/>
      <c r="H131" s="317"/>
      <c r="I131" s="317"/>
      <c r="J131" s="317"/>
      <c r="K131" s="317"/>
      <c r="L131" s="317"/>
      <c r="M131" s="317"/>
      <c r="N131" s="317"/>
      <c r="O131" s="317"/>
      <c r="P131" s="317"/>
      <c r="Q131" s="317"/>
      <c r="R131" s="317"/>
      <c r="S131" s="317"/>
      <c r="T131" s="317"/>
      <c r="U131" s="317"/>
      <c r="V131" s="317"/>
      <c r="W131" s="317"/>
      <c r="X131" s="317"/>
      <c r="Y131" s="317"/>
      <c r="Z131" s="317"/>
      <c r="AA131" s="317"/>
      <c r="AB131" s="317"/>
      <c r="AC131" s="317"/>
      <c r="AD131" s="317"/>
      <c r="AE131" s="317"/>
      <c r="AF131" s="317"/>
      <c r="AG131" s="317"/>
      <c r="AH131" s="317"/>
      <c r="AI131" s="317"/>
      <c r="AJ131" s="317"/>
      <c r="AK131" s="317"/>
      <c r="AL131" s="317"/>
      <c r="AM131" s="317"/>
      <c r="AN131" s="317"/>
      <c r="AO131" s="317"/>
      <c r="AP131" s="317"/>
      <c r="AQ131" s="317"/>
      <c r="AR131" s="317"/>
      <c r="AS131" s="317"/>
      <c r="AT131" s="317"/>
      <c r="AU131" s="317"/>
      <c r="AV131" s="317"/>
      <c r="AW131" s="317"/>
      <c r="AX131" s="317"/>
      <c r="AY131" s="317"/>
      <c r="AZ131" s="317"/>
      <c r="BA131" s="317"/>
      <c r="BB131" s="317"/>
      <c r="BC131" s="317"/>
      <c r="BD131" s="317"/>
      <c r="BE131" s="317"/>
      <c r="BF131" s="317"/>
      <c r="BG131" s="317"/>
      <c r="BH131" s="317"/>
      <c r="BI131" s="317"/>
      <c r="BJ131" s="317"/>
      <c r="BK131" s="317"/>
      <c r="BL131" s="317"/>
      <c r="BM131" s="317"/>
      <c r="BN131" s="317"/>
      <c r="BO131" s="317"/>
      <c r="BP131" s="317"/>
      <c r="BQ131" s="317"/>
      <c r="BR131" s="317"/>
      <c r="BS131" s="317"/>
      <c r="BT131" s="317"/>
      <c r="BU131" s="317"/>
      <c r="BV131" s="317"/>
      <c r="BW131" s="317"/>
      <c r="BX131" s="317"/>
    </row>
    <row r="132" spans="1:76" s="11" customFormat="1">
      <c r="D132" s="717" t="s">
        <v>584</v>
      </c>
      <c r="E132" s="718"/>
      <c r="F132" s="719"/>
      <c r="G132" s="486">
        <f>SUM(G116:G130)</f>
        <v>0</v>
      </c>
      <c r="H132" s="486">
        <f t="shared" ref="H132:BS132" si="26">SUM(H116:H130)</f>
        <v>0</v>
      </c>
      <c r="I132" s="486">
        <f t="shared" si="26"/>
        <v>0</v>
      </c>
      <c r="J132" s="486">
        <f t="shared" si="26"/>
        <v>0</v>
      </c>
      <c r="K132" s="486">
        <f t="shared" si="26"/>
        <v>0</v>
      </c>
      <c r="L132" s="486">
        <f t="shared" si="26"/>
        <v>0</v>
      </c>
      <c r="M132" s="486">
        <f t="shared" si="26"/>
        <v>0</v>
      </c>
      <c r="N132" s="486">
        <f t="shared" si="26"/>
        <v>0</v>
      </c>
      <c r="O132" s="486">
        <f t="shared" si="26"/>
        <v>0</v>
      </c>
      <c r="P132" s="486">
        <f t="shared" si="26"/>
        <v>0</v>
      </c>
      <c r="Q132" s="486">
        <f t="shared" si="26"/>
        <v>0</v>
      </c>
      <c r="R132" s="486">
        <f t="shared" si="26"/>
        <v>0</v>
      </c>
      <c r="S132" s="486">
        <f t="shared" si="26"/>
        <v>0</v>
      </c>
      <c r="T132" s="486">
        <f t="shared" si="26"/>
        <v>0</v>
      </c>
      <c r="U132" s="486">
        <f t="shared" si="26"/>
        <v>0</v>
      </c>
      <c r="V132" s="486">
        <f t="shared" si="26"/>
        <v>0</v>
      </c>
      <c r="W132" s="486">
        <f t="shared" si="26"/>
        <v>0</v>
      </c>
      <c r="X132" s="486">
        <f t="shared" si="26"/>
        <v>0</v>
      </c>
      <c r="Y132" s="486">
        <f t="shared" si="26"/>
        <v>0</v>
      </c>
      <c r="Z132" s="486">
        <f t="shared" si="26"/>
        <v>0</v>
      </c>
      <c r="AA132" s="486">
        <f t="shared" si="26"/>
        <v>0</v>
      </c>
      <c r="AB132" s="486">
        <f t="shared" si="26"/>
        <v>0</v>
      </c>
      <c r="AC132" s="486">
        <f t="shared" si="26"/>
        <v>0</v>
      </c>
      <c r="AD132" s="486">
        <f t="shared" si="26"/>
        <v>0</v>
      </c>
      <c r="AE132" s="486">
        <f t="shared" si="26"/>
        <v>0</v>
      </c>
      <c r="AF132" s="486">
        <f t="shared" si="26"/>
        <v>0</v>
      </c>
      <c r="AG132" s="486">
        <f t="shared" si="26"/>
        <v>0</v>
      </c>
      <c r="AH132" s="486">
        <f t="shared" si="26"/>
        <v>0</v>
      </c>
      <c r="AI132" s="486">
        <f t="shared" si="26"/>
        <v>0</v>
      </c>
      <c r="AJ132" s="486">
        <f t="shared" si="26"/>
        <v>0</v>
      </c>
      <c r="AK132" s="486">
        <f t="shared" si="26"/>
        <v>0</v>
      </c>
      <c r="AL132" s="486">
        <f t="shared" si="26"/>
        <v>0</v>
      </c>
      <c r="AM132" s="486">
        <f t="shared" si="26"/>
        <v>0</v>
      </c>
      <c r="AN132" s="486">
        <f t="shared" si="26"/>
        <v>0</v>
      </c>
      <c r="AO132" s="486">
        <f t="shared" si="26"/>
        <v>0</v>
      </c>
      <c r="AP132" s="486">
        <f t="shared" si="26"/>
        <v>0</v>
      </c>
      <c r="AQ132" s="486">
        <f t="shared" si="26"/>
        <v>0</v>
      </c>
      <c r="AR132" s="486">
        <f t="shared" si="26"/>
        <v>0</v>
      </c>
      <c r="AS132" s="486">
        <f t="shared" si="26"/>
        <v>0</v>
      </c>
      <c r="AT132" s="486">
        <f t="shared" si="26"/>
        <v>0</v>
      </c>
      <c r="AU132" s="486">
        <f t="shared" si="26"/>
        <v>0</v>
      </c>
      <c r="AV132" s="486">
        <f t="shared" si="26"/>
        <v>0</v>
      </c>
      <c r="AW132" s="486">
        <f t="shared" si="26"/>
        <v>0</v>
      </c>
      <c r="AX132" s="486">
        <f t="shared" si="26"/>
        <v>0</v>
      </c>
      <c r="AY132" s="486">
        <f t="shared" si="26"/>
        <v>0</v>
      </c>
      <c r="AZ132" s="486">
        <f t="shared" si="26"/>
        <v>0</v>
      </c>
      <c r="BA132" s="486">
        <f t="shared" si="26"/>
        <v>0</v>
      </c>
      <c r="BB132" s="486">
        <f t="shared" si="26"/>
        <v>0</v>
      </c>
      <c r="BC132" s="486">
        <f t="shared" si="26"/>
        <v>0</v>
      </c>
      <c r="BD132" s="486">
        <f t="shared" si="26"/>
        <v>0</v>
      </c>
      <c r="BE132" s="486">
        <f t="shared" si="26"/>
        <v>0</v>
      </c>
      <c r="BF132" s="486">
        <f t="shared" si="26"/>
        <v>0</v>
      </c>
      <c r="BG132" s="486">
        <f t="shared" si="26"/>
        <v>0</v>
      </c>
      <c r="BH132" s="486">
        <f t="shared" si="26"/>
        <v>0</v>
      </c>
      <c r="BI132" s="486">
        <f t="shared" si="26"/>
        <v>0</v>
      </c>
      <c r="BJ132" s="486">
        <f t="shared" si="26"/>
        <v>0</v>
      </c>
      <c r="BK132" s="486">
        <f t="shared" si="26"/>
        <v>0</v>
      </c>
      <c r="BL132" s="486">
        <f t="shared" si="26"/>
        <v>0</v>
      </c>
      <c r="BM132" s="486">
        <f t="shared" si="26"/>
        <v>0</v>
      </c>
      <c r="BN132" s="486">
        <f t="shared" si="26"/>
        <v>0</v>
      </c>
      <c r="BO132" s="486">
        <f t="shared" si="26"/>
        <v>0</v>
      </c>
      <c r="BP132" s="486">
        <f t="shared" si="26"/>
        <v>0</v>
      </c>
      <c r="BQ132" s="486">
        <f t="shared" si="26"/>
        <v>0</v>
      </c>
      <c r="BR132" s="486">
        <f t="shared" si="26"/>
        <v>0</v>
      </c>
      <c r="BS132" s="486">
        <f t="shared" si="26"/>
        <v>0</v>
      </c>
      <c r="BT132" s="486">
        <f>SUM(BT116:BT130)</f>
        <v>0</v>
      </c>
      <c r="BU132" s="486">
        <f>SUM(BU116:BU130)</f>
        <v>0</v>
      </c>
      <c r="BV132" s="486">
        <f>SUM(BV116:BV130)</f>
        <v>0</v>
      </c>
      <c r="BW132" s="486">
        <f>SUM(BW116:BW130)</f>
        <v>0</v>
      </c>
      <c r="BX132" s="486">
        <f>SUM(BX116:BX130)</f>
        <v>0</v>
      </c>
    </row>
    <row r="133" spans="1:76" s="24" customFormat="1">
      <c r="D133" s="717" t="s">
        <v>30</v>
      </c>
      <c r="E133" s="718"/>
      <c r="F133" s="719"/>
      <c r="G133" s="487">
        <f>G363</f>
        <v>0</v>
      </c>
      <c r="H133" s="487">
        <f t="shared" ref="H133:BN133" si="27">H363</f>
        <v>0</v>
      </c>
      <c r="I133" s="487">
        <f t="shared" si="27"/>
        <v>0</v>
      </c>
      <c r="J133" s="487">
        <f t="shared" si="27"/>
        <v>0</v>
      </c>
      <c r="K133" s="487">
        <f t="shared" si="27"/>
        <v>0</v>
      </c>
      <c r="L133" s="487">
        <f t="shared" si="27"/>
        <v>0</v>
      </c>
      <c r="M133" s="487">
        <f t="shared" si="27"/>
        <v>0</v>
      </c>
      <c r="N133" s="487">
        <f t="shared" si="27"/>
        <v>0</v>
      </c>
      <c r="O133" s="487">
        <f t="shared" si="27"/>
        <v>0</v>
      </c>
      <c r="P133" s="487">
        <f t="shared" si="27"/>
        <v>0</v>
      </c>
      <c r="Q133" s="487">
        <f t="shared" si="27"/>
        <v>0</v>
      </c>
      <c r="R133" s="487">
        <f t="shared" si="27"/>
        <v>0</v>
      </c>
      <c r="S133" s="487">
        <f t="shared" si="27"/>
        <v>0</v>
      </c>
      <c r="T133" s="487">
        <f t="shared" si="27"/>
        <v>0</v>
      </c>
      <c r="U133" s="487">
        <f t="shared" si="27"/>
        <v>0</v>
      </c>
      <c r="V133" s="487">
        <f t="shared" si="27"/>
        <v>0</v>
      </c>
      <c r="W133" s="487">
        <f t="shared" si="27"/>
        <v>0</v>
      </c>
      <c r="X133" s="487">
        <f t="shared" si="27"/>
        <v>0</v>
      </c>
      <c r="Y133" s="487">
        <f t="shared" si="27"/>
        <v>0</v>
      </c>
      <c r="Z133" s="487">
        <f t="shared" si="27"/>
        <v>0</v>
      </c>
      <c r="AA133" s="487">
        <f t="shared" si="27"/>
        <v>0</v>
      </c>
      <c r="AB133" s="487">
        <f t="shared" si="27"/>
        <v>0</v>
      </c>
      <c r="AC133" s="487">
        <f t="shared" si="27"/>
        <v>0</v>
      </c>
      <c r="AD133" s="487">
        <f t="shared" si="27"/>
        <v>0</v>
      </c>
      <c r="AE133" s="487">
        <f t="shared" si="27"/>
        <v>0</v>
      </c>
      <c r="AF133" s="487">
        <f t="shared" si="27"/>
        <v>0</v>
      </c>
      <c r="AG133" s="487">
        <f t="shared" si="27"/>
        <v>0</v>
      </c>
      <c r="AH133" s="487">
        <f t="shared" si="27"/>
        <v>0</v>
      </c>
      <c r="AI133" s="487">
        <f t="shared" si="27"/>
        <v>0</v>
      </c>
      <c r="AJ133" s="487">
        <f t="shared" si="27"/>
        <v>0</v>
      </c>
      <c r="AK133" s="487">
        <f t="shared" si="27"/>
        <v>0</v>
      </c>
      <c r="AL133" s="487">
        <f t="shared" si="27"/>
        <v>0</v>
      </c>
      <c r="AM133" s="487">
        <f t="shared" si="27"/>
        <v>0</v>
      </c>
      <c r="AN133" s="487">
        <f t="shared" si="27"/>
        <v>0</v>
      </c>
      <c r="AO133" s="487">
        <f t="shared" si="27"/>
        <v>0</v>
      </c>
      <c r="AP133" s="487">
        <f t="shared" si="27"/>
        <v>0</v>
      </c>
      <c r="AQ133" s="487">
        <f t="shared" si="27"/>
        <v>0</v>
      </c>
      <c r="AR133" s="487">
        <f t="shared" si="27"/>
        <v>0</v>
      </c>
      <c r="AS133" s="487">
        <f t="shared" si="27"/>
        <v>0</v>
      </c>
      <c r="AT133" s="487">
        <f t="shared" si="27"/>
        <v>0</v>
      </c>
      <c r="AU133" s="487">
        <f t="shared" si="27"/>
        <v>0</v>
      </c>
      <c r="AV133" s="487">
        <f t="shared" si="27"/>
        <v>0</v>
      </c>
      <c r="AW133" s="487">
        <f t="shared" si="27"/>
        <v>0</v>
      </c>
      <c r="AX133" s="487">
        <f t="shared" si="27"/>
        <v>0</v>
      </c>
      <c r="AY133" s="487">
        <f t="shared" si="27"/>
        <v>0</v>
      </c>
      <c r="AZ133" s="487">
        <f t="shared" si="27"/>
        <v>0</v>
      </c>
      <c r="BA133" s="487">
        <f t="shared" si="27"/>
        <v>0</v>
      </c>
      <c r="BB133" s="487">
        <f t="shared" si="27"/>
        <v>0</v>
      </c>
      <c r="BC133" s="487">
        <f t="shared" si="27"/>
        <v>0</v>
      </c>
      <c r="BD133" s="487">
        <f t="shared" si="27"/>
        <v>0</v>
      </c>
      <c r="BE133" s="487">
        <f t="shared" si="27"/>
        <v>0</v>
      </c>
      <c r="BF133" s="487">
        <f t="shared" si="27"/>
        <v>0</v>
      </c>
      <c r="BG133" s="487">
        <f t="shared" si="27"/>
        <v>0</v>
      </c>
      <c r="BH133" s="487">
        <f t="shared" si="27"/>
        <v>0</v>
      </c>
      <c r="BI133" s="487">
        <f t="shared" si="27"/>
        <v>0</v>
      </c>
      <c r="BJ133" s="487">
        <f t="shared" si="27"/>
        <v>0</v>
      </c>
      <c r="BK133" s="487">
        <f t="shared" si="27"/>
        <v>0</v>
      </c>
      <c r="BL133" s="487">
        <f t="shared" si="27"/>
        <v>0</v>
      </c>
      <c r="BM133" s="487">
        <f t="shared" si="27"/>
        <v>0</v>
      </c>
      <c r="BN133" s="487">
        <f t="shared" si="27"/>
        <v>0</v>
      </c>
      <c r="BO133" s="487">
        <f t="shared" ref="BO133:BX133" si="28">BO363</f>
        <v>0</v>
      </c>
      <c r="BP133" s="487">
        <f t="shared" si="28"/>
        <v>0</v>
      </c>
      <c r="BQ133" s="487">
        <f t="shared" si="28"/>
        <v>0</v>
      </c>
      <c r="BR133" s="487">
        <f t="shared" si="28"/>
        <v>0</v>
      </c>
      <c r="BS133" s="487">
        <f t="shared" si="28"/>
        <v>0</v>
      </c>
      <c r="BT133" s="487">
        <f t="shared" si="28"/>
        <v>0</v>
      </c>
      <c r="BU133" s="487">
        <f t="shared" si="28"/>
        <v>0</v>
      </c>
      <c r="BV133" s="487">
        <f t="shared" si="28"/>
        <v>0</v>
      </c>
      <c r="BW133" s="487">
        <f t="shared" si="28"/>
        <v>0</v>
      </c>
      <c r="BX133" s="487">
        <f t="shared" si="28"/>
        <v>0</v>
      </c>
    </row>
    <row r="134" spans="1:76" ht="12" customHeight="1"/>
    <row r="135" spans="1:76">
      <c r="A135" s="736" t="str">
        <f>"Option 6 - "&amp; Factors!$B$21</f>
        <v xml:space="preserve">Option 6 - </v>
      </c>
      <c r="B135" s="737"/>
      <c r="C135" s="737"/>
      <c r="D135" s="737"/>
      <c r="E135" s="33"/>
      <c r="F135" s="30"/>
      <c r="G135" s="30"/>
      <c r="H135" s="30"/>
      <c r="I135" s="30"/>
      <c r="J135" s="30"/>
      <c r="K135" s="30"/>
      <c r="L135" s="30"/>
      <c r="M135" s="30"/>
      <c r="N135" s="30"/>
      <c r="O135" s="30"/>
      <c r="P135" s="30"/>
      <c r="Q135" s="30"/>
      <c r="R135" s="30"/>
    </row>
    <row r="136" spans="1:76" ht="15" customHeight="1">
      <c r="A136" s="720" t="s">
        <v>32</v>
      </c>
      <c r="B136" s="720" t="s">
        <v>337</v>
      </c>
      <c r="C136" s="721" t="s">
        <v>366</v>
      </c>
      <c r="D136" s="721" t="s">
        <v>423</v>
      </c>
      <c r="E136" s="721" t="s">
        <v>584</v>
      </c>
      <c r="F136" s="720" t="s">
        <v>30</v>
      </c>
      <c r="G136" s="19">
        <v>0</v>
      </c>
      <c r="H136" s="19">
        <v>1</v>
      </c>
      <c r="I136" s="19">
        <v>2</v>
      </c>
      <c r="J136" s="19">
        <v>3</v>
      </c>
      <c r="K136" s="19">
        <v>4</v>
      </c>
      <c r="L136" s="19">
        <v>5</v>
      </c>
      <c r="M136" s="19">
        <v>6</v>
      </c>
      <c r="N136" s="19">
        <v>7</v>
      </c>
      <c r="O136" s="19">
        <v>8</v>
      </c>
      <c r="P136" s="19">
        <v>9</v>
      </c>
      <c r="Q136" s="19">
        <v>10</v>
      </c>
      <c r="R136" s="19">
        <v>11</v>
      </c>
      <c r="S136" s="19">
        <v>12</v>
      </c>
      <c r="T136" s="19">
        <v>13</v>
      </c>
      <c r="U136" s="19">
        <v>14</v>
      </c>
      <c r="V136" s="19">
        <v>15</v>
      </c>
      <c r="W136" s="19">
        <v>16</v>
      </c>
      <c r="X136" s="19">
        <v>17</v>
      </c>
      <c r="Y136" s="19">
        <v>18</v>
      </c>
      <c r="Z136" s="19">
        <v>19</v>
      </c>
      <c r="AA136" s="19">
        <v>20</v>
      </c>
      <c r="AB136" s="19">
        <v>21</v>
      </c>
      <c r="AC136" s="19">
        <v>22</v>
      </c>
      <c r="AD136" s="19">
        <v>23</v>
      </c>
      <c r="AE136" s="19">
        <v>24</v>
      </c>
      <c r="AF136" s="19">
        <v>25</v>
      </c>
      <c r="AG136" s="19">
        <v>26</v>
      </c>
      <c r="AH136" s="19">
        <v>27</v>
      </c>
      <c r="AI136" s="19">
        <v>28</v>
      </c>
      <c r="AJ136" s="19">
        <v>29</v>
      </c>
      <c r="AK136" s="19">
        <v>30</v>
      </c>
      <c r="AL136" s="19">
        <v>31</v>
      </c>
      <c r="AM136" s="19">
        <v>32</v>
      </c>
      <c r="AN136" s="19">
        <v>33</v>
      </c>
      <c r="AO136" s="19">
        <v>34</v>
      </c>
      <c r="AP136" s="19">
        <v>35</v>
      </c>
      <c r="AQ136" s="19">
        <v>36</v>
      </c>
      <c r="AR136" s="19">
        <v>37</v>
      </c>
      <c r="AS136" s="19">
        <v>38</v>
      </c>
      <c r="AT136" s="19">
        <v>39</v>
      </c>
      <c r="AU136" s="19">
        <v>40</v>
      </c>
      <c r="AV136" s="19">
        <v>41</v>
      </c>
      <c r="AW136" s="19">
        <v>42</v>
      </c>
      <c r="AX136" s="19">
        <v>43</v>
      </c>
      <c r="AY136" s="19">
        <v>44</v>
      </c>
      <c r="AZ136" s="19">
        <v>45</v>
      </c>
      <c r="BA136" s="19">
        <v>46</v>
      </c>
      <c r="BB136" s="19">
        <v>47</v>
      </c>
      <c r="BC136" s="19">
        <v>48</v>
      </c>
      <c r="BD136" s="19">
        <v>49</v>
      </c>
      <c r="BE136" s="19">
        <v>50</v>
      </c>
      <c r="BF136" s="19">
        <v>51</v>
      </c>
      <c r="BG136" s="19">
        <v>52</v>
      </c>
      <c r="BH136" s="19">
        <v>53</v>
      </c>
      <c r="BI136" s="19">
        <v>54</v>
      </c>
      <c r="BJ136" s="19">
        <v>55</v>
      </c>
      <c r="BK136" s="19">
        <v>56</v>
      </c>
      <c r="BL136" s="19">
        <v>57</v>
      </c>
      <c r="BM136" s="19">
        <v>58</v>
      </c>
      <c r="BN136" s="19">
        <v>59</v>
      </c>
      <c r="BO136" s="19">
        <v>60</v>
      </c>
      <c r="BP136" s="19">
        <v>61</v>
      </c>
      <c r="BQ136" s="19">
        <v>62</v>
      </c>
      <c r="BR136" s="19">
        <v>63</v>
      </c>
      <c r="BS136" s="19">
        <v>64</v>
      </c>
      <c r="BT136" s="19">
        <v>65</v>
      </c>
      <c r="BU136" s="19">
        <v>66</v>
      </c>
      <c r="BV136" s="19">
        <v>67</v>
      </c>
      <c r="BW136" s="19">
        <v>68</v>
      </c>
      <c r="BX136" s="19">
        <v>69</v>
      </c>
    </row>
    <row r="137" spans="1:76">
      <c r="A137" s="720"/>
      <c r="B137" s="720"/>
      <c r="C137" s="722"/>
      <c r="D137" s="722"/>
      <c r="E137" s="722"/>
      <c r="F137" s="720"/>
      <c r="G137" s="22" t="str">
        <f>Factors!C$89</f>
        <v>2021/22</v>
      </c>
      <c r="H137" s="22" t="str">
        <f>Factors!D$89</f>
        <v>2022/23</v>
      </c>
      <c r="I137" s="22" t="str">
        <f>Factors!E$89</f>
        <v>2023/24</v>
      </c>
      <c r="J137" s="22" t="str">
        <f>Factors!F$89</f>
        <v>2024/25</v>
      </c>
      <c r="K137" s="22" t="str">
        <f>Factors!G$89</f>
        <v>2025/26</v>
      </c>
      <c r="L137" s="22" t="str">
        <f>Factors!H$89</f>
        <v>2026/27</v>
      </c>
      <c r="M137" s="22" t="str">
        <f>Factors!I$89</f>
        <v>2027/28</v>
      </c>
      <c r="N137" s="22" t="str">
        <f>Factors!J$89</f>
        <v>2028/29</v>
      </c>
      <c r="O137" s="22" t="str">
        <f>Factors!K$89</f>
        <v>2029/30</v>
      </c>
      <c r="P137" s="22" t="str">
        <f>Factors!L$89</f>
        <v>2030/31</v>
      </c>
      <c r="Q137" s="22" t="str">
        <f>Factors!M$89</f>
        <v>2031/32</v>
      </c>
      <c r="R137" s="22" t="str">
        <f>Factors!N$89</f>
        <v>2032/33</v>
      </c>
      <c r="S137" s="22" t="str">
        <f>Factors!O$89</f>
        <v>2033/34</v>
      </c>
      <c r="T137" s="22" t="str">
        <f>Factors!P$89</f>
        <v>2034/35</v>
      </c>
      <c r="U137" s="22" t="str">
        <f>Factors!Q$89</f>
        <v>2035/36</v>
      </c>
      <c r="V137" s="22" t="str">
        <f>Factors!R$89</f>
        <v>-</v>
      </c>
      <c r="W137" s="22" t="str">
        <f>Factors!S$89</f>
        <v>-</v>
      </c>
      <c r="X137" s="22" t="str">
        <f>Factors!T$89</f>
        <v>-</v>
      </c>
      <c r="Y137" s="22" t="str">
        <f>Factors!U$89</f>
        <v>-</v>
      </c>
      <c r="Z137" s="22" t="str">
        <f>Factors!V$89</f>
        <v>-</v>
      </c>
      <c r="AA137" s="22" t="str">
        <f>Factors!W$89</f>
        <v>-</v>
      </c>
      <c r="AB137" s="22" t="str">
        <f>Factors!X$89</f>
        <v>-</v>
      </c>
      <c r="AC137" s="22" t="str">
        <f>Factors!Y$89</f>
        <v>-</v>
      </c>
      <c r="AD137" s="22" t="str">
        <f>Factors!Z$89</f>
        <v>-</v>
      </c>
      <c r="AE137" s="22" t="str">
        <f>Factors!AA$89</f>
        <v>-</v>
      </c>
      <c r="AF137" s="22" t="str">
        <f>Factors!AB$89</f>
        <v>-</v>
      </c>
      <c r="AG137" s="22" t="str">
        <f>Factors!AC$89</f>
        <v>-</v>
      </c>
      <c r="AH137" s="22" t="str">
        <f>Factors!AD$89</f>
        <v>-</v>
      </c>
      <c r="AI137" s="22" t="str">
        <f>Factors!AE$89</f>
        <v>-</v>
      </c>
      <c r="AJ137" s="22" t="str">
        <f>Factors!AF$89</f>
        <v>-</v>
      </c>
      <c r="AK137" s="22" t="str">
        <f>Factors!AG$89</f>
        <v>-</v>
      </c>
      <c r="AL137" s="22" t="str">
        <f>Factors!AH$89</f>
        <v>-</v>
      </c>
      <c r="AM137" s="22" t="str">
        <f>Factors!AI$89</f>
        <v>-</v>
      </c>
      <c r="AN137" s="22" t="str">
        <f>Factors!AJ$89</f>
        <v>-</v>
      </c>
      <c r="AO137" s="22" t="str">
        <f>Factors!AK$89</f>
        <v>-</v>
      </c>
      <c r="AP137" s="22" t="str">
        <f>Factors!AL$89</f>
        <v>-</v>
      </c>
      <c r="AQ137" s="22" t="str">
        <f>Factors!AM$89</f>
        <v>-</v>
      </c>
      <c r="AR137" s="22" t="str">
        <f>Factors!AN$89</f>
        <v>-</v>
      </c>
      <c r="AS137" s="22" t="str">
        <f>Factors!AO$89</f>
        <v>-</v>
      </c>
      <c r="AT137" s="22" t="str">
        <f>Factors!AP$89</f>
        <v>-</v>
      </c>
      <c r="AU137" s="22" t="str">
        <f>Factors!AQ$89</f>
        <v>-</v>
      </c>
      <c r="AV137" s="22" t="str">
        <f>Factors!AR$89</f>
        <v>-</v>
      </c>
      <c r="AW137" s="22" t="str">
        <f>Factors!AS$89</f>
        <v>-</v>
      </c>
      <c r="AX137" s="22" t="str">
        <f>Factors!AT$89</f>
        <v>-</v>
      </c>
      <c r="AY137" s="22" t="str">
        <f>Factors!AU$89</f>
        <v>-</v>
      </c>
      <c r="AZ137" s="22" t="str">
        <f>Factors!AV$89</f>
        <v>-</v>
      </c>
      <c r="BA137" s="22" t="str">
        <f>Factors!AW$89</f>
        <v>-</v>
      </c>
      <c r="BB137" s="22" t="str">
        <f>Factors!AX$89</f>
        <v>-</v>
      </c>
      <c r="BC137" s="22" t="str">
        <f>Factors!AY$89</f>
        <v>-</v>
      </c>
      <c r="BD137" s="22" t="str">
        <f>Factors!AZ$89</f>
        <v>-</v>
      </c>
      <c r="BE137" s="22" t="str">
        <f>Factors!BA$89</f>
        <v>-</v>
      </c>
      <c r="BF137" s="22" t="str">
        <f>Factors!BB$89</f>
        <v>-</v>
      </c>
      <c r="BG137" s="22" t="str">
        <f>Factors!BC$89</f>
        <v>-</v>
      </c>
      <c r="BH137" s="22" t="str">
        <f>Factors!BD$89</f>
        <v>-</v>
      </c>
      <c r="BI137" s="22" t="str">
        <f>Factors!BE$89</f>
        <v>-</v>
      </c>
      <c r="BJ137" s="22" t="str">
        <f>Factors!BF$89</f>
        <v>-</v>
      </c>
      <c r="BK137" s="22" t="str">
        <f>Factors!BG$89</f>
        <v>-</v>
      </c>
      <c r="BL137" s="22" t="str">
        <f>Factors!BH$89</f>
        <v>-</v>
      </c>
      <c r="BM137" s="22" t="str">
        <f>Factors!BI$89</f>
        <v>-</v>
      </c>
      <c r="BN137" s="22" t="str">
        <f>Factors!BJ$89</f>
        <v>-</v>
      </c>
      <c r="BO137" s="22" t="str">
        <f>Factors!BK$89</f>
        <v>-</v>
      </c>
      <c r="BP137" s="22" t="str">
        <f>Factors!BL$89</f>
        <v>-</v>
      </c>
      <c r="BQ137" s="22" t="str">
        <f>Factors!BM$89</f>
        <v>-</v>
      </c>
      <c r="BR137" s="22" t="str">
        <f>Factors!BN$89</f>
        <v>-</v>
      </c>
      <c r="BS137" s="22" t="str">
        <f>Factors!BO$89</f>
        <v>-</v>
      </c>
      <c r="BT137" s="22" t="str">
        <f>Factors!BP$89</f>
        <v>-</v>
      </c>
      <c r="BU137" s="22" t="str">
        <f>Factors!BQ$89</f>
        <v>-</v>
      </c>
      <c r="BV137" s="22" t="str">
        <f>Factors!BR$89</f>
        <v>-</v>
      </c>
      <c r="BW137" s="22" t="str">
        <f>Factors!BS$89</f>
        <v>-</v>
      </c>
      <c r="BX137" s="22" t="str">
        <f>Factors!BT$89</f>
        <v>-</v>
      </c>
    </row>
    <row r="138" spans="1:76" ht="13">
      <c r="A138" s="481" t="s">
        <v>49</v>
      </c>
      <c r="B138" s="491">
        <f>'Benefit Log'!B$38</f>
        <v>0</v>
      </c>
      <c r="C138" s="483" t="str">
        <f>C6</f>
        <v>Non-QALY</v>
      </c>
      <c r="D138" s="485">
        <f>D366</f>
        <v>0</v>
      </c>
      <c r="E138" s="316">
        <f t="shared" ref="E138:E152" si="29">SUM(G138:BX138)</f>
        <v>0</v>
      </c>
      <c r="F138" s="485">
        <f>E366</f>
        <v>0</v>
      </c>
      <c r="G138" s="433"/>
      <c r="H138" s="433"/>
      <c r="I138" s="433"/>
      <c r="J138" s="433"/>
      <c r="K138" s="433"/>
      <c r="L138" s="433"/>
      <c r="M138" s="433"/>
      <c r="N138" s="433"/>
      <c r="O138" s="433"/>
      <c r="P138" s="433"/>
      <c r="Q138" s="433"/>
      <c r="R138" s="433"/>
      <c r="S138" s="433"/>
      <c r="T138" s="433"/>
      <c r="U138" s="433"/>
      <c r="V138" s="433"/>
      <c r="W138" s="433"/>
      <c r="X138" s="433"/>
      <c r="Y138" s="433"/>
      <c r="Z138" s="433"/>
      <c r="AA138" s="433"/>
      <c r="AB138" s="433"/>
      <c r="AC138" s="433"/>
      <c r="AD138" s="433"/>
      <c r="AE138" s="433"/>
      <c r="AF138" s="433"/>
      <c r="AG138" s="433"/>
      <c r="AH138" s="433"/>
      <c r="AI138" s="433"/>
      <c r="AJ138" s="433"/>
      <c r="AK138" s="433"/>
      <c r="AL138" s="433"/>
      <c r="AM138" s="433"/>
      <c r="AN138" s="433"/>
      <c r="AO138" s="433"/>
      <c r="AP138" s="433"/>
      <c r="AQ138" s="433"/>
      <c r="AR138" s="433"/>
      <c r="AS138" s="433"/>
      <c r="AT138" s="433"/>
      <c r="AU138" s="433"/>
      <c r="AV138" s="433"/>
      <c r="AW138" s="433"/>
      <c r="AX138" s="433"/>
      <c r="AY138" s="433"/>
      <c r="AZ138" s="433"/>
      <c r="BA138" s="433"/>
      <c r="BB138" s="433"/>
      <c r="BC138" s="433"/>
      <c r="BD138" s="433"/>
      <c r="BE138" s="433"/>
      <c r="BF138" s="433"/>
      <c r="BG138" s="433"/>
      <c r="BH138" s="433"/>
      <c r="BI138" s="433"/>
      <c r="BJ138" s="433"/>
      <c r="BK138" s="433"/>
      <c r="BL138" s="433"/>
      <c r="BM138" s="433"/>
      <c r="BN138" s="433"/>
      <c r="BO138" s="433"/>
      <c r="BP138" s="433"/>
      <c r="BQ138" s="433"/>
      <c r="BR138" s="433"/>
      <c r="BS138" s="433"/>
      <c r="BT138" s="433"/>
      <c r="BU138" s="433"/>
      <c r="BV138" s="433"/>
      <c r="BW138" s="433"/>
      <c r="BX138" s="433"/>
    </row>
    <row r="139" spans="1:76" ht="13">
      <c r="A139" s="481" t="s">
        <v>50</v>
      </c>
      <c r="B139" s="491">
        <f>'Benefit Log'!B$39</f>
        <v>0</v>
      </c>
      <c r="C139" s="483" t="str">
        <f t="shared" ref="C139:C152" si="30">C7</f>
        <v>Non-QALY</v>
      </c>
      <c r="D139" s="485">
        <f>D368</f>
        <v>0</v>
      </c>
      <c r="E139" s="316">
        <f t="shared" si="29"/>
        <v>0</v>
      </c>
      <c r="F139" s="485">
        <f>E368</f>
        <v>0</v>
      </c>
      <c r="G139" s="551"/>
      <c r="H139" s="551"/>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c r="AJ139" s="551"/>
      <c r="AK139" s="551"/>
      <c r="AL139" s="551"/>
      <c r="AM139" s="551"/>
      <c r="AN139" s="551"/>
      <c r="AO139" s="551"/>
      <c r="AP139" s="551"/>
      <c r="AQ139" s="551"/>
      <c r="AR139" s="551"/>
      <c r="AS139" s="551"/>
      <c r="AT139" s="551"/>
      <c r="AU139" s="551"/>
      <c r="AV139" s="551"/>
      <c r="AW139" s="551"/>
      <c r="AX139" s="551"/>
      <c r="AY139" s="551"/>
      <c r="AZ139" s="551"/>
      <c r="BA139" s="551"/>
      <c r="BB139" s="551"/>
      <c r="BC139" s="551"/>
      <c r="BD139" s="551"/>
      <c r="BE139" s="551"/>
      <c r="BF139" s="551"/>
      <c r="BG139" s="551"/>
      <c r="BH139" s="551"/>
      <c r="BI139" s="551"/>
      <c r="BJ139" s="551"/>
      <c r="BK139" s="551"/>
      <c r="BL139" s="551"/>
      <c r="BM139" s="551"/>
      <c r="BN139" s="551"/>
      <c r="BO139" s="551"/>
      <c r="BP139" s="551"/>
      <c r="BQ139" s="551"/>
      <c r="BR139" s="551"/>
      <c r="BS139" s="551"/>
      <c r="BT139" s="551"/>
      <c r="BU139" s="551"/>
      <c r="BV139" s="551"/>
      <c r="BW139" s="551"/>
      <c r="BX139" s="551"/>
    </row>
    <row r="140" spans="1:76" ht="13">
      <c r="A140" s="481" t="s">
        <v>51</v>
      </c>
      <c r="B140" s="491">
        <f>'Benefit Log'!B$40</f>
        <v>0</v>
      </c>
      <c r="C140" s="483" t="str">
        <f t="shared" si="30"/>
        <v>Non-QALY</v>
      </c>
      <c r="D140" s="485">
        <f>D370</f>
        <v>0</v>
      </c>
      <c r="E140" s="316">
        <f t="shared" si="29"/>
        <v>0</v>
      </c>
      <c r="F140" s="485">
        <f>E370</f>
        <v>0</v>
      </c>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c r="AJ140" s="551"/>
      <c r="AK140" s="551"/>
      <c r="AL140" s="551"/>
      <c r="AM140" s="551"/>
      <c r="AN140" s="551"/>
      <c r="AO140" s="551"/>
      <c r="AP140" s="551"/>
      <c r="AQ140" s="551"/>
      <c r="AR140" s="551"/>
      <c r="AS140" s="551"/>
      <c r="AT140" s="551"/>
      <c r="AU140" s="551"/>
      <c r="AV140" s="551"/>
      <c r="AW140" s="551"/>
      <c r="AX140" s="551"/>
      <c r="AY140" s="551"/>
      <c r="AZ140" s="551"/>
      <c r="BA140" s="551"/>
      <c r="BB140" s="551"/>
      <c r="BC140" s="551"/>
      <c r="BD140" s="551"/>
      <c r="BE140" s="551"/>
      <c r="BF140" s="551"/>
      <c r="BG140" s="551"/>
      <c r="BH140" s="551"/>
      <c r="BI140" s="551"/>
      <c r="BJ140" s="551"/>
      <c r="BK140" s="551"/>
      <c r="BL140" s="551"/>
      <c r="BM140" s="551"/>
      <c r="BN140" s="551"/>
      <c r="BO140" s="551"/>
      <c r="BP140" s="551"/>
      <c r="BQ140" s="551"/>
      <c r="BR140" s="551"/>
      <c r="BS140" s="551"/>
      <c r="BT140" s="551"/>
      <c r="BU140" s="551"/>
      <c r="BV140" s="551"/>
      <c r="BW140" s="551"/>
      <c r="BX140" s="551"/>
    </row>
    <row r="141" spans="1:76" ht="13">
      <c r="A141" s="481" t="s">
        <v>52</v>
      </c>
      <c r="B141" s="491">
        <f>'Benefit Log'!B$41</f>
        <v>0</v>
      </c>
      <c r="C141" s="483" t="str">
        <f t="shared" si="30"/>
        <v>Non-QALY</v>
      </c>
      <c r="D141" s="485">
        <f>D372</f>
        <v>0</v>
      </c>
      <c r="E141" s="316">
        <f t="shared" si="29"/>
        <v>0</v>
      </c>
      <c r="F141" s="485">
        <f>E372</f>
        <v>0</v>
      </c>
      <c r="G141" s="551"/>
      <c r="H141" s="551"/>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c r="AJ141" s="551"/>
      <c r="AK141" s="551"/>
      <c r="AL141" s="551"/>
      <c r="AM141" s="551"/>
      <c r="AN141" s="551"/>
      <c r="AO141" s="551"/>
      <c r="AP141" s="551"/>
      <c r="AQ141" s="551"/>
      <c r="AR141" s="551"/>
      <c r="AS141" s="551"/>
      <c r="AT141" s="551"/>
      <c r="AU141" s="551"/>
      <c r="AV141" s="551"/>
      <c r="AW141" s="551"/>
      <c r="AX141" s="551"/>
      <c r="AY141" s="551"/>
      <c r="AZ141" s="551"/>
      <c r="BA141" s="551"/>
      <c r="BB141" s="551"/>
      <c r="BC141" s="551"/>
      <c r="BD141" s="551"/>
      <c r="BE141" s="551"/>
      <c r="BF141" s="551"/>
      <c r="BG141" s="551"/>
      <c r="BH141" s="551"/>
      <c r="BI141" s="551"/>
      <c r="BJ141" s="551"/>
      <c r="BK141" s="551"/>
      <c r="BL141" s="551"/>
      <c r="BM141" s="551"/>
      <c r="BN141" s="551"/>
      <c r="BO141" s="551"/>
      <c r="BP141" s="551"/>
      <c r="BQ141" s="551"/>
      <c r="BR141" s="551"/>
      <c r="BS141" s="551"/>
      <c r="BT141" s="551"/>
      <c r="BU141" s="551"/>
      <c r="BV141" s="551"/>
      <c r="BW141" s="551"/>
      <c r="BX141" s="551"/>
    </row>
    <row r="142" spans="1:76" ht="13">
      <c r="A142" s="481" t="s">
        <v>53</v>
      </c>
      <c r="B142" s="491">
        <f>'Benefit Log'!B$42</f>
        <v>0</v>
      </c>
      <c r="C142" s="483" t="str">
        <f t="shared" si="30"/>
        <v>Non-QALY</v>
      </c>
      <c r="D142" s="485">
        <f>D374</f>
        <v>0</v>
      </c>
      <c r="E142" s="316">
        <f t="shared" si="29"/>
        <v>0</v>
      </c>
      <c r="F142" s="485">
        <f>E374</f>
        <v>0</v>
      </c>
      <c r="G142" s="551"/>
      <c r="H142" s="551"/>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c r="AJ142" s="551"/>
      <c r="AK142" s="551"/>
      <c r="AL142" s="551"/>
      <c r="AM142" s="551"/>
      <c r="AN142" s="551"/>
      <c r="AO142" s="551"/>
      <c r="AP142" s="551"/>
      <c r="AQ142" s="551"/>
      <c r="AR142" s="551"/>
      <c r="AS142" s="551"/>
      <c r="AT142" s="551"/>
      <c r="AU142" s="551"/>
      <c r="AV142" s="551"/>
      <c r="AW142" s="551"/>
      <c r="AX142" s="551"/>
      <c r="AY142" s="551"/>
      <c r="AZ142" s="551"/>
      <c r="BA142" s="551"/>
      <c r="BB142" s="551"/>
      <c r="BC142" s="551"/>
      <c r="BD142" s="551"/>
      <c r="BE142" s="551"/>
      <c r="BF142" s="551"/>
      <c r="BG142" s="551"/>
      <c r="BH142" s="551"/>
      <c r="BI142" s="551"/>
      <c r="BJ142" s="551"/>
      <c r="BK142" s="551"/>
      <c r="BL142" s="551"/>
      <c r="BM142" s="551"/>
      <c r="BN142" s="551"/>
      <c r="BO142" s="551"/>
      <c r="BP142" s="551"/>
      <c r="BQ142" s="551"/>
      <c r="BR142" s="551"/>
      <c r="BS142" s="551"/>
      <c r="BT142" s="551"/>
      <c r="BU142" s="551"/>
      <c r="BV142" s="551"/>
      <c r="BW142" s="551"/>
      <c r="BX142" s="551"/>
    </row>
    <row r="143" spans="1:76" ht="13">
      <c r="A143" s="481" t="s">
        <v>54</v>
      </c>
      <c r="B143" s="491">
        <f>'Benefit Log'!B$43</f>
        <v>0</v>
      </c>
      <c r="C143" s="483" t="str">
        <f t="shared" si="30"/>
        <v>Non-QALY</v>
      </c>
      <c r="D143" s="485">
        <f>D376</f>
        <v>0</v>
      </c>
      <c r="E143" s="316">
        <f t="shared" si="29"/>
        <v>0</v>
      </c>
      <c r="F143" s="485">
        <f>E376</f>
        <v>0</v>
      </c>
      <c r="G143" s="551"/>
      <c r="H143" s="551"/>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c r="AJ143" s="551"/>
      <c r="AK143" s="551"/>
      <c r="AL143" s="551"/>
      <c r="AM143" s="551"/>
      <c r="AN143" s="551"/>
      <c r="AO143" s="551"/>
      <c r="AP143" s="551"/>
      <c r="AQ143" s="551"/>
      <c r="AR143" s="551"/>
      <c r="AS143" s="551"/>
      <c r="AT143" s="551"/>
      <c r="AU143" s="551"/>
      <c r="AV143" s="551"/>
      <c r="AW143" s="551"/>
      <c r="AX143" s="551"/>
      <c r="AY143" s="551"/>
      <c r="AZ143" s="551"/>
      <c r="BA143" s="551"/>
      <c r="BB143" s="551"/>
      <c r="BC143" s="551"/>
      <c r="BD143" s="551"/>
      <c r="BE143" s="551"/>
      <c r="BF143" s="551"/>
      <c r="BG143" s="551"/>
      <c r="BH143" s="551"/>
      <c r="BI143" s="551"/>
      <c r="BJ143" s="551"/>
      <c r="BK143" s="551"/>
      <c r="BL143" s="551"/>
      <c r="BM143" s="551"/>
      <c r="BN143" s="551"/>
      <c r="BO143" s="551"/>
      <c r="BP143" s="551"/>
      <c r="BQ143" s="551"/>
      <c r="BR143" s="551"/>
      <c r="BS143" s="551"/>
      <c r="BT143" s="551"/>
      <c r="BU143" s="551"/>
      <c r="BV143" s="551"/>
      <c r="BW143" s="551"/>
      <c r="BX143" s="551"/>
    </row>
    <row r="144" spans="1:76" ht="13">
      <c r="A144" s="481" t="s">
        <v>566</v>
      </c>
      <c r="B144" s="491">
        <f>'Benefit Log'!B$44</f>
        <v>0</v>
      </c>
      <c r="C144" s="483" t="str">
        <f t="shared" si="30"/>
        <v>Non-QALY</v>
      </c>
      <c r="D144" s="485">
        <f>D378</f>
        <v>0</v>
      </c>
      <c r="E144" s="316">
        <f t="shared" si="29"/>
        <v>0</v>
      </c>
      <c r="F144" s="485">
        <f>E378</f>
        <v>0</v>
      </c>
      <c r="G144" s="551"/>
      <c r="H144" s="551"/>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c r="AJ144" s="551"/>
      <c r="AK144" s="551"/>
      <c r="AL144" s="551"/>
      <c r="AM144" s="551"/>
      <c r="AN144" s="551"/>
      <c r="AO144" s="551"/>
      <c r="AP144" s="551"/>
      <c r="AQ144" s="551"/>
      <c r="AR144" s="551"/>
      <c r="AS144" s="551"/>
      <c r="AT144" s="551"/>
      <c r="AU144" s="551"/>
      <c r="AV144" s="551"/>
      <c r="AW144" s="551"/>
      <c r="AX144" s="551"/>
      <c r="AY144" s="551"/>
      <c r="AZ144" s="551"/>
      <c r="BA144" s="551"/>
      <c r="BB144" s="551"/>
      <c r="BC144" s="551"/>
      <c r="BD144" s="551"/>
      <c r="BE144" s="551"/>
      <c r="BF144" s="551"/>
      <c r="BG144" s="551"/>
      <c r="BH144" s="551"/>
      <c r="BI144" s="551"/>
      <c r="BJ144" s="551"/>
      <c r="BK144" s="551"/>
      <c r="BL144" s="551"/>
      <c r="BM144" s="551"/>
      <c r="BN144" s="551"/>
      <c r="BO144" s="551"/>
      <c r="BP144" s="551"/>
      <c r="BQ144" s="551"/>
      <c r="BR144" s="551"/>
      <c r="BS144" s="551"/>
      <c r="BT144" s="551"/>
      <c r="BU144" s="551"/>
      <c r="BV144" s="551"/>
      <c r="BW144" s="551"/>
      <c r="BX144" s="551"/>
    </row>
    <row r="145" spans="1:76" ht="13">
      <c r="A145" s="481" t="s">
        <v>567</v>
      </c>
      <c r="B145" s="491">
        <f>'Benefit Log'!B$45</f>
        <v>0</v>
      </c>
      <c r="C145" s="483" t="str">
        <f t="shared" si="30"/>
        <v>Non-QALY</v>
      </c>
      <c r="D145" s="485">
        <f>D380</f>
        <v>0</v>
      </c>
      <c r="E145" s="316">
        <f t="shared" si="29"/>
        <v>0</v>
      </c>
      <c r="F145" s="485">
        <f>E380</f>
        <v>0</v>
      </c>
      <c r="G145" s="551"/>
      <c r="H145" s="551"/>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c r="AJ145" s="551"/>
      <c r="AK145" s="551"/>
      <c r="AL145" s="551"/>
      <c r="AM145" s="551"/>
      <c r="AN145" s="551"/>
      <c r="AO145" s="551"/>
      <c r="AP145" s="551"/>
      <c r="AQ145" s="551"/>
      <c r="AR145" s="551"/>
      <c r="AS145" s="551"/>
      <c r="AT145" s="551"/>
      <c r="AU145" s="551"/>
      <c r="AV145" s="551"/>
      <c r="AW145" s="551"/>
      <c r="AX145" s="551"/>
      <c r="AY145" s="551"/>
      <c r="AZ145" s="551"/>
      <c r="BA145" s="551"/>
      <c r="BB145" s="551"/>
      <c r="BC145" s="551"/>
      <c r="BD145" s="551"/>
      <c r="BE145" s="551"/>
      <c r="BF145" s="551"/>
      <c r="BG145" s="551"/>
      <c r="BH145" s="551"/>
      <c r="BI145" s="551"/>
      <c r="BJ145" s="551"/>
      <c r="BK145" s="551"/>
      <c r="BL145" s="551"/>
      <c r="BM145" s="551"/>
      <c r="BN145" s="551"/>
      <c r="BO145" s="551"/>
      <c r="BP145" s="551"/>
      <c r="BQ145" s="551"/>
      <c r="BR145" s="551"/>
      <c r="BS145" s="551"/>
      <c r="BT145" s="551"/>
      <c r="BU145" s="551"/>
      <c r="BV145" s="551"/>
      <c r="BW145" s="551"/>
      <c r="BX145" s="551"/>
    </row>
    <row r="146" spans="1:76" ht="13">
      <c r="A146" s="481" t="s">
        <v>638</v>
      </c>
      <c r="B146" s="491">
        <f>'Benefit Log'!B$46</f>
        <v>0</v>
      </c>
      <c r="C146" s="483" t="str">
        <f t="shared" si="30"/>
        <v>Non-QALY</v>
      </c>
      <c r="D146" s="485">
        <f>D382</f>
        <v>0</v>
      </c>
      <c r="E146" s="316">
        <f t="shared" si="29"/>
        <v>0</v>
      </c>
      <c r="F146" s="485">
        <f>E382</f>
        <v>0</v>
      </c>
      <c r="G146" s="433"/>
      <c r="H146" s="433"/>
      <c r="I146" s="433"/>
      <c r="J146" s="433"/>
      <c r="K146" s="433"/>
      <c r="L146" s="433"/>
      <c r="M146" s="433"/>
      <c r="N146" s="433"/>
      <c r="O146" s="433"/>
      <c r="P146" s="433"/>
      <c r="Q146" s="433"/>
      <c r="R146" s="433"/>
      <c r="S146" s="433"/>
      <c r="T146" s="433"/>
      <c r="U146" s="433"/>
      <c r="V146" s="433"/>
      <c r="W146" s="433"/>
      <c r="X146" s="433"/>
      <c r="Y146" s="433"/>
      <c r="Z146" s="433"/>
      <c r="AA146" s="433"/>
      <c r="AB146" s="433"/>
      <c r="AC146" s="433"/>
      <c r="AD146" s="433"/>
      <c r="AE146" s="433"/>
      <c r="AF146" s="433"/>
      <c r="AG146" s="433"/>
      <c r="AH146" s="433"/>
      <c r="AI146" s="433"/>
      <c r="AJ146" s="433"/>
      <c r="AK146" s="433"/>
      <c r="AL146" s="433"/>
      <c r="AM146" s="433"/>
      <c r="AN146" s="433"/>
      <c r="AO146" s="433"/>
      <c r="AP146" s="433"/>
      <c r="AQ146" s="433"/>
      <c r="AR146" s="433"/>
      <c r="AS146" s="433"/>
      <c r="AT146" s="433"/>
      <c r="AU146" s="433"/>
      <c r="AV146" s="433"/>
      <c r="AW146" s="433"/>
      <c r="AX146" s="433"/>
      <c r="AY146" s="433"/>
      <c r="AZ146" s="433"/>
      <c r="BA146" s="433"/>
      <c r="BB146" s="433"/>
      <c r="BC146" s="433"/>
      <c r="BD146" s="433"/>
      <c r="BE146" s="433"/>
      <c r="BF146" s="433"/>
      <c r="BG146" s="433"/>
      <c r="BH146" s="433"/>
      <c r="BI146" s="433"/>
      <c r="BJ146" s="433"/>
      <c r="BK146" s="433"/>
      <c r="BL146" s="433"/>
      <c r="BM146" s="433"/>
      <c r="BN146" s="433"/>
      <c r="BO146" s="433"/>
      <c r="BP146" s="433"/>
      <c r="BQ146" s="433"/>
      <c r="BR146" s="433"/>
      <c r="BS146" s="433"/>
      <c r="BT146" s="433"/>
      <c r="BU146" s="433"/>
      <c r="BV146" s="433"/>
      <c r="BW146" s="433"/>
      <c r="BX146" s="433"/>
    </row>
    <row r="147" spans="1:76" ht="13">
      <c r="A147" s="481" t="s">
        <v>639</v>
      </c>
      <c r="B147" s="491">
        <f>'Benefit Log'!B$47</f>
        <v>0</v>
      </c>
      <c r="C147" s="483" t="str">
        <f t="shared" si="30"/>
        <v>Non-QALY</v>
      </c>
      <c r="D147" s="485">
        <f>D384</f>
        <v>0</v>
      </c>
      <c r="E147" s="316">
        <f t="shared" si="29"/>
        <v>0</v>
      </c>
      <c r="F147" s="485">
        <f>E384</f>
        <v>0</v>
      </c>
      <c r="G147" s="433"/>
      <c r="H147" s="433"/>
      <c r="I147" s="433"/>
      <c r="J147" s="433"/>
      <c r="K147" s="433"/>
      <c r="L147" s="433"/>
      <c r="M147" s="433"/>
      <c r="N147" s="433"/>
      <c r="O147" s="433"/>
      <c r="P147" s="433"/>
      <c r="Q147" s="433"/>
      <c r="R147" s="433"/>
      <c r="S147" s="433"/>
      <c r="T147" s="433"/>
      <c r="U147" s="433"/>
      <c r="V147" s="433"/>
      <c r="W147" s="433"/>
      <c r="X147" s="433"/>
      <c r="Y147" s="433"/>
      <c r="Z147" s="433"/>
      <c r="AA147" s="433"/>
      <c r="AB147" s="433"/>
      <c r="AC147" s="433"/>
      <c r="AD147" s="433"/>
      <c r="AE147" s="433"/>
      <c r="AF147" s="433"/>
      <c r="AG147" s="433"/>
      <c r="AH147" s="433"/>
      <c r="AI147" s="433"/>
      <c r="AJ147" s="433"/>
      <c r="AK147" s="433"/>
      <c r="AL147" s="433"/>
      <c r="AM147" s="433"/>
      <c r="AN147" s="433"/>
      <c r="AO147" s="433"/>
      <c r="AP147" s="433"/>
      <c r="AQ147" s="433"/>
      <c r="AR147" s="433"/>
      <c r="AS147" s="433"/>
      <c r="AT147" s="433"/>
      <c r="AU147" s="433"/>
      <c r="AV147" s="433"/>
      <c r="AW147" s="433"/>
      <c r="AX147" s="433"/>
      <c r="AY147" s="433"/>
      <c r="AZ147" s="433"/>
      <c r="BA147" s="433"/>
      <c r="BB147" s="433"/>
      <c r="BC147" s="433"/>
      <c r="BD147" s="433"/>
      <c r="BE147" s="433"/>
      <c r="BF147" s="433"/>
      <c r="BG147" s="433"/>
      <c r="BH147" s="433"/>
      <c r="BI147" s="433"/>
      <c r="BJ147" s="433"/>
      <c r="BK147" s="433"/>
      <c r="BL147" s="433"/>
      <c r="BM147" s="433"/>
      <c r="BN147" s="433"/>
      <c r="BO147" s="433"/>
      <c r="BP147" s="433"/>
      <c r="BQ147" s="433"/>
      <c r="BR147" s="433"/>
      <c r="BS147" s="433"/>
      <c r="BT147" s="433"/>
      <c r="BU147" s="433"/>
      <c r="BV147" s="433"/>
      <c r="BW147" s="433"/>
      <c r="BX147" s="433"/>
    </row>
    <row r="148" spans="1:76" ht="13">
      <c r="A148" s="481" t="s">
        <v>640</v>
      </c>
      <c r="B148" s="491">
        <f>'Benefit Log'!B$48</f>
        <v>0</v>
      </c>
      <c r="C148" s="483" t="str">
        <f t="shared" si="30"/>
        <v>Non-QALY</v>
      </c>
      <c r="D148" s="485">
        <f>D386</f>
        <v>0</v>
      </c>
      <c r="E148" s="316">
        <f t="shared" si="29"/>
        <v>0</v>
      </c>
      <c r="F148" s="485">
        <f>E386</f>
        <v>0</v>
      </c>
      <c r="G148" s="433"/>
      <c r="H148" s="433"/>
      <c r="I148" s="433"/>
      <c r="J148" s="433"/>
      <c r="K148" s="433"/>
      <c r="L148" s="433"/>
      <c r="M148" s="433"/>
      <c r="N148" s="433"/>
      <c r="O148" s="433"/>
      <c r="P148" s="433"/>
      <c r="Q148" s="433"/>
      <c r="R148" s="433"/>
      <c r="S148" s="433"/>
      <c r="T148" s="433"/>
      <c r="U148" s="433"/>
      <c r="V148" s="433"/>
      <c r="W148" s="433"/>
      <c r="X148" s="433"/>
      <c r="Y148" s="433"/>
      <c r="Z148" s="433"/>
      <c r="AA148" s="433"/>
      <c r="AB148" s="433"/>
      <c r="AC148" s="433"/>
      <c r="AD148" s="433"/>
      <c r="AE148" s="433"/>
      <c r="AF148" s="433"/>
      <c r="AG148" s="433"/>
      <c r="AH148" s="433"/>
      <c r="AI148" s="433"/>
      <c r="AJ148" s="433"/>
      <c r="AK148" s="433"/>
      <c r="AL148" s="433"/>
      <c r="AM148" s="433"/>
      <c r="AN148" s="433"/>
      <c r="AO148" s="433"/>
      <c r="AP148" s="433"/>
      <c r="AQ148" s="433"/>
      <c r="AR148" s="433"/>
      <c r="AS148" s="433"/>
      <c r="AT148" s="433"/>
      <c r="AU148" s="433"/>
      <c r="AV148" s="433"/>
      <c r="AW148" s="433"/>
      <c r="AX148" s="433"/>
      <c r="AY148" s="433"/>
      <c r="AZ148" s="433"/>
      <c r="BA148" s="433"/>
      <c r="BB148" s="433"/>
      <c r="BC148" s="433"/>
      <c r="BD148" s="433"/>
      <c r="BE148" s="433"/>
      <c r="BF148" s="433"/>
      <c r="BG148" s="433"/>
      <c r="BH148" s="433"/>
      <c r="BI148" s="433"/>
      <c r="BJ148" s="433"/>
      <c r="BK148" s="433"/>
      <c r="BL148" s="433"/>
      <c r="BM148" s="433"/>
      <c r="BN148" s="433"/>
      <c r="BO148" s="433"/>
      <c r="BP148" s="433"/>
      <c r="BQ148" s="433"/>
      <c r="BR148" s="433"/>
      <c r="BS148" s="433"/>
      <c r="BT148" s="433"/>
      <c r="BU148" s="433"/>
      <c r="BV148" s="433"/>
      <c r="BW148" s="433"/>
      <c r="BX148" s="433"/>
    </row>
    <row r="149" spans="1:76" ht="13">
      <c r="A149" s="481" t="s">
        <v>641</v>
      </c>
      <c r="B149" s="491">
        <f>'Benefit Log'!B$49</f>
        <v>0</v>
      </c>
      <c r="C149" s="483" t="str">
        <f t="shared" si="30"/>
        <v>Non-QALY</v>
      </c>
      <c r="D149" s="485">
        <f>D388</f>
        <v>0</v>
      </c>
      <c r="E149" s="316">
        <f t="shared" si="29"/>
        <v>0</v>
      </c>
      <c r="F149" s="485">
        <f>E388</f>
        <v>0</v>
      </c>
      <c r="G149" s="433"/>
      <c r="H149" s="433"/>
      <c r="I149" s="433"/>
      <c r="J149" s="433"/>
      <c r="K149" s="433"/>
      <c r="L149" s="433"/>
      <c r="M149" s="433"/>
      <c r="N149" s="433"/>
      <c r="O149" s="433"/>
      <c r="P149" s="433"/>
      <c r="Q149" s="433"/>
      <c r="R149" s="433"/>
      <c r="S149" s="433"/>
      <c r="T149" s="433"/>
      <c r="U149" s="433"/>
      <c r="V149" s="433"/>
      <c r="W149" s="433"/>
      <c r="X149" s="433"/>
      <c r="Y149" s="433"/>
      <c r="Z149" s="433"/>
      <c r="AA149" s="433"/>
      <c r="AB149" s="433"/>
      <c r="AC149" s="433"/>
      <c r="AD149" s="433"/>
      <c r="AE149" s="433"/>
      <c r="AF149" s="433"/>
      <c r="AG149" s="433"/>
      <c r="AH149" s="433"/>
      <c r="AI149" s="433"/>
      <c r="AJ149" s="433"/>
      <c r="AK149" s="433"/>
      <c r="AL149" s="433"/>
      <c r="AM149" s="433"/>
      <c r="AN149" s="433"/>
      <c r="AO149" s="433"/>
      <c r="AP149" s="433"/>
      <c r="AQ149" s="433"/>
      <c r="AR149" s="433"/>
      <c r="AS149" s="433"/>
      <c r="AT149" s="433"/>
      <c r="AU149" s="433"/>
      <c r="AV149" s="433"/>
      <c r="AW149" s="433"/>
      <c r="AX149" s="433"/>
      <c r="AY149" s="433"/>
      <c r="AZ149" s="433"/>
      <c r="BA149" s="433"/>
      <c r="BB149" s="433"/>
      <c r="BC149" s="433"/>
      <c r="BD149" s="433"/>
      <c r="BE149" s="433"/>
      <c r="BF149" s="433"/>
      <c r="BG149" s="433"/>
      <c r="BH149" s="433"/>
      <c r="BI149" s="433"/>
      <c r="BJ149" s="433"/>
      <c r="BK149" s="433"/>
      <c r="BL149" s="433"/>
      <c r="BM149" s="433"/>
      <c r="BN149" s="433"/>
      <c r="BO149" s="433"/>
      <c r="BP149" s="433"/>
      <c r="BQ149" s="433"/>
      <c r="BR149" s="433"/>
      <c r="BS149" s="433"/>
      <c r="BT149" s="433"/>
      <c r="BU149" s="433"/>
      <c r="BV149" s="433"/>
      <c r="BW149" s="433"/>
      <c r="BX149" s="433"/>
    </row>
    <row r="150" spans="1:76" ht="13">
      <c r="A150" s="481" t="s">
        <v>642</v>
      </c>
      <c r="B150" s="491">
        <f>'Benefit Log'!B$50</f>
        <v>0</v>
      </c>
      <c r="C150" s="483" t="str">
        <f t="shared" si="30"/>
        <v>Non-QALY</v>
      </c>
      <c r="D150" s="485">
        <f>D390</f>
        <v>0</v>
      </c>
      <c r="E150" s="316">
        <f t="shared" si="29"/>
        <v>0</v>
      </c>
      <c r="F150" s="485">
        <f>E390</f>
        <v>0</v>
      </c>
      <c r="G150" s="433"/>
      <c r="H150" s="433"/>
      <c r="I150" s="433"/>
      <c r="J150" s="433"/>
      <c r="K150" s="433"/>
      <c r="L150" s="433"/>
      <c r="M150" s="433"/>
      <c r="N150" s="433"/>
      <c r="O150" s="433"/>
      <c r="P150" s="433"/>
      <c r="Q150" s="433"/>
      <c r="R150" s="433"/>
      <c r="S150" s="433"/>
      <c r="T150" s="433"/>
      <c r="U150" s="433"/>
      <c r="V150" s="433"/>
      <c r="W150" s="433"/>
      <c r="X150" s="433"/>
      <c r="Y150" s="433"/>
      <c r="Z150" s="433"/>
      <c r="AA150" s="433"/>
      <c r="AB150" s="433"/>
      <c r="AC150" s="433"/>
      <c r="AD150" s="433"/>
      <c r="AE150" s="433"/>
      <c r="AF150" s="433"/>
      <c r="AG150" s="433"/>
      <c r="AH150" s="433"/>
      <c r="AI150" s="433"/>
      <c r="AJ150" s="433"/>
      <c r="AK150" s="433"/>
      <c r="AL150" s="433"/>
      <c r="AM150" s="433"/>
      <c r="AN150" s="433"/>
      <c r="AO150" s="433"/>
      <c r="AP150" s="433"/>
      <c r="AQ150" s="433"/>
      <c r="AR150" s="433"/>
      <c r="AS150" s="433"/>
      <c r="AT150" s="433"/>
      <c r="AU150" s="433"/>
      <c r="AV150" s="433"/>
      <c r="AW150" s="433"/>
      <c r="AX150" s="433"/>
      <c r="AY150" s="433"/>
      <c r="AZ150" s="433"/>
      <c r="BA150" s="433"/>
      <c r="BB150" s="433"/>
      <c r="BC150" s="433"/>
      <c r="BD150" s="433"/>
      <c r="BE150" s="433"/>
      <c r="BF150" s="433"/>
      <c r="BG150" s="433"/>
      <c r="BH150" s="433"/>
      <c r="BI150" s="433"/>
      <c r="BJ150" s="433"/>
      <c r="BK150" s="433"/>
      <c r="BL150" s="433"/>
      <c r="BM150" s="433"/>
      <c r="BN150" s="433"/>
      <c r="BO150" s="433"/>
      <c r="BP150" s="433"/>
      <c r="BQ150" s="433"/>
      <c r="BR150" s="433"/>
      <c r="BS150" s="433"/>
      <c r="BT150" s="433"/>
      <c r="BU150" s="433"/>
      <c r="BV150" s="433"/>
      <c r="BW150" s="433"/>
      <c r="BX150" s="433"/>
    </row>
    <row r="151" spans="1:76" ht="13">
      <c r="A151" s="481" t="s">
        <v>643</v>
      </c>
      <c r="B151" s="491">
        <f>'Benefit Log'!B$51</f>
        <v>0</v>
      </c>
      <c r="C151" s="483" t="str">
        <f t="shared" si="30"/>
        <v>Non-QALY</v>
      </c>
      <c r="D151" s="485">
        <f>D392</f>
        <v>0</v>
      </c>
      <c r="E151" s="316">
        <f t="shared" si="29"/>
        <v>0</v>
      </c>
      <c r="F151" s="485">
        <f>E392</f>
        <v>0</v>
      </c>
      <c r="G151" s="433"/>
      <c r="H151" s="433"/>
      <c r="I151" s="433"/>
      <c r="J151" s="433"/>
      <c r="K151" s="433"/>
      <c r="L151" s="433"/>
      <c r="M151" s="433"/>
      <c r="N151" s="433"/>
      <c r="O151" s="433"/>
      <c r="P151" s="433"/>
      <c r="Q151" s="433"/>
      <c r="R151" s="433"/>
      <c r="S151" s="433"/>
      <c r="T151" s="433"/>
      <c r="U151" s="433"/>
      <c r="V151" s="433"/>
      <c r="W151" s="433"/>
      <c r="X151" s="433"/>
      <c r="Y151" s="433"/>
      <c r="Z151" s="433"/>
      <c r="AA151" s="433"/>
      <c r="AB151" s="433"/>
      <c r="AC151" s="433"/>
      <c r="AD151" s="433"/>
      <c r="AE151" s="433"/>
      <c r="AF151" s="433"/>
      <c r="AG151" s="433"/>
      <c r="AH151" s="433"/>
      <c r="AI151" s="433"/>
      <c r="AJ151" s="433"/>
      <c r="AK151" s="433"/>
      <c r="AL151" s="433"/>
      <c r="AM151" s="433"/>
      <c r="AN151" s="433"/>
      <c r="AO151" s="433"/>
      <c r="AP151" s="433"/>
      <c r="AQ151" s="433"/>
      <c r="AR151" s="433"/>
      <c r="AS151" s="433"/>
      <c r="AT151" s="433"/>
      <c r="AU151" s="433"/>
      <c r="AV151" s="433"/>
      <c r="AW151" s="433"/>
      <c r="AX151" s="433"/>
      <c r="AY151" s="433"/>
      <c r="AZ151" s="433"/>
      <c r="BA151" s="433"/>
      <c r="BB151" s="433"/>
      <c r="BC151" s="433"/>
      <c r="BD151" s="433"/>
      <c r="BE151" s="433"/>
      <c r="BF151" s="433"/>
      <c r="BG151" s="433"/>
      <c r="BH151" s="433"/>
      <c r="BI151" s="433"/>
      <c r="BJ151" s="433"/>
      <c r="BK151" s="433"/>
      <c r="BL151" s="433"/>
      <c r="BM151" s="433"/>
      <c r="BN151" s="433"/>
      <c r="BO151" s="433"/>
      <c r="BP151" s="433"/>
      <c r="BQ151" s="433"/>
      <c r="BR151" s="433"/>
      <c r="BS151" s="433"/>
      <c r="BT151" s="433"/>
      <c r="BU151" s="433"/>
      <c r="BV151" s="433"/>
      <c r="BW151" s="433"/>
      <c r="BX151" s="433"/>
    </row>
    <row r="152" spans="1:76" ht="13">
      <c r="A152" s="488" t="s">
        <v>644</v>
      </c>
      <c r="B152" s="492">
        <f>'Benefit Log'!B$52</f>
        <v>0</v>
      </c>
      <c r="C152" s="483" t="str">
        <f t="shared" si="30"/>
        <v>Non-QALY</v>
      </c>
      <c r="D152" s="485">
        <f>D394</f>
        <v>0</v>
      </c>
      <c r="E152" s="316">
        <f t="shared" si="29"/>
        <v>0</v>
      </c>
      <c r="F152" s="485">
        <f>E394</f>
        <v>0</v>
      </c>
      <c r="G152" s="433"/>
      <c r="H152" s="433"/>
      <c r="I152" s="433"/>
      <c r="J152" s="433"/>
      <c r="K152" s="433"/>
      <c r="L152" s="433"/>
      <c r="M152" s="433"/>
      <c r="N152" s="433"/>
      <c r="O152" s="433"/>
      <c r="P152" s="433"/>
      <c r="Q152" s="433"/>
      <c r="R152" s="433"/>
      <c r="S152" s="433"/>
      <c r="T152" s="433"/>
      <c r="U152" s="433"/>
      <c r="V152" s="433"/>
      <c r="W152" s="433"/>
      <c r="X152" s="433"/>
      <c r="Y152" s="433"/>
      <c r="Z152" s="433"/>
      <c r="AA152" s="433"/>
      <c r="AB152" s="433"/>
      <c r="AC152" s="433"/>
      <c r="AD152" s="433"/>
      <c r="AE152" s="433"/>
      <c r="AF152" s="433"/>
      <c r="AG152" s="433"/>
      <c r="AH152" s="433"/>
      <c r="AI152" s="433"/>
      <c r="AJ152" s="433"/>
      <c r="AK152" s="433"/>
      <c r="AL152" s="433"/>
      <c r="AM152" s="433"/>
      <c r="AN152" s="433"/>
      <c r="AO152" s="433"/>
      <c r="AP152" s="433"/>
      <c r="AQ152" s="433"/>
      <c r="AR152" s="433"/>
      <c r="AS152" s="433"/>
      <c r="AT152" s="433"/>
      <c r="AU152" s="433"/>
      <c r="AV152" s="433"/>
      <c r="AW152" s="433"/>
      <c r="AX152" s="433"/>
      <c r="AY152" s="433"/>
      <c r="AZ152" s="433"/>
      <c r="BA152" s="433"/>
      <c r="BB152" s="433"/>
      <c r="BC152" s="433"/>
      <c r="BD152" s="433"/>
      <c r="BE152" s="433"/>
      <c r="BF152" s="433"/>
      <c r="BG152" s="433"/>
      <c r="BH152" s="433"/>
      <c r="BI152" s="433"/>
      <c r="BJ152" s="433"/>
      <c r="BK152" s="433"/>
      <c r="BL152" s="433"/>
      <c r="BM152" s="433"/>
      <c r="BN152" s="433"/>
      <c r="BO152" s="433"/>
      <c r="BP152" s="433"/>
      <c r="BQ152" s="433"/>
      <c r="BR152" s="433"/>
      <c r="BS152" s="433"/>
      <c r="BT152" s="433"/>
      <c r="BU152" s="433"/>
      <c r="BV152" s="433"/>
      <c r="BW152" s="433"/>
      <c r="BX152" s="433"/>
    </row>
    <row r="153" spans="1:76" s="11" customFormat="1" ht="13">
      <c r="C153" s="490" t="s">
        <v>55</v>
      </c>
      <c r="D153" s="315">
        <f>SUM(D138:D152)</f>
        <v>0</v>
      </c>
      <c r="E153" s="317">
        <f>SUM(E138:E152)</f>
        <v>0</v>
      </c>
      <c r="F153" s="315">
        <f>SUM(F138:F152)</f>
        <v>0</v>
      </c>
      <c r="G153" s="317"/>
      <c r="H153" s="317"/>
      <c r="I153" s="317"/>
      <c r="J153" s="317"/>
      <c r="K153" s="317"/>
      <c r="L153" s="317"/>
      <c r="M153" s="317"/>
      <c r="N153" s="317"/>
      <c r="O153" s="317"/>
      <c r="P153" s="317"/>
      <c r="Q153" s="317"/>
      <c r="R153" s="317"/>
      <c r="S153" s="317"/>
      <c r="T153" s="317"/>
      <c r="U153" s="317"/>
      <c r="V153" s="317"/>
      <c r="W153" s="317"/>
      <c r="X153" s="317"/>
      <c r="Y153" s="317"/>
      <c r="Z153" s="317"/>
      <c r="AA153" s="317"/>
      <c r="AB153" s="317"/>
      <c r="AC153" s="317"/>
      <c r="AD153" s="317"/>
      <c r="AE153" s="317"/>
      <c r="AF153" s="317"/>
      <c r="AG153" s="317"/>
      <c r="AH153" s="317"/>
      <c r="AI153" s="317"/>
      <c r="AJ153" s="317"/>
      <c r="AK153" s="317"/>
      <c r="AL153" s="317"/>
      <c r="AM153" s="317"/>
      <c r="AN153" s="317"/>
      <c r="AO153" s="317"/>
      <c r="AP153" s="317"/>
      <c r="AQ153" s="317"/>
      <c r="AR153" s="317"/>
      <c r="AS153" s="317"/>
      <c r="AT153" s="317"/>
      <c r="AU153" s="317"/>
      <c r="AV153" s="317"/>
      <c r="AW153" s="317"/>
      <c r="AX153" s="317"/>
      <c r="AY153" s="317"/>
      <c r="AZ153" s="317"/>
      <c r="BA153" s="317"/>
      <c r="BB153" s="317"/>
      <c r="BC153" s="317"/>
      <c r="BD153" s="317"/>
      <c r="BE153" s="317"/>
      <c r="BF153" s="317"/>
      <c r="BG153" s="317"/>
      <c r="BH153" s="317"/>
      <c r="BI153" s="317"/>
      <c r="BJ153" s="317"/>
      <c r="BK153" s="317"/>
      <c r="BL153" s="317"/>
      <c r="BM153" s="317"/>
      <c r="BN153" s="317"/>
      <c r="BO153" s="317"/>
      <c r="BP153" s="317"/>
      <c r="BQ153" s="317"/>
      <c r="BR153" s="317"/>
      <c r="BS153" s="317"/>
      <c r="BT153" s="317"/>
      <c r="BU153" s="317"/>
      <c r="BV153" s="317"/>
      <c r="BW153" s="317"/>
      <c r="BX153" s="317"/>
    </row>
    <row r="154" spans="1:76" s="11" customFormat="1">
      <c r="D154" s="717" t="s">
        <v>584</v>
      </c>
      <c r="E154" s="718"/>
      <c r="F154" s="719"/>
      <c r="G154" s="486">
        <f>SUM(G138:G152)</f>
        <v>0</v>
      </c>
      <c r="H154" s="486">
        <f t="shared" ref="H154:BS154" si="31">SUM(H138:H152)</f>
        <v>0</v>
      </c>
      <c r="I154" s="486">
        <f t="shared" si="31"/>
        <v>0</v>
      </c>
      <c r="J154" s="486">
        <f t="shared" si="31"/>
        <v>0</v>
      </c>
      <c r="K154" s="486">
        <f t="shared" si="31"/>
        <v>0</v>
      </c>
      <c r="L154" s="486">
        <f t="shared" si="31"/>
        <v>0</v>
      </c>
      <c r="M154" s="486">
        <f t="shared" si="31"/>
        <v>0</v>
      </c>
      <c r="N154" s="486">
        <f t="shared" si="31"/>
        <v>0</v>
      </c>
      <c r="O154" s="486">
        <f t="shared" si="31"/>
        <v>0</v>
      </c>
      <c r="P154" s="486">
        <f t="shared" si="31"/>
        <v>0</v>
      </c>
      <c r="Q154" s="486">
        <f t="shared" si="31"/>
        <v>0</v>
      </c>
      <c r="R154" s="486">
        <f t="shared" si="31"/>
        <v>0</v>
      </c>
      <c r="S154" s="486">
        <f t="shared" si="31"/>
        <v>0</v>
      </c>
      <c r="T154" s="486">
        <f t="shared" si="31"/>
        <v>0</v>
      </c>
      <c r="U154" s="486">
        <f t="shared" si="31"/>
        <v>0</v>
      </c>
      <c r="V154" s="486">
        <f t="shared" si="31"/>
        <v>0</v>
      </c>
      <c r="W154" s="486">
        <f t="shared" si="31"/>
        <v>0</v>
      </c>
      <c r="X154" s="486">
        <f t="shared" si="31"/>
        <v>0</v>
      </c>
      <c r="Y154" s="486">
        <f t="shared" si="31"/>
        <v>0</v>
      </c>
      <c r="Z154" s="486">
        <f t="shared" si="31"/>
        <v>0</v>
      </c>
      <c r="AA154" s="486">
        <f t="shared" si="31"/>
        <v>0</v>
      </c>
      <c r="AB154" s="486">
        <f t="shared" si="31"/>
        <v>0</v>
      </c>
      <c r="AC154" s="486">
        <f t="shared" si="31"/>
        <v>0</v>
      </c>
      <c r="AD154" s="486">
        <f t="shared" si="31"/>
        <v>0</v>
      </c>
      <c r="AE154" s="486">
        <f t="shared" si="31"/>
        <v>0</v>
      </c>
      <c r="AF154" s="486">
        <f t="shared" si="31"/>
        <v>0</v>
      </c>
      <c r="AG154" s="486">
        <f t="shared" si="31"/>
        <v>0</v>
      </c>
      <c r="AH154" s="486">
        <f t="shared" si="31"/>
        <v>0</v>
      </c>
      <c r="AI154" s="486">
        <f t="shared" si="31"/>
        <v>0</v>
      </c>
      <c r="AJ154" s="486">
        <f t="shared" si="31"/>
        <v>0</v>
      </c>
      <c r="AK154" s="486">
        <f t="shared" si="31"/>
        <v>0</v>
      </c>
      <c r="AL154" s="486">
        <f t="shared" si="31"/>
        <v>0</v>
      </c>
      <c r="AM154" s="486">
        <f t="shared" si="31"/>
        <v>0</v>
      </c>
      <c r="AN154" s="486">
        <f t="shared" si="31"/>
        <v>0</v>
      </c>
      <c r="AO154" s="486">
        <f t="shared" si="31"/>
        <v>0</v>
      </c>
      <c r="AP154" s="486">
        <f t="shared" si="31"/>
        <v>0</v>
      </c>
      <c r="AQ154" s="486">
        <f t="shared" si="31"/>
        <v>0</v>
      </c>
      <c r="AR154" s="486">
        <f t="shared" si="31"/>
        <v>0</v>
      </c>
      <c r="AS154" s="486">
        <f t="shared" si="31"/>
        <v>0</v>
      </c>
      <c r="AT154" s="486">
        <f t="shared" si="31"/>
        <v>0</v>
      </c>
      <c r="AU154" s="486">
        <f t="shared" si="31"/>
        <v>0</v>
      </c>
      <c r="AV154" s="486">
        <f t="shared" si="31"/>
        <v>0</v>
      </c>
      <c r="AW154" s="486">
        <f t="shared" si="31"/>
        <v>0</v>
      </c>
      <c r="AX154" s="486">
        <f t="shared" si="31"/>
        <v>0</v>
      </c>
      <c r="AY154" s="486">
        <f t="shared" si="31"/>
        <v>0</v>
      </c>
      <c r="AZ154" s="486">
        <f t="shared" si="31"/>
        <v>0</v>
      </c>
      <c r="BA154" s="486">
        <f t="shared" si="31"/>
        <v>0</v>
      </c>
      <c r="BB154" s="486">
        <f t="shared" si="31"/>
        <v>0</v>
      </c>
      <c r="BC154" s="486">
        <f t="shared" si="31"/>
        <v>0</v>
      </c>
      <c r="BD154" s="486">
        <f t="shared" si="31"/>
        <v>0</v>
      </c>
      <c r="BE154" s="486">
        <f t="shared" si="31"/>
        <v>0</v>
      </c>
      <c r="BF154" s="486">
        <f t="shared" si="31"/>
        <v>0</v>
      </c>
      <c r="BG154" s="486">
        <f t="shared" si="31"/>
        <v>0</v>
      </c>
      <c r="BH154" s="486">
        <f t="shared" si="31"/>
        <v>0</v>
      </c>
      <c r="BI154" s="486">
        <f t="shared" si="31"/>
        <v>0</v>
      </c>
      <c r="BJ154" s="486">
        <f t="shared" si="31"/>
        <v>0</v>
      </c>
      <c r="BK154" s="486">
        <f t="shared" si="31"/>
        <v>0</v>
      </c>
      <c r="BL154" s="486">
        <f t="shared" si="31"/>
        <v>0</v>
      </c>
      <c r="BM154" s="486">
        <f t="shared" si="31"/>
        <v>0</v>
      </c>
      <c r="BN154" s="486">
        <f t="shared" si="31"/>
        <v>0</v>
      </c>
      <c r="BO154" s="486">
        <f t="shared" si="31"/>
        <v>0</v>
      </c>
      <c r="BP154" s="486">
        <f t="shared" si="31"/>
        <v>0</v>
      </c>
      <c r="BQ154" s="486">
        <f t="shared" si="31"/>
        <v>0</v>
      </c>
      <c r="BR154" s="486">
        <f t="shared" si="31"/>
        <v>0</v>
      </c>
      <c r="BS154" s="486">
        <f t="shared" si="31"/>
        <v>0</v>
      </c>
      <c r="BT154" s="486">
        <f>SUM(BT138:BT152)</f>
        <v>0</v>
      </c>
      <c r="BU154" s="486">
        <f>SUM(BU138:BU152)</f>
        <v>0</v>
      </c>
      <c r="BV154" s="486">
        <f>SUM(BV138:BV152)</f>
        <v>0</v>
      </c>
      <c r="BW154" s="486">
        <f>SUM(BW138:BW152)</f>
        <v>0</v>
      </c>
      <c r="BX154" s="486">
        <f>SUM(BX138:BX152)</f>
        <v>0</v>
      </c>
    </row>
    <row r="155" spans="1:76" s="24" customFormat="1">
      <c r="D155" s="717" t="s">
        <v>30</v>
      </c>
      <c r="E155" s="718"/>
      <c r="F155" s="719"/>
      <c r="G155" s="487">
        <f>G396</f>
        <v>0</v>
      </c>
      <c r="H155" s="487">
        <f t="shared" ref="H155:BN155" si="32">H396</f>
        <v>0</v>
      </c>
      <c r="I155" s="487">
        <f t="shared" si="32"/>
        <v>0</v>
      </c>
      <c r="J155" s="487">
        <f t="shared" si="32"/>
        <v>0</v>
      </c>
      <c r="K155" s="487">
        <f t="shared" si="32"/>
        <v>0</v>
      </c>
      <c r="L155" s="487">
        <f t="shared" si="32"/>
        <v>0</v>
      </c>
      <c r="M155" s="487">
        <f t="shared" si="32"/>
        <v>0</v>
      </c>
      <c r="N155" s="487">
        <f t="shared" si="32"/>
        <v>0</v>
      </c>
      <c r="O155" s="487">
        <f t="shared" si="32"/>
        <v>0</v>
      </c>
      <c r="P155" s="487">
        <f t="shared" si="32"/>
        <v>0</v>
      </c>
      <c r="Q155" s="487">
        <f t="shared" si="32"/>
        <v>0</v>
      </c>
      <c r="R155" s="487">
        <f t="shared" si="32"/>
        <v>0</v>
      </c>
      <c r="S155" s="487">
        <f t="shared" si="32"/>
        <v>0</v>
      </c>
      <c r="T155" s="487">
        <f t="shared" si="32"/>
        <v>0</v>
      </c>
      <c r="U155" s="487">
        <f t="shared" si="32"/>
        <v>0</v>
      </c>
      <c r="V155" s="487">
        <f t="shared" si="32"/>
        <v>0</v>
      </c>
      <c r="W155" s="487">
        <f t="shared" si="32"/>
        <v>0</v>
      </c>
      <c r="X155" s="487">
        <f t="shared" si="32"/>
        <v>0</v>
      </c>
      <c r="Y155" s="487">
        <f t="shared" si="32"/>
        <v>0</v>
      </c>
      <c r="Z155" s="487">
        <f t="shared" si="32"/>
        <v>0</v>
      </c>
      <c r="AA155" s="487">
        <f t="shared" si="32"/>
        <v>0</v>
      </c>
      <c r="AB155" s="487">
        <f t="shared" si="32"/>
        <v>0</v>
      </c>
      <c r="AC155" s="487">
        <f t="shared" si="32"/>
        <v>0</v>
      </c>
      <c r="AD155" s="487">
        <f t="shared" si="32"/>
        <v>0</v>
      </c>
      <c r="AE155" s="487">
        <f t="shared" si="32"/>
        <v>0</v>
      </c>
      <c r="AF155" s="487">
        <f t="shared" si="32"/>
        <v>0</v>
      </c>
      <c r="AG155" s="487">
        <f t="shared" si="32"/>
        <v>0</v>
      </c>
      <c r="AH155" s="487">
        <f t="shared" si="32"/>
        <v>0</v>
      </c>
      <c r="AI155" s="487">
        <f t="shared" si="32"/>
        <v>0</v>
      </c>
      <c r="AJ155" s="487">
        <f t="shared" si="32"/>
        <v>0</v>
      </c>
      <c r="AK155" s="487">
        <f t="shared" si="32"/>
        <v>0</v>
      </c>
      <c r="AL155" s="487">
        <f t="shared" si="32"/>
        <v>0</v>
      </c>
      <c r="AM155" s="487">
        <f t="shared" si="32"/>
        <v>0</v>
      </c>
      <c r="AN155" s="487">
        <f t="shared" si="32"/>
        <v>0</v>
      </c>
      <c r="AO155" s="487">
        <f t="shared" si="32"/>
        <v>0</v>
      </c>
      <c r="AP155" s="487">
        <f t="shared" si="32"/>
        <v>0</v>
      </c>
      <c r="AQ155" s="487">
        <f t="shared" si="32"/>
        <v>0</v>
      </c>
      <c r="AR155" s="487">
        <f t="shared" si="32"/>
        <v>0</v>
      </c>
      <c r="AS155" s="487">
        <f t="shared" si="32"/>
        <v>0</v>
      </c>
      <c r="AT155" s="487">
        <f t="shared" si="32"/>
        <v>0</v>
      </c>
      <c r="AU155" s="487">
        <f t="shared" si="32"/>
        <v>0</v>
      </c>
      <c r="AV155" s="487">
        <f t="shared" si="32"/>
        <v>0</v>
      </c>
      <c r="AW155" s="487">
        <f t="shared" si="32"/>
        <v>0</v>
      </c>
      <c r="AX155" s="487">
        <f t="shared" si="32"/>
        <v>0</v>
      </c>
      <c r="AY155" s="487">
        <f t="shared" si="32"/>
        <v>0</v>
      </c>
      <c r="AZ155" s="487">
        <f t="shared" si="32"/>
        <v>0</v>
      </c>
      <c r="BA155" s="487">
        <f t="shared" si="32"/>
        <v>0</v>
      </c>
      <c r="BB155" s="487">
        <f t="shared" si="32"/>
        <v>0</v>
      </c>
      <c r="BC155" s="487">
        <f t="shared" si="32"/>
        <v>0</v>
      </c>
      <c r="BD155" s="487">
        <f t="shared" si="32"/>
        <v>0</v>
      </c>
      <c r="BE155" s="487">
        <f t="shared" si="32"/>
        <v>0</v>
      </c>
      <c r="BF155" s="487">
        <f t="shared" si="32"/>
        <v>0</v>
      </c>
      <c r="BG155" s="487">
        <f t="shared" si="32"/>
        <v>0</v>
      </c>
      <c r="BH155" s="487">
        <f t="shared" si="32"/>
        <v>0</v>
      </c>
      <c r="BI155" s="487">
        <f t="shared" si="32"/>
        <v>0</v>
      </c>
      <c r="BJ155" s="487">
        <f t="shared" si="32"/>
        <v>0</v>
      </c>
      <c r="BK155" s="487">
        <f t="shared" si="32"/>
        <v>0</v>
      </c>
      <c r="BL155" s="487">
        <f t="shared" si="32"/>
        <v>0</v>
      </c>
      <c r="BM155" s="487">
        <f t="shared" si="32"/>
        <v>0</v>
      </c>
      <c r="BN155" s="487">
        <f t="shared" si="32"/>
        <v>0</v>
      </c>
      <c r="BO155" s="487">
        <f t="shared" ref="BO155:BX155" si="33">BO396</f>
        <v>0</v>
      </c>
      <c r="BP155" s="487">
        <f t="shared" si="33"/>
        <v>0</v>
      </c>
      <c r="BQ155" s="487">
        <f t="shared" si="33"/>
        <v>0</v>
      </c>
      <c r="BR155" s="487">
        <f t="shared" si="33"/>
        <v>0</v>
      </c>
      <c r="BS155" s="487">
        <f t="shared" si="33"/>
        <v>0</v>
      </c>
      <c r="BT155" s="487">
        <f t="shared" si="33"/>
        <v>0</v>
      </c>
      <c r="BU155" s="487">
        <f t="shared" si="33"/>
        <v>0</v>
      </c>
      <c r="BV155" s="487">
        <f t="shared" si="33"/>
        <v>0</v>
      </c>
      <c r="BW155" s="487">
        <f t="shared" si="33"/>
        <v>0</v>
      </c>
      <c r="BX155" s="487">
        <f t="shared" si="33"/>
        <v>0</v>
      </c>
    </row>
    <row r="156" spans="1:76" s="24" customFormat="1">
      <c r="D156" s="494"/>
      <c r="E156" s="494"/>
    </row>
    <row r="157" spans="1:76">
      <c r="G157" s="19">
        <v>0</v>
      </c>
      <c r="H157" s="19">
        <v>1</v>
      </c>
      <c r="I157" s="19">
        <v>2</v>
      </c>
      <c r="J157" s="19">
        <v>3</v>
      </c>
      <c r="K157" s="19">
        <v>4</v>
      </c>
      <c r="L157" s="19">
        <v>5</v>
      </c>
      <c r="M157" s="19">
        <v>6</v>
      </c>
      <c r="N157" s="19">
        <v>7</v>
      </c>
      <c r="O157" s="19">
        <v>8</v>
      </c>
      <c r="P157" s="19">
        <v>9</v>
      </c>
      <c r="Q157" s="19">
        <v>10</v>
      </c>
      <c r="R157" s="19">
        <v>11</v>
      </c>
      <c r="S157" s="19">
        <v>12</v>
      </c>
      <c r="T157" s="19">
        <v>13</v>
      </c>
      <c r="U157" s="19">
        <v>14</v>
      </c>
      <c r="V157" s="19">
        <v>15</v>
      </c>
      <c r="W157" s="19">
        <v>16</v>
      </c>
      <c r="X157" s="19">
        <v>17</v>
      </c>
      <c r="Y157" s="19">
        <v>18</v>
      </c>
      <c r="Z157" s="19">
        <v>19</v>
      </c>
      <c r="AA157" s="19">
        <v>20</v>
      </c>
      <c r="AB157" s="19">
        <v>21</v>
      </c>
      <c r="AC157" s="19">
        <v>22</v>
      </c>
      <c r="AD157" s="19">
        <v>23</v>
      </c>
      <c r="AE157" s="19">
        <v>24</v>
      </c>
      <c r="AF157" s="19">
        <v>25</v>
      </c>
      <c r="AG157" s="19">
        <v>26</v>
      </c>
      <c r="AH157" s="19">
        <v>27</v>
      </c>
      <c r="AI157" s="19">
        <v>28</v>
      </c>
      <c r="AJ157" s="19">
        <v>29</v>
      </c>
      <c r="AK157" s="19">
        <v>30</v>
      </c>
      <c r="AL157" s="19">
        <v>31</v>
      </c>
      <c r="AM157" s="19">
        <v>32</v>
      </c>
      <c r="AN157" s="19">
        <v>33</v>
      </c>
      <c r="AO157" s="19">
        <v>34</v>
      </c>
      <c r="AP157" s="19">
        <v>35</v>
      </c>
      <c r="AQ157" s="19">
        <v>36</v>
      </c>
      <c r="AR157" s="19">
        <v>37</v>
      </c>
      <c r="AS157" s="19">
        <v>38</v>
      </c>
      <c r="AT157" s="19">
        <v>39</v>
      </c>
      <c r="AU157" s="19">
        <v>40</v>
      </c>
      <c r="AV157" s="19">
        <v>41</v>
      </c>
      <c r="AW157" s="19">
        <v>42</v>
      </c>
      <c r="AX157" s="19">
        <v>43</v>
      </c>
      <c r="AY157" s="19">
        <v>44</v>
      </c>
      <c r="AZ157" s="19">
        <v>45</v>
      </c>
      <c r="BA157" s="19">
        <v>46</v>
      </c>
      <c r="BB157" s="19">
        <v>47</v>
      </c>
      <c r="BC157" s="19">
        <v>48</v>
      </c>
      <c r="BD157" s="19">
        <v>49</v>
      </c>
      <c r="BE157" s="19">
        <v>50</v>
      </c>
      <c r="BF157" s="19">
        <v>51</v>
      </c>
      <c r="BG157" s="19">
        <v>52</v>
      </c>
      <c r="BH157" s="19">
        <v>53</v>
      </c>
      <c r="BI157" s="19">
        <v>54</v>
      </c>
      <c r="BJ157" s="19">
        <v>55</v>
      </c>
      <c r="BK157" s="19">
        <v>56</v>
      </c>
      <c r="BL157" s="19">
        <v>57</v>
      </c>
      <c r="BM157" s="19">
        <v>58</v>
      </c>
      <c r="BN157" s="19">
        <v>59</v>
      </c>
      <c r="BO157" s="19">
        <v>60</v>
      </c>
      <c r="BP157" s="19">
        <v>61</v>
      </c>
      <c r="BQ157" s="19">
        <v>62</v>
      </c>
      <c r="BR157" s="19">
        <v>63</v>
      </c>
      <c r="BS157" s="19">
        <v>64</v>
      </c>
      <c r="BT157" s="19">
        <v>65</v>
      </c>
      <c r="BU157" s="19">
        <v>66</v>
      </c>
      <c r="BV157" s="19">
        <v>67</v>
      </c>
      <c r="BW157" s="19">
        <v>68</v>
      </c>
      <c r="BX157" s="19">
        <v>69</v>
      </c>
    </row>
    <row r="158" spans="1:76" ht="15" customHeight="1">
      <c r="C158" s="724" t="str">
        <f>Factors!$A$42</f>
        <v>Non-QALY Discount Factors @ 3.5% / 3.0%</v>
      </c>
      <c r="D158" s="725"/>
      <c r="E158" s="725"/>
      <c r="F158" s="726"/>
      <c r="G158" s="36">
        <v>1</v>
      </c>
      <c r="H158" s="253">
        <f>G158/(1+$H$161)</f>
        <v>0.96618357487922713</v>
      </c>
      <c r="I158" s="253">
        <f t="shared" ref="I158:AK158" si="34">H158/(1+$H$161)</f>
        <v>0.93351070036640305</v>
      </c>
      <c r="J158" s="253">
        <f t="shared" si="34"/>
        <v>0.90194270566802237</v>
      </c>
      <c r="K158" s="253">
        <f t="shared" si="34"/>
        <v>0.87144222769857238</v>
      </c>
      <c r="L158" s="253">
        <f t="shared" si="34"/>
        <v>0.84197316685852408</v>
      </c>
      <c r="M158" s="253">
        <f t="shared" si="34"/>
        <v>0.81350064430775282</v>
      </c>
      <c r="N158" s="253">
        <f t="shared" si="34"/>
        <v>0.78599096068381924</v>
      </c>
      <c r="O158" s="253">
        <f t="shared" si="34"/>
        <v>0.75941155621625056</v>
      </c>
      <c r="P158" s="253">
        <f t="shared" si="34"/>
        <v>0.73373097218961414</v>
      </c>
      <c r="Q158" s="253">
        <f t="shared" si="34"/>
        <v>0.70891881370977217</v>
      </c>
      <c r="R158" s="253">
        <f t="shared" si="34"/>
        <v>0.68494571372924851</v>
      </c>
      <c r="S158" s="253">
        <f t="shared" si="34"/>
        <v>0.66178329828912907</v>
      </c>
      <c r="T158" s="253">
        <f t="shared" si="34"/>
        <v>0.63940415293635666</v>
      </c>
      <c r="U158" s="253">
        <f t="shared" si="34"/>
        <v>0.61778179027667313</v>
      </c>
      <c r="V158" s="253">
        <f t="shared" si="34"/>
        <v>0.59689061862480497</v>
      </c>
      <c r="W158" s="253">
        <f t="shared" si="34"/>
        <v>0.57670591171478747</v>
      </c>
      <c r="X158" s="253">
        <f t="shared" si="34"/>
        <v>0.55720377943457733</v>
      </c>
      <c r="Y158" s="253">
        <f t="shared" si="34"/>
        <v>0.53836113955031628</v>
      </c>
      <c r="Z158" s="253">
        <f t="shared" si="34"/>
        <v>0.520155690386779</v>
      </c>
      <c r="AA158" s="253">
        <f t="shared" si="34"/>
        <v>0.50256588443167061</v>
      </c>
      <c r="AB158" s="253">
        <f t="shared" si="34"/>
        <v>0.48557090283253201</v>
      </c>
      <c r="AC158" s="253">
        <f t="shared" si="34"/>
        <v>0.46915063075606961</v>
      </c>
      <c r="AD158" s="253">
        <f t="shared" si="34"/>
        <v>0.45328563358074364</v>
      </c>
      <c r="AE158" s="253">
        <f t="shared" si="34"/>
        <v>0.43795713389443836</v>
      </c>
      <c r="AF158" s="253">
        <f t="shared" si="34"/>
        <v>0.42314698926998878</v>
      </c>
      <c r="AG158" s="253">
        <f t="shared" si="34"/>
        <v>0.40883767079225974</v>
      </c>
      <c r="AH158" s="253">
        <f t="shared" si="34"/>
        <v>0.39501224231136212</v>
      </c>
      <c r="AI158" s="253">
        <f t="shared" si="34"/>
        <v>0.38165434039745133</v>
      </c>
      <c r="AJ158" s="253">
        <f t="shared" si="34"/>
        <v>0.36874815497338298</v>
      </c>
      <c r="AK158" s="253">
        <f t="shared" si="34"/>
        <v>0.35627841060230242</v>
      </c>
      <c r="AL158" s="253">
        <f>AK158/(1+$I$161)</f>
        <v>0.34590136951679845</v>
      </c>
      <c r="AM158" s="253">
        <f t="shared" ref="AM158:BX158" si="35">AL158/(1+$I$161)</f>
        <v>0.33582657234640628</v>
      </c>
      <c r="AN158" s="253">
        <f t="shared" si="35"/>
        <v>0.32604521587029733</v>
      </c>
      <c r="AO158" s="253">
        <f t="shared" si="35"/>
        <v>0.31654875327213333</v>
      </c>
      <c r="AP158" s="253">
        <f t="shared" si="35"/>
        <v>0.30732888667197411</v>
      </c>
      <c r="AQ158" s="253">
        <f t="shared" si="35"/>
        <v>0.29837755987570302</v>
      </c>
      <c r="AR158" s="253">
        <f t="shared" si="35"/>
        <v>0.28968695133563399</v>
      </c>
      <c r="AS158" s="253">
        <f t="shared" si="35"/>
        <v>0.28124946731614953</v>
      </c>
      <c r="AT158" s="253">
        <f t="shared" si="35"/>
        <v>0.2730577352583976</v>
      </c>
      <c r="AU158" s="253">
        <f t="shared" si="35"/>
        <v>0.26510459733825009</v>
      </c>
      <c r="AV158" s="253">
        <f t="shared" si="35"/>
        <v>0.25738310421189331</v>
      </c>
      <c r="AW158" s="253">
        <f t="shared" si="35"/>
        <v>0.24988650894358574</v>
      </c>
      <c r="AX158" s="253">
        <f t="shared" si="35"/>
        <v>0.24260826111027742</v>
      </c>
      <c r="AY158" s="253">
        <f t="shared" si="35"/>
        <v>0.23554200107793924</v>
      </c>
      <c r="AZ158" s="253">
        <f t="shared" si="35"/>
        <v>0.2286815544446012</v>
      </c>
      <c r="BA158" s="253">
        <f t="shared" si="35"/>
        <v>0.22202092664524387</v>
      </c>
      <c r="BB158" s="253">
        <f t="shared" si="35"/>
        <v>0.215554297713829</v>
      </c>
      <c r="BC158" s="253">
        <f t="shared" si="35"/>
        <v>0.20927601719789224</v>
      </c>
      <c r="BD158" s="253">
        <f t="shared" si="35"/>
        <v>0.20318059922125459</v>
      </c>
      <c r="BE158" s="253">
        <f t="shared" si="35"/>
        <v>0.19726271769053844</v>
      </c>
      <c r="BF158" s="253">
        <f t="shared" si="35"/>
        <v>0.19151720164129946</v>
      </c>
      <c r="BG158" s="253">
        <f t="shared" si="35"/>
        <v>0.18593903071970821</v>
      </c>
      <c r="BH158" s="253">
        <f t="shared" si="35"/>
        <v>0.18052333079583321</v>
      </c>
      <c r="BI158" s="253">
        <f t="shared" si="35"/>
        <v>0.17526536970469245</v>
      </c>
      <c r="BJ158" s="253">
        <f t="shared" si="35"/>
        <v>0.17016055311135189</v>
      </c>
      <c r="BK158" s="253">
        <f t="shared" si="35"/>
        <v>0.16520442049645814</v>
      </c>
      <c r="BL158" s="253">
        <f t="shared" si="35"/>
        <v>0.16039264125869723</v>
      </c>
      <c r="BM158" s="253">
        <f t="shared" si="35"/>
        <v>0.15572101093077401</v>
      </c>
      <c r="BN158" s="253">
        <f t="shared" si="35"/>
        <v>0.15118544750560584</v>
      </c>
      <c r="BO158" s="253">
        <f t="shared" si="35"/>
        <v>0.14678198786952024</v>
      </c>
      <c r="BP158" s="253">
        <f t="shared" si="35"/>
        <v>0.14250678433934003</v>
      </c>
      <c r="BQ158" s="253">
        <f t="shared" si="35"/>
        <v>0.13835610130033013</v>
      </c>
      <c r="BR158" s="253">
        <f t="shared" si="35"/>
        <v>0.13432631194206809</v>
      </c>
      <c r="BS158" s="253">
        <f t="shared" si="35"/>
        <v>0.1304138950893865</v>
      </c>
      <c r="BT158" s="253">
        <f t="shared" si="35"/>
        <v>0.12661543212561796</v>
      </c>
      <c r="BU158" s="253">
        <f t="shared" si="35"/>
        <v>0.12292760400545433</v>
      </c>
      <c r="BV158" s="253">
        <f t="shared" si="35"/>
        <v>0.11934718835481002</v>
      </c>
      <c r="BW158" s="253">
        <f t="shared" si="35"/>
        <v>0.11587105665515536</v>
      </c>
      <c r="BX158" s="253">
        <f t="shared" si="35"/>
        <v>0.11249617150985958</v>
      </c>
    </row>
    <row r="159" spans="1:76" ht="15" customHeight="1">
      <c r="C159" s="724" t="str">
        <f>Factors!$A$43</f>
        <v>QALY Discount Factors @ 1.5% / 1.286%</v>
      </c>
      <c r="D159" s="725"/>
      <c r="E159" s="725"/>
      <c r="F159" s="726"/>
      <c r="G159" s="36">
        <v>1</v>
      </c>
      <c r="H159" s="253">
        <f>G159/(1+$J$161)</f>
        <v>0.98522167487684742</v>
      </c>
      <c r="I159" s="253">
        <f t="shared" ref="I159:AK159" si="36">H159/(1+$J$161)</f>
        <v>0.97066174864714039</v>
      </c>
      <c r="J159" s="253">
        <f t="shared" si="36"/>
        <v>0.95631699374102508</v>
      </c>
      <c r="K159" s="253">
        <f t="shared" si="36"/>
        <v>0.94218423028672427</v>
      </c>
      <c r="L159" s="253">
        <f t="shared" si="36"/>
        <v>0.92826032540563974</v>
      </c>
      <c r="M159" s="253">
        <f t="shared" si="36"/>
        <v>0.91454219251787172</v>
      </c>
      <c r="N159" s="253">
        <f t="shared" si="36"/>
        <v>0.90102679065800173</v>
      </c>
      <c r="O159" s="253">
        <f t="shared" si="36"/>
        <v>0.88771112380098705</v>
      </c>
      <c r="P159" s="253">
        <f t="shared" si="36"/>
        <v>0.87459224019801685</v>
      </c>
      <c r="Q159" s="253">
        <f t="shared" si="36"/>
        <v>0.86166723172218418</v>
      </c>
      <c r="R159" s="253">
        <f t="shared" si="36"/>
        <v>0.84893323322382686</v>
      </c>
      <c r="S159" s="253">
        <f t="shared" si="36"/>
        <v>0.83638742189539594</v>
      </c>
      <c r="T159" s="253">
        <f t="shared" si="36"/>
        <v>0.82402701664571032</v>
      </c>
      <c r="U159" s="253">
        <f t="shared" si="36"/>
        <v>0.81184927748345848</v>
      </c>
      <c r="V159" s="253">
        <f t="shared" si="36"/>
        <v>0.79985150490981138</v>
      </c>
      <c r="W159" s="253">
        <f t="shared" si="36"/>
        <v>0.78803103932001128</v>
      </c>
      <c r="X159" s="253">
        <f t="shared" si="36"/>
        <v>0.77638526041380429</v>
      </c>
      <c r="Y159" s="253">
        <f t="shared" si="36"/>
        <v>0.76491158661458558</v>
      </c>
      <c r="Z159" s="253">
        <f t="shared" si="36"/>
        <v>0.75360747449712873</v>
      </c>
      <c r="AA159" s="253">
        <f t="shared" si="36"/>
        <v>0.74247041822377224</v>
      </c>
      <c r="AB159" s="253">
        <f t="shared" si="36"/>
        <v>0.73149794898893827</v>
      </c>
      <c r="AC159" s="253">
        <f t="shared" si="36"/>
        <v>0.72068763447186046</v>
      </c>
      <c r="AD159" s="253">
        <f t="shared" si="36"/>
        <v>0.71003707829739948</v>
      </c>
      <c r="AE159" s="253">
        <f t="shared" si="36"/>
        <v>0.69954391950482719</v>
      </c>
      <c r="AF159" s="253">
        <f t="shared" si="36"/>
        <v>0.6892058320244604</v>
      </c>
      <c r="AG159" s="253">
        <f t="shared" si="36"/>
        <v>0.67902052416202996</v>
      </c>
      <c r="AH159" s="253">
        <f t="shared" si="36"/>
        <v>0.66898573809066997</v>
      </c>
      <c r="AI159" s="253">
        <f t="shared" si="36"/>
        <v>0.65909924935041386</v>
      </c>
      <c r="AJ159" s="253">
        <f t="shared" si="36"/>
        <v>0.64935886635508766</v>
      </c>
      <c r="AK159" s="253">
        <f t="shared" si="36"/>
        <v>0.63976242990649035</v>
      </c>
      <c r="AL159" s="253">
        <f>AK159/(1+$K$161)</f>
        <v>0.63163954535324751</v>
      </c>
      <c r="AM159" s="253">
        <f t="shared" ref="AM159:BX159" si="37">AL159/(1+$K$161)</f>
        <v>0.62361979479221952</v>
      </c>
      <c r="AN159" s="253">
        <f t="shared" si="37"/>
        <v>0.61570186875996624</v>
      </c>
      <c r="AO159" s="253">
        <f t="shared" si="37"/>
        <v>0.60788447441893867</v>
      </c>
      <c r="AP159" s="253">
        <f t="shared" si="37"/>
        <v>0.60016633534638408</v>
      </c>
      <c r="AQ159" s="253">
        <f t="shared" si="37"/>
        <v>0.59254619132593256</v>
      </c>
      <c r="AR159" s="253">
        <f t="shared" si="37"/>
        <v>0.58502279814182856</v>
      </c>
      <c r="AS159" s="253">
        <f t="shared" si="37"/>
        <v>0.577594927375776</v>
      </c>
      <c r="AT159" s="253">
        <f t="shared" si="37"/>
        <v>0.57026136620636214</v>
      </c>
      <c r="AU159" s="253">
        <f t="shared" si="37"/>
        <v>0.56302091721102832</v>
      </c>
      <c r="AV159" s="253">
        <f t="shared" si="37"/>
        <v>0.55587239817055489</v>
      </c>
      <c r="AW159" s="253">
        <f t="shared" si="37"/>
        <v>0.54881464187602913</v>
      </c>
      <c r="AX159" s="253">
        <f t="shared" si="37"/>
        <v>0.54184649593826306</v>
      </c>
      <c r="AY159" s="253">
        <f t="shared" si="37"/>
        <v>0.5349668225996318</v>
      </c>
      <c r="AZ159" s="253">
        <f t="shared" si="37"/>
        <v>0.52817449854830056</v>
      </c>
      <c r="BA159" s="253">
        <f t="shared" si="37"/>
        <v>0.52146841473481087</v>
      </c>
      <c r="BB159" s="253">
        <f t="shared" si="37"/>
        <v>0.51484747619099458</v>
      </c>
      <c r="BC159" s="253">
        <f t="shared" si="37"/>
        <v>0.50831060185118826</v>
      </c>
      <c r="BD159" s="253">
        <f t="shared" si="37"/>
        <v>0.50185672437571649</v>
      </c>
      <c r="BE159" s="253">
        <f t="shared" si="37"/>
        <v>0.49548478997661716</v>
      </c>
      <c r="BF159" s="253">
        <f t="shared" si="37"/>
        <v>0.48919375824557898</v>
      </c>
      <c r="BG159" s="253">
        <f t="shared" si="37"/>
        <v>0.4829826019840639</v>
      </c>
      <c r="BH159" s="253">
        <f t="shared" si="37"/>
        <v>0.47685030703558623</v>
      </c>
      <c r="BI159" s="253">
        <f t="shared" si="37"/>
        <v>0.47079587212012142</v>
      </c>
      <c r="BJ159" s="253">
        <f t="shared" si="37"/>
        <v>0.46481830867061724</v>
      </c>
      <c r="BK159" s="253">
        <f t="shared" si="37"/>
        <v>0.45891664067158067</v>
      </c>
      <c r="BL159" s="253">
        <f t="shared" si="37"/>
        <v>0.45308990449971431</v>
      </c>
      <c r="BM159" s="253">
        <f t="shared" si="37"/>
        <v>0.4473371487665761</v>
      </c>
      <c r="BN159" s="253">
        <f t="shared" si="37"/>
        <v>0.44165743416323683</v>
      </c>
      <c r="BO159" s="253">
        <f t="shared" si="37"/>
        <v>0.43604983330690994</v>
      </c>
      <c r="BP159" s="253">
        <f t="shared" si="37"/>
        <v>0.43051343058952857</v>
      </c>
      <c r="BQ159" s="253">
        <f t="shared" si="37"/>
        <v>0.4250473220282453</v>
      </c>
      <c r="BR159" s="253">
        <f t="shared" si="37"/>
        <v>0.41965061511782997</v>
      </c>
      <c r="BS159" s="253">
        <f t="shared" si="37"/>
        <v>0.41432242868494157</v>
      </c>
      <c r="BT159" s="253">
        <f t="shared" si="37"/>
        <v>0.40906189274425048</v>
      </c>
      <c r="BU159" s="253">
        <f t="shared" si="37"/>
        <v>0.40386814835638729</v>
      </c>
      <c r="BV159" s="253">
        <f t="shared" si="37"/>
        <v>0.39874034748769549</v>
      </c>
      <c r="BW159" s="253">
        <f t="shared" si="37"/>
        <v>0.39367765287176454</v>
      </c>
      <c r="BX159" s="253">
        <f t="shared" si="37"/>
        <v>0.38867923787272129</v>
      </c>
    </row>
    <row r="160" spans="1:76">
      <c r="D160" s="7"/>
      <c r="E160" s="7"/>
    </row>
    <row r="161" spans="1:76" hidden="1">
      <c r="D161" s="7"/>
      <c r="E161" s="7"/>
      <c r="H161" s="7">
        <v>3.5000000000000003E-2</v>
      </c>
      <c r="I161" s="7">
        <v>0.03</v>
      </c>
      <c r="J161" s="7">
        <v>1.4999999999999999E-2</v>
      </c>
      <c r="K161" s="7">
        <v>1.286E-2</v>
      </c>
    </row>
    <row r="162" spans="1:76" ht="12" customHeight="1">
      <c r="A162" s="730" t="s">
        <v>569</v>
      </c>
      <c r="B162" s="731"/>
      <c r="C162" s="732"/>
      <c r="D162" s="7"/>
      <c r="E162" s="7"/>
    </row>
    <row r="163" spans="1:76" ht="12" customHeight="1">
      <c r="A163" s="733"/>
      <c r="B163" s="734"/>
      <c r="C163" s="735"/>
      <c r="D163" s="7"/>
      <c r="E163" s="7"/>
    </row>
    <row r="164" spans="1:76">
      <c r="D164" s="7"/>
      <c r="E164" s="7"/>
    </row>
    <row r="165" spans="1:76" ht="15" customHeight="1">
      <c r="A165" s="720" t="s">
        <v>32</v>
      </c>
      <c r="B165" s="720" t="s">
        <v>337</v>
      </c>
      <c r="C165" s="721" t="s">
        <v>366</v>
      </c>
      <c r="D165" s="721" t="s">
        <v>423</v>
      </c>
      <c r="E165" s="720" t="s">
        <v>367</v>
      </c>
      <c r="F165" s="721" t="s">
        <v>568</v>
      </c>
      <c r="G165" s="19">
        <v>0</v>
      </c>
      <c r="H165" s="19">
        <v>1</v>
      </c>
      <c r="I165" s="19">
        <v>2</v>
      </c>
      <c r="J165" s="19">
        <v>3</v>
      </c>
      <c r="K165" s="19">
        <v>4</v>
      </c>
      <c r="L165" s="19">
        <v>5</v>
      </c>
      <c r="M165" s="19">
        <v>6</v>
      </c>
      <c r="N165" s="19">
        <v>7</v>
      </c>
      <c r="O165" s="19">
        <v>8</v>
      </c>
      <c r="P165" s="19">
        <v>9</v>
      </c>
      <c r="Q165" s="19">
        <v>10</v>
      </c>
      <c r="R165" s="19">
        <v>11</v>
      </c>
      <c r="S165" s="19">
        <v>12</v>
      </c>
      <c r="T165" s="19">
        <v>13</v>
      </c>
      <c r="U165" s="19">
        <v>14</v>
      </c>
      <c r="V165" s="19">
        <v>15</v>
      </c>
      <c r="W165" s="19">
        <v>16</v>
      </c>
      <c r="X165" s="19">
        <v>17</v>
      </c>
      <c r="Y165" s="19">
        <v>18</v>
      </c>
      <c r="Z165" s="19">
        <v>19</v>
      </c>
      <c r="AA165" s="19">
        <v>20</v>
      </c>
      <c r="AB165" s="19">
        <v>21</v>
      </c>
      <c r="AC165" s="19">
        <v>22</v>
      </c>
      <c r="AD165" s="19">
        <v>23</v>
      </c>
      <c r="AE165" s="19">
        <v>24</v>
      </c>
      <c r="AF165" s="19">
        <v>25</v>
      </c>
      <c r="AG165" s="19">
        <v>26</v>
      </c>
      <c r="AH165" s="19">
        <v>27</v>
      </c>
      <c r="AI165" s="19">
        <v>28</v>
      </c>
      <c r="AJ165" s="19">
        <v>29</v>
      </c>
      <c r="AK165" s="19">
        <v>30</v>
      </c>
      <c r="AL165" s="19">
        <v>31</v>
      </c>
      <c r="AM165" s="19">
        <v>32</v>
      </c>
      <c r="AN165" s="19">
        <v>33</v>
      </c>
      <c r="AO165" s="19">
        <v>34</v>
      </c>
      <c r="AP165" s="19">
        <v>35</v>
      </c>
      <c r="AQ165" s="19">
        <v>36</v>
      </c>
      <c r="AR165" s="19">
        <v>37</v>
      </c>
      <c r="AS165" s="19">
        <v>38</v>
      </c>
      <c r="AT165" s="19">
        <v>39</v>
      </c>
      <c r="AU165" s="19">
        <v>40</v>
      </c>
      <c r="AV165" s="19">
        <v>41</v>
      </c>
      <c r="AW165" s="19">
        <v>42</v>
      </c>
      <c r="AX165" s="19">
        <v>43</v>
      </c>
      <c r="AY165" s="19">
        <v>44</v>
      </c>
      <c r="AZ165" s="19">
        <v>45</v>
      </c>
      <c r="BA165" s="19">
        <v>46</v>
      </c>
      <c r="BB165" s="19">
        <v>47</v>
      </c>
      <c r="BC165" s="19">
        <v>48</v>
      </c>
      <c r="BD165" s="19">
        <v>49</v>
      </c>
      <c r="BE165" s="19">
        <v>50</v>
      </c>
      <c r="BF165" s="19">
        <v>51</v>
      </c>
      <c r="BG165" s="19">
        <v>52</v>
      </c>
      <c r="BH165" s="19">
        <v>53</v>
      </c>
      <c r="BI165" s="19">
        <v>54</v>
      </c>
      <c r="BJ165" s="19">
        <v>55</v>
      </c>
      <c r="BK165" s="19">
        <v>56</v>
      </c>
      <c r="BL165" s="19">
        <v>57</v>
      </c>
      <c r="BM165" s="19">
        <v>58</v>
      </c>
      <c r="BN165" s="19">
        <v>59</v>
      </c>
      <c r="BO165" s="19">
        <v>59</v>
      </c>
      <c r="BP165" s="19">
        <v>59</v>
      </c>
      <c r="BQ165" s="19">
        <v>59</v>
      </c>
      <c r="BR165" s="19">
        <v>59</v>
      </c>
      <c r="BS165" s="19">
        <v>59</v>
      </c>
      <c r="BT165" s="19">
        <v>60</v>
      </c>
      <c r="BU165" s="19">
        <v>61</v>
      </c>
      <c r="BV165" s="19">
        <v>62</v>
      </c>
      <c r="BW165" s="19">
        <v>63</v>
      </c>
      <c r="BX165" s="19">
        <v>64</v>
      </c>
    </row>
    <row r="166" spans="1:76" ht="47.25" customHeight="1">
      <c r="A166" s="720"/>
      <c r="B166" s="720"/>
      <c r="C166" s="722"/>
      <c r="D166" s="722"/>
      <c r="E166" s="720"/>
      <c r="F166" s="722"/>
      <c r="G166" s="22" t="str">
        <f>Factors!C$41</f>
        <v>2021/22</v>
      </c>
      <c r="H166" s="22" t="str">
        <f>Factors!D$41</f>
        <v>2022/23</v>
      </c>
      <c r="I166" s="22" t="str">
        <f>Factors!E$41</f>
        <v>2023/24</v>
      </c>
      <c r="J166" s="22" t="str">
        <f>Factors!F$41</f>
        <v>2024/25</v>
      </c>
      <c r="K166" s="22" t="str">
        <f>Factors!G$41</f>
        <v>2025/26</v>
      </c>
      <c r="L166" s="22" t="str">
        <f>Factors!H$41</f>
        <v>2026/27</v>
      </c>
      <c r="M166" s="22" t="str">
        <f>Factors!I$41</f>
        <v>2027/28</v>
      </c>
      <c r="N166" s="22" t="str">
        <f>Factors!J$41</f>
        <v>2028/29</v>
      </c>
      <c r="O166" s="22" t="str">
        <f>Factors!K$41</f>
        <v>2029/30</v>
      </c>
      <c r="P166" s="22" t="str">
        <f>Factors!L$41</f>
        <v>2030/31</v>
      </c>
      <c r="Q166" s="22" t="str">
        <f>Factors!M$41</f>
        <v>2031/32</v>
      </c>
      <c r="R166" s="22" t="str">
        <f>Factors!N$41</f>
        <v>2032/33</v>
      </c>
      <c r="S166" s="22" t="str">
        <f>Factors!O$41</f>
        <v>2033/34</v>
      </c>
      <c r="T166" s="22" t="str">
        <f>Factors!P$41</f>
        <v>2034/35</v>
      </c>
      <c r="U166" s="22" t="str">
        <f>Factors!Q$41</f>
        <v>2035/36</v>
      </c>
      <c r="V166" s="22" t="str">
        <f>Factors!R$41</f>
        <v>2036/37</v>
      </c>
      <c r="W166" s="22" t="str">
        <f>Factors!S$41</f>
        <v>2037/38</v>
      </c>
      <c r="X166" s="22" t="str">
        <f>Factors!T$41</f>
        <v>2038/39</v>
      </c>
      <c r="Y166" s="22" t="str">
        <f>Factors!U$41</f>
        <v>2039/40</v>
      </c>
      <c r="Z166" s="22" t="str">
        <f>Factors!V$41</f>
        <v>2040/41</v>
      </c>
      <c r="AA166" s="22" t="str">
        <f>Factors!W$41</f>
        <v>2041/42</v>
      </c>
      <c r="AB166" s="22" t="str">
        <f>Factors!X$41</f>
        <v>2042/43</v>
      </c>
      <c r="AC166" s="22" t="str">
        <f>Factors!Y$41</f>
        <v>2043/44</v>
      </c>
      <c r="AD166" s="22" t="str">
        <f>Factors!Z$41</f>
        <v>2044/45</v>
      </c>
      <c r="AE166" s="22" t="str">
        <f>Factors!AA$41</f>
        <v>2045/46</v>
      </c>
      <c r="AF166" s="22" t="str">
        <f>Factors!AB$41</f>
        <v>2046/47</v>
      </c>
      <c r="AG166" s="22" t="str">
        <f>Factors!AC$41</f>
        <v>2047/48</v>
      </c>
      <c r="AH166" s="22" t="str">
        <f>Factors!AD$41</f>
        <v>2048/49</v>
      </c>
      <c r="AI166" s="22" t="str">
        <f>Factors!AE$41</f>
        <v>2049/50</v>
      </c>
      <c r="AJ166" s="22" t="str">
        <f>Factors!AF$41</f>
        <v>2050/51</v>
      </c>
      <c r="AK166" s="22" t="str">
        <f>Factors!AG$41</f>
        <v>2051/52</v>
      </c>
      <c r="AL166" s="22" t="str">
        <f>Factors!AH$41</f>
        <v>-</v>
      </c>
      <c r="AM166" s="22" t="str">
        <f>Factors!AI$41</f>
        <v>-</v>
      </c>
      <c r="AN166" s="22" t="str">
        <f>Factors!AJ$41</f>
        <v>-</v>
      </c>
      <c r="AO166" s="22" t="str">
        <f>Factors!AK$41</f>
        <v>-</v>
      </c>
      <c r="AP166" s="22" t="str">
        <f>Factors!AL$41</f>
        <v>-</v>
      </c>
      <c r="AQ166" s="22" t="str">
        <f>Factors!AM$41</f>
        <v>-</v>
      </c>
      <c r="AR166" s="22" t="str">
        <f>Factors!AN$41</f>
        <v>-</v>
      </c>
      <c r="AS166" s="22" t="str">
        <f>Factors!AO$41</f>
        <v>-</v>
      </c>
      <c r="AT166" s="22" t="str">
        <f>Factors!AP$41</f>
        <v>-</v>
      </c>
      <c r="AU166" s="22" t="str">
        <f>Factors!AQ$41</f>
        <v>-</v>
      </c>
      <c r="AV166" s="22" t="str">
        <f>Factors!AR$41</f>
        <v>-</v>
      </c>
      <c r="AW166" s="22" t="str">
        <f>Factors!AS$41</f>
        <v>-</v>
      </c>
      <c r="AX166" s="22" t="str">
        <f>Factors!AT$41</f>
        <v>-</v>
      </c>
      <c r="AY166" s="22" t="str">
        <f>Factors!AU$41</f>
        <v>-</v>
      </c>
      <c r="AZ166" s="22" t="str">
        <f>Factors!AV$41</f>
        <v>-</v>
      </c>
      <c r="BA166" s="22" t="str">
        <f>Factors!AW$41</f>
        <v>-</v>
      </c>
      <c r="BB166" s="22" t="str">
        <f>Factors!AX$41</f>
        <v>-</v>
      </c>
      <c r="BC166" s="22" t="str">
        <f>Factors!AY$41</f>
        <v>-</v>
      </c>
      <c r="BD166" s="22" t="str">
        <f>Factors!AZ$41</f>
        <v>-</v>
      </c>
      <c r="BE166" s="22" t="str">
        <f>Factors!BA$41</f>
        <v>-</v>
      </c>
      <c r="BF166" s="22" t="str">
        <f>Factors!BB$41</f>
        <v>-</v>
      </c>
      <c r="BG166" s="22" t="str">
        <f>Factors!BC$41</f>
        <v>-</v>
      </c>
      <c r="BH166" s="22" t="str">
        <f>Factors!BD$41</f>
        <v>-</v>
      </c>
      <c r="BI166" s="22" t="str">
        <f>Factors!BE$41</f>
        <v>-</v>
      </c>
      <c r="BJ166" s="22" t="str">
        <f>Factors!BF$41</f>
        <v>-</v>
      </c>
      <c r="BK166" s="22" t="str">
        <f>Factors!BG$41</f>
        <v>-</v>
      </c>
      <c r="BL166" s="22" t="str">
        <f>Factors!BH$41</f>
        <v>-</v>
      </c>
      <c r="BM166" s="22" t="str">
        <f>Factors!BI$41</f>
        <v>-</v>
      </c>
      <c r="BN166" s="22" t="str">
        <f>Factors!BJ$41</f>
        <v>-</v>
      </c>
      <c r="BO166" s="22" t="str">
        <f>Factors!BK$41</f>
        <v>-</v>
      </c>
      <c r="BP166" s="22" t="str">
        <f>Factors!BL$41</f>
        <v>-</v>
      </c>
      <c r="BQ166" s="22" t="str">
        <f>Factors!BM$41</f>
        <v>-</v>
      </c>
      <c r="BR166" s="22" t="str">
        <f>Factors!BN$41</f>
        <v>-</v>
      </c>
      <c r="BS166" s="22" t="str">
        <f>Factors!BO$41</f>
        <v>-</v>
      </c>
      <c r="BT166" s="22" t="str">
        <f>Factors!BP$41</f>
        <v>-</v>
      </c>
      <c r="BU166" s="22" t="str">
        <f>Factors!BQ$41</f>
        <v>-</v>
      </c>
      <c r="BV166" s="22" t="str">
        <f>Factors!BR$41</f>
        <v>-</v>
      </c>
      <c r="BW166" s="22" t="str">
        <f>Factors!BS$41</f>
        <v>-</v>
      </c>
      <c r="BX166" s="22" t="str">
        <f>Factors!BT$41</f>
        <v>-</v>
      </c>
    </row>
    <row r="167" spans="1:76" ht="12" customHeight="1">
      <c r="A167" s="739" t="str">
        <f>A3</f>
        <v>Option 0 - Business as Usual</v>
      </c>
      <c r="B167" s="739"/>
      <c r="C167" s="739"/>
      <c r="D167" s="739"/>
      <c r="E167" s="7"/>
    </row>
    <row r="168" spans="1:76" ht="12" customHeight="1">
      <c r="A168" s="728" t="s">
        <v>49</v>
      </c>
      <c r="B168" s="715">
        <f>B6</f>
        <v>0</v>
      </c>
      <c r="C168" s="715" t="str">
        <f>C6</f>
        <v>Non-QALY</v>
      </c>
      <c r="D168" s="711">
        <f>E168/(IF(C6="QALY",Factors!$BU$43,Factors!$BU$42))</f>
        <v>0</v>
      </c>
      <c r="E168" s="711">
        <f>SUM(G169:BX169)</f>
        <v>0</v>
      </c>
      <c r="F168" s="34" t="s">
        <v>325</v>
      </c>
      <c r="G168" s="316">
        <f>G6</f>
        <v>0</v>
      </c>
      <c r="H168" s="316">
        <f>H6</f>
        <v>0</v>
      </c>
      <c r="I168" s="316">
        <f t="shared" ref="I168:BT168" si="38">I6</f>
        <v>0</v>
      </c>
      <c r="J168" s="316">
        <f t="shared" si="38"/>
        <v>0</v>
      </c>
      <c r="K168" s="316">
        <f t="shared" si="38"/>
        <v>0</v>
      </c>
      <c r="L168" s="316">
        <f t="shared" si="38"/>
        <v>0</v>
      </c>
      <c r="M168" s="316">
        <f t="shared" si="38"/>
        <v>0</v>
      </c>
      <c r="N168" s="316">
        <f t="shared" si="38"/>
        <v>0</v>
      </c>
      <c r="O168" s="316">
        <f t="shared" si="38"/>
        <v>0</v>
      </c>
      <c r="P168" s="316">
        <f t="shared" si="38"/>
        <v>0</v>
      </c>
      <c r="Q168" s="316">
        <f t="shared" si="38"/>
        <v>0</v>
      </c>
      <c r="R168" s="316">
        <f t="shared" si="38"/>
        <v>0</v>
      </c>
      <c r="S168" s="316">
        <f t="shared" si="38"/>
        <v>0</v>
      </c>
      <c r="T168" s="316">
        <f t="shared" si="38"/>
        <v>0</v>
      </c>
      <c r="U168" s="316">
        <f t="shared" si="38"/>
        <v>0</v>
      </c>
      <c r="V168" s="316">
        <f t="shared" si="38"/>
        <v>0</v>
      </c>
      <c r="W168" s="316">
        <f t="shared" si="38"/>
        <v>0</v>
      </c>
      <c r="X168" s="316">
        <f t="shared" si="38"/>
        <v>0</v>
      </c>
      <c r="Y168" s="316">
        <f t="shared" si="38"/>
        <v>0</v>
      </c>
      <c r="Z168" s="316">
        <f t="shared" si="38"/>
        <v>0</v>
      </c>
      <c r="AA168" s="316">
        <f t="shared" si="38"/>
        <v>0</v>
      </c>
      <c r="AB168" s="316">
        <f t="shared" si="38"/>
        <v>0</v>
      </c>
      <c r="AC168" s="316">
        <f t="shared" si="38"/>
        <v>0</v>
      </c>
      <c r="AD168" s="316">
        <f t="shared" si="38"/>
        <v>0</v>
      </c>
      <c r="AE168" s="316">
        <f t="shared" si="38"/>
        <v>0</v>
      </c>
      <c r="AF168" s="316">
        <f t="shared" si="38"/>
        <v>0</v>
      </c>
      <c r="AG168" s="316">
        <f t="shared" si="38"/>
        <v>0</v>
      </c>
      <c r="AH168" s="316">
        <f t="shared" si="38"/>
        <v>0</v>
      </c>
      <c r="AI168" s="316">
        <f t="shared" si="38"/>
        <v>0</v>
      </c>
      <c r="AJ168" s="316">
        <f t="shared" si="38"/>
        <v>0</v>
      </c>
      <c r="AK168" s="316">
        <f t="shared" si="38"/>
        <v>0</v>
      </c>
      <c r="AL168" s="316">
        <f t="shared" si="38"/>
        <v>0</v>
      </c>
      <c r="AM168" s="316">
        <f t="shared" si="38"/>
        <v>0</v>
      </c>
      <c r="AN168" s="316">
        <f t="shared" si="38"/>
        <v>0</v>
      </c>
      <c r="AO168" s="316">
        <f t="shared" si="38"/>
        <v>0</v>
      </c>
      <c r="AP168" s="316">
        <f t="shared" si="38"/>
        <v>0</v>
      </c>
      <c r="AQ168" s="316">
        <f t="shared" si="38"/>
        <v>0</v>
      </c>
      <c r="AR168" s="316">
        <f t="shared" si="38"/>
        <v>0</v>
      </c>
      <c r="AS168" s="316">
        <f t="shared" si="38"/>
        <v>0</v>
      </c>
      <c r="AT168" s="316">
        <f t="shared" si="38"/>
        <v>0</v>
      </c>
      <c r="AU168" s="316">
        <f t="shared" si="38"/>
        <v>0</v>
      </c>
      <c r="AV168" s="316">
        <f t="shared" si="38"/>
        <v>0</v>
      </c>
      <c r="AW168" s="316">
        <f t="shared" si="38"/>
        <v>0</v>
      </c>
      <c r="AX168" s="316">
        <f t="shared" si="38"/>
        <v>0</v>
      </c>
      <c r="AY168" s="316">
        <f t="shared" si="38"/>
        <v>0</v>
      </c>
      <c r="AZ168" s="316">
        <f t="shared" si="38"/>
        <v>0</v>
      </c>
      <c r="BA168" s="316">
        <f t="shared" si="38"/>
        <v>0</v>
      </c>
      <c r="BB168" s="316">
        <f t="shared" si="38"/>
        <v>0</v>
      </c>
      <c r="BC168" s="316">
        <f t="shared" si="38"/>
        <v>0</v>
      </c>
      <c r="BD168" s="316">
        <f t="shared" si="38"/>
        <v>0</v>
      </c>
      <c r="BE168" s="316">
        <f t="shared" si="38"/>
        <v>0</v>
      </c>
      <c r="BF168" s="316">
        <f t="shared" si="38"/>
        <v>0</v>
      </c>
      <c r="BG168" s="316">
        <f t="shared" si="38"/>
        <v>0</v>
      </c>
      <c r="BH168" s="316">
        <f t="shared" si="38"/>
        <v>0</v>
      </c>
      <c r="BI168" s="316">
        <f t="shared" si="38"/>
        <v>0</v>
      </c>
      <c r="BJ168" s="316">
        <f t="shared" si="38"/>
        <v>0</v>
      </c>
      <c r="BK168" s="316">
        <f t="shared" si="38"/>
        <v>0</v>
      </c>
      <c r="BL168" s="316">
        <f t="shared" si="38"/>
        <v>0</v>
      </c>
      <c r="BM168" s="316">
        <f t="shared" si="38"/>
        <v>0</v>
      </c>
      <c r="BN168" s="316">
        <f t="shared" si="38"/>
        <v>0</v>
      </c>
      <c r="BO168" s="316">
        <f t="shared" si="38"/>
        <v>0</v>
      </c>
      <c r="BP168" s="316">
        <f t="shared" si="38"/>
        <v>0</v>
      </c>
      <c r="BQ168" s="316">
        <f t="shared" si="38"/>
        <v>0</v>
      </c>
      <c r="BR168" s="316">
        <f t="shared" si="38"/>
        <v>0</v>
      </c>
      <c r="BS168" s="316">
        <f t="shared" si="38"/>
        <v>0</v>
      </c>
      <c r="BT168" s="316">
        <f t="shared" si="38"/>
        <v>0</v>
      </c>
      <c r="BU168" s="316">
        <f>BU6</f>
        <v>0</v>
      </c>
      <c r="BV168" s="316">
        <f>BV6</f>
        <v>0</v>
      </c>
      <c r="BW168" s="316">
        <f>BW6</f>
        <v>0</v>
      </c>
      <c r="BX168" s="316">
        <f>BX6</f>
        <v>0</v>
      </c>
    </row>
    <row r="169" spans="1:76" ht="12" customHeight="1">
      <c r="A169" s="729"/>
      <c r="B169" s="716"/>
      <c r="C169" s="716"/>
      <c r="D169" s="712"/>
      <c r="E169" s="712"/>
      <c r="F169" s="90" t="s">
        <v>324</v>
      </c>
      <c r="G169" s="316">
        <f>IF($C6="","N/A",G168)</f>
        <v>0</v>
      </c>
      <c r="H169" s="316">
        <f>IF($C6="NON-QALY",IF(H$5="-","",H$158*H168),IF($C6="QALY",IF(H$5="-","",H168*H$159),"N/A"))</f>
        <v>0</v>
      </c>
      <c r="I169" s="316">
        <f t="shared" ref="I169:BT169" si="39">IF($C6="NON-QALY",IF(I$5="-","",I$158*I168),IF($C6="QALY",IF(I$5="-","",I168*I$159),"N/A"))</f>
        <v>0</v>
      </c>
      <c r="J169" s="316">
        <f t="shared" si="39"/>
        <v>0</v>
      </c>
      <c r="K169" s="316">
        <f t="shared" si="39"/>
        <v>0</v>
      </c>
      <c r="L169" s="316">
        <f t="shared" si="39"/>
        <v>0</v>
      </c>
      <c r="M169" s="316">
        <f t="shared" si="39"/>
        <v>0</v>
      </c>
      <c r="N169" s="316">
        <f t="shared" si="39"/>
        <v>0</v>
      </c>
      <c r="O169" s="316">
        <f t="shared" si="39"/>
        <v>0</v>
      </c>
      <c r="P169" s="316">
        <f t="shared" si="39"/>
        <v>0</v>
      </c>
      <c r="Q169" s="316">
        <f t="shared" si="39"/>
        <v>0</v>
      </c>
      <c r="R169" s="316">
        <f t="shared" si="39"/>
        <v>0</v>
      </c>
      <c r="S169" s="316">
        <f t="shared" si="39"/>
        <v>0</v>
      </c>
      <c r="T169" s="316">
        <f t="shared" si="39"/>
        <v>0</v>
      </c>
      <c r="U169" s="316">
        <f t="shared" si="39"/>
        <v>0</v>
      </c>
      <c r="V169" s="316">
        <f t="shared" si="39"/>
        <v>0</v>
      </c>
      <c r="W169" s="316">
        <f t="shared" si="39"/>
        <v>0</v>
      </c>
      <c r="X169" s="316">
        <f t="shared" si="39"/>
        <v>0</v>
      </c>
      <c r="Y169" s="316">
        <f t="shared" si="39"/>
        <v>0</v>
      </c>
      <c r="Z169" s="316">
        <f t="shared" si="39"/>
        <v>0</v>
      </c>
      <c r="AA169" s="316">
        <f t="shared" si="39"/>
        <v>0</v>
      </c>
      <c r="AB169" s="316">
        <f t="shared" si="39"/>
        <v>0</v>
      </c>
      <c r="AC169" s="316">
        <f t="shared" si="39"/>
        <v>0</v>
      </c>
      <c r="AD169" s="316">
        <f t="shared" si="39"/>
        <v>0</v>
      </c>
      <c r="AE169" s="316">
        <f t="shared" si="39"/>
        <v>0</v>
      </c>
      <c r="AF169" s="316">
        <f t="shared" si="39"/>
        <v>0</v>
      </c>
      <c r="AG169" s="316">
        <f t="shared" si="39"/>
        <v>0</v>
      </c>
      <c r="AH169" s="316">
        <f t="shared" si="39"/>
        <v>0</v>
      </c>
      <c r="AI169" s="316">
        <f t="shared" si="39"/>
        <v>0</v>
      </c>
      <c r="AJ169" s="316">
        <f t="shared" si="39"/>
        <v>0</v>
      </c>
      <c r="AK169" s="316">
        <f t="shared" si="39"/>
        <v>0</v>
      </c>
      <c r="AL169" s="316" t="str">
        <f t="shared" si="39"/>
        <v/>
      </c>
      <c r="AM169" s="316" t="str">
        <f t="shared" si="39"/>
        <v/>
      </c>
      <c r="AN169" s="316" t="str">
        <f t="shared" si="39"/>
        <v/>
      </c>
      <c r="AO169" s="316" t="str">
        <f t="shared" si="39"/>
        <v/>
      </c>
      <c r="AP169" s="316" t="str">
        <f t="shared" si="39"/>
        <v/>
      </c>
      <c r="AQ169" s="316" t="str">
        <f t="shared" si="39"/>
        <v/>
      </c>
      <c r="AR169" s="316" t="str">
        <f t="shared" si="39"/>
        <v/>
      </c>
      <c r="AS169" s="316" t="str">
        <f t="shared" si="39"/>
        <v/>
      </c>
      <c r="AT169" s="316" t="str">
        <f t="shared" si="39"/>
        <v/>
      </c>
      <c r="AU169" s="316" t="str">
        <f t="shared" si="39"/>
        <v/>
      </c>
      <c r="AV169" s="316" t="str">
        <f t="shared" si="39"/>
        <v/>
      </c>
      <c r="AW169" s="316" t="str">
        <f t="shared" si="39"/>
        <v/>
      </c>
      <c r="AX169" s="316" t="str">
        <f t="shared" si="39"/>
        <v/>
      </c>
      <c r="AY169" s="316" t="str">
        <f t="shared" si="39"/>
        <v/>
      </c>
      <c r="AZ169" s="316" t="str">
        <f t="shared" si="39"/>
        <v/>
      </c>
      <c r="BA169" s="316" t="str">
        <f t="shared" si="39"/>
        <v/>
      </c>
      <c r="BB169" s="316" t="str">
        <f t="shared" si="39"/>
        <v/>
      </c>
      <c r="BC169" s="316" t="str">
        <f t="shared" si="39"/>
        <v/>
      </c>
      <c r="BD169" s="316" t="str">
        <f t="shared" si="39"/>
        <v/>
      </c>
      <c r="BE169" s="316" t="str">
        <f t="shared" si="39"/>
        <v/>
      </c>
      <c r="BF169" s="316" t="str">
        <f t="shared" si="39"/>
        <v/>
      </c>
      <c r="BG169" s="316" t="str">
        <f t="shared" si="39"/>
        <v/>
      </c>
      <c r="BH169" s="316" t="str">
        <f t="shared" si="39"/>
        <v/>
      </c>
      <c r="BI169" s="316" t="str">
        <f t="shared" si="39"/>
        <v/>
      </c>
      <c r="BJ169" s="316" t="str">
        <f t="shared" si="39"/>
        <v/>
      </c>
      <c r="BK169" s="316" t="str">
        <f t="shared" si="39"/>
        <v/>
      </c>
      <c r="BL169" s="316" t="str">
        <f t="shared" si="39"/>
        <v/>
      </c>
      <c r="BM169" s="316" t="str">
        <f t="shared" si="39"/>
        <v/>
      </c>
      <c r="BN169" s="316" t="str">
        <f t="shared" si="39"/>
        <v/>
      </c>
      <c r="BO169" s="316" t="str">
        <f t="shared" si="39"/>
        <v/>
      </c>
      <c r="BP169" s="316" t="str">
        <f t="shared" si="39"/>
        <v/>
      </c>
      <c r="BQ169" s="316" t="str">
        <f t="shared" si="39"/>
        <v/>
      </c>
      <c r="BR169" s="316" t="str">
        <f t="shared" si="39"/>
        <v/>
      </c>
      <c r="BS169" s="316" t="str">
        <f t="shared" si="39"/>
        <v/>
      </c>
      <c r="BT169" s="316" t="str">
        <f t="shared" si="39"/>
        <v/>
      </c>
      <c r="BU169" s="316" t="str">
        <f>IF($C6="NON-QALY",IF(BU$5="-","",BU$158*BU168),IF($C6="QALY",IF(BU$5="-","",BU168*BU$159),"N/A"))</f>
        <v/>
      </c>
      <c r="BV169" s="316" t="str">
        <f>IF($C6="NON-QALY",IF(BV$5="-","",BV$158*BV168),IF($C6="QALY",IF(BV$5="-","",BV168*BV$159),"N/A"))</f>
        <v/>
      </c>
      <c r="BW169" s="316" t="str">
        <f>IF($C6="NON-QALY",IF(BW$5="-","",BW$158*BW168),IF($C6="QALY",IF(BW$5="-","",BW168*BW$159),"N/A"))</f>
        <v/>
      </c>
      <c r="BX169" s="316" t="str">
        <f>IF($C6="NON-QALY",IF(BX$5="-","",BX$158*BX168),IF($C6="QALY",IF(BX$5="-","",BX168*BX$159),"N/A"))</f>
        <v/>
      </c>
    </row>
    <row r="170" spans="1:76" ht="12" customHeight="1">
      <c r="A170" s="728" t="s">
        <v>50</v>
      </c>
      <c r="B170" s="715">
        <f>B7</f>
        <v>0</v>
      </c>
      <c r="C170" s="715" t="str">
        <f>C7</f>
        <v>Non-QALY</v>
      </c>
      <c r="D170" s="711">
        <f>E170/(IF(C7="QALY",Factors!$BU$43,Factors!$BU$42))</f>
        <v>0</v>
      </c>
      <c r="E170" s="713">
        <f>SUM(G171:BX171)</f>
        <v>0</v>
      </c>
      <c r="F170" s="34" t="s">
        <v>325</v>
      </c>
      <c r="G170" s="316">
        <f>G7</f>
        <v>0</v>
      </c>
      <c r="H170" s="316">
        <f>H7</f>
        <v>0</v>
      </c>
      <c r="I170" s="316">
        <f t="shared" ref="I170:BT170" si="40">I7</f>
        <v>0</v>
      </c>
      <c r="J170" s="316">
        <f t="shared" si="40"/>
        <v>0</v>
      </c>
      <c r="K170" s="316">
        <f t="shared" si="40"/>
        <v>0</v>
      </c>
      <c r="L170" s="316">
        <f t="shared" si="40"/>
        <v>0</v>
      </c>
      <c r="M170" s="316">
        <f t="shared" si="40"/>
        <v>0</v>
      </c>
      <c r="N170" s="316">
        <f t="shared" si="40"/>
        <v>0</v>
      </c>
      <c r="O170" s="316">
        <f t="shared" si="40"/>
        <v>0</v>
      </c>
      <c r="P170" s="316">
        <f t="shared" si="40"/>
        <v>0</v>
      </c>
      <c r="Q170" s="316">
        <f t="shared" si="40"/>
        <v>0</v>
      </c>
      <c r="R170" s="316">
        <f t="shared" si="40"/>
        <v>0</v>
      </c>
      <c r="S170" s="316">
        <f t="shared" si="40"/>
        <v>0</v>
      </c>
      <c r="T170" s="316">
        <f t="shared" si="40"/>
        <v>0</v>
      </c>
      <c r="U170" s="316">
        <f t="shared" si="40"/>
        <v>0</v>
      </c>
      <c r="V170" s="316">
        <f t="shared" si="40"/>
        <v>0</v>
      </c>
      <c r="W170" s="316">
        <f t="shared" si="40"/>
        <v>0</v>
      </c>
      <c r="X170" s="316">
        <f t="shared" si="40"/>
        <v>0</v>
      </c>
      <c r="Y170" s="316">
        <f t="shared" si="40"/>
        <v>0</v>
      </c>
      <c r="Z170" s="316">
        <f t="shared" si="40"/>
        <v>0</v>
      </c>
      <c r="AA170" s="316">
        <f t="shared" si="40"/>
        <v>0</v>
      </c>
      <c r="AB170" s="316">
        <f t="shared" si="40"/>
        <v>0</v>
      </c>
      <c r="AC170" s="316">
        <f t="shared" si="40"/>
        <v>0</v>
      </c>
      <c r="AD170" s="316">
        <f t="shared" si="40"/>
        <v>0</v>
      </c>
      <c r="AE170" s="316">
        <f t="shared" si="40"/>
        <v>0</v>
      </c>
      <c r="AF170" s="316">
        <f t="shared" si="40"/>
        <v>0</v>
      </c>
      <c r="AG170" s="316">
        <f t="shared" si="40"/>
        <v>0</v>
      </c>
      <c r="AH170" s="316">
        <f t="shared" si="40"/>
        <v>0</v>
      </c>
      <c r="AI170" s="316">
        <f t="shared" si="40"/>
        <v>0</v>
      </c>
      <c r="AJ170" s="316">
        <f t="shared" si="40"/>
        <v>0</v>
      </c>
      <c r="AK170" s="316">
        <f t="shared" si="40"/>
        <v>0</v>
      </c>
      <c r="AL170" s="316">
        <f t="shared" si="40"/>
        <v>0</v>
      </c>
      <c r="AM170" s="316">
        <f t="shared" si="40"/>
        <v>0</v>
      </c>
      <c r="AN170" s="316">
        <f t="shared" si="40"/>
        <v>0</v>
      </c>
      <c r="AO170" s="316">
        <f t="shared" si="40"/>
        <v>0</v>
      </c>
      <c r="AP170" s="316">
        <f t="shared" si="40"/>
        <v>0</v>
      </c>
      <c r="AQ170" s="316">
        <f t="shared" si="40"/>
        <v>0</v>
      </c>
      <c r="AR170" s="316">
        <f t="shared" si="40"/>
        <v>0</v>
      </c>
      <c r="AS170" s="316">
        <f t="shared" si="40"/>
        <v>0</v>
      </c>
      <c r="AT170" s="316">
        <f t="shared" si="40"/>
        <v>0</v>
      </c>
      <c r="AU170" s="316">
        <f t="shared" si="40"/>
        <v>0</v>
      </c>
      <c r="AV170" s="316">
        <f t="shared" si="40"/>
        <v>0</v>
      </c>
      <c r="AW170" s="316">
        <f t="shared" si="40"/>
        <v>0</v>
      </c>
      <c r="AX170" s="316">
        <f t="shared" si="40"/>
        <v>0</v>
      </c>
      <c r="AY170" s="316">
        <f t="shared" si="40"/>
        <v>0</v>
      </c>
      <c r="AZ170" s="316">
        <f t="shared" si="40"/>
        <v>0</v>
      </c>
      <c r="BA170" s="316">
        <f t="shared" si="40"/>
        <v>0</v>
      </c>
      <c r="BB170" s="316">
        <f t="shared" si="40"/>
        <v>0</v>
      </c>
      <c r="BC170" s="316">
        <f t="shared" si="40"/>
        <v>0</v>
      </c>
      <c r="BD170" s="316">
        <f t="shared" si="40"/>
        <v>0</v>
      </c>
      <c r="BE170" s="316">
        <f t="shared" si="40"/>
        <v>0</v>
      </c>
      <c r="BF170" s="316">
        <f t="shared" si="40"/>
        <v>0</v>
      </c>
      <c r="BG170" s="316">
        <f t="shared" si="40"/>
        <v>0</v>
      </c>
      <c r="BH170" s="316">
        <f t="shared" si="40"/>
        <v>0</v>
      </c>
      <c r="BI170" s="316">
        <f t="shared" si="40"/>
        <v>0</v>
      </c>
      <c r="BJ170" s="316">
        <f t="shared" si="40"/>
        <v>0</v>
      </c>
      <c r="BK170" s="316">
        <f t="shared" si="40"/>
        <v>0</v>
      </c>
      <c r="BL170" s="316">
        <f t="shared" si="40"/>
        <v>0</v>
      </c>
      <c r="BM170" s="316">
        <f t="shared" si="40"/>
        <v>0</v>
      </c>
      <c r="BN170" s="316">
        <f t="shared" si="40"/>
        <v>0</v>
      </c>
      <c r="BO170" s="316">
        <f t="shared" si="40"/>
        <v>0</v>
      </c>
      <c r="BP170" s="316">
        <f t="shared" si="40"/>
        <v>0</v>
      </c>
      <c r="BQ170" s="316">
        <f t="shared" si="40"/>
        <v>0</v>
      </c>
      <c r="BR170" s="316">
        <f t="shared" si="40"/>
        <v>0</v>
      </c>
      <c r="BS170" s="316">
        <f t="shared" si="40"/>
        <v>0</v>
      </c>
      <c r="BT170" s="316">
        <f t="shared" si="40"/>
        <v>0</v>
      </c>
      <c r="BU170" s="316">
        <f>BU7</f>
        <v>0</v>
      </c>
      <c r="BV170" s="316">
        <f>BV7</f>
        <v>0</v>
      </c>
      <c r="BW170" s="316">
        <f>BW7</f>
        <v>0</v>
      </c>
      <c r="BX170" s="316">
        <f>BX7</f>
        <v>0</v>
      </c>
    </row>
    <row r="171" spans="1:76" ht="12" customHeight="1">
      <c r="A171" s="729"/>
      <c r="B171" s="716"/>
      <c r="C171" s="716"/>
      <c r="D171" s="712"/>
      <c r="E171" s="714"/>
      <c r="F171" s="90" t="s">
        <v>324</v>
      </c>
      <c r="G171" s="316">
        <f>IF($C7="","N/A",G170)</f>
        <v>0</v>
      </c>
      <c r="H171" s="316">
        <f>IF($C7="NON-QALY",IF(H$5="-","",H$158*H170),IF($C7="QALY",IF(H$5="-","",H170*H$159),"N/A"))</f>
        <v>0</v>
      </c>
      <c r="I171" s="316">
        <f t="shared" ref="I171:BT171" si="41">IF($C7="NON-QALY",IF(I$5="-","",I$158*I170),IF($C7="QALY",IF(I$5="-","",I170*I$159),"N/A"))</f>
        <v>0</v>
      </c>
      <c r="J171" s="316">
        <f t="shared" si="41"/>
        <v>0</v>
      </c>
      <c r="K171" s="316">
        <f t="shared" si="41"/>
        <v>0</v>
      </c>
      <c r="L171" s="316">
        <f t="shared" si="41"/>
        <v>0</v>
      </c>
      <c r="M171" s="316">
        <f t="shared" si="41"/>
        <v>0</v>
      </c>
      <c r="N171" s="316">
        <f t="shared" si="41"/>
        <v>0</v>
      </c>
      <c r="O171" s="316">
        <f t="shared" si="41"/>
        <v>0</v>
      </c>
      <c r="P171" s="316">
        <f t="shared" si="41"/>
        <v>0</v>
      </c>
      <c r="Q171" s="316">
        <f t="shared" si="41"/>
        <v>0</v>
      </c>
      <c r="R171" s="316">
        <f t="shared" si="41"/>
        <v>0</v>
      </c>
      <c r="S171" s="316">
        <f t="shared" si="41"/>
        <v>0</v>
      </c>
      <c r="T171" s="316">
        <f t="shared" si="41"/>
        <v>0</v>
      </c>
      <c r="U171" s="316">
        <f t="shared" si="41"/>
        <v>0</v>
      </c>
      <c r="V171" s="316">
        <f t="shared" si="41"/>
        <v>0</v>
      </c>
      <c r="W171" s="316">
        <f t="shared" si="41"/>
        <v>0</v>
      </c>
      <c r="X171" s="316">
        <f t="shared" si="41"/>
        <v>0</v>
      </c>
      <c r="Y171" s="316">
        <f t="shared" si="41"/>
        <v>0</v>
      </c>
      <c r="Z171" s="316">
        <f t="shared" si="41"/>
        <v>0</v>
      </c>
      <c r="AA171" s="316">
        <f t="shared" si="41"/>
        <v>0</v>
      </c>
      <c r="AB171" s="316">
        <f t="shared" si="41"/>
        <v>0</v>
      </c>
      <c r="AC171" s="316">
        <f t="shared" si="41"/>
        <v>0</v>
      </c>
      <c r="AD171" s="316">
        <f t="shared" si="41"/>
        <v>0</v>
      </c>
      <c r="AE171" s="316">
        <f t="shared" si="41"/>
        <v>0</v>
      </c>
      <c r="AF171" s="316">
        <f t="shared" si="41"/>
        <v>0</v>
      </c>
      <c r="AG171" s="316">
        <f t="shared" si="41"/>
        <v>0</v>
      </c>
      <c r="AH171" s="316">
        <f t="shared" si="41"/>
        <v>0</v>
      </c>
      <c r="AI171" s="316">
        <f t="shared" si="41"/>
        <v>0</v>
      </c>
      <c r="AJ171" s="316">
        <f t="shared" si="41"/>
        <v>0</v>
      </c>
      <c r="AK171" s="316">
        <f t="shared" si="41"/>
        <v>0</v>
      </c>
      <c r="AL171" s="316" t="str">
        <f t="shared" si="41"/>
        <v/>
      </c>
      <c r="AM171" s="316" t="str">
        <f t="shared" si="41"/>
        <v/>
      </c>
      <c r="AN171" s="316" t="str">
        <f t="shared" si="41"/>
        <v/>
      </c>
      <c r="AO171" s="316" t="str">
        <f t="shared" si="41"/>
        <v/>
      </c>
      <c r="AP171" s="316" t="str">
        <f t="shared" si="41"/>
        <v/>
      </c>
      <c r="AQ171" s="316" t="str">
        <f t="shared" si="41"/>
        <v/>
      </c>
      <c r="AR171" s="316" t="str">
        <f t="shared" si="41"/>
        <v/>
      </c>
      <c r="AS171" s="316" t="str">
        <f t="shared" si="41"/>
        <v/>
      </c>
      <c r="AT171" s="316" t="str">
        <f t="shared" si="41"/>
        <v/>
      </c>
      <c r="AU171" s="316" t="str">
        <f t="shared" si="41"/>
        <v/>
      </c>
      <c r="AV171" s="316" t="str">
        <f t="shared" si="41"/>
        <v/>
      </c>
      <c r="AW171" s="316" t="str">
        <f t="shared" si="41"/>
        <v/>
      </c>
      <c r="AX171" s="316" t="str">
        <f t="shared" si="41"/>
        <v/>
      </c>
      <c r="AY171" s="316" t="str">
        <f t="shared" si="41"/>
        <v/>
      </c>
      <c r="AZ171" s="316" t="str">
        <f t="shared" si="41"/>
        <v/>
      </c>
      <c r="BA171" s="316" t="str">
        <f t="shared" si="41"/>
        <v/>
      </c>
      <c r="BB171" s="316" t="str">
        <f t="shared" si="41"/>
        <v/>
      </c>
      <c r="BC171" s="316" t="str">
        <f t="shared" si="41"/>
        <v/>
      </c>
      <c r="BD171" s="316" t="str">
        <f t="shared" si="41"/>
        <v/>
      </c>
      <c r="BE171" s="316" t="str">
        <f t="shared" si="41"/>
        <v/>
      </c>
      <c r="BF171" s="316" t="str">
        <f t="shared" si="41"/>
        <v/>
      </c>
      <c r="BG171" s="316" t="str">
        <f t="shared" si="41"/>
        <v/>
      </c>
      <c r="BH171" s="316" t="str">
        <f t="shared" si="41"/>
        <v/>
      </c>
      <c r="BI171" s="316" t="str">
        <f t="shared" si="41"/>
        <v/>
      </c>
      <c r="BJ171" s="316" t="str">
        <f t="shared" si="41"/>
        <v/>
      </c>
      <c r="BK171" s="316" t="str">
        <f t="shared" si="41"/>
        <v/>
      </c>
      <c r="BL171" s="316" t="str">
        <f t="shared" si="41"/>
        <v/>
      </c>
      <c r="BM171" s="316" t="str">
        <f t="shared" si="41"/>
        <v/>
      </c>
      <c r="BN171" s="316" t="str">
        <f t="shared" si="41"/>
        <v/>
      </c>
      <c r="BO171" s="316" t="str">
        <f t="shared" si="41"/>
        <v/>
      </c>
      <c r="BP171" s="316" t="str">
        <f t="shared" si="41"/>
        <v/>
      </c>
      <c r="BQ171" s="316" t="str">
        <f t="shared" si="41"/>
        <v/>
      </c>
      <c r="BR171" s="316" t="str">
        <f t="shared" si="41"/>
        <v/>
      </c>
      <c r="BS171" s="316" t="str">
        <f t="shared" si="41"/>
        <v/>
      </c>
      <c r="BT171" s="316" t="str">
        <f t="shared" si="41"/>
        <v/>
      </c>
      <c r="BU171" s="316" t="str">
        <f>IF($C7="NON-QALY",IF(BU$5="-","",BU$158*BU170),IF($C7="QALY",IF(BU$5="-","",BU170*BU$159),"N/A"))</f>
        <v/>
      </c>
      <c r="BV171" s="316" t="str">
        <f>IF($C7="NON-QALY",IF(BV$5="-","",BV$158*BV170),IF($C7="QALY",IF(BV$5="-","",BV170*BV$159),"N/A"))</f>
        <v/>
      </c>
      <c r="BW171" s="316" t="str">
        <f>IF($C7="NON-QALY",IF(BW$5="-","",BW$158*BW170),IF($C7="QALY",IF(BW$5="-","",BW170*BW$159),"N/A"))</f>
        <v/>
      </c>
      <c r="BX171" s="316" t="str">
        <f>IF($C7="NON-QALY",IF(BX$5="-","",BX$158*BX170),IF($C7="QALY",IF(BX$5="-","",BX170*BX$159),"N/A"))</f>
        <v/>
      </c>
    </row>
    <row r="172" spans="1:76" ht="12" customHeight="1">
      <c r="A172" s="728" t="s">
        <v>51</v>
      </c>
      <c r="B172" s="715">
        <f>B8</f>
        <v>0</v>
      </c>
      <c r="C172" s="715" t="str">
        <f>C8</f>
        <v>Non-QALY</v>
      </c>
      <c r="D172" s="711">
        <f>E172/(IF(C8="QALY",Factors!$BU$43,Factors!$BU$42))</f>
        <v>0</v>
      </c>
      <c r="E172" s="713">
        <f>SUM(G173:BX173)</f>
        <v>0</v>
      </c>
      <c r="F172" s="34" t="s">
        <v>325</v>
      </c>
      <c r="G172" s="316">
        <f>G8</f>
        <v>0</v>
      </c>
      <c r="H172" s="316">
        <f>H8</f>
        <v>0</v>
      </c>
      <c r="I172" s="316">
        <f t="shared" ref="I172:BT172" si="42">I8</f>
        <v>0</v>
      </c>
      <c r="J172" s="316">
        <f t="shared" si="42"/>
        <v>0</v>
      </c>
      <c r="K172" s="316">
        <f t="shared" si="42"/>
        <v>0</v>
      </c>
      <c r="L172" s="316">
        <f t="shared" si="42"/>
        <v>0</v>
      </c>
      <c r="M172" s="316">
        <f t="shared" si="42"/>
        <v>0</v>
      </c>
      <c r="N172" s="316">
        <f t="shared" si="42"/>
        <v>0</v>
      </c>
      <c r="O172" s="316">
        <f t="shared" si="42"/>
        <v>0</v>
      </c>
      <c r="P172" s="316">
        <f t="shared" si="42"/>
        <v>0</v>
      </c>
      <c r="Q172" s="316">
        <f t="shared" si="42"/>
        <v>0</v>
      </c>
      <c r="R172" s="316">
        <f t="shared" si="42"/>
        <v>0</v>
      </c>
      <c r="S172" s="316">
        <f t="shared" si="42"/>
        <v>0</v>
      </c>
      <c r="T172" s="316">
        <f t="shared" si="42"/>
        <v>0</v>
      </c>
      <c r="U172" s="316">
        <f t="shared" si="42"/>
        <v>0</v>
      </c>
      <c r="V172" s="316">
        <f t="shared" si="42"/>
        <v>0</v>
      </c>
      <c r="W172" s="316">
        <f t="shared" si="42"/>
        <v>0</v>
      </c>
      <c r="X172" s="316">
        <f t="shared" si="42"/>
        <v>0</v>
      </c>
      <c r="Y172" s="316">
        <f t="shared" si="42"/>
        <v>0</v>
      </c>
      <c r="Z172" s="316">
        <f t="shared" si="42"/>
        <v>0</v>
      </c>
      <c r="AA172" s="316">
        <f t="shared" si="42"/>
        <v>0</v>
      </c>
      <c r="AB172" s="316">
        <f t="shared" si="42"/>
        <v>0</v>
      </c>
      <c r="AC172" s="316">
        <f t="shared" si="42"/>
        <v>0</v>
      </c>
      <c r="AD172" s="316">
        <f t="shared" si="42"/>
        <v>0</v>
      </c>
      <c r="AE172" s="316">
        <f t="shared" si="42"/>
        <v>0</v>
      </c>
      <c r="AF172" s="316">
        <f t="shared" si="42"/>
        <v>0</v>
      </c>
      <c r="AG172" s="316">
        <f t="shared" si="42"/>
        <v>0</v>
      </c>
      <c r="AH172" s="316">
        <f t="shared" si="42"/>
        <v>0</v>
      </c>
      <c r="AI172" s="316">
        <f t="shared" si="42"/>
        <v>0</v>
      </c>
      <c r="AJ172" s="316">
        <f t="shared" si="42"/>
        <v>0</v>
      </c>
      <c r="AK172" s="316">
        <f t="shared" si="42"/>
        <v>0</v>
      </c>
      <c r="AL172" s="316">
        <f t="shared" si="42"/>
        <v>0</v>
      </c>
      <c r="AM172" s="316">
        <f t="shared" si="42"/>
        <v>0</v>
      </c>
      <c r="AN172" s="316">
        <f t="shared" si="42"/>
        <v>0</v>
      </c>
      <c r="AO172" s="316">
        <f t="shared" si="42"/>
        <v>0</v>
      </c>
      <c r="AP172" s="316">
        <f t="shared" si="42"/>
        <v>0</v>
      </c>
      <c r="AQ172" s="316">
        <f t="shared" si="42"/>
        <v>0</v>
      </c>
      <c r="AR172" s="316">
        <f t="shared" si="42"/>
        <v>0</v>
      </c>
      <c r="AS172" s="316">
        <f t="shared" si="42"/>
        <v>0</v>
      </c>
      <c r="AT172" s="316">
        <f t="shared" si="42"/>
        <v>0</v>
      </c>
      <c r="AU172" s="316">
        <f t="shared" si="42"/>
        <v>0</v>
      </c>
      <c r="AV172" s="316">
        <f t="shared" si="42"/>
        <v>0</v>
      </c>
      <c r="AW172" s="316">
        <f t="shared" si="42"/>
        <v>0</v>
      </c>
      <c r="AX172" s="316">
        <f t="shared" si="42"/>
        <v>0</v>
      </c>
      <c r="AY172" s="316">
        <f t="shared" si="42"/>
        <v>0</v>
      </c>
      <c r="AZ172" s="316">
        <f t="shared" si="42"/>
        <v>0</v>
      </c>
      <c r="BA172" s="316">
        <f t="shared" si="42"/>
        <v>0</v>
      </c>
      <c r="BB172" s="316">
        <f t="shared" si="42"/>
        <v>0</v>
      </c>
      <c r="BC172" s="316">
        <f t="shared" si="42"/>
        <v>0</v>
      </c>
      <c r="BD172" s="316">
        <f t="shared" si="42"/>
        <v>0</v>
      </c>
      <c r="BE172" s="316">
        <f t="shared" si="42"/>
        <v>0</v>
      </c>
      <c r="BF172" s="316">
        <f t="shared" si="42"/>
        <v>0</v>
      </c>
      <c r="BG172" s="316">
        <f t="shared" si="42"/>
        <v>0</v>
      </c>
      <c r="BH172" s="316">
        <f t="shared" si="42"/>
        <v>0</v>
      </c>
      <c r="BI172" s="316">
        <f t="shared" si="42"/>
        <v>0</v>
      </c>
      <c r="BJ172" s="316">
        <f t="shared" si="42"/>
        <v>0</v>
      </c>
      <c r="BK172" s="316">
        <f t="shared" si="42"/>
        <v>0</v>
      </c>
      <c r="BL172" s="316">
        <f t="shared" si="42"/>
        <v>0</v>
      </c>
      <c r="BM172" s="316">
        <f t="shared" si="42"/>
        <v>0</v>
      </c>
      <c r="BN172" s="316">
        <f t="shared" si="42"/>
        <v>0</v>
      </c>
      <c r="BO172" s="316">
        <f t="shared" si="42"/>
        <v>0</v>
      </c>
      <c r="BP172" s="316">
        <f t="shared" si="42"/>
        <v>0</v>
      </c>
      <c r="BQ172" s="316">
        <f t="shared" si="42"/>
        <v>0</v>
      </c>
      <c r="BR172" s="316">
        <f t="shared" si="42"/>
        <v>0</v>
      </c>
      <c r="BS172" s="316">
        <f t="shared" si="42"/>
        <v>0</v>
      </c>
      <c r="BT172" s="316">
        <f t="shared" si="42"/>
        <v>0</v>
      </c>
      <c r="BU172" s="316">
        <f>BU8</f>
        <v>0</v>
      </c>
      <c r="BV172" s="316">
        <f>BV8</f>
        <v>0</v>
      </c>
      <c r="BW172" s="316">
        <f>BW8</f>
        <v>0</v>
      </c>
      <c r="BX172" s="316">
        <f>BX8</f>
        <v>0</v>
      </c>
    </row>
    <row r="173" spans="1:76" ht="12" customHeight="1">
      <c r="A173" s="729"/>
      <c r="B173" s="716"/>
      <c r="C173" s="716"/>
      <c r="D173" s="712"/>
      <c r="E173" s="714"/>
      <c r="F173" s="90" t="s">
        <v>324</v>
      </c>
      <c r="G173" s="316">
        <f>IF($C8="","N/A",G172)</f>
        <v>0</v>
      </c>
      <c r="H173" s="316">
        <f>IF($C8="NON-QALY",IF(H$5="-","",H$158*H172),IF($C8="QALY",IF(H$5="-","",H172*H$159),"N/A"))</f>
        <v>0</v>
      </c>
      <c r="I173" s="316">
        <f t="shared" ref="I173:BT173" si="43">IF($C8="NON-QALY",IF(I$5="-","",I$158*I172),IF($C8="QALY",IF(I$5="-","",I172*I$159),"N/A"))</f>
        <v>0</v>
      </c>
      <c r="J173" s="316">
        <f t="shared" si="43"/>
        <v>0</v>
      </c>
      <c r="K173" s="316">
        <f t="shared" si="43"/>
        <v>0</v>
      </c>
      <c r="L173" s="316">
        <f t="shared" si="43"/>
        <v>0</v>
      </c>
      <c r="M173" s="316">
        <f t="shared" si="43"/>
        <v>0</v>
      </c>
      <c r="N173" s="316">
        <f t="shared" si="43"/>
        <v>0</v>
      </c>
      <c r="O173" s="316">
        <f t="shared" si="43"/>
        <v>0</v>
      </c>
      <c r="P173" s="316">
        <f t="shared" si="43"/>
        <v>0</v>
      </c>
      <c r="Q173" s="316">
        <f t="shared" si="43"/>
        <v>0</v>
      </c>
      <c r="R173" s="316">
        <f t="shared" si="43"/>
        <v>0</v>
      </c>
      <c r="S173" s="316">
        <f t="shared" si="43"/>
        <v>0</v>
      </c>
      <c r="T173" s="316">
        <f t="shared" si="43"/>
        <v>0</v>
      </c>
      <c r="U173" s="316">
        <f t="shared" si="43"/>
        <v>0</v>
      </c>
      <c r="V173" s="316">
        <f t="shared" si="43"/>
        <v>0</v>
      </c>
      <c r="W173" s="316">
        <f t="shared" si="43"/>
        <v>0</v>
      </c>
      <c r="X173" s="316">
        <f t="shared" si="43"/>
        <v>0</v>
      </c>
      <c r="Y173" s="316">
        <f t="shared" si="43"/>
        <v>0</v>
      </c>
      <c r="Z173" s="316">
        <f t="shared" si="43"/>
        <v>0</v>
      </c>
      <c r="AA173" s="316">
        <f t="shared" si="43"/>
        <v>0</v>
      </c>
      <c r="AB173" s="316">
        <f t="shared" si="43"/>
        <v>0</v>
      </c>
      <c r="AC173" s="316">
        <f t="shared" si="43"/>
        <v>0</v>
      </c>
      <c r="AD173" s="316">
        <f t="shared" si="43"/>
        <v>0</v>
      </c>
      <c r="AE173" s="316">
        <f t="shared" si="43"/>
        <v>0</v>
      </c>
      <c r="AF173" s="316">
        <f t="shared" si="43"/>
        <v>0</v>
      </c>
      <c r="AG173" s="316">
        <f t="shared" si="43"/>
        <v>0</v>
      </c>
      <c r="AH173" s="316">
        <f t="shared" si="43"/>
        <v>0</v>
      </c>
      <c r="AI173" s="316">
        <f t="shared" si="43"/>
        <v>0</v>
      </c>
      <c r="AJ173" s="316">
        <f t="shared" si="43"/>
        <v>0</v>
      </c>
      <c r="AK173" s="316">
        <f t="shared" si="43"/>
        <v>0</v>
      </c>
      <c r="AL173" s="316" t="str">
        <f t="shared" si="43"/>
        <v/>
      </c>
      <c r="AM173" s="316" t="str">
        <f t="shared" si="43"/>
        <v/>
      </c>
      <c r="AN173" s="316" t="str">
        <f t="shared" si="43"/>
        <v/>
      </c>
      <c r="AO173" s="316" t="str">
        <f t="shared" si="43"/>
        <v/>
      </c>
      <c r="AP173" s="316" t="str">
        <f t="shared" si="43"/>
        <v/>
      </c>
      <c r="AQ173" s="316" t="str">
        <f t="shared" si="43"/>
        <v/>
      </c>
      <c r="AR173" s="316" t="str">
        <f t="shared" si="43"/>
        <v/>
      </c>
      <c r="AS173" s="316" t="str">
        <f t="shared" si="43"/>
        <v/>
      </c>
      <c r="AT173" s="316" t="str">
        <f t="shared" si="43"/>
        <v/>
      </c>
      <c r="AU173" s="316" t="str">
        <f t="shared" si="43"/>
        <v/>
      </c>
      <c r="AV173" s="316" t="str">
        <f t="shared" si="43"/>
        <v/>
      </c>
      <c r="AW173" s="316" t="str">
        <f t="shared" si="43"/>
        <v/>
      </c>
      <c r="AX173" s="316" t="str">
        <f t="shared" si="43"/>
        <v/>
      </c>
      <c r="AY173" s="316" t="str">
        <f t="shared" si="43"/>
        <v/>
      </c>
      <c r="AZ173" s="316" t="str">
        <f t="shared" si="43"/>
        <v/>
      </c>
      <c r="BA173" s="316" t="str">
        <f t="shared" si="43"/>
        <v/>
      </c>
      <c r="BB173" s="316" t="str">
        <f t="shared" si="43"/>
        <v/>
      </c>
      <c r="BC173" s="316" t="str">
        <f t="shared" si="43"/>
        <v/>
      </c>
      <c r="BD173" s="316" t="str">
        <f t="shared" si="43"/>
        <v/>
      </c>
      <c r="BE173" s="316" t="str">
        <f t="shared" si="43"/>
        <v/>
      </c>
      <c r="BF173" s="316" t="str">
        <f t="shared" si="43"/>
        <v/>
      </c>
      <c r="BG173" s="316" t="str">
        <f t="shared" si="43"/>
        <v/>
      </c>
      <c r="BH173" s="316" t="str">
        <f t="shared" si="43"/>
        <v/>
      </c>
      <c r="BI173" s="316" t="str">
        <f t="shared" si="43"/>
        <v/>
      </c>
      <c r="BJ173" s="316" t="str">
        <f t="shared" si="43"/>
        <v/>
      </c>
      <c r="BK173" s="316" t="str">
        <f t="shared" si="43"/>
        <v/>
      </c>
      <c r="BL173" s="316" t="str">
        <f t="shared" si="43"/>
        <v/>
      </c>
      <c r="BM173" s="316" t="str">
        <f t="shared" si="43"/>
        <v/>
      </c>
      <c r="BN173" s="316" t="str">
        <f t="shared" si="43"/>
        <v/>
      </c>
      <c r="BO173" s="316" t="str">
        <f t="shared" si="43"/>
        <v/>
      </c>
      <c r="BP173" s="316" t="str">
        <f t="shared" si="43"/>
        <v/>
      </c>
      <c r="BQ173" s="316" t="str">
        <f t="shared" si="43"/>
        <v/>
      </c>
      <c r="BR173" s="316" t="str">
        <f t="shared" si="43"/>
        <v/>
      </c>
      <c r="BS173" s="316" t="str">
        <f t="shared" si="43"/>
        <v/>
      </c>
      <c r="BT173" s="316" t="str">
        <f t="shared" si="43"/>
        <v/>
      </c>
      <c r="BU173" s="316" t="str">
        <f>IF($C8="NON-QALY",IF(BU$5="-","",BU$158*BU172),IF($C8="QALY",IF(BU$5="-","",BU172*BU$159),"N/A"))</f>
        <v/>
      </c>
      <c r="BV173" s="316" t="str">
        <f>IF($C8="NON-QALY",IF(BV$5="-","",BV$158*BV172),IF($C8="QALY",IF(BV$5="-","",BV172*BV$159),"N/A"))</f>
        <v/>
      </c>
      <c r="BW173" s="316" t="str">
        <f>IF($C8="NON-QALY",IF(BW$5="-","",BW$158*BW172),IF($C8="QALY",IF(BW$5="-","",BW172*BW$159),"N/A"))</f>
        <v/>
      </c>
      <c r="BX173" s="316" t="str">
        <f>IF($C8="NON-QALY",IF(BX$5="-","",BX$158*BX172),IF($C8="QALY",IF(BX$5="-","",BX172*BX$159),"N/A"))</f>
        <v/>
      </c>
    </row>
    <row r="174" spans="1:76" ht="12" customHeight="1">
      <c r="A174" s="728" t="s">
        <v>52</v>
      </c>
      <c r="B174" s="715">
        <f>B9</f>
        <v>0</v>
      </c>
      <c r="C174" s="715" t="str">
        <f>C9</f>
        <v>Non-QALY</v>
      </c>
      <c r="D174" s="711">
        <f>E174/(IF(C9="QALY",Factors!$BU$43,Factors!$BU$42))</f>
        <v>0</v>
      </c>
      <c r="E174" s="713">
        <f>SUM(G175:BX175)</f>
        <v>0</v>
      </c>
      <c r="F174" s="34" t="s">
        <v>325</v>
      </c>
      <c r="G174" s="316">
        <f>G9</f>
        <v>0</v>
      </c>
      <c r="H174" s="316">
        <f>H9</f>
        <v>0</v>
      </c>
      <c r="I174" s="316">
        <f t="shared" ref="I174:BT174" si="44">I9</f>
        <v>0</v>
      </c>
      <c r="J174" s="316">
        <f t="shared" si="44"/>
        <v>0</v>
      </c>
      <c r="K174" s="316">
        <f t="shared" si="44"/>
        <v>0</v>
      </c>
      <c r="L174" s="316">
        <f t="shared" si="44"/>
        <v>0</v>
      </c>
      <c r="M174" s="316">
        <f t="shared" si="44"/>
        <v>0</v>
      </c>
      <c r="N174" s="316">
        <f t="shared" si="44"/>
        <v>0</v>
      </c>
      <c r="O174" s="316">
        <f t="shared" si="44"/>
        <v>0</v>
      </c>
      <c r="P174" s="316">
        <f t="shared" si="44"/>
        <v>0</v>
      </c>
      <c r="Q174" s="316">
        <f t="shared" si="44"/>
        <v>0</v>
      </c>
      <c r="R174" s="316">
        <f t="shared" si="44"/>
        <v>0</v>
      </c>
      <c r="S174" s="316">
        <f t="shared" si="44"/>
        <v>0</v>
      </c>
      <c r="T174" s="316">
        <f t="shared" si="44"/>
        <v>0</v>
      </c>
      <c r="U174" s="316">
        <f t="shared" si="44"/>
        <v>0</v>
      </c>
      <c r="V174" s="316">
        <f t="shared" si="44"/>
        <v>0</v>
      </c>
      <c r="W174" s="316">
        <f t="shared" si="44"/>
        <v>0</v>
      </c>
      <c r="X174" s="316">
        <f t="shared" si="44"/>
        <v>0</v>
      </c>
      <c r="Y174" s="316">
        <f t="shared" si="44"/>
        <v>0</v>
      </c>
      <c r="Z174" s="316">
        <f t="shared" si="44"/>
        <v>0</v>
      </c>
      <c r="AA174" s="316">
        <f t="shared" si="44"/>
        <v>0</v>
      </c>
      <c r="AB174" s="316">
        <f t="shared" si="44"/>
        <v>0</v>
      </c>
      <c r="AC174" s="316">
        <f t="shared" si="44"/>
        <v>0</v>
      </c>
      <c r="AD174" s="316">
        <f t="shared" si="44"/>
        <v>0</v>
      </c>
      <c r="AE174" s="316">
        <f t="shared" si="44"/>
        <v>0</v>
      </c>
      <c r="AF174" s="316">
        <f t="shared" si="44"/>
        <v>0</v>
      </c>
      <c r="AG174" s="316">
        <f t="shared" si="44"/>
        <v>0</v>
      </c>
      <c r="AH174" s="316">
        <f t="shared" si="44"/>
        <v>0</v>
      </c>
      <c r="AI174" s="316">
        <f t="shared" si="44"/>
        <v>0</v>
      </c>
      <c r="AJ174" s="316">
        <f t="shared" si="44"/>
        <v>0</v>
      </c>
      <c r="AK174" s="316">
        <f t="shared" si="44"/>
        <v>0</v>
      </c>
      <c r="AL174" s="316">
        <f t="shared" si="44"/>
        <v>0</v>
      </c>
      <c r="AM174" s="316">
        <f t="shared" si="44"/>
        <v>0</v>
      </c>
      <c r="AN174" s="316">
        <f t="shared" si="44"/>
        <v>0</v>
      </c>
      <c r="AO174" s="316">
        <f t="shared" si="44"/>
        <v>0</v>
      </c>
      <c r="AP174" s="316">
        <f t="shared" si="44"/>
        <v>0</v>
      </c>
      <c r="AQ174" s="316">
        <f t="shared" si="44"/>
        <v>0</v>
      </c>
      <c r="AR174" s="316">
        <f t="shared" si="44"/>
        <v>0</v>
      </c>
      <c r="AS174" s="316">
        <f t="shared" si="44"/>
        <v>0</v>
      </c>
      <c r="AT174" s="316">
        <f t="shared" si="44"/>
        <v>0</v>
      </c>
      <c r="AU174" s="316">
        <f t="shared" si="44"/>
        <v>0</v>
      </c>
      <c r="AV174" s="316">
        <f t="shared" si="44"/>
        <v>0</v>
      </c>
      <c r="AW174" s="316">
        <f t="shared" si="44"/>
        <v>0</v>
      </c>
      <c r="AX174" s="316">
        <f t="shared" si="44"/>
        <v>0</v>
      </c>
      <c r="AY174" s="316">
        <f t="shared" si="44"/>
        <v>0</v>
      </c>
      <c r="AZ174" s="316">
        <f t="shared" si="44"/>
        <v>0</v>
      </c>
      <c r="BA174" s="316">
        <f t="shared" si="44"/>
        <v>0</v>
      </c>
      <c r="BB174" s="316">
        <f t="shared" si="44"/>
        <v>0</v>
      </c>
      <c r="BC174" s="316">
        <f t="shared" si="44"/>
        <v>0</v>
      </c>
      <c r="BD174" s="316">
        <f t="shared" si="44"/>
        <v>0</v>
      </c>
      <c r="BE174" s="316">
        <f t="shared" si="44"/>
        <v>0</v>
      </c>
      <c r="BF174" s="316">
        <f t="shared" si="44"/>
        <v>0</v>
      </c>
      <c r="BG174" s="316">
        <f t="shared" si="44"/>
        <v>0</v>
      </c>
      <c r="BH174" s="316">
        <f t="shared" si="44"/>
        <v>0</v>
      </c>
      <c r="BI174" s="316">
        <f t="shared" si="44"/>
        <v>0</v>
      </c>
      <c r="BJ174" s="316">
        <f t="shared" si="44"/>
        <v>0</v>
      </c>
      <c r="BK174" s="316">
        <f t="shared" si="44"/>
        <v>0</v>
      </c>
      <c r="BL174" s="316">
        <f t="shared" si="44"/>
        <v>0</v>
      </c>
      <c r="BM174" s="316">
        <f t="shared" si="44"/>
        <v>0</v>
      </c>
      <c r="BN174" s="316">
        <f t="shared" si="44"/>
        <v>0</v>
      </c>
      <c r="BO174" s="316">
        <f t="shared" si="44"/>
        <v>0</v>
      </c>
      <c r="BP174" s="316">
        <f t="shared" si="44"/>
        <v>0</v>
      </c>
      <c r="BQ174" s="316">
        <f t="shared" si="44"/>
        <v>0</v>
      </c>
      <c r="BR174" s="316">
        <f t="shared" si="44"/>
        <v>0</v>
      </c>
      <c r="BS174" s="316">
        <f t="shared" si="44"/>
        <v>0</v>
      </c>
      <c r="BT174" s="316">
        <f t="shared" si="44"/>
        <v>0</v>
      </c>
      <c r="BU174" s="316">
        <f>BU9</f>
        <v>0</v>
      </c>
      <c r="BV174" s="316">
        <f>BV9</f>
        <v>0</v>
      </c>
      <c r="BW174" s="316">
        <f>BW9</f>
        <v>0</v>
      </c>
      <c r="BX174" s="316">
        <f>BX9</f>
        <v>0</v>
      </c>
    </row>
    <row r="175" spans="1:76" ht="12" customHeight="1">
      <c r="A175" s="729"/>
      <c r="B175" s="716"/>
      <c r="C175" s="716"/>
      <c r="D175" s="712"/>
      <c r="E175" s="714"/>
      <c r="F175" s="90" t="s">
        <v>324</v>
      </c>
      <c r="G175" s="316">
        <f>IF($C9="","N/A",G174)</f>
        <v>0</v>
      </c>
      <c r="H175" s="316">
        <f>IF($C9="NON-QALY",IF(H$5="-","",H$158*H174),IF($C9="QALY",IF(H$5="-","",H174*H$159),"N/A"))</f>
        <v>0</v>
      </c>
      <c r="I175" s="316">
        <f t="shared" ref="I175:BT175" si="45">IF($C9="NON-QALY",IF(I$5="-","",I$158*I174),IF($C9="QALY",IF(I$5="-","",I174*I$159),"N/A"))</f>
        <v>0</v>
      </c>
      <c r="J175" s="316">
        <f t="shared" si="45"/>
        <v>0</v>
      </c>
      <c r="K175" s="316">
        <f t="shared" si="45"/>
        <v>0</v>
      </c>
      <c r="L175" s="316">
        <f t="shared" si="45"/>
        <v>0</v>
      </c>
      <c r="M175" s="316">
        <f t="shared" si="45"/>
        <v>0</v>
      </c>
      <c r="N175" s="316">
        <f t="shared" si="45"/>
        <v>0</v>
      </c>
      <c r="O175" s="316">
        <f t="shared" si="45"/>
        <v>0</v>
      </c>
      <c r="P175" s="316">
        <f t="shared" si="45"/>
        <v>0</v>
      </c>
      <c r="Q175" s="316">
        <f t="shared" si="45"/>
        <v>0</v>
      </c>
      <c r="R175" s="316">
        <f t="shared" si="45"/>
        <v>0</v>
      </c>
      <c r="S175" s="316">
        <f t="shared" si="45"/>
        <v>0</v>
      </c>
      <c r="T175" s="316">
        <f t="shared" si="45"/>
        <v>0</v>
      </c>
      <c r="U175" s="316">
        <f t="shared" si="45"/>
        <v>0</v>
      </c>
      <c r="V175" s="316">
        <f t="shared" si="45"/>
        <v>0</v>
      </c>
      <c r="W175" s="316">
        <f t="shared" si="45"/>
        <v>0</v>
      </c>
      <c r="X175" s="316">
        <f t="shared" si="45"/>
        <v>0</v>
      </c>
      <c r="Y175" s="316">
        <f t="shared" si="45"/>
        <v>0</v>
      </c>
      <c r="Z175" s="316">
        <f t="shared" si="45"/>
        <v>0</v>
      </c>
      <c r="AA175" s="316">
        <f t="shared" si="45"/>
        <v>0</v>
      </c>
      <c r="AB175" s="316">
        <f t="shared" si="45"/>
        <v>0</v>
      </c>
      <c r="AC175" s="316">
        <f t="shared" si="45"/>
        <v>0</v>
      </c>
      <c r="AD175" s="316">
        <f t="shared" si="45"/>
        <v>0</v>
      </c>
      <c r="AE175" s="316">
        <f t="shared" si="45"/>
        <v>0</v>
      </c>
      <c r="AF175" s="316">
        <f t="shared" si="45"/>
        <v>0</v>
      </c>
      <c r="AG175" s="316">
        <f t="shared" si="45"/>
        <v>0</v>
      </c>
      <c r="AH175" s="316">
        <f t="shared" si="45"/>
        <v>0</v>
      </c>
      <c r="AI175" s="316">
        <f t="shared" si="45"/>
        <v>0</v>
      </c>
      <c r="AJ175" s="316">
        <f t="shared" si="45"/>
        <v>0</v>
      </c>
      <c r="AK175" s="316">
        <f t="shared" si="45"/>
        <v>0</v>
      </c>
      <c r="AL175" s="316" t="str">
        <f t="shared" si="45"/>
        <v/>
      </c>
      <c r="AM175" s="316" t="str">
        <f t="shared" si="45"/>
        <v/>
      </c>
      <c r="AN175" s="316" t="str">
        <f t="shared" si="45"/>
        <v/>
      </c>
      <c r="AO175" s="316" t="str">
        <f t="shared" si="45"/>
        <v/>
      </c>
      <c r="AP175" s="316" t="str">
        <f t="shared" si="45"/>
        <v/>
      </c>
      <c r="AQ175" s="316" t="str">
        <f t="shared" si="45"/>
        <v/>
      </c>
      <c r="AR175" s="316" t="str">
        <f t="shared" si="45"/>
        <v/>
      </c>
      <c r="AS175" s="316" t="str">
        <f t="shared" si="45"/>
        <v/>
      </c>
      <c r="AT175" s="316" t="str">
        <f t="shared" si="45"/>
        <v/>
      </c>
      <c r="AU175" s="316" t="str">
        <f t="shared" si="45"/>
        <v/>
      </c>
      <c r="AV175" s="316" t="str">
        <f t="shared" si="45"/>
        <v/>
      </c>
      <c r="AW175" s="316" t="str">
        <f t="shared" si="45"/>
        <v/>
      </c>
      <c r="AX175" s="316" t="str">
        <f t="shared" si="45"/>
        <v/>
      </c>
      <c r="AY175" s="316" t="str">
        <f t="shared" si="45"/>
        <v/>
      </c>
      <c r="AZ175" s="316" t="str">
        <f t="shared" si="45"/>
        <v/>
      </c>
      <c r="BA175" s="316" t="str">
        <f t="shared" si="45"/>
        <v/>
      </c>
      <c r="BB175" s="316" t="str">
        <f t="shared" si="45"/>
        <v/>
      </c>
      <c r="BC175" s="316" t="str">
        <f t="shared" si="45"/>
        <v/>
      </c>
      <c r="BD175" s="316" t="str">
        <f t="shared" si="45"/>
        <v/>
      </c>
      <c r="BE175" s="316" t="str">
        <f t="shared" si="45"/>
        <v/>
      </c>
      <c r="BF175" s="316" t="str">
        <f t="shared" si="45"/>
        <v/>
      </c>
      <c r="BG175" s="316" t="str">
        <f t="shared" si="45"/>
        <v/>
      </c>
      <c r="BH175" s="316" t="str">
        <f t="shared" si="45"/>
        <v/>
      </c>
      <c r="BI175" s="316" t="str">
        <f t="shared" si="45"/>
        <v/>
      </c>
      <c r="BJ175" s="316" t="str">
        <f t="shared" si="45"/>
        <v/>
      </c>
      <c r="BK175" s="316" t="str">
        <f t="shared" si="45"/>
        <v/>
      </c>
      <c r="BL175" s="316" t="str">
        <f t="shared" si="45"/>
        <v/>
      </c>
      <c r="BM175" s="316" t="str">
        <f t="shared" si="45"/>
        <v/>
      </c>
      <c r="BN175" s="316" t="str">
        <f t="shared" si="45"/>
        <v/>
      </c>
      <c r="BO175" s="316" t="str">
        <f t="shared" si="45"/>
        <v/>
      </c>
      <c r="BP175" s="316" t="str">
        <f t="shared" si="45"/>
        <v/>
      </c>
      <c r="BQ175" s="316" t="str">
        <f t="shared" si="45"/>
        <v/>
      </c>
      <c r="BR175" s="316" t="str">
        <f t="shared" si="45"/>
        <v/>
      </c>
      <c r="BS175" s="316" t="str">
        <f t="shared" si="45"/>
        <v/>
      </c>
      <c r="BT175" s="316" t="str">
        <f t="shared" si="45"/>
        <v/>
      </c>
      <c r="BU175" s="316" t="str">
        <f>IF($C9="NON-QALY",IF(BU$5="-","",BU$158*BU174),IF($C9="QALY",IF(BU$5="-","",BU174*BU$159),"N/A"))</f>
        <v/>
      </c>
      <c r="BV175" s="316" t="str">
        <f>IF($C9="NON-QALY",IF(BV$5="-","",BV$158*BV174),IF($C9="QALY",IF(BV$5="-","",BV174*BV$159),"N/A"))</f>
        <v/>
      </c>
      <c r="BW175" s="316" t="str">
        <f>IF($C9="NON-QALY",IF(BW$5="-","",BW$158*BW174),IF($C9="QALY",IF(BW$5="-","",BW174*BW$159),"N/A"))</f>
        <v/>
      </c>
      <c r="BX175" s="316" t="str">
        <f>IF($C9="NON-QALY",IF(BX$5="-","",BX$158*BX174),IF($C9="QALY",IF(BX$5="-","",BX174*BX$159),"N/A"))</f>
        <v/>
      </c>
    </row>
    <row r="176" spans="1:76" ht="12" customHeight="1">
      <c r="A176" s="728" t="s">
        <v>53</v>
      </c>
      <c r="B176" s="715">
        <f>B10</f>
        <v>0</v>
      </c>
      <c r="C176" s="715" t="str">
        <f>C10</f>
        <v>Non-QALY</v>
      </c>
      <c r="D176" s="711">
        <f>E176/(IF(C10="QALY",Factors!$BU$43,Factors!$BU$42))</f>
        <v>0</v>
      </c>
      <c r="E176" s="713">
        <f>SUM(G177:BX177)</f>
        <v>0</v>
      </c>
      <c r="F176" s="34" t="s">
        <v>325</v>
      </c>
      <c r="G176" s="316">
        <f>G10</f>
        <v>0</v>
      </c>
      <c r="H176" s="316">
        <f t="shared" ref="H176:BS176" si="46">H10</f>
        <v>0</v>
      </c>
      <c r="I176" s="316">
        <f t="shared" si="46"/>
        <v>0</v>
      </c>
      <c r="J176" s="316">
        <f t="shared" si="46"/>
        <v>0</v>
      </c>
      <c r="K176" s="316">
        <f t="shared" si="46"/>
        <v>0</v>
      </c>
      <c r="L176" s="316">
        <f t="shared" si="46"/>
        <v>0</v>
      </c>
      <c r="M176" s="316">
        <f t="shared" si="46"/>
        <v>0</v>
      </c>
      <c r="N176" s="316">
        <f t="shared" si="46"/>
        <v>0</v>
      </c>
      <c r="O176" s="316">
        <f t="shared" si="46"/>
        <v>0</v>
      </c>
      <c r="P176" s="316">
        <f t="shared" si="46"/>
        <v>0</v>
      </c>
      <c r="Q176" s="316">
        <f t="shared" si="46"/>
        <v>0</v>
      </c>
      <c r="R176" s="316">
        <f t="shared" si="46"/>
        <v>0</v>
      </c>
      <c r="S176" s="316">
        <f t="shared" si="46"/>
        <v>0</v>
      </c>
      <c r="T176" s="316">
        <f t="shared" si="46"/>
        <v>0</v>
      </c>
      <c r="U176" s="316">
        <f t="shared" si="46"/>
        <v>0</v>
      </c>
      <c r="V176" s="316">
        <f t="shared" si="46"/>
        <v>0</v>
      </c>
      <c r="W176" s="316">
        <f t="shared" si="46"/>
        <v>0</v>
      </c>
      <c r="X176" s="316">
        <f t="shared" si="46"/>
        <v>0</v>
      </c>
      <c r="Y176" s="316">
        <f t="shared" si="46"/>
        <v>0</v>
      </c>
      <c r="Z176" s="316">
        <f t="shared" si="46"/>
        <v>0</v>
      </c>
      <c r="AA176" s="316">
        <f t="shared" si="46"/>
        <v>0</v>
      </c>
      <c r="AB176" s="316">
        <f t="shared" si="46"/>
        <v>0</v>
      </c>
      <c r="AC176" s="316">
        <f t="shared" si="46"/>
        <v>0</v>
      </c>
      <c r="AD176" s="316">
        <f t="shared" si="46"/>
        <v>0</v>
      </c>
      <c r="AE176" s="316">
        <f t="shared" si="46"/>
        <v>0</v>
      </c>
      <c r="AF176" s="316">
        <f t="shared" si="46"/>
        <v>0</v>
      </c>
      <c r="AG176" s="316">
        <f t="shared" si="46"/>
        <v>0</v>
      </c>
      <c r="AH176" s="316">
        <f t="shared" si="46"/>
        <v>0</v>
      </c>
      <c r="AI176" s="316">
        <f t="shared" si="46"/>
        <v>0</v>
      </c>
      <c r="AJ176" s="316">
        <f t="shared" si="46"/>
        <v>0</v>
      </c>
      <c r="AK176" s="316">
        <f t="shared" si="46"/>
        <v>0</v>
      </c>
      <c r="AL176" s="316">
        <f t="shared" si="46"/>
        <v>0</v>
      </c>
      <c r="AM176" s="316">
        <f t="shared" si="46"/>
        <v>0</v>
      </c>
      <c r="AN176" s="316">
        <f t="shared" si="46"/>
        <v>0</v>
      </c>
      <c r="AO176" s="316">
        <f t="shared" si="46"/>
        <v>0</v>
      </c>
      <c r="AP176" s="316">
        <f t="shared" si="46"/>
        <v>0</v>
      </c>
      <c r="AQ176" s="316">
        <f t="shared" si="46"/>
        <v>0</v>
      </c>
      <c r="AR176" s="316">
        <f t="shared" si="46"/>
        <v>0</v>
      </c>
      <c r="AS176" s="316">
        <f t="shared" si="46"/>
        <v>0</v>
      </c>
      <c r="AT176" s="316">
        <f t="shared" si="46"/>
        <v>0</v>
      </c>
      <c r="AU176" s="316">
        <f t="shared" si="46"/>
        <v>0</v>
      </c>
      <c r="AV176" s="316">
        <f t="shared" si="46"/>
        <v>0</v>
      </c>
      <c r="AW176" s="316">
        <f t="shared" si="46"/>
        <v>0</v>
      </c>
      <c r="AX176" s="316">
        <f t="shared" si="46"/>
        <v>0</v>
      </c>
      <c r="AY176" s="316">
        <f t="shared" si="46"/>
        <v>0</v>
      </c>
      <c r="AZ176" s="316">
        <f t="shared" si="46"/>
        <v>0</v>
      </c>
      <c r="BA176" s="316">
        <f t="shared" si="46"/>
        <v>0</v>
      </c>
      <c r="BB176" s="316">
        <f t="shared" si="46"/>
        <v>0</v>
      </c>
      <c r="BC176" s="316">
        <f t="shared" si="46"/>
        <v>0</v>
      </c>
      <c r="BD176" s="316">
        <f t="shared" si="46"/>
        <v>0</v>
      </c>
      <c r="BE176" s="316">
        <f t="shared" si="46"/>
        <v>0</v>
      </c>
      <c r="BF176" s="316">
        <f t="shared" si="46"/>
        <v>0</v>
      </c>
      <c r="BG176" s="316">
        <f t="shared" si="46"/>
        <v>0</v>
      </c>
      <c r="BH176" s="316">
        <f t="shared" si="46"/>
        <v>0</v>
      </c>
      <c r="BI176" s="316">
        <f t="shared" si="46"/>
        <v>0</v>
      </c>
      <c r="BJ176" s="316">
        <f t="shared" si="46"/>
        <v>0</v>
      </c>
      <c r="BK176" s="316">
        <f t="shared" si="46"/>
        <v>0</v>
      </c>
      <c r="BL176" s="316">
        <f t="shared" si="46"/>
        <v>0</v>
      </c>
      <c r="BM176" s="316">
        <f t="shared" si="46"/>
        <v>0</v>
      </c>
      <c r="BN176" s="316">
        <f t="shared" si="46"/>
        <v>0</v>
      </c>
      <c r="BO176" s="316">
        <f t="shared" si="46"/>
        <v>0</v>
      </c>
      <c r="BP176" s="316">
        <f t="shared" si="46"/>
        <v>0</v>
      </c>
      <c r="BQ176" s="316">
        <f t="shared" si="46"/>
        <v>0</v>
      </c>
      <c r="BR176" s="316">
        <f t="shared" si="46"/>
        <v>0</v>
      </c>
      <c r="BS176" s="316">
        <f t="shared" si="46"/>
        <v>0</v>
      </c>
      <c r="BT176" s="316">
        <f>BT10</f>
        <v>0</v>
      </c>
      <c r="BU176" s="316">
        <f>BU10</f>
        <v>0</v>
      </c>
      <c r="BV176" s="316">
        <f>BV10</f>
        <v>0</v>
      </c>
      <c r="BW176" s="316">
        <f>BW10</f>
        <v>0</v>
      </c>
      <c r="BX176" s="316">
        <f>BX10</f>
        <v>0</v>
      </c>
    </row>
    <row r="177" spans="1:76" ht="12" customHeight="1">
      <c r="A177" s="729"/>
      <c r="B177" s="716"/>
      <c r="C177" s="716"/>
      <c r="D177" s="712"/>
      <c r="E177" s="714"/>
      <c r="F177" s="90" t="s">
        <v>324</v>
      </c>
      <c r="G177" s="316">
        <f>IF($C10="","N/A",G176)</f>
        <v>0</v>
      </c>
      <c r="H177" s="316">
        <f>IF($C10="NON-QALY",IF(H$5="-","",H$158*H176),IF($C10="QALY",IF(H$5="-","",H176*H$159),"N/A"))</f>
        <v>0</v>
      </c>
      <c r="I177" s="316">
        <f t="shared" ref="I177:BT177" si="47">IF($C10="NON-QALY",IF(I$5="-","",I$158*I176),IF($C10="QALY",IF(I$5="-","",I176*I$159),"N/A"))</f>
        <v>0</v>
      </c>
      <c r="J177" s="316">
        <f t="shared" si="47"/>
        <v>0</v>
      </c>
      <c r="K177" s="316">
        <f t="shared" si="47"/>
        <v>0</v>
      </c>
      <c r="L177" s="316">
        <f t="shared" si="47"/>
        <v>0</v>
      </c>
      <c r="M177" s="316">
        <f t="shared" si="47"/>
        <v>0</v>
      </c>
      <c r="N177" s="316">
        <f t="shared" si="47"/>
        <v>0</v>
      </c>
      <c r="O177" s="316">
        <f t="shared" si="47"/>
        <v>0</v>
      </c>
      <c r="P177" s="316">
        <f t="shared" si="47"/>
        <v>0</v>
      </c>
      <c r="Q177" s="316">
        <f t="shared" si="47"/>
        <v>0</v>
      </c>
      <c r="R177" s="316">
        <f t="shared" si="47"/>
        <v>0</v>
      </c>
      <c r="S177" s="316">
        <f t="shared" si="47"/>
        <v>0</v>
      </c>
      <c r="T177" s="316">
        <f t="shared" si="47"/>
        <v>0</v>
      </c>
      <c r="U177" s="316">
        <f t="shared" si="47"/>
        <v>0</v>
      </c>
      <c r="V177" s="316">
        <f t="shared" si="47"/>
        <v>0</v>
      </c>
      <c r="W177" s="316">
        <f t="shared" si="47"/>
        <v>0</v>
      </c>
      <c r="X177" s="316">
        <f t="shared" si="47"/>
        <v>0</v>
      </c>
      <c r="Y177" s="316">
        <f t="shared" si="47"/>
        <v>0</v>
      </c>
      <c r="Z177" s="316">
        <f t="shared" si="47"/>
        <v>0</v>
      </c>
      <c r="AA177" s="316">
        <f t="shared" si="47"/>
        <v>0</v>
      </c>
      <c r="AB177" s="316">
        <f t="shared" si="47"/>
        <v>0</v>
      </c>
      <c r="AC177" s="316">
        <f t="shared" si="47"/>
        <v>0</v>
      </c>
      <c r="AD177" s="316">
        <f t="shared" si="47"/>
        <v>0</v>
      </c>
      <c r="AE177" s="316">
        <f t="shared" si="47"/>
        <v>0</v>
      </c>
      <c r="AF177" s="316">
        <f t="shared" si="47"/>
        <v>0</v>
      </c>
      <c r="AG177" s="316">
        <f t="shared" si="47"/>
        <v>0</v>
      </c>
      <c r="AH177" s="316">
        <f t="shared" si="47"/>
        <v>0</v>
      </c>
      <c r="AI177" s="316">
        <f t="shared" si="47"/>
        <v>0</v>
      </c>
      <c r="AJ177" s="316">
        <f t="shared" si="47"/>
        <v>0</v>
      </c>
      <c r="AK177" s="316">
        <f t="shared" si="47"/>
        <v>0</v>
      </c>
      <c r="AL177" s="316" t="str">
        <f t="shared" si="47"/>
        <v/>
      </c>
      <c r="AM177" s="316" t="str">
        <f t="shared" si="47"/>
        <v/>
      </c>
      <c r="AN177" s="316" t="str">
        <f t="shared" si="47"/>
        <v/>
      </c>
      <c r="AO177" s="316" t="str">
        <f t="shared" si="47"/>
        <v/>
      </c>
      <c r="AP177" s="316" t="str">
        <f t="shared" si="47"/>
        <v/>
      </c>
      <c r="AQ177" s="316" t="str">
        <f t="shared" si="47"/>
        <v/>
      </c>
      <c r="AR177" s="316" t="str">
        <f t="shared" si="47"/>
        <v/>
      </c>
      <c r="AS177" s="316" t="str">
        <f t="shared" si="47"/>
        <v/>
      </c>
      <c r="AT177" s="316" t="str">
        <f t="shared" si="47"/>
        <v/>
      </c>
      <c r="AU177" s="316" t="str">
        <f t="shared" si="47"/>
        <v/>
      </c>
      <c r="AV177" s="316" t="str">
        <f t="shared" si="47"/>
        <v/>
      </c>
      <c r="AW177" s="316" t="str">
        <f t="shared" si="47"/>
        <v/>
      </c>
      <c r="AX177" s="316" t="str">
        <f t="shared" si="47"/>
        <v/>
      </c>
      <c r="AY177" s="316" t="str">
        <f t="shared" si="47"/>
        <v/>
      </c>
      <c r="AZ177" s="316" t="str">
        <f t="shared" si="47"/>
        <v/>
      </c>
      <c r="BA177" s="316" t="str">
        <f t="shared" si="47"/>
        <v/>
      </c>
      <c r="BB177" s="316" t="str">
        <f t="shared" si="47"/>
        <v/>
      </c>
      <c r="BC177" s="316" t="str">
        <f t="shared" si="47"/>
        <v/>
      </c>
      <c r="BD177" s="316" t="str">
        <f t="shared" si="47"/>
        <v/>
      </c>
      <c r="BE177" s="316" t="str">
        <f t="shared" si="47"/>
        <v/>
      </c>
      <c r="BF177" s="316" t="str">
        <f t="shared" si="47"/>
        <v/>
      </c>
      <c r="BG177" s="316" t="str">
        <f t="shared" si="47"/>
        <v/>
      </c>
      <c r="BH177" s="316" t="str">
        <f t="shared" si="47"/>
        <v/>
      </c>
      <c r="BI177" s="316" t="str">
        <f t="shared" si="47"/>
        <v/>
      </c>
      <c r="BJ177" s="316" t="str">
        <f t="shared" si="47"/>
        <v/>
      </c>
      <c r="BK177" s="316" t="str">
        <f t="shared" si="47"/>
        <v/>
      </c>
      <c r="BL177" s="316" t="str">
        <f t="shared" si="47"/>
        <v/>
      </c>
      <c r="BM177" s="316" t="str">
        <f t="shared" si="47"/>
        <v/>
      </c>
      <c r="BN177" s="316" t="str">
        <f t="shared" si="47"/>
        <v/>
      </c>
      <c r="BO177" s="316" t="str">
        <f t="shared" si="47"/>
        <v/>
      </c>
      <c r="BP177" s="316" t="str">
        <f t="shared" si="47"/>
        <v/>
      </c>
      <c r="BQ177" s="316" t="str">
        <f t="shared" si="47"/>
        <v/>
      </c>
      <c r="BR177" s="316" t="str">
        <f t="shared" si="47"/>
        <v/>
      </c>
      <c r="BS177" s="316" t="str">
        <f t="shared" si="47"/>
        <v/>
      </c>
      <c r="BT177" s="316" t="str">
        <f t="shared" si="47"/>
        <v/>
      </c>
      <c r="BU177" s="316" t="str">
        <f>IF($C10="NON-QALY",IF(BU$5="-","",BU$158*BU176),IF($C10="QALY",IF(BU$5="-","",BU176*BU$159),"N/A"))</f>
        <v/>
      </c>
      <c r="BV177" s="316" t="str">
        <f>IF($C10="NON-QALY",IF(BV$5="-","",BV$158*BV176),IF($C10="QALY",IF(BV$5="-","",BV176*BV$159),"N/A"))</f>
        <v/>
      </c>
      <c r="BW177" s="316" t="str">
        <f>IF($C10="NON-QALY",IF(BW$5="-","",BW$158*BW176),IF($C10="QALY",IF(BW$5="-","",BW176*BW$159),"N/A"))</f>
        <v/>
      </c>
      <c r="BX177" s="316" t="str">
        <f>IF($C10="NON-QALY",IF(BX$5="-","",BX$158*BX176),IF($C10="QALY",IF(BX$5="-","",BX176*BX$159),"N/A"))</f>
        <v/>
      </c>
    </row>
    <row r="178" spans="1:76" ht="12" customHeight="1">
      <c r="A178" s="728" t="s">
        <v>54</v>
      </c>
      <c r="B178" s="715">
        <f>B11</f>
        <v>0</v>
      </c>
      <c r="C178" s="715" t="str">
        <f>C11</f>
        <v>Non-QALY</v>
      </c>
      <c r="D178" s="711">
        <f>E178/(IF(C11="QALY",Factors!$BU$43,Factors!$BU$42))</f>
        <v>0</v>
      </c>
      <c r="E178" s="713">
        <f>SUM(G179:BX179)</f>
        <v>0</v>
      </c>
      <c r="F178" s="34" t="s">
        <v>325</v>
      </c>
      <c r="G178" s="316">
        <f>G11</f>
        <v>0</v>
      </c>
      <c r="H178" s="316">
        <f t="shared" ref="H178:BS178" si="48">H11</f>
        <v>0</v>
      </c>
      <c r="I178" s="316">
        <f t="shared" si="48"/>
        <v>0</v>
      </c>
      <c r="J178" s="316">
        <f t="shared" si="48"/>
        <v>0</v>
      </c>
      <c r="K178" s="316">
        <f t="shared" si="48"/>
        <v>0</v>
      </c>
      <c r="L178" s="316">
        <f t="shared" si="48"/>
        <v>0</v>
      </c>
      <c r="M178" s="316">
        <f t="shared" si="48"/>
        <v>0</v>
      </c>
      <c r="N178" s="316">
        <f t="shared" si="48"/>
        <v>0</v>
      </c>
      <c r="O178" s="316">
        <f t="shared" si="48"/>
        <v>0</v>
      </c>
      <c r="P178" s="316">
        <f t="shared" si="48"/>
        <v>0</v>
      </c>
      <c r="Q178" s="316">
        <f t="shared" si="48"/>
        <v>0</v>
      </c>
      <c r="R178" s="316">
        <f t="shared" si="48"/>
        <v>0</v>
      </c>
      <c r="S178" s="316">
        <f t="shared" si="48"/>
        <v>0</v>
      </c>
      <c r="T178" s="316">
        <f t="shared" si="48"/>
        <v>0</v>
      </c>
      <c r="U178" s="316">
        <f t="shared" si="48"/>
        <v>0</v>
      </c>
      <c r="V178" s="316">
        <f t="shared" si="48"/>
        <v>0</v>
      </c>
      <c r="W178" s="316">
        <f t="shared" si="48"/>
        <v>0</v>
      </c>
      <c r="X178" s="316">
        <f t="shared" si="48"/>
        <v>0</v>
      </c>
      <c r="Y178" s="316">
        <f t="shared" si="48"/>
        <v>0</v>
      </c>
      <c r="Z178" s="316">
        <f t="shared" si="48"/>
        <v>0</v>
      </c>
      <c r="AA178" s="316">
        <f t="shared" si="48"/>
        <v>0</v>
      </c>
      <c r="AB178" s="316">
        <f t="shared" si="48"/>
        <v>0</v>
      </c>
      <c r="AC178" s="316">
        <f t="shared" si="48"/>
        <v>0</v>
      </c>
      <c r="AD178" s="316">
        <f t="shared" si="48"/>
        <v>0</v>
      </c>
      <c r="AE178" s="316">
        <f t="shared" si="48"/>
        <v>0</v>
      </c>
      <c r="AF178" s="316">
        <f t="shared" si="48"/>
        <v>0</v>
      </c>
      <c r="AG178" s="316">
        <f t="shared" si="48"/>
        <v>0</v>
      </c>
      <c r="AH178" s="316">
        <f t="shared" si="48"/>
        <v>0</v>
      </c>
      <c r="AI178" s="316">
        <f t="shared" si="48"/>
        <v>0</v>
      </c>
      <c r="AJ178" s="316">
        <f t="shared" si="48"/>
        <v>0</v>
      </c>
      <c r="AK178" s="316">
        <f t="shared" si="48"/>
        <v>0</v>
      </c>
      <c r="AL178" s="316">
        <f t="shared" si="48"/>
        <v>0</v>
      </c>
      <c r="AM178" s="316">
        <f t="shared" si="48"/>
        <v>0</v>
      </c>
      <c r="AN178" s="316">
        <f t="shared" si="48"/>
        <v>0</v>
      </c>
      <c r="AO178" s="316">
        <f t="shared" si="48"/>
        <v>0</v>
      </c>
      <c r="AP178" s="316">
        <f t="shared" si="48"/>
        <v>0</v>
      </c>
      <c r="AQ178" s="316">
        <f t="shared" si="48"/>
        <v>0</v>
      </c>
      <c r="AR178" s="316">
        <f t="shared" si="48"/>
        <v>0</v>
      </c>
      <c r="AS178" s="316">
        <f t="shared" si="48"/>
        <v>0</v>
      </c>
      <c r="AT178" s="316">
        <f t="shared" si="48"/>
        <v>0</v>
      </c>
      <c r="AU178" s="316">
        <f t="shared" si="48"/>
        <v>0</v>
      </c>
      <c r="AV178" s="316">
        <f t="shared" si="48"/>
        <v>0</v>
      </c>
      <c r="AW178" s="316">
        <f t="shared" si="48"/>
        <v>0</v>
      </c>
      <c r="AX178" s="316">
        <f t="shared" si="48"/>
        <v>0</v>
      </c>
      <c r="AY178" s="316">
        <f t="shared" si="48"/>
        <v>0</v>
      </c>
      <c r="AZ178" s="316">
        <f t="shared" si="48"/>
        <v>0</v>
      </c>
      <c r="BA178" s="316">
        <f t="shared" si="48"/>
        <v>0</v>
      </c>
      <c r="BB178" s="316">
        <f t="shared" si="48"/>
        <v>0</v>
      </c>
      <c r="BC178" s="316">
        <f t="shared" si="48"/>
        <v>0</v>
      </c>
      <c r="BD178" s="316">
        <f t="shared" si="48"/>
        <v>0</v>
      </c>
      <c r="BE178" s="316">
        <f t="shared" si="48"/>
        <v>0</v>
      </c>
      <c r="BF178" s="316">
        <f t="shared" si="48"/>
        <v>0</v>
      </c>
      <c r="BG178" s="316">
        <f t="shared" si="48"/>
        <v>0</v>
      </c>
      <c r="BH178" s="316">
        <f t="shared" si="48"/>
        <v>0</v>
      </c>
      <c r="BI178" s="316">
        <f t="shared" si="48"/>
        <v>0</v>
      </c>
      <c r="BJ178" s="316">
        <f t="shared" si="48"/>
        <v>0</v>
      </c>
      <c r="BK178" s="316">
        <f t="shared" si="48"/>
        <v>0</v>
      </c>
      <c r="BL178" s="316">
        <f t="shared" si="48"/>
        <v>0</v>
      </c>
      <c r="BM178" s="316">
        <f t="shared" si="48"/>
        <v>0</v>
      </c>
      <c r="BN178" s="316">
        <f t="shared" si="48"/>
        <v>0</v>
      </c>
      <c r="BO178" s="316">
        <f t="shared" si="48"/>
        <v>0</v>
      </c>
      <c r="BP178" s="316">
        <f t="shared" si="48"/>
        <v>0</v>
      </c>
      <c r="BQ178" s="316">
        <f t="shared" si="48"/>
        <v>0</v>
      </c>
      <c r="BR178" s="316">
        <f t="shared" si="48"/>
        <v>0</v>
      </c>
      <c r="BS178" s="316">
        <f t="shared" si="48"/>
        <v>0</v>
      </c>
      <c r="BT178" s="316">
        <f>BT11</f>
        <v>0</v>
      </c>
      <c r="BU178" s="316">
        <f>BU11</f>
        <v>0</v>
      </c>
      <c r="BV178" s="316">
        <f>BV11</f>
        <v>0</v>
      </c>
      <c r="BW178" s="316">
        <f>BW11</f>
        <v>0</v>
      </c>
      <c r="BX178" s="316">
        <f>BX11</f>
        <v>0</v>
      </c>
    </row>
    <row r="179" spans="1:76" ht="12" customHeight="1">
      <c r="A179" s="729"/>
      <c r="B179" s="716"/>
      <c r="C179" s="716"/>
      <c r="D179" s="712"/>
      <c r="E179" s="714"/>
      <c r="F179" s="90" t="s">
        <v>324</v>
      </c>
      <c r="G179" s="316">
        <f>IF($C11="","N/A",G178)</f>
        <v>0</v>
      </c>
      <c r="H179" s="316">
        <f>IF($C11="NON-QALY",IF(H$5="-","",H$158*H178),IF($C11="QALY",IF(H$5="-","",H178*H$159),"N/A"))</f>
        <v>0</v>
      </c>
      <c r="I179" s="316">
        <f t="shared" ref="I179:BT179" si="49">IF($C11="NON-QALY",IF(I$5="-","",I$158*I178),IF($C11="QALY",IF(I$5="-","",I178*I$159),"N/A"))</f>
        <v>0</v>
      </c>
      <c r="J179" s="316">
        <f t="shared" si="49"/>
        <v>0</v>
      </c>
      <c r="K179" s="316">
        <f t="shared" si="49"/>
        <v>0</v>
      </c>
      <c r="L179" s="316">
        <f t="shared" si="49"/>
        <v>0</v>
      </c>
      <c r="M179" s="316">
        <f t="shared" si="49"/>
        <v>0</v>
      </c>
      <c r="N179" s="316">
        <f t="shared" si="49"/>
        <v>0</v>
      </c>
      <c r="O179" s="316">
        <f t="shared" si="49"/>
        <v>0</v>
      </c>
      <c r="P179" s="316">
        <f t="shared" si="49"/>
        <v>0</v>
      </c>
      <c r="Q179" s="316">
        <f t="shared" si="49"/>
        <v>0</v>
      </c>
      <c r="R179" s="316">
        <f t="shared" si="49"/>
        <v>0</v>
      </c>
      <c r="S179" s="316">
        <f t="shared" si="49"/>
        <v>0</v>
      </c>
      <c r="T179" s="316">
        <f t="shared" si="49"/>
        <v>0</v>
      </c>
      <c r="U179" s="316">
        <f t="shared" si="49"/>
        <v>0</v>
      </c>
      <c r="V179" s="316">
        <f t="shared" si="49"/>
        <v>0</v>
      </c>
      <c r="W179" s="316">
        <f t="shared" si="49"/>
        <v>0</v>
      </c>
      <c r="X179" s="316">
        <f t="shared" si="49"/>
        <v>0</v>
      </c>
      <c r="Y179" s="316">
        <f t="shared" si="49"/>
        <v>0</v>
      </c>
      <c r="Z179" s="316">
        <f t="shared" si="49"/>
        <v>0</v>
      </c>
      <c r="AA179" s="316">
        <f t="shared" si="49"/>
        <v>0</v>
      </c>
      <c r="AB179" s="316">
        <f t="shared" si="49"/>
        <v>0</v>
      </c>
      <c r="AC179" s="316">
        <f t="shared" si="49"/>
        <v>0</v>
      </c>
      <c r="AD179" s="316">
        <f t="shared" si="49"/>
        <v>0</v>
      </c>
      <c r="AE179" s="316">
        <f t="shared" si="49"/>
        <v>0</v>
      </c>
      <c r="AF179" s="316">
        <f t="shared" si="49"/>
        <v>0</v>
      </c>
      <c r="AG179" s="316">
        <f t="shared" si="49"/>
        <v>0</v>
      </c>
      <c r="AH179" s="316">
        <f t="shared" si="49"/>
        <v>0</v>
      </c>
      <c r="AI179" s="316">
        <f t="shared" si="49"/>
        <v>0</v>
      </c>
      <c r="AJ179" s="316">
        <f t="shared" si="49"/>
        <v>0</v>
      </c>
      <c r="AK179" s="316">
        <f t="shared" si="49"/>
        <v>0</v>
      </c>
      <c r="AL179" s="316" t="str">
        <f t="shared" si="49"/>
        <v/>
      </c>
      <c r="AM179" s="316" t="str">
        <f t="shared" si="49"/>
        <v/>
      </c>
      <c r="AN179" s="316" t="str">
        <f t="shared" si="49"/>
        <v/>
      </c>
      <c r="AO179" s="316" t="str">
        <f t="shared" si="49"/>
        <v/>
      </c>
      <c r="AP179" s="316" t="str">
        <f t="shared" si="49"/>
        <v/>
      </c>
      <c r="AQ179" s="316" t="str">
        <f t="shared" si="49"/>
        <v/>
      </c>
      <c r="AR179" s="316" t="str">
        <f t="shared" si="49"/>
        <v/>
      </c>
      <c r="AS179" s="316" t="str">
        <f t="shared" si="49"/>
        <v/>
      </c>
      <c r="AT179" s="316" t="str">
        <f t="shared" si="49"/>
        <v/>
      </c>
      <c r="AU179" s="316" t="str">
        <f t="shared" si="49"/>
        <v/>
      </c>
      <c r="AV179" s="316" t="str">
        <f t="shared" si="49"/>
        <v/>
      </c>
      <c r="AW179" s="316" t="str">
        <f t="shared" si="49"/>
        <v/>
      </c>
      <c r="AX179" s="316" t="str">
        <f t="shared" si="49"/>
        <v/>
      </c>
      <c r="AY179" s="316" t="str">
        <f t="shared" si="49"/>
        <v/>
      </c>
      <c r="AZ179" s="316" t="str">
        <f t="shared" si="49"/>
        <v/>
      </c>
      <c r="BA179" s="316" t="str">
        <f t="shared" si="49"/>
        <v/>
      </c>
      <c r="BB179" s="316" t="str">
        <f t="shared" si="49"/>
        <v/>
      </c>
      <c r="BC179" s="316" t="str">
        <f t="shared" si="49"/>
        <v/>
      </c>
      <c r="BD179" s="316" t="str">
        <f t="shared" si="49"/>
        <v/>
      </c>
      <c r="BE179" s="316" t="str">
        <f t="shared" si="49"/>
        <v/>
      </c>
      <c r="BF179" s="316" t="str">
        <f t="shared" si="49"/>
        <v/>
      </c>
      <c r="BG179" s="316" t="str">
        <f t="shared" si="49"/>
        <v/>
      </c>
      <c r="BH179" s="316" t="str">
        <f t="shared" si="49"/>
        <v/>
      </c>
      <c r="BI179" s="316" t="str">
        <f t="shared" si="49"/>
        <v/>
      </c>
      <c r="BJ179" s="316" t="str">
        <f t="shared" si="49"/>
        <v/>
      </c>
      <c r="BK179" s="316" t="str">
        <f t="shared" si="49"/>
        <v/>
      </c>
      <c r="BL179" s="316" t="str">
        <f t="shared" si="49"/>
        <v/>
      </c>
      <c r="BM179" s="316" t="str">
        <f t="shared" si="49"/>
        <v/>
      </c>
      <c r="BN179" s="316" t="str">
        <f t="shared" si="49"/>
        <v/>
      </c>
      <c r="BO179" s="316" t="str">
        <f t="shared" si="49"/>
        <v/>
      </c>
      <c r="BP179" s="316" t="str">
        <f t="shared" si="49"/>
        <v/>
      </c>
      <c r="BQ179" s="316" t="str">
        <f t="shared" si="49"/>
        <v/>
      </c>
      <c r="BR179" s="316" t="str">
        <f t="shared" si="49"/>
        <v/>
      </c>
      <c r="BS179" s="316" t="str">
        <f t="shared" si="49"/>
        <v/>
      </c>
      <c r="BT179" s="316" t="str">
        <f t="shared" si="49"/>
        <v/>
      </c>
      <c r="BU179" s="316" t="str">
        <f>IF($C11="NON-QALY",IF(BU$5="-","",BU$158*BU178),IF($C11="QALY",IF(BU$5="-","",BU178*BU$159),"N/A"))</f>
        <v/>
      </c>
      <c r="BV179" s="316" t="str">
        <f>IF($C11="NON-QALY",IF(BV$5="-","",BV$158*BV178),IF($C11="QALY",IF(BV$5="-","",BV178*BV$159),"N/A"))</f>
        <v/>
      </c>
      <c r="BW179" s="316" t="str">
        <f>IF($C11="NON-QALY",IF(BW$5="-","",BW$158*BW178),IF($C11="QALY",IF(BW$5="-","",BW178*BW$159),"N/A"))</f>
        <v/>
      </c>
      <c r="BX179" s="316" t="str">
        <f>IF($C11="NON-QALY",IF(BX$5="-","",BX$158*BX178),IF($C11="QALY",IF(BX$5="-","",BX178*BX$159),"N/A"))</f>
        <v/>
      </c>
    </row>
    <row r="180" spans="1:76" ht="12" customHeight="1">
      <c r="A180" s="728" t="s">
        <v>566</v>
      </c>
      <c r="B180" s="715">
        <f>B12</f>
        <v>0</v>
      </c>
      <c r="C180" s="715" t="str">
        <f>C12</f>
        <v>Non-QALY</v>
      </c>
      <c r="D180" s="711">
        <f>E180/(IF(C12="QALY",Factors!$BU$43,Factors!$BU$42))</f>
        <v>0</v>
      </c>
      <c r="E180" s="713">
        <f>SUM(G181:BX181)</f>
        <v>0</v>
      </c>
      <c r="F180" s="34" t="s">
        <v>325</v>
      </c>
      <c r="G180" s="316">
        <f>G12</f>
        <v>0</v>
      </c>
      <c r="H180" s="316">
        <f t="shared" ref="H180:BS180" si="50">H12</f>
        <v>0</v>
      </c>
      <c r="I180" s="316">
        <f t="shared" si="50"/>
        <v>0</v>
      </c>
      <c r="J180" s="316">
        <f t="shared" si="50"/>
        <v>0</v>
      </c>
      <c r="K180" s="316">
        <f t="shared" si="50"/>
        <v>0</v>
      </c>
      <c r="L180" s="316">
        <f t="shared" si="50"/>
        <v>0</v>
      </c>
      <c r="M180" s="316">
        <f t="shared" si="50"/>
        <v>0</v>
      </c>
      <c r="N180" s="316">
        <f t="shared" si="50"/>
        <v>0</v>
      </c>
      <c r="O180" s="316">
        <f t="shared" si="50"/>
        <v>0</v>
      </c>
      <c r="P180" s="316">
        <f t="shared" si="50"/>
        <v>0</v>
      </c>
      <c r="Q180" s="316">
        <f t="shared" si="50"/>
        <v>0</v>
      </c>
      <c r="R180" s="316">
        <f t="shared" si="50"/>
        <v>0</v>
      </c>
      <c r="S180" s="316">
        <f t="shared" si="50"/>
        <v>0</v>
      </c>
      <c r="T180" s="316">
        <f t="shared" si="50"/>
        <v>0</v>
      </c>
      <c r="U180" s="316">
        <f t="shared" si="50"/>
        <v>0</v>
      </c>
      <c r="V180" s="316">
        <f t="shared" si="50"/>
        <v>0</v>
      </c>
      <c r="W180" s="316">
        <f t="shared" si="50"/>
        <v>0</v>
      </c>
      <c r="X180" s="316">
        <f t="shared" si="50"/>
        <v>0</v>
      </c>
      <c r="Y180" s="316">
        <f t="shared" si="50"/>
        <v>0</v>
      </c>
      <c r="Z180" s="316">
        <f t="shared" si="50"/>
        <v>0</v>
      </c>
      <c r="AA180" s="316">
        <f t="shared" si="50"/>
        <v>0</v>
      </c>
      <c r="AB180" s="316">
        <f t="shared" si="50"/>
        <v>0</v>
      </c>
      <c r="AC180" s="316">
        <f t="shared" si="50"/>
        <v>0</v>
      </c>
      <c r="AD180" s="316">
        <f t="shared" si="50"/>
        <v>0</v>
      </c>
      <c r="AE180" s="316">
        <f t="shared" si="50"/>
        <v>0</v>
      </c>
      <c r="AF180" s="316">
        <f t="shared" si="50"/>
        <v>0</v>
      </c>
      <c r="AG180" s="316">
        <f t="shared" si="50"/>
        <v>0</v>
      </c>
      <c r="AH180" s="316">
        <f t="shared" si="50"/>
        <v>0</v>
      </c>
      <c r="AI180" s="316">
        <f t="shared" si="50"/>
        <v>0</v>
      </c>
      <c r="AJ180" s="316">
        <f t="shared" si="50"/>
        <v>0</v>
      </c>
      <c r="AK180" s="316">
        <f t="shared" si="50"/>
        <v>0</v>
      </c>
      <c r="AL180" s="316">
        <f t="shared" si="50"/>
        <v>0</v>
      </c>
      <c r="AM180" s="316">
        <f t="shared" si="50"/>
        <v>0</v>
      </c>
      <c r="AN180" s="316">
        <f t="shared" si="50"/>
        <v>0</v>
      </c>
      <c r="AO180" s="316">
        <f t="shared" si="50"/>
        <v>0</v>
      </c>
      <c r="AP180" s="316">
        <f t="shared" si="50"/>
        <v>0</v>
      </c>
      <c r="AQ180" s="316">
        <f t="shared" si="50"/>
        <v>0</v>
      </c>
      <c r="AR180" s="316">
        <f t="shared" si="50"/>
        <v>0</v>
      </c>
      <c r="AS180" s="316">
        <f t="shared" si="50"/>
        <v>0</v>
      </c>
      <c r="AT180" s="316">
        <f t="shared" si="50"/>
        <v>0</v>
      </c>
      <c r="AU180" s="316">
        <f t="shared" si="50"/>
        <v>0</v>
      </c>
      <c r="AV180" s="316">
        <f t="shared" si="50"/>
        <v>0</v>
      </c>
      <c r="AW180" s="316">
        <f t="shared" si="50"/>
        <v>0</v>
      </c>
      <c r="AX180" s="316">
        <f t="shared" si="50"/>
        <v>0</v>
      </c>
      <c r="AY180" s="316">
        <f t="shared" si="50"/>
        <v>0</v>
      </c>
      <c r="AZ180" s="316">
        <f t="shared" si="50"/>
        <v>0</v>
      </c>
      <c r="BA180" s="316">
        <f t="shared" si="50"/>
        <v>0</v>
      </c>
      <c r="BB180" s="316">
        <f t="shared" si="50"/>
        <v>0</v>
      </c>
      <c r="BC180" s="316">
        <f t="shared" si="50"/>
        <v>0</v>
      </c>
      <c r="BD180" s="316">
        <f t="shared" si="50"/>
        <v>0</v>
      </c>
      <c r="BE180" s="316">
        <f t="shared" si="50"/>
        <v>0</v>
      </c>
      <c r="BF180" s="316">
        <f t="shared" si="50"/>
        <v>0</v>
      </c>
      <c r="BG180" s="316">
        <f t="shared" si="50"/>
        <v>0</v>
      </c>
      <c r="BH180" s="316">
        <f t="shared" si="50"/>
        <v>0</v>
      </c>
      <c r="BI180" s="316">
        <f t="shared" si="50"/>
        <v>0</v>
      </c>
      <c r="BJ180" s="316">
        <f t="shared" si="50"/>
        <v>0</v>
      </c>
      <c r="BK180" s="316">
        <f t="shared" si="50"/>
        <v>0</v>
      </c>
      <c r="BL180" s="316">
        <f t="shared" si="50"/>
        <v>0</v>
      </c>
      <c r="BM180" s="316">
        <f t="shared" si="50"/>
        <v>0</v>
      </c>
      <c r="BN180" s="316">
        <f t="shared" si="50"/>
        <v>0</v>
      </c>
      <c r="BO180" s="316">
        <f t="shared" si="50"/>
        <v>0</v>
      </c>
      <c r="BP180" s="316">
        <f t="shared" si="50"/>
        <v>0</v>
      </c>
      <c r="BQ180" s="316">
        <f t="shared" si="50"/>
        <v>0</v>
      </c>
      <c r="BR180" s="316">
        <f t="shared" si="50"/>
        <v>0</v>
      </c>
      <c r="BS180" s="316">
        <f t="shared" si="50"/>
        <v>0</v>
      </c>
      <c r="BT180" s="316">
        <f>BT12</f>
        <v>0</v>
      </c>
      <c r="BU180" s="316">
        <f>BU12</f>
        <v>0</v>
      </c>
      <c r="BV180" s="316">
        <f>BV12</f>
        <v>0</v>
      </c>
      <c r="BW180" s="316">
        <f>BW12</f>
        <v>0</v>
      </c>
      <c r="BX180" s="316">
        <f>BX12</f>
        <v>0</v>
      </c>
    </row>
    <row r="181" spans="1:76" ht="12" customHeight="1">
      <c r="A181" s="729"/>
      <c r="B181" s="716"/>
      <c r="C181" s="716"/>
      <c r="D181" s="712"/>
      <c r="E181" s="714"/>
      <c r="F181" s="90" t="s">
        <v>324</v>
      </c>
      <c r="G181" s="316">
        <f>IF($C12="","N/A",G180)</f>
        <v>0</v>
      </c>
      <c r="H181" s="316">
        <f>IF($C12="NON-QALY",IF(H$5="-","",H$158*H180),IF($C12="QALY",IF(H$5="-","",H180*H$159),"N/A"))</f>
        <v>0</v>
      </c>
      <c r="I181" s="316">
        <f t="shared" ref="I181:BT181" si="51">IF($C12="NON-QALY",IF(I$5="-","",I$158*I180),IF($C12="QALY",IF(I$5="-","",I180*I$159),"N/A"))</f>
        <v>0</v>
      </c>
      <c r="J181" s="316">
        <f t="shared" si="51"/>
        <v>0</v>
      </c>
      <c r="K181" s="316">
        <f t="shared" si="51"/>
        <v>0</v>
      </c>
      <c r="L181" s="316">
        <f t="shared" si="51"/>
        <v>0</v>
      </c>
      <c r="M181" s="316">
        <f t="shared" si="51"/>
        <v>0</v>
      </c>
      <c r="N181" s="316">
        <f t="shared" si="51"/>
        <v>0</v>
      </c>
      <c r="O181" s="316">
        <f t="shared" si="51"/>
        <v>0</v>
      </c>
      <c r="P181" s="316">
        <f t="shared" si="51"/>
        <v>0</v>
      </c>
      <c r="Q181" s="316">
        <f t="shared" si="51"/>
        <v>0</v>
      </c>
      <c r="R181" s="316">
        <f t="shared" si="51"/>
        <v>0</v>
      </c>
      <c r="S181" s="316">
        <f t="shared" si="51"/>
        <v>0</v>
      </c>
      <c r="T181" s="316">
        <f t="shared" si="51"/>
        <v>0</v>
      </c>
      <c r="U181" s="316">
        <f t="shared" si="51"/>
        <v>0</v>
      </c>
      <c r="V181" s="316">
        <f t="shared" si="51"/>
        <v>0</v>
      </c>
      <c r="W181" s="316">
        <f t="shared" si="51"/>
        <v>0</v>
      </c>
      <c r="X181" s="316">
        <f t="shared" si="51"/>
        <v>0</v>
      </c>
      <c r="Y181" s="316">
        <f t="shared" si="51"/>
        <v>0</v>
      </c>
      <c r="Z181" s="316">
        <f t="shared" si="51"/>
        <v>0</v>
      </c>
      <c r="AA181" s="316">
        <f t="shared" si="51"/>
        <v>0</v>
      </c>
      <c r="AB181" s="316">
        <f t="shared" si="51"/>
        <v>0</v>
      </c>
      <c r="AC181" s="316">
        <f t="shared" si="51"/>
        <v>0</v>
      </c>
      <c r="AD181" s="316">
        <f t="shared" si="51"/>
        <v>0</v>
      </c>
      <c r="AE181" s="316">
        <f t="shared" si="51"/>
        <v>0</v>
      </c>
      <c r="AF181" s="316">
        <f t="shared" si="51"/>
        <v>0</v>
      </c>
      <c r="AG181" s="316">
        <f t="shared" si="51"/>
        <v>0</v>
      </c>
      <c r="AH181" s="316">
        <f t="shared" si="51"/>
        <v>0</v>
      </c>
      <c r="AI181" s="316">
        <f t="shared" si="51"/>
        <v>0</v>
      </c>
      <c r="AJ181" s="316">
        <f t="shared" si="51"/>
        <v>0</v>
      </c>
      <c r="AK181" s="316">
        <f t="shared" si="51"/>
        <v>0</v>
      </c>
      <c r="AL181" s="316" t="str">
        <f t="shared" si="51"/>
        <v/>
      </c>
      <c r="AM181" s="316" t="str">
        <f t="shared" si="51"/>
        <v/>
      </c>
      <c r="AN181" s="316" t="str">
        <f t="shared" si="51"/>
        <v/>
      </c>
      <c r="AO181" s="316" t="str">
        <f t="shared" si="51"/>
        <v/>
      </c>
      <c r="AP181" s="316" t="str">
        <f t="shared" si="51"/>
        <v/>
      </c>
      <c r="AQ181" s="316" t="str">
        <f t="shared" si="51"/>
        <v/>
      </c>
      <c r="AR181" s="316" t="str">
        <f t="shared" si="51"/>
        <v/>
      </c>
      <c r="AS181" s="316" t="str">
        <f t="shared" si="51"/>
        <v/>
      </c>
      <c r="AT181" s="316" t="str">
        <f t="shared" si="51"/>
        <v/>
      </c>
      <c r="AU181" s="316" t="str">
        <f t="shared" si="51"/>
        <v/>
      </c>
      <c r="AV181" s="316" t="str">
        <f t="shared" si="51"/>
        <v/>
      </c>
      <c r="AW181" s="316" t="str">
        <f t="shared" si="51"/>
        <v/>
      </c>
      <c r="AX181" s="316" t="str">
        <f t="shared" si="51"/>
        <v/>
      </c>
      <c r="AY181" s="316" t="str">
        <f t="shared" si="51"/>
        <v/>
      </c>
      <c r="AZ181" s="316" t="str">
        <f t="shared" si="51"/>
        <v/>
      </c>
      <c r="BA181" s="316" t="str">
        <f t="shared" si="51"/>
        <v/>
      </c>
      <c r="BB181" s="316" t="str">
        <f t="shared" si="51"/>
        <v/>
      </c>
      <c r="BC181" s="316" t="str">
        <f t="shared" si="51"/>
        <v/>
      </c>
      <c r="BD181" s="316" t="str">
        <f t="shared" si="51"/>
        <v/>
      </c>
      <c r="BE181" s="316" t="str">
        <f t="shared" si="51"/>
        <v/>
      </c>
      <c r="BF181" s="316" t="str">
        <f t="shared" si="51"/>
        <v/>
      </c>
      <c r="BG181" s="316" t="str">
        <f t="shared" si="51"/>
        <v/>
      </c>
      <c r="BH181" s="316" t="str">
        <f t="shared" si="51"/>
        <v/>
      </c>
      <c r="BI181" s="316" t="str">
        <f t="shared" si="51"/>
        <v/>
      </c>
      <c r="BJ181" s="316" t="str">
        <f t="shared" si="51"/>
        <v/>
      </c>
      <c r="BK181" s="316" t="str">
        <f t="shared" si="51"/>
        <v/>
      </c>
      <c r="BL181" s="316" t="str">
        <f t="shared" si="51"/>
        <v/>
      </c>
      <c r="BM181" s="316" t="str">
        <f t="shared" si="51"/>
        <v/>
      </c>
      <c r="BN181" s="316" t="str">
        <f t="shared" si="51"/>
        <v/>
      </c>
      <c r="BO181" s="316" t="str">
        <f t="shared" si="51"/>
        <v/>
      </c>
      <c r="BP181" s="316" t="str">
        <f t="shared" si="51"/>
        <v/>
      </c>
      <c r="BQ181" s="316" t="str">
        <f t="shared" si="51"/>
        <v/>
      </c>
      <c r="BR181" s="316" t="str">
        <f t="shared" si="51"/>
        <v/>
      </c>
      <c r="BS181" s="316" t="str">
        <f t="shared" si="51"/>
        <v/>
      </c>
      <c r="BT181" s="316" t="str">
        <f t="shared" si="51"/>
        <v/>
      </c>
      <c r="BU181" s="316" t="str">
        <f>IF($C12="NON-QALY",IF(BU$5="-","",BU$158*BU180),IF($C12="QALY",IF(BU$5="-","",BU180*BU$159),"N/A"))</f>
        <v/>
      </c>
      <c r="BV181" s="316" t="str">
        <f>IF($C12="NON-QALY",IF(BV$5="-","",BV$158*BV180),IF($C12="QALY",IF(BV$5="-","",BV180*BV$159),"N/A"))</f>
        <v/>
      </c>
      <c r="BW181" s="316" t="str">
        <f>IF($C12="NON-QALY",IF(BW$5="-","",BW$158*BW180),IF($C12="QALY",IF(BW$5="-","",BW180*BW$159),"N/A"))</f>
        <v/>
      </c>
      <c r="BX181" s="316" t="str">
        <f>IF($C12="NON-QALY",IF(BX$5="-","",BX$158*BX180),IF($C12="QALY",IF(BX$5="-","",BX180*BX$159),"N/A"))</f>
        <v/>
      </c>
    </row>
    <row r="182" spans="1:76" ht="12" customHeight="1">
      <c r="A182" s="728" t="s">
        <v>567</v>
      </c>
      <c r="B182" s="715">
        <f>B13</f>
        <v>0</v>
      </c>
      <c r="C182" s="715" t="str">
        <f>C13</f>
        <v>Non-QALY</v>
      </c>
      <c r="D182" s="711">
        <f>E182/(IF(C13="QALY",Factors!$BU$43,Factors!$BU$42))</f>
        <v>0</v>
      </c>
      <c r="E182" s="711">
        <f>SUM(G183:BX183)</f>
        <v>0</v>
      </c>
      <c r="F182" s="34" t="s">
        <v>325</v>
      </c>
      <c r="G182" s="316">
        <f>G13</f>
        <v>0</v>
      </c>
      <c r="H182" s="316">
        <f t="shared" ref="H182:BS182" si="52">H13</f>
        <v>0</v>
      </c>
      <c r="I182" s="316">
        <f t="shared" si="52"/>
        <v>0</v>
      </c>
      <c r="J182" s="316">
        <f t="shared" si="52"/>
        <v>0</v>
      </c>
      <c r="K182" s="316">
        <f t="shared" si="52"/>
        <v>0</v>
      </c>
      <c r="L182" s="316">
        <f t="shared" si="52"/>
        <v>0</v>
      </c>
      <c r="M182" s="316">
        <f t="shared" si="52"/>
        <v>0</v>
      </c>
      <c r="N182" s="316">
        <f t="shared" si="52"/>
        <v>0</v>
      </c>
      <c r="O182" s="316">
        <f t="shared" si="52"/>
        <v>0</v>
      </c>
      <c r="P182" s="316">
        <f t="shared" si="52"/>
        <v>0</v>
      </c>
      <c r="Q182" s="316">
        <f t="shared" si="52"/>
        <v>0</v>
      </c>
      <c r="R182" s="316">
        <f t="shared" si="52"/>
        <v>0</v>
      </c>
      <c r="S182" s="316">
        <f t="shared" si="52"/>
        <v>0</v>
      </c>
      <c r="T182" s="316">
        <f t="shared" si="52"/>
        <v>0</v>
      </c>
      <c r="U182" s="316">
        <f t="shared" si="52"/>
        <v>0</v>
      </c>
      <c r="V182" s="316">
        <f t="shared" si="52"/>
        <v>0</v>
      </c>
      <c r="W182" s="316">
        <f t="shared" si="52"/>
        <v>0</v>
      </c>
      <c r="X182" s="316">
        <f t="shared" si="52"/>
        <v>0</v>
      </c>
      <c r="Y182" s="316">
        <f t="shared" si="52"/>
        <v>0</v>
      </c>
      <c r="Z182" s="316">
        <f t="shared" si="52"/>
        <v>0</v>
      </c>
      <c r="AA182" s="316">
        <f t="shared" si="52"/>
        <v>0</v>
      </c>
      <c r="AB182" s="316">
        <f t="shared" si="52"/>
        <v>0</v>
      </c>
      <c r="AC182" s="316">
        <f t="shared" si="52"/>
        <v>0</v>
      </c>
      <c r="AD182" s="316">
        <f t="shared" si="52"/>
        <v>0</v>
      </c>
      <c r="AE182" s="316">
        <f t="shared" si="52"/>
        <v>0</v>
      </c>
      <c r="AF182" s="316">
        <f t="shared" si="52"/>
        <v>0</v>
      </c>
      <c r="AG182" s="316">
        <f t="shared" si="52"/>
        <v>0</v>
      </c>
      <c r="AH182" s="316">
        <f t="shared" si="52"/>
        <v>0</v>
      </c>
      <c r="AI182" s="316">
        <f t="shared" si="52"/>
        <v>0</v>
      </c>
      <c r="AJ182" s="316">
        <f t="shared" si="52"/>
        <v>0</v>
      </c>
      <c r="AK182" s="316">
        <f t="shared" si="52"/>
        <v>0</v>
      </c>
      <c r="AL182" s="316">
        <f t="shared" si="52"/>
        <v>0</v>
      </c>
      <c r="AM182" s="316">
        <f t="shared" si="52"/>
        <v>0</v>
      </c>
      <c r="AN182" s="316">
        <f t="shared" si="52"/>
        <v>0</v>
      </c>
      <c r="AO182" s="316">
        <f t="shared" si="52"/>
        <v>0</v>
      </c>
      <c r="AP182" s="316">
        <f t="shared" si="52"/>
        <v>0</v>
      </c>
      <c r="AQ182" s="316">
        <f t="shared" si="52"/>
        <v>0</v>
      </c>
      <c r="AR182" s="316">
        <f t="shared" si="52"/>
        <v>0</v>
      </c>
      <c r="AS182" s="316">
        <f t="shared" si="52"/>
        <v>0</v>
      </c>
      <c r="AT182" s="316">
        <f t="shared" si="52"/>
        <v>0</v>
      </c>
      <c r="AU182" s="316">
        <f t="shared" si="52"/>
        <v>0</v>
      </c>
      <c r="AV182" s="316">
        <f t="shared" si="52"/>
        <v>0</v>
      </c>
      <c r="AW182" s="316">
        <f t="shared" si="52"/>
        <v>0</v>
      </c>
      <c r="AX182" s="316">
        <f t="shared" si="52"/>
        <v>0</v>
      </c>
      <c r="AY182" s="316">
        <f t="shared" si="52"/>
        <v>0</v>
      </c>
      <c r="AZ182" s="316">
        <f t="shared" si="52"/>
        <v>0</v>
      </c>
      <c r="BA182" s="316">
        <f t="shared" si="52"/>
        <v>0</v>
      </c>
      <c r="BB182" s="316">
        <f t="shared" si="52"/>
        <v>0</v>
      </c>
      <c r="BC182" s="316">
        <f t="shared" si="52"/>
        <v>0</v>
      </c>
      <c r="BD182" s="316">
        <f t="shared" si="52"/>
        <v>0</v>
      </c>
      <c r="BE182" s="316">
        <f t="shared" si="52"/>
        <v>0</v>
      </c>
      <c r="BF182" s="316">
        <f t="shared" si="52"/>
        <v>0</v>
      </c>
      <c r="BG182" s="316">
        <f t="shared" si="52"/>
        <v>0</v>
      </c>
      <c r="BH182" s="316">
        <f t="shared" si="52"/>
        <v>0</v>
      </c>
      <c r="BI182" s="316">
        <f t="shared" si="52"/>
        <v>0</v>
      </c>
      <c r="BJ182" s="316">
        <f t="shared" si="52"/>
        <v>0</v>
      </c>
      <c r="BK182" s="316">
        <f t="shared" si="52"/>
        <v>0</v>
      </c>
      <c r="BL182" s="316">
        <f t="shared" si="52"/>
        <v>0</v>
      </c>
      <c r="BM182" s="316">
        <f t="shared" si="52"/>
        <v>0</v>
      </c>
      <c r="BN182" s="316">
        <f t="shared" si="52"/>
        <v>0</v>
      </c>
      <c r="BO182" s="316">
        <f t="shared" si="52"/>
        <v>0</v>
      </c>
      <c r="BP182" s="316">
        <f t="shared" si="52"/>
        <v>0</v>
      </c>
      <c r="BQ182" s="316">
        <f t="shared" si="52"/>
        <v>0</v>
      </c>
      <c r="BR182" s="316">
        <f t="shared" si="52"/>
        <v>0</v>
      </c>
      <c r="BS182" s="316">
        <f t="shared" si="52"/>
        <v>0</v>
      </c>
      <c r="BT182" s="316">
        <f>BT13</f>
        <v>0</v>
      </c>
      <c r="BU182" s="316">
        <f>BU13</f>
        <v>0</v>
      </c>
      <c r="BV182" s="316">
        <f>BV13</f>
        <v>0</v>
      </c>
      <c r="BW182" s="316">
        <f>BW13</f>
        <v>0</v>
      </c>
      <c r="BX182" s="316">
        <f>BX13</f>
        <v>0</v>
      </c>
    </row>
    <row r="183" spans="1:76" ht="12" customHeight="1">
      <c r="A183" s="729"/>
      <c r="B183" s="716"/>
      <c r="C183" s="716"/>
      <c r="D183" s="712"/>
      <c r="E183" s="712"/>
      <c r="F183" s="90" t="s">
        <v>324</v>
      </c>
      <c r="G183" s="316">
        <f>IF($C13="","N/A",G182)</f>
        <v>0</v>
      </c>
      <c r="H183" s="316">
        <f>IF($C13="NON-QALY",IF(H$5="-","",H$158*H182),IF($C13="QALY",IF(H$5="-","",H182*H$159),"N/A"))</f>
        <v>0</v>
      </c>
      <c r="I183" s="316">
        <f t="shared" ref="I183:BT183" si="53">IF($C13="NON-QALY",IF(I$5="-","",I$158*I182),IF($C13="QALY",IF(I$5="-","",I182*I$159),"N/A"))</f>
        <v>0</v>
      </c>
      <c r="J183" s="316">
        <f t="shared" si="53"/>
        <v>0</v>
      </c>
      <c r="K183" s="316">
        <f t="shared" si="53"/>
        <v>0</v>
      </c>
      <c r="L183" s="316">
        <f t="shared" si="53"/>
        <v>0</v>
      </c>
      <c r="M183" s="316">
        <f t="shared" si="53"/>
        <v>0</v>
      </c>
      <c r="N183" s="316">
        <f t="shared" si="53"/>
        <v>0</v>
      </c>
      <c r="O183" s="316">
        <f t="shared" si="53"/>
        <v>0</v>
      </c>
      <c r="P183" s="316">
        <f t="shared" si="53"/>
        <v>0</v>
      </c>
      <c r="Q183" s="316">
        <f t="shared" si="53"/>
        <v>0</v>
      </c>
      <c r="R183" s="316">
        <f t="shared" si="53"/>
        <v>0</v>
      </c>
      <c r="S183" s="316">
        <f t="shared" si="53"/>
        <v>0</v>
      </c>
      <c r="T183" s="316">
        <f t="shared" si="53"/>
        <v>0</v>
      </c>
      <c r="U183" s="316">
        <f t="shared" si="53"/>
        <v>0</v>
      </c>
      <c r="V183" s="316">
        <f t="shared" si="53"/>
        <v>0</v>
      </c>
      <c r="W183" s="316">
        <f t="shared" si="53"/>
        <v>0</v>
      </c>
      <c r="X183" s="316">
        <f t="shared" si="53"/>
        <v>0</v>
      </c>
      <c r="Y183" s="316">
        <f t="shared" si="53"/>
        <v>0</v>
      </c>
      <c r="Z183" s="316">
        <f t="shared" si="53"/>
        <v>0</v>
      </c>
      <c r="AA183" s="316">
        <f t="shared" si="53"/>
        <v>0</v>
      </c>
      <c r="AB183" s="316">
        <f t="shared" si="53"/>
        <v>0</v>
      </c>
      <c r="AC183" s="316">
        <f t="shared" si="53"/>
        <v>0</v>
      </c>
      <c r="AD183" s="316">
        <f t="shared" si="53"/>
        <v>0</v>
      </c>
      <c r="AE183" s="316">
        <f t="shared" si="53"/>
        <v>0</v>
      </c>
      <c r="AF183" s="316">
        <f t="shared" si="53"/>
        <v>0</v>
      </c>
      <c r="AG183" s="316">
        <f t="shared" si="53"/>
        <v>0</v>
      </c>
      <c r="AH183" s="316">
        <f t="shared" si="53"/>
        <v>0</v>
      </c>
      <c r="AI183" s="316">
        <f t="shared" si="53"/>
        <v>0</v>
      </c>
      <c r="AJ183" s="316">
        <f t="shared" si="53"/>
        <v>0</v>
      </c>
      <c r="AK183" s="316">
        <f t="shared" si="53"/>
        <v>0</v>
      </c>
      <c r="AL183" s="316" t="str">
        <f t="shared" si="53"/>
        <v/>
      </c>
      <c r="AM183" s="316" t="str">
        <f t="shared" si="53"/>
        <v/>
      </c>
      <c r="AN183" s="316" t="str">
        <f t="shared" si="53"/>
        <v/>
      </c>
      <c r="AO183" s="316" t="str">
        <f t="shared" si="53"/>
        <v/>
      </c>
      <c r="AP183" s="316" t="str">
        <f t="shared" si="53"/>
        <v/>
      </c>
      <c r="AQ183" s="316" t="str">
        <f t="shared" si="53"/>
        <v/>
      </c>
      <c r="AR183" s="316" t="str">
        <f t="shared" si="53"/>
        <v/>
      </c>
      <c r="AS183" s="316" t="str">
        <f t="shared" si="53"/>
        <v/>
      </c>
      <c r="AT183" s="316" t="str">
        <f t="shared" si="53"/>
        <v/>
      </c>
      <c r="AU183" s="316" t="str">
        <f t="shared" si="53"/>
        <v/>
      </c>
      <c r="AV183" s="316" t="str">
        <f t="shared" si="53"/>
        <v/>
      </c>
      <c r="AW183" s="316" t="str">
        <f t="shared" si="53"/>
        <v/>
      </c>
      <c r="AX183" s="316" t="str">
        <f t="shared" si="53"/>
        <v/>
      </c>
      <c r="AY183" s="316" t="str">
        <f t="shared" si="53"/>
        <v/>
      </c>
      <c r="AZ183" s="316" t="str">
        <f t="shared" si="53"/>
        <v/>
      </c>
      <c r="BA183" s="316" t="str">
        <f t="shared" si="53"/>
        <v/>
      </c>
      <c r="BB183" s="316" t="str">
        <f t="shared" si="53"/>
        <v/>
      </c>
      <c r="BC183" s="316" t="str">
        <f t="shared" si="53"/>
        <v/>
      </c>
      <c r="BD183" s="316" t="str">
        <f t="shared" si="53"/>
        <v/>
      </c>
      <c r="BE183" s="316" t="str">
        <f t="shared" si="53"/>
        <v/>
      </c>
      <c r="BF183" s="316" t="str">
        <f t="shared" si="53"/>
        <v/>
      </c>
      <c r="BG183" s="316" t="str">
        <f t="shared" si="53"/>
        <v/>
      </c>
      <c r="BH183" s="316" t="str">
        <f t="shared" si="53"/>
        <v/>
      </c>
      <c r="BI183" s="316" t="str">
        <f t="shared" si="53"/>
        <v/>
      </c>
      <c r="BJ183" s="316" t="str">
        <f t="shared" si="53"/>
        <v/>
      </c>
      <c r="BK183" s="316" t="str">
        <f t="shared" si="53"/>
        <v/>
      </c>
      <c r="BL183" s="316" t="str">
        <f t="shared" si="53"/>
        <v/>
      </c>
      <c r="BM183" s="316" t="str">
        <f t="shared" si="53"/>
        <v/>
      </c>
      <c r="BN183" s="316" t="str">
        <f t="shared" si="53"/>
        <v/>
      </c>
      <c r="BO183" s="316" t="str">
        <f t="shared" si="53"/>
        <v/>
      </c>
      <c r="BP183" s="316" t="str">
        <f t="shared" si="53"/>
        <v/>
      </c>
      <c r="BQ183" s="316" t="str">
        <f t="shared" si="53"/>
        <v/>
      </c>
      <c r="BR183" s="316" t="str">
        <f t="shared" si="53"/>
        <v/>
      </c>
      <c r="BS183" s="316" t="str">
        <f t="shared" si="53"/>
        <v/>
      </c>
      <c r="BT183" s="316" t="str">
        <f t="shared" si="53"/>
        <v/>
      </c>
      <c r="BU183" s="316" t="str">
        <f>IF($C13="NON-QALY",IF(BU$5="-","",BU$158*BU182),IF($C13="QALY",IF(BU$5="-","",BU182*BU$159),"N/A"))</f>
        <v/>
      </c>
      <c r="BV183" s="316" t="str">
        <f>IF($C13="NON-QALY",IF(BV$5="-","",BV$158*BV182),IF($C13="QALY",IF(BV$5="-","",BV182*BV$159),"N/A"))</f>
        <v/>
      </c>
      <c r="BW183" s="316" t="str">
        <f>IF($C13="NON-QALY",IF(BW$5="-","",BW$158*BW182),IF($C13="QALY",IF(BW$5="-","",BW182*BW$159),"N/A"))</f>
        <v/>
      </c>
      <c r="BX183" s="316" t="str">
        <f>IF($C13="NON-QALY",IF(BX$5="-","",BX$158*BX182),IF($C13="QALY",IF(BX$5="-","",BX182*BX$159),"N/A"))</f>
        <v/>
      </c>
    </row>
    <row r="184" spans="1:76" ht="12" customHeight="1">
      <c r="A184" s="728" t="s">
        <v>638</v>
      </c>
      <c r="B184" s="715">
        <f>B14</f>
        <v>0</v>
      </c>
      <c r="C184" s="715" t="str">
        <f>C14</f>
        <v>Non-QALY</v>
      </c>
      <c r="D184" s="711">
        <f>E184/(IF(C14="QALY",Factors!$BU$43,Factors!$BU$42))</f>
        <v>0</v>
      </c>
      <c r="E184" s="713">
        <f>SUM(G185:BX185)</f>
        <v>0</v>
      </c>
      <c r="F184" s="34" t="s">
        <v>325</v>
      </c>
      <c r="G184" s="316">
        <f>G14</f>
        <v>0</v>
      </c>
      <c r="H184" s="316">
        <f t="shared" ref="H184:BS184" si="54">H14</f>
        <v>0</v>
      </c>
      <c r="I184" s="316">
        <f t="shared" si="54"/>
        <v>0</v>
      </c>
      <c r="J184" s="316">
        <f t="shared" si="54"/>
        <v>0</v>
      </c>
      <c r="K184" s="316">
        <f t="shared" si="54"/>
        <v>0</v>
      </c>
      <c r="L184" s="316">
        <f t="shared" si="54"/>
        <v>0</v>
      </c>
      <c r="M184" s="316">
        <f t="shared" si="54"/>
        <v>0</v>
      </c>
      <c r="N184" s="316">
        <f t="shared" si="54"/>
        <v>0</v>
      </c>
      <c r="O184" s="316">
        <f t="shared" si="54"/>
        <v>0</v>
      </c>
      <c r="P184" s="316">
        <f t="shared" si="54"/>
        <v>0</v>
      </c>
      <c r="Q184" s="316">
        <f t="shared" si="54"/>
        <v>0</v>
      </c>
      <c r="R184" s="316">
        <f t="shared" si="54"/>
        <v>0</v>
      </c>
      <c r="S184" s="316">
        <f t="shared" si="54"/>
        <v>0</v>
      </c>
      <c r="T184" s="316">
        <f t="shared" si="54"/>
        <v>0</v>
      </c>
      <c r="U184" s="316">
        <f t="shared" si="54"/>
        <v>0</v>
      </c>
      <c r="V184" s="316">
        <f t="shared" si="54"/>
        <v>0</v>
      </c>
      <c r="W184" s="316">
        <f t="shared" si="54"/>
        <v>0</v>
      </c>
      <c r="X184" s="316">
        <f t="shared" si="54"/>
        <v>0</v>
      </c>
      <c r="Y184" s="316">
        <f t="shared" si="54"/>
        <v>0</v>
      </c>
      <c r="Z184" s="316">
        <f t="shared" si="54"/>
        <v>0</v>
      </c>
      <c r="AA184" s="316">
        <f t="shared" si="54"/>
        <v>0</v>
      </c>
      <c r="AB184" s="316">
        <f t="shared" si="54"/>
        <v>0</v>
      </c>
      <c r="AC184" s="316">
        <f t="shared" si="54"/>
        <v>0</v>
      </c>
      <c r="AD184" s="316">
        <f t="shared" si="54"/>
        <v>0</v>
      </c>
      <c r="AE184" s="316">
        <f t="shared" si="54"/>
        <v>0</v>
      </c>
      <c r="AF184" s="316">
        <f t="shared" si="54"/>
        <v>0</v>
      </c>
      <c r="AG184" s="316">
        <f t="shared" si="54"/>
        <v>0</v>
      </c>
      <c r="AH184" s="316">
        <f t="shared" si="54"/>
        <v>0</v>
      </c>
      <c r="AI184" s="316">
        <f t="shared" si="54"/>
        <v>0</v>
      </c>
      <c r="AJ184" s="316">
        <f t="shared" si="54"/>
        <v>0</v>
      </c>
      <c r="AK184" s="316">
        <f t="shared" si="54"/>
        <v>0</v>
      </c>
      <c r="AL184" s="316">
        <f t="shared" si="54"/>
        <v>0</v>
      </c>
      <c r="AM184" s="316">
        <f t="shared" si="54"/>
        <v>0</v>
      </c>
      <c r="AN184" s="316">
        <f t="shared" si="54"/>
        <v>0</v>
      </c>
      <c r="AO184" s="316">
        <f t="shared" si="54"/>
        <v>0</v>
      </c>
      <c r="AP184" s="316">
        <f t="shared" si="54"/>
        <v>0</v>
      </c>
      <c r="AQ184" s="316">
        <f t="shared" si="54"/>
        <v>0</v>
      </c>
      <c r="AR184" s="316">
        <f t="shared" si="54"/>
        <v>0</v>
      </c>
      <c r="AS184" s="316">
        <f t="shared" si="54"/>
        <v>0</v>
      </c>
      <c r="AT184" s="316">
        <f t="shared" si="54"/>
        <v>0</v>
      </c>
      <c r="AU184" s="316">
        <f t="shared" si="54"/>
        <v>0</v>
      </c>
      <c r="AV184" s="316">
        <f t="shared" si="54"/>
        <v>0</v>
      </c>
      <c r="AW184" s="316">
        <f t="shared" si="54"/>
        <v>0</v>
      </c>
      <c r="AX184" s="316">
        <f t="shared" si="54"/>
        <v>0</v>
      </c>
      <c r="AY184" s="316">
        <f t="shared" si="54"/>
        <v>0</v>
      </c>
      <c r="AZ184" s="316">
        <f t="shared" si="54"/>
        <v>0</v>
      </c>
      <c r="BA184" s="316">
        <f t="shared" si="54"/>
        <v>0</v>
      </c>
      <c r="BB184" s="316">
        <f t="shared" si="54"/>
        <v>0</v>
      </c>
      <c r="BC184" s="316">
        <f t="shared" si="54"/>
        <v>0</v>
      </c>
      <c r="BD184" s="316">
        <f t="shared" si="54"/>
        <v>0</v>
      </c>
      <c r="BE184" s="316">
        <f t="shared" si="54"/>
        <v>0</v>
      </c>
      <c r="BF184" s="316">
        <f t="shared" si="54"/>
        <v>0</v>
      </c>
      <c r="BG184" s="316">
        <f t="shared" si="54"/>
        <v>0</v>
      </c>
      <c r="BH184" s="316">
        <f t="shared" si="54"/>
        <v>0</v>
      </c>
      <c r="BI184" s="316">
        <f t="shared" si="54"/>
        <v>0</v>
      </c>
      <c r="BJ184" s="316">
        <f t="shared" si="54"/>
        <v>0</v>
      </c>
      <c r="BK184" s="316">
        <f t="shared" si="54"/>
        <v>0</v>
      </c>
      <c r="BL184" s="316">
        <f t="shared" si="54"/>
        <v>0</v>
      </c>
      <c r="BM184" s="316">
        <f t="shared" si="54"/>
        <v>0</v>
      </c>
      <c r="BN184" s="316">
        <f t="shared" si="54"/>
        <v>0</v>
      </c>
      <c r="BO184" s="316">
        <f t="shared" si="54"/>
        <v>0</v>
      </c>
      <c r="BP184" s="316">
        <f t="shared" si="54"/>
        <v>0</v>
      </c>
      <c r="BQ184" s="316">
        <f t="shared" si="54"/>
        <v>0</v>
      </c>
      <c r="BR184" s="316">
        <f t="shared" si="54"/>
        <v>0</v>
      </c>
      <c r="BS184" s="316">
        <f t="shared" si="54"/>
        <v>0</v>
      </c>
      <c r="BT184" s="316">
        <f>BT14</f>
        <v>0</v>
      </c>
      <c r="BU184" s="316">
        <f>BU14</f>
        <v>0</v>
      </c>
      <c r="BV184" s="316">
        <f>BV14</f>
        <v>0</v>
      </c>
      <c r="BW184" s="316">
        <f>BW14</f>
        <v>0</v>
      </c>
      <c r="BX184" s="316">
        <f>BX14</f>
        <v>0</v>
      </c>
    </row>
    <row r="185" spans="1:76" ht="12" customHeight="1">
      <c r="A185" s="729"/>
      <c r="B185" s="716"/>
      <c r="C185" s="716"/>
      <c r="D185" s="712"/>
      <c r="E185" s="714"/>
      <c r="F185" s="90" t="s">
        <v>324</v>
      </c>
      <c r="G185" s="316">
        <f>IF($C14="","N/A",G184)</f>
        <v>0</v>
      </c>
      <c r="H185" s="316">
        <f>IF($C14="NON-QALY",IF(H$5="-","",H$158*H184),IF($C14="QALY",IF(H$5="-","",H184*H$159),"N/A"))</f>
        <v>0</v>
      </c>
      <c r="I185" s="316">
        <f t="shared" ref="I185:BT185" si="55">IF($C14="NON-QALY",IF(I$5="-","",I$158*I184),IF($C14="QALY",IF(I$5="-","",I184*I$159),"N/A"))</f>
        <v>0</v>
      </c>
      <c r="J185" s="316">
        <f t="shared" si="55"/>
        <v>0</v>
      </c>
      <c r="K185" s="316">
        <f t="shared" si="55"/>
        <v>0</v>
      </c>
      <c r="L185" s="316">
        <f t="shared" si="55"/>
        <v>0</v>
      </c>
      <c r="M185" s="316">
        <f t="shared" si="55"/>
        <v>0</v>
      </c>
      <c r="N185" s="316">
        <f t="shared" si="55"/>
        <v>0</v>
      </c>
      <c r="O185" s="316">
        <f t="shared" si="55"/>
        <v>0</v>
      </c>
      <c r="P185" s="316">
        <f t="shared" si="55"/>
        <v>0</v>
      </c>
      <c r="Q185" s="316">
        <f t="shared" si="55"/>
        <v>0</v>
      </c>
      <c r="R185" s="316">
        <f t="shared" si="55"/>
        <v>0</v>
      </c>
      <c r="S185" s="316">
        <f t="shared" si="55"/>
        <v>0</v>
      </c>
      <c r="T185" s="316">
        <f t="shared" si="55"/>
        <v>0</v>
      </c>
      <c r="U185" s="316">
        <f t="shared" si="55"/>
        <v>0</v>
      </c>
      <c r="V185" s="316">
        <f t="shared" si="55"/>
        <v>0</v>
      </c>
      <c r="W185" s="316">
        <f t="shared" si="55"/>
        <v>0</v>
      </c>
      <c r="X185" s="316">
        <f t="shared" si="55"/>
        <v>0</v>
      </c>
      <c r="Y185" s="316">
        <f t="shared" si="55"/>
        <v>0</v>
      </c>
      <c r="Z185" s="316">
        <f t="shared" si="55"/>
        <v>0</v>
      </c>
      <c r="AA185" s="316">
        <f t="shared" si="55"/>
        <v>0</v>
      </c>
      <c r="AB185" s="316">
        <f t="shared" si="55"/>
        <v>0</v>
      </c>
      <c r="AC185" s="316">
        <f t="shared" si="55"/>
        <v>0</v>
      </c>
      <c r="AD185" s="316">
        <f t="shared" si="55"/>
        <v>0</v>
      </c>
      <c r="AE185" s="316">
        <f t="shared" si="55"/>
        <v>0</v>
      </c>
      <c r="AF185" s="316">
        <f t="shared" si="55"/>
        <v>0</v>
      </c>
      <c r="AG185" s="316">
        <f t="shared" si="55"/>
        <v>0</v>
      </c>
      <c r="AH185" s="316">
        <f t="shared" si="55"/>
        <v>0</v>
      </c>
      <c r="AI185" s="316">
        <f t="shared" si="55"/>
        <v>0</v>
      </c>
      <c r="AJ185" s="316">
        <f t="shared" si="55"/>
        <v>0</v>
      </c>
      <c r="AK185" s="316">
        <f t="shared" si="55"/>
        <v>0</v>
      </c>
      <c r="AL185" s="316" t="str">
        <f t="shared" si="55"/>
        <v/>
      </c>
      <c r="AM185" s="316" t="str">
        <f t="shared" si="55"/>
        <v/>
      </c>
      <c r="AN185" s="316" t="str">
        <f t="shared" si="55"/>
        <v/>
      </c>
      <c r="AO185" s="316" t="str">
        <f t="shared" si="55"/>
        <v/>
      </c>
      <c r="AP185" s="316" t="str">
        <f t="shared" si="55"/>
        <v/>
      </c>
      <c r="AQ185" s="316" t="str">
        <f t="shared" si="55"/>
        <v/>
      </c>
      <c r="AR185" s="316" t="str">
        <f t="shared" si="55"/>
        <v/>
      </c>
      <c r="AS185" s="316" t="str">
        <f t="shared" si="55"/>
        <v/>
      </c>
      <c r="AT185" s="316" t="str">
        <f t="shared" si="55"/>
        <v/>
      </c>
      <c r="AU185" s="316" t="str">
        <f t="shared" si="55"/>
        <v/>
      </c>
      <c r="AV185" s="316" t="str">
        <f t="shared" si="55"/>
        <v/>
      </c>
      <c r="AW185" s="316" t="str">
        <f t="shared" si="55"/>
        <v/>
      </c>
      <c r="AX185" s="316" t="str">
        <f t="shared" si="55"/>
        <v/>
      </c>
      <c r="AY185" s="316" t="str">
        <f t="shared" si="55"/>
        <v/>
      </c>
      <c r="AZ185" s="316" t="str">
        <f t="shared" si="55"/>
        <v/>
      </c>
      <c r="BA185" s="316" t="str">
        <f t="shared" si="55"/>
        <v/>
      </c>
      <c r="BB185" s="316" t="str">
        <f t="shared" si="55"/>
        <v/>
      </c>
      <c r="BC185" s="316" t="str">
        <f t="shared" si="55"/>
        <v/>
      </c>
      <c r="BD185" s="316" t="str">
        <f t="shared" si="55"/>
        <v/>
      </c>
      <c r="BE185" s="316" t="str">
        <f t="shared" si="55"/>
        <v/>
      </c>
      <c r="BF185" s="316" t="str">
        <f t="shared" si="55"/>
        <v/>
      </c>
      <c r="BG185" s="316" t="str">
        <f t="shared" si="55"/>
        <v/>
      </c>
      <c r="BH185" s="316" t="str">
        <f t="shared" si="55"/>
        <v/>
      </c>
      <c r="BI185" s="316" t="str">
        <f t="shared" si="55"/>
        <v/>
      </c>
      <c r="BJ185" s="316" t="str">
        <f t="shared" si="55"/>
        <v/>
      </c>
      <c r="BK185" s="316" t="str">
        <f t="shared" si="55"/>
        <v/>
      </c>
      <c r="BL185" s="316" t="str">
        <f t="shared" si="55"/>
        <v/>
      </c>
      <c r="BM185" s="316" t="str">
        <f t="shared" si="55"/>
        <v/>
      </c>
      <c r="BN185" s="316" t="str">
        <f t="shared" si="55"/>
        <v/>
      </c>
      <c r="BO185" s="316" t="str">
        <f t="shared" si="55"/>
        <v/>
      </c>
      <c r="BP185" s="316" t="str">
        <f t="shared" si="55"/>
        <v/>
      </c>
      <c r="BQ185" s="316" t="str">
        <f t="shared" si="55"/>
        <v/>
      </c>
      <c r="BR185" s="316" t="str">
        <f t="shared" si="55"/>
        <v/>
      </c>
      <c r="BS185" s="316" t="str">
        <f t="shared" si="55"/>
        <v/>
      </c>
      <c r="BT185" s="316" t="str">
        <f t="shared" si="55"/>
        <v/>
      </c>
      <c r="BU185" s="316" t="str">
        <f>IF($C14="NON-QALY",IF(BU$5="-","",BU$158*BU184),IF($C14="QALY",IF(BU$5="-","",BU184*BU$159),"N/A"))</f>
        <v/>
      </c>
      <c r="BV185" s="316" t="str">
        <f>IF($C14="NON-QALY",IF(BV$5="-","",BV$158*BV184),IF($C14="QALY",IF(BV$5="-","",BV184*BV$159),"N/A"))</f>
        <v/>
      </c>
      <c r="BW185" s="316" t="str">
        <f>IF($C14="NON-QALY",IF(BW$5="-","",BW$158*BW184),IF($C14="QALY",IF(BW$5="-","",BW184*BW$159),"N/A"))</f>
        <v/>
      </c>
      <c r="BX185" s="316" t="str">
        <f>IF($C14="NON-QALY",IF(BX$5="-","",BX$158*BX184),IF($C14="QALY",IF(BX$5="-","",BX184*BX$159),"N/A"))</f>
        <v/>
      </c>
    </row>
    <row r="186" spans="1:76" ht="12" customHeight="1">
      <c r="A186" s="728" t="s">
        <v>639</v>
      </c>
      <c r="B186" s="715">
        <f>B15</f>
        <v>0</v>
      </c>
      <c r="C186" s="715" t="str">
        <f>C15</f>
        <v>Non-QALY</v>
      </c>
      <c r="D186" s="711">
        <f>E186/(IF(C15="QALY",Factors!$BU$43,Factors!$BU$42))</f>
        <v>0</v>
      </c>
      <c r="E186" s="713">
        <f>SUM(G187:BX187)</f>
        <v>0</v>
      </c>
      <c r="F186" s="34" t="s">
        <v>325</v>
      </c>
      <c r="G186" s="316">
        <f>G15</f>
        <v>0</v>
      </c>
      <c r="H186" s="316">
        <f t="shared" ref="H186:BS186" si="56">H15</f>
        <v>0</v>
      </c>
      <c r="I186" s="316">
        <f t="shared" si="56"/>
        <v>0</v>
      </c>
      <c r="J186" s="316">
        <f t="shared" si="56"/>
        <v>0</v>
      </c>
      <c r="K186" s="316">
        <f t="shared" si="56"/>
        <v>0</v>
      </c>
      <c r="L186" s="316">
        <f t="shared" si="56"/>
        <v>0</v>
      </c>
      <c r="M186" s="316">
        <f t="shared" si="56"/>
        <v>0</v>
      </c>
      <c r="N186" s="316">
        <f t="shared" si="56"/>
        <v>0</v>
      </c>
      <c r="O186" s="316">
        <f t="shared" si="56"/>
        <v>0</v>
      </c>
      <c r="P186" s="316">
        <f t="shared" si="56"/>
        <v>0</v>
      </c>
      <c r="Q186" s="316">
        <f t="shared" si="56"/>
        <v>0</v>
      </c>
      <c r="R186" s="316">
        <f t="shared" si="56"/>
        <v>0</v>
      </c>
      <c r="S186" s="316">
        <f t="shared" si="56"/>
        <v>0</v>
      </c>
      <c r="T186" s="316">
        <f t="shared" si="56"/>
        <v>0</v>
      </c>
      <c r="U186" s="316">
        <f t="shared" si="56"/>
        <v>0</v>
      </c>
      <c r="V186" s="316">
        <f t="shared" si="56"/>
        <v>0</v>
      </c>
      <c r="W186" s="316">
        <f t="shared" si="56"/>
        <v>0</v>
      </c>
      <c r="X186" s="316">
        <f t="shared" si="56"/>
        <v>0</v>
      </c>
      <c r="Y186" s="316">
        <f t="shared" si="56"/>
        <v>0</v>
      </c>
      <c r="Z186" s="316">
        <f t="shared" si="56"/>
        <v>0</v>
      </c>
      <c r="AA186" s="316">
        <f t="shared" si="56"/>
        <v>0</v>
      </c>
      <c r="AB186" s="316">
        <f t="shared" si="56"/>
        <v>0</v>
      </c>
      <c r="AC186" s="316">
        <f t="shared" si="56"/>
        <v>0</v>
      </c>
      <c r="AD186" s="316">
        <f t="shared" si="56"/>
        <v>0</v>
      </c>
      <c r="AE186" s="316">
        <f t="shared" si="56"/>
        <v>0</v>
      </c>
      <c r="AF186" s="316">
        <f t="shared" si="56"/>
        <v>0</v>
      </c>
      <c r="AG186" s="316">
        <f t="shared" si="56"/>
        <v>0</v>
      </c>
      <c r="AH186" s="316">
        <f t="shared" si="56"/>
        <v>0</v>
      </c>
      <c r="AI186" s="316">
        <f t="shared" si="56"/>
        <v>0</v>
      </c>
      <c r="AJ186" s="316">
        <f t="shared" si="56"/>
        <v>0</v>
      </c>
      <c r="AK186" s="316">
        <f t="shared" si="56"/>
        <v>0</v>
      </c>
      <c r="AL186" s="316">
        <f t="shared" si="56"/>
        <v>0</v>
      </c>
      <c r="AM186" s="316">
        <f t="shared" si="56"/>
        <v>0</v>
      </c>
      <c r="AN186" s="316">
        <f t="shared" si="56"/>
        <v>0</v>
      </c>
      <c r="AO186" s="316">
        <f t="shared" si="56"/>
        <v>0</v>
      </c>
      <c r="AP186" s="316">
        <f t="shared" si="56"/>
        <v>0</v>
      </c>
      <c r="AQ186" s="316">
        <f t="shared" si="56"/>
        <v>0</v>
      </c>
      <c r="AR186" s="316">
        <f t="shared" si="56"/>
        <v>0</v>
      </c>
      <c r="AS186" s="316">
        <f t="shared" si="56"/>
        <v>0</v>
      </c>
      <c r="AT186" s="316">
        <f t="shared" si="56"/>
        <v>0</v>
      </c>
      <c r="AU186" s="316">
        <f t="shared" si="56"/>
        <v>0</v>
      </c>
      <c r="AV186" s="316">
        <f t="shared" si="56"/>
        <v>0</v>
      </c>
      <c r="AW186" s="316">
        <f t="shared" si="56"/>
        <v>0</v>
      </c>
      <c r="AX186" s="316">
        <f t="shared" si="56"/>
        <v>0</v>
      </c>
      <c r="AY186" s="316">
        <f t="shared" si="56"/>
        <v>0</v>
      </c>
      <c r="AZ186" s="316">
        <f t="shared" si="56"/>
        <v>0</v>
      </c>
      <c r="BA186" s="316">
        <f t="shared" si="56"/>
        <v>0</v>
      </c>
      <c r="BB186" s="316">
        <f t="shared" si="56"/>
        <v>0</v>
      </c>
      <c r="BC186" s="316">
        <f t="shared" si="56"/>
        <v>0</v>
      </c>
      <c r="BD186" s="316">
        <f t="shared" si="56"/>
        <v>0</v>
      </c>
      <c r="BE186" s="316">
        <f t="shared" si="56"/>
        <v>0</v>
      </c>
      <c r="BF186" s="316">
        <f t="shared" si="56"/>
        <v>0</v>
      </c>
      <c r="BG186" s="316">
        <f t="shared" si="56"/>
        <v>0</v>
      </c>
      <c r="BH186" s="316">
        <f t="shared" si="56"/>
        <v>0</v>
      </c>
      <c r="BI186" s="316">
        <f t="shared" si="56"/>
        <v>0</v>
      </c>
      <c r="BJ186" s="316">
        <f t="shared" si="56"/>
        <v>0</v>
      </c>
      <c r="BK186" s="316">
        <f t="shared" si="56"/>
        <v>0</v>
      </c>
      <c r="BL186" s="316">
        <f t="shared" si="56"/>
        <v>0</v>
      </c>
      <c r="BM186" s="316">
        <f t="shared" si="56"/>
        <v>0</v>
      </c>
      <c r="BN186" s="316">
        <f t="shared" si="56"/>
        <v>0</v>
      </c>
      <c r="BO186" s="316">
        <f t="shared" si="56"/>
        <v>0</v>
      </c>
      <c r="BP186" s="316">
        <f t="shared" si="56"/>
        <v>0</v>
      </c>
      <c r="BQ186" s="316">
        <f t="shared" si="56"/>
        <v>0</v>
      </c>
      <c r="BR186" s="316">
        <f t="shared" si="56"/>
        <v>0</v>
      </c>
      <c r="BS186" s="316">
        <f t="shared" si="56"/>
        <v>0</v>
      </c>
      <c r="BT186" s="316">
        <f>BT15</f>
        <v>0</v>
      </c>
      <c r="BU186" s="316">
        <f>BU15</f>
        <v>0</v>
      </c>
      <c r="BV186" s="316">
        <f>BV15</f>
        <v>0</v>
      </c>
      <c r="BW186" s="316">
        <f>BW15</f>
        <v>0</v>
      </c>
      <c r="BX186" s="316">
        <f>BX15</f>
        <v>0</v>
      </c>
    </row>
    <row r="187" spans="1:76" ht="12" customHeight="1">
      <c r="A187" s="729"/>
      <c r="B187" s="716"/>
      <c r="C187" s="716"/>
      <c r="D187" s="712"/>
      <c r="E187" s="714"/>
      <c r="F187" s="90" t="s">
        <v>324</v>
      </c>
      <c r="G187" s="316">
        <f>IF($C15="","N/A",G186)</f>
        <v>0</v>
      </c>
      <c r="H187" s="316">
        <f>IF($C15="NON-QALY",IF(H$5="-","",H$158*H186),IF($C15="QALY",IF(H$5="-","",H186*H$159),"N/A"))</f>
        <v>0</v>
      </c>
      <c r="I187" s="316">
        <f t="shared" ref="I187:BT187" si="57">IF($C15="NON-QALY",IF(I$5="-","",I$158*I186),IF($C15="QALY",IF(I$5="-","",I186*I$159),"N/A"))</f>
        <v>0</v>
      </c>
      <c r="J187" s="316">
        <f t="shared" si="57"/>
        <v>0</v>
      </c>
      <c r="K187" s="316">
        <f t="shared" si="57"/>
        <v>0</v>
      </c>
      <c r="L187" s="316">
        <f t="shared" si="57"/>
        <v>0</v>
      </c>
      <c r="M187" s="316">
        <f t="shared" si="57"/>
        <v>0</v>
      </c>
      <c r="N187" s="316">
        <f t="shared" si="57"/>
        <v>0</v>
      </c>
      <c r="O187" s="316">
        <f t="shared" si="57"/>
        <v>0</v>
      </c>
      <c r="P187" s="316">
        <f t="shared" si="57"/>
        <v>0</v>
      </c>
      <c r="Q187" s="316">
        <f t="shared" si="57"/>
        <v>0</v>
      </c>
      <c r="R187" s="316">
        <f t="shared" si="57"/>
        <v>0</v>
      </c>
      <c r="S187" s="316">
        <f t="shared" si="57"/>
        <v>0</v>
      </c>
      <c r="T187" s="316">
        <f t="shared" si="57"/>
        <v>0</v>
      </c>
      <c r="U187" s="316">
        <f t="shared" si="57"/>
        <v>0</v>
      </c>
      <c r="V187" s="316">
        <f t="shared" si="57"/>
        <v>0</v>
      </c>
      <c r="W187" s="316">
        <f t="shared" si="57"/>
        <v>0</v>
      </c>
      <c r="X187" s="316">
        <f t="shared" si="57"/>
        <v>0</v>
      </c>
      <c r="Y187" s="316">
        <f t="shared" si="57"/>
        <v>0</v>
      </c>
      <c r="Z187" s="316">
        <f t="shared" si="57"/>
        <v>0</v>
      </c>
      <c r="AA187" s="316">
        <f t="shared" si="57"/>
        <v>0</v>
      </c>
      <c r="AB187" s="316">
        <f t="shared" si="57"/>
        <v>0</v>
      </c>
      <c r="AC187" s="316">
        <f t="shared" si="57"/>
        <v>0</v>
      </c>
      <c r="AD187" s="316">
        <f t="shared" si="57"/>
        <v>0</v>
      </c>
      <c r="AE187" s="316">
        <f t="shared" si="57"/>
        <v>0</v>
      </c>
      <c r="AF187" s="316">
        <f t="shared" si="57"/>
        <v>0</v>
      </c>
      <c r="AG187" s="316">
        <f t="shared" si="57"/>
        <v>0</v>
      </c>
      <c r="AH187" s="316">
        <f t="shared" si="57"/>
        <v>0</v>
      </c>
      <c r="AI187" s="316">
        <f t="shared" si="57"/>
        <v>0</v>
      </c>
      <c r="AJ187" s="316">
        <f t="shared" si="57"/>
        <v>0</v>
      </c>
      <c r="AK187" s="316">
        <f t="shared" si="57"/>
        <v>0</v>
      </c>
      <c r="AL187" s="316" t="str">
        <f t="shared" si="57"/>
        <v/>
      </c>
      <c r="AM187" s="316" t="str">
        <f t="shared" si="57"/>
        <v/>
      </c>
      <c r="AN187" s="316" t="str">
        <f t="shared" si="57"/>
        <v/>
      </c>
      <c r="AO187" s="316" t="str">
        <f t="shared" si="57"/>
        <v/>
      </c>
      <c r="AP187" s="316" t="str">
        <f t="shared" si="57"/>
        <v/>
      </c>
      <c r="AQ187" s="316" t="str">
        <f t="shared" si="57"/>
        <v/>
      </c>
      <c r="AR187" s="316" t="str">
        <f t="shared" si="57"/>
        <v/>
      </c>
      <c r="AS187" s="316" t="str">
        <f t="shared" si="57"/>
        <v/>
      </c>
      <c r="AT187" s="316" t="str">
        <f t="shared" si="57"/>
        <v/>
      </c>
      <c r="AU187" s="316" t="str">
        <f t="shared" si="57"/>
        <v/>
      </c>
      <c r="AV187" s="316" t="str">
        <f t="shared" si="57"/>
        <v/>
      </c>
      <c r="AW187" s="316" t="str">
        <f t="shared" si="57"/>
        <v/>
      </c>
      <c r="AX187" s="316" t="str">
        <f t="shared" si="57"/>
        <v/>
      </c>
      <c r="AY187" s="316" t="str">
        <f t="shared" si="57"/>
        <v/>
      </c>
      <c r="AZ187" s="316" t="str">
        <f t="shared" si="57"/>
        <v/>
      </c>
      <c r="BA187" s="316" t="str">
        <f t="shared" si="57"/>
        <v/>
      </c>
      <c r="BB187" s="316" t="str">
        <f t="shared" si="57"/>
        <v/>
      </c>
      <c r="BC187" s="316" t="str">
        <f t="shared" si="57"/>
        <v/>
      </c>
      <c r="BD187" s="316" t="str">
        <f t="shared" si="57"/>
        <v/>
      </c>
      <c r="BE187" s="316" t="str">
        <f t="shared" si="57"/>
        <v/>
      </c>
      <c r="BF187" s="316" t="str">
        <f t="shared" si="57"/>
        <v/>
      </c>
      <c r="BG187" s="316" t="str">
        <f t="shared" si="57"/>
        <v/>
      </c>
      <c r="BH187" s="316" t="str">
        <f t="shared" si="57"/>
        <v/>
      </c>
      <c r="BI187" s="316" t="str">
        <f t="shared" si="57"/>
        <v/>
      </c>
      <c r="BJ187" s="316" t="str">
        <f t="shared" si="57"/>
        <v/>
      </c>
      <c r="BK187" s="316" t="str">
        <f t="shared" si="57"/>
        <v/>
      </c>
      <c r="BL187" s="316" t="str">
        <f t="shared" si="57"/>
        <v/>
      </c>
      <c r="BM187" s="316" t="str">
        <f t="shared" si="57"/>
        <v/>
      </c>
      <c r="BN187" s="316" t="str">
        <f t="shared" si="57"/>
        <v/>
      </c>
      <c r="BO187" s="316" t="str">
        <f t="shared" si="57"/>
        <v/>
      </c>
      <c r="BP187" s="316" t="str">
        <f t="shared" si="57"/>
        <v/>
      </c>
      <c r="BQ187" s="316" t="str">
        <f t="shared" si="57"/>
        <v/>
      </c>
      <c r="BR187" s="316" t="str">
        <f t="shared" si="57"/>
        <v/>
      </c>
      <c r="BS187" s="316" t="str">
        <f t="shared" si="57"/>
        <v/>
      </c>
      <c r="BT187" s="316" t="str">
        <f t="shared" si="57"/>
        <v/>
      </c>
      <c r="BU187" s="316" t="str">
        <f>IF($C15="NON-QALY",IF(BU$5="-","",BU$158*BU186),IF($C15="QALY",IF(BU$5="-","",BU186*BU$159),"N/A"))</f>
        <v/>
      </c>
      <c r="BV187" s="316" t="str">
        <f>IF($C15="NON-QALY",IF(BV$5="-","",BV$158*BV186),IF($C15="QALY",IF(BV$5="-","",BV186*BV$159),"N/A"))</f>
        <v/>
      </c>
      <c r="BW187" s="316" t="str">
        <f>IF($C15="NON-QALY",IF(BW$5="-","",BW$158*BW186),IF($C15="QALY",IF(BW$5="-","",BW186*BW$159),"N/A"))</f>
        <v/>
      </c>
      <c r="BX187" s="316" t="str">
        <f>IF($C15="NON-QALY",IF(BX$5="-","",BX$158*BX186),IF($C15="QALY",IF(BX$5="-","",BX186*BX$159),"N/A"))</f>
        <v/>
      </c>
    </row>
    <row r="188" spans="1:76" ht="12" customHeight="1">
      <c r="A188" s="728" t="s">
        <v>640</v>
      </c>
      <c r="B188" s="715">
        <f>B16</f>
        <v>0</v>
      </c>
      <c r="C188" s="715" t="str">
        <f>C16</f>
        <v>Non-QALY</v>
      </c>
      <c r="D188" s="711">
        <f>E188/(IF(C16="QALY",Factors!$BU$43,Factors!$BU$42))</f>
        <v>0</v>
      </c>
      <c r="E188" s="713">
        <f>SUM(G189:BX189)</f>
        <v>0</v>
      </c>
      <c r="F188" s="34" t="s">
        <v>325</v>
      </c>
      <c r="G188" s="316">
        <f>G16</f>
        <v>0</v>
      </c>
      <c r="H188" s="316">
        <f t="shared" ref="H188:BS188" si="58">H16</f>
        <v>0</v>
      </c>
      <c r="I188" s="316">
        <f t="shared" si="58"/>
        <v>0</v>
      </c>
      <c r="J188" s="316">
        <f t="shared" si="58"/>
        <v>0</v>
      </c>
      <c r="K188" s="316">
        <f t="shared" si="58"/>
        <v>0</v>
      </c>
      <c r="L188" s="316">
        <f t="shared" si="58"/>
        <v>0</v>
      </c>
      <c r="M188" s="316">
        <f t="shared" si="58"/>
        <v>0</v>
      </c>
      <c r="N188" s="316">
        <f t="shared" si="58"/>
        <v>0</v>
      </c>
      <c r="O188" s="316">
        <f t="shared" si="58"/>
        <v>0</v>
      </c>
      <c r="P188" s="316">
        <f t="shared" si="58"/>
        <v>0</v>
      </c>
      <c r="Q188" s="316">
        <f t="shared" si="58"/>
        <v>0</v>
      </c>
      <c r="R188" s="316">
        <f t="shared" si="58"/>
        <v>0</v>
      </c>
      <c r="S188" s="316">
        <f t="shared" si="58"/>
        <v>0</v>
      </c>
      <c r="T188" s="316">
        <f t="shared" si="58"/>
        <v>0</v>
      </c>
      <c r="U188" s="316">
        <f t="shared" si="58"/>
        <v>0</v>
      </c>
      <c r="V188" s="316">
        <f t="shared" si="58"/>
        <v>0</v>
      </c>
      <c r="W188" s="316">
        <f t="shared" si="58"/>
        <v>0</v>
      </c>
      <c r="X188" s="316">
        <f t="shared" si="58"/>
        <v>0</v>
      </c>
      <c r="Y188" s="316">
        <f t="shared" si="58"/>
        <v>0</v>
      </c>
      <c r="Z188" s="316">
        <f t="shared" si="58"/>
        <v>0</v>
      </c>
      <c r="AA188" s="316">
        <f t="shared" si="58"/>
        <v>0</v>
      </c>
      <c r="AB188" s="316">
        <f t="shared" si="58"/>
        <v>0</v>
      </c>
      <c r="AC188" s="316">
        <f t="shared" si="58"/>
        <v>0</v>
      </c>
      <c r="AD188" s="316">
        <f t="shared" si="58"/>
        <v>0</v>
      </c>
      <c r="AE188" s="316">
        <f t="shared" si="58"/>
        <v>0</v>
      </c>
      <c r="AF188" s="316">
        <f t="shared" si="58"/>
        <v>0</v>
      </c>
      <c r="AG188" s="316">
        <f t="shared" si="58"/>
        <v>0</v>
      </c>
      <c r="AH188" s="316">
        <f t="shared" si="58"/>
        <v>0</v>
      </c>
      <c r="AI188" s="316">
        <f t="shared" si="58"/>
        <v>0</v>
      </c>
      <c r="AJ188" s="316">
        <f t="shared" si="58"/>
        <v>0</v>
      </c>
      <c r="AK188" s="316">
        <f t="shared" si="58"/>
        <v>0</v>
      </c>
      <c r="AL188" s="316">
        <f t="shared" si="58"/>
        <v>0</v>
      </c>
      <c r="AM188" s="316">
        <f t="shared" si="58"/>
        <v>0</v>
      </c>
      <c r="AN188" s="316">
        <f t="shared" si="58"/>
        <v>0</v>
      </c>
      <c r="AO188" s="316">
        <f t="shared" si="58"/>
        <v>0</v>
      </c>
      <c r="AP188" s="316">
        <f t="shared" si="58"/>
        <v>0</v>
      </c>
      <c r="AQ188" s="316">
        <f t="shared" si="58"/>
        <v>0</v>
      </c>
      <c r="AR188" s="316">
        <f t="shared" si="58"/>
        <v>0</v>
      </c>
      <c r="AS188" s="316">
        <f t="shared" si="58"/>
        <v>0</v>
      </c>
      <c r="AT188" s="316">
        <f t="shared" si="58"/>
        <v>0</v>
      </c>
      <c r="AU188" s="316">
        <f t="shared" si="58"/>
        <v>0</v>
      </c>
      <c r="AV188" s="316">
        <f t="shared" si="58"/>
        <v>0</v>
      </c>
      <c r="AW188" s="316">
        <f t="shared" si="58"/>
        <v>0</v>
      </c>
      <c r="AX188" s="316">
        <f t="shared" si="58"/>
        <v>0</v>
      </c>
      <c r="AY188" s="316">
        <f t="shared" si="58"/>
        <v>0</v>
      </c>
      <c r="AZ188" s="316">
        <f t="shared" si="58"/>
        <v>0</v>
      </c>
      <c r="BA188" s="316">
        <f t="shared" si="58"/>
        <v>0</v>
      </c>
      <c r="BB188" s="316">
        <f t="shared" si="58"/>
        <v>0</v>
      </c>
      <c r="BC188" s="316">
        <f t="shared" si="58"/>
        <v>0</v>
      </c>
      <c r="BD188" s="316">
        <f t="shared" si="58"/>
        <v>0</v>
      </c>
      <c r="BE188" s="316">
        <f t="shared" si="58"/>
        <v>0</v>
      </c>
      <c r="BF188" s="316">
        <f t="shared" si="58"/>
        <v>0</v>
      </c>
      <c r="BG188" s="316">
        <f t="shared" si="58"/>
        <v>0</v>
      </c>
      <c r="BH188" s="316">
        <f t="shared" si="58"/>
        <v>0</v>
      </c>
      <c r="BI188" s="316">
        <f t="shared" si="58"/>
        <v>0</v>
      </c>
      <c r="BJ188" s="316">
        <f t="shared" si="58"/>
        <v>0</v>
      </c>
      <c r="BK188" s="316">
        <f t="shared" si="58"/>
        <v>0</v>
      </c>
      <c r="BL188" s="316">
        <f t="shared" si="58"/>
        <v>0</v>
      </c>
      <c r="BM188" s="316">
        <f t="shared" si="58"/>
        <v>0</v>
      </c>
      <c r="BN188" s="316">
        <f t="shared" si="58"/>
        <v>0</v>
      </c>
      <c r="BO188" s="316">
        <f t="shared" si="58"/>
        <v>0</v>
      </c>
      <c r="BP188" s="316">
        <f t="shared" si="58"/>
        <v>0</v>
      </c>
      <c r="BQ188" s="316">
        <f t="shared" si="58"/>
        <v>0</v>
      </c>
      <c r="BR188" s="316">
        <f t="shared" si="58"/>
        <v>0</v>
      </c>
      <c r="BS188" s="316">
        <f t="shared" si="58"/>
        <v>0</v>
      </c>
      <c r="BT188" s="316">
        <f>BT16</f>
        <v>0</v>
      </c>
      <c r="BU188" s="316">
        <f>BU16</f>
        <v>0</v>
      </c>
      <c r="BV188" s="316">
        <f>BV16</f>
        <v>0</v>
      </c>
      <c r="BW188" s="316">
        <f>BW16</f>
        <v>0</v>
      </c>
      <c r="BX188" s="316">
        <f>BX16</f>
        <v>0</v>
      </c>
    </row>
    <row r="189" spans="1:76" ht="12" customHeight="1">
      <c r="A189" s="729"/>
      <c r="B189" s="716"/>
      <c r="C189" s="716"/>
      <c r="D189" s="712"/>
      <c r="E189" s="714"/>
      <c r="F189" s="90" t="s">
        <v>324</v>
      </c>
      <c r="G189" s="316">
        <f>IF($C16="","N/A",G188)</f>
        <v>0</v>
      </c>
      <c r="H189" s="316">
        <f>IF($C16="NON-QALY",IF(H$5="-","",H$158*H188),IF($C16="QALY",IF(H$5="-","",H188*H$159),"N/A"))</f>
        <v>0</v>
      </c>
      <c r="I189" s="316">
        <f t="shared" ref="I189:BT189" si="59">IF($C16="NON-QALY",IF(I$5="-","",I$158*I188),IF($C16="QALY",IF(I$5="-","",I188*I$159),"N/A"))</f>
        <v>0</v>
      </c>
      <c r="J189" s="316">
        <f t="shared" si="59"/>
        <v>0</v>
      </c>
      <c r="K189" s="316">
        <f t="shared" si="59"/>
        <v>0</v>
      </c>
      <c r="L189" s="316">
        <f t="shared" si="59"/>
        <v>0</v>
      </c>
      <c r="M189" s="316">
        <f t="shared" si="59"/>
        <v>0</v>
      </c>
      <c r="N189" s="316">
        <f t="shared" si="59"/>
        <v>0</v>
      </c>
      <c r="O189" s="316">
        <f t="shared" si="59"/>
        <v>0</v>
      </c>
      <c r="P189" s="316">
        <f t="shared" si="59"/>
        <v>0</v>
      </c>
      <c r="Q189" s="316">
        <f t="shared" si="59"/>
        <v>0</v>
      </c>
      <c r="R189" s="316">
        <f t="shared" si="59"/>
        <v>0</v>
      </c>
      <c r="S189" s="316">
        <f t="shared" si="59"/>
        <v>0</v>
      </c>
      <c r="T189" s="316">
        <f t="shared" si="59"/>
        <v>0</v>
      </c>
      <c r="U189" s="316">
        <f t="shared" si="59"/>
        <v>0</v>
      </c>
      <c r="V189" s="316">
        <f t="shared" si="59"/>
        <v>0</v>
      </c>
      <c r="W189" s="316">
        <f t="shared" si="59"/>
        <v>0</v>
      </c>
      <c r="X189" s="316">
        <f t="shared" si="59"/>
        <v>0</v>
      </c>
      <c r="Y189" s="316">
        <f t="shared" si="59"/>
        <v>0</v>
      </c>
      <c r="Z189" s="316">
        <f t="shared" si="59"/>
        <v>0</v>
      </c>
      <c r="AA189" s="316">
        <f t="shared" si="59"/>
        <v>0</v>
      </c>
      <c r="AB189" s="316">
        <f t="shared" si="59"/>
        <v>0</v>
      </c>
      <c r="AC189" s="316">
        <f t="shared" si="59"/>
        <v>0</v>
      </c>
      <c r="AD189" s="316">
        <f t="shared" si="59"/>
        <v>0</v>
      </c>
      <c r="AE189" s="316">
        <f t="shared" si="59"/>
        <v>0</v>
      </c>
      <c r="AF189" s="316">
        <f t="shared" si="59"/>
        <v>0</v>
      </c>
      <c r="AG189" s="316">
        <f t="shared" si="59"/>
        <v>0</v>
      </c>
      <c r="AH189" s="316">
        <f t="shared" si="59"/>
        <v>0</v>
      </c>
      <c r="AI189" s="316">
        <f t="shared" si="59"/>
        <v>0</v>
      </c>
      <c r="AJ189" s="316">
        <f t="shared" si="59"/>
        <v>0</v>
      </c>
      <c r="AK189" s="316">
        <f t="shared" si="59"/>
        <v>0</v>
      </c>
      <c r="AL189" s="316" t="str">
        <f t="shared" si="59"/>
        <v/>
      </c>
      <c r="AM189" s="316" t="str">
        <f t="shared" si="59"/>
        <v/>
      </c>
      <c r="AN189" s="316" t="str">
        <f t="shared" si="59"/>
        <v/>
      </c>
      <c r="AO189" s="316" t="str">
        <f t="shared" si="59"/>
        <v/>
      </c>
      <c r="AP189" s="316" t="str">
        <f t="shared" si="59"/>
        <v/>
      </c>
      <c r="AQ189" s="316" t="str">
        <f t="shared" si="59"/>
        <v/>
      </c>
      <c r="AR189" s="316" t="str">
        <f t="shared" si="59"/>
        <v/>
      </c>
      <c r="AS189" s="316" t="str">
        <f t="shared" si="59"/>
        <v/>
      </c>
      <c r="AT189" s="316" t="str">
        <f t="shared" si="59"/>
        <v/>
      </c>
      <c r="AU189" s="316" t="str">
        <f t="shared" si="59"/>
        <v/>
      </c>
      <c r="AV189" s="316" t="str">
        <f t="shared" si="59"/>
        <v/>
      </c>
      <c r="AW189" s="316" t="str">
        <f t="shared" si="59"/>
        <v/>
      </c>
      <c r="AX189" s="316" t="str">
        <f t="shared" si="59"/>
        <v/>
      </c>
      <c r="AY189" s="316" t="str">
        <f t="shared" si="59"/>
        <v/>
      </c>
      <c r="AZ189" s="316" t="str">
        <f t="shared" si="59"/>
        <v/>
      </c>
      <c r="BA189" s="316" t="str">
        <f t="shared" si="59"/>
        <v/>
      </c>
      <c r="BB189" s="316" t="str">
        <f t="shared" si="59"/>
        <v/>
      </c>
      <c r="BC189" s="316" t="str">
        <f t="shared" si="59"/>
        <v/>
      </c>
      <c r="BD189" s="316" t="str">
        <f t="shared" si="59"/>
        <v/>
      </c>
      <c r="BE189" s="316" t="str">
        <f t="shared" si="59"/>
        <v/>
      </c>
      <c r="BF189" s="316" t="str">
        <f t="shared" si="59"/>
        <v/>
      </c>
      <c r="BG189" s="316" t="str">
        <f t="shared" si="59"/>
        <v/>
      </c>
      <c r="BH189" s="316" t="str">
        <f t="shared" si="59"/>
        <v/>
      </c>
      <c r="BI189" s="316" t="str">
        <f t="shared" si="59"/>
        <v/>
      </c>
      <c r="BJ189" s="316" t="str">
        <f t="shared" si="59"/>
        <v/>
      </c>
      <c r="BK189" s="316" t="str">
        <f t="shared" si="59"/>
        <v/>
      </c>
      <c r="BL189" s="316" t="str">
        <f t="shared" si="59"/>
        <v/>
      </c>
      <c r="BM189" s="316" t="str">
        <f t="shared" si="59"/>
        <v/>
      </c>
      <c r="BN189" s="316" t="str">
        <f t="shared" si="59"/>
        <v/>
      </c>
      <c r="BO189" s="316" t="str">
        <f t="shared" si="59"/>
        <v/>
      </c>
      <c r="BP189" s="316" t="str">
        <f t="shared" si="59"/>
        <v/>
      </c>
      <c r="BQ189" s="316" t="str">
        <f t="shared" si="59"/>
        <v/>
      </c>
      <c r="BR189" s="316" t="str">
        <f t="shared" si="59"/>
        <v/>
      </c>
      <c r="BS189" s="316" t="str">
        <f t="shared" si="59"/>
        <v/>
      </c>
      <c r="BT189" s="316" t="str">
        <f t="shared" si="59"/>
        <v/>
      </c>
      <c r="BU189" s="316" t="str">
        <f>IF($C16="NON-QALY",IF(BU$5="-","",BU$158*BU188),IF($C16="QALY",IF(BU$5="-","",BU188*BU$159),"N/A"))</f>
        <v/>
      </c>
      <c r="BV189" s="316" t="str">
        <f>IF($C16="NON-QALY",IF(BV$5="-","",BV$158*BV188),IF($C16="QALY",IF(BV$5="-","",BV188*BV$159),"N/A"))</f>
        <v/>
      </c>
      <c r="BW189" s="316" t="str">
        <f>IF($C16="NON-QALY",IF(BW$5="-","",BW$158*BW188),IF($C16="QALY",IF(BW$5="-","",BW188*BW$159),"N/A"))</f>
        <v/>
      </c>
      <c r="BX189" s="316" t="str">
        <f>IF($C16="NON-QALY",IF(BX$5="-","",BX$158*BX188),IF($C16="QALY",IF(BX$5="-","",BX188*BX$159),"N/A"))</f>
        <v/>
      </c>
    </row>
    <row r="190" spans="1:76" ht="12" customHeight="1">
      <c r="A190" s="728" t="s">
        <v>641</v>
      </c>
      <c r="B190" s="715">
        <f>B17</f>
        <v>0</v>
      </c>
      <c r="C190" s="715" t="str">
        <f>C17</f>
        <v>Non-QALY</v>
      </c>
      <c r="D190" s="711">
        <f>E190/(IF(C17="QALY",Factors!$BU$43,Factors!$BU$42))</f>
        <v>0</v>
      </c>
      <c r="E190" s="713">
        <f>SUM(G191:BX191)</f>
        <v>0</v>
      </c>
      <c r="F190" s="34" t="s">
        <v>325</v>
      </c>
      <c r="G190" s="316">
        <f>G17</f>
        <v>0</v>
      </c>
      <c r="H190" s="316">
        <f t="shared" ref="H190:BS190" si="60">H17</f>
        <v>0</v>
      </c>
      <c r="I190" s="316">
        <f t="shared" si="60"/>
        <v>0</v>
      </c>
      <c r="J190" s="316">
        <f t="shared" si="60"/>
        <v>0</v>
      </c>
      <c r="K190" s="316">
        <f t="shared" si="60"/>
        <v>0</v>
      </c>
      <c r="L190" s="316">
        <f t="shared" si="60"/>
        <v>0</v>
      </c>
      <c r="M190" s="316">
        <f t="shared" si="60"/>
        <v>0</v>
      </c>
      <c r="N190" s="316">
        <f t="shared" si="60"/>
        <v>0</v>
      </c>
      <c r="O190" s="316">
        <f t="shared" si="60"/>
        <v>0</v>
      </c>
      <c r="P190" s="316">
        <f t="shared" si="60"/>
        <v>0</v>
      </c>
      <c r="Q190" s="316">
        <f t="shared" si="60"/>
        <v>0</v>
      </c>
      <c r="R190" s="316">
        <f t="shared" si="60"/>
        <v>0</v>
      </c>
      <c r="S190" s="316">
        <f t="shared" si="60"/>
        <v>0</v>
      </c>
      <c r="T190" s="316">
        <f t="shared" si="60"/>
        <v>0</v>
      </c>
      <c r="U190" s="316">
        <f t="shared" si="60"/>
        <v>0</v>
      </c>
      <c r="V190" s="316">
        <f t="shared" si="60"/>
        <v>0</v>
      </c>
      <c r="W190" s="316">
        <f t="shared" si="60"/>
        <v>0</v>
      </c>
      <c r="X190" s="316">
        <f t="shared" si="60"/>
        <v>0</v>
      </c>
      <c r="Y190" s="316">
        <f t="shared" si="60"/>
        <v>0</v>
      </c>
      <c r="Z190" s="316">
        <f t="shared" si="60"/>
        <v>0</v>
      </c>
      <c r="AA190" s="316">
        <f t="shared" si="60"/>
        <v>0</v>
      </c>
      <c r="AB190" s="316">
        <f t="shared" si="60"/>
        <v>0</v>
      </c>
      <c r="AC190" s="316">
        <f t="shared" si="60"/>
        <v>0</v>
      </c>
      <c r="AD190" s="316">
        <f t="shared" si="60"/>
        <v>0</v>
      </c>
      <c r="AE190" s="316">
        <f t="shared" si="60"/>
        <v>0</v>
      </c>
      <c r="AF190" s="316">
        <f t="shared" si="60"/>
        <v>0</v>
      </c>
      <c r="AG190" s="316">
        <f t="shared" si="60"/>
        <v>0</v>
      </c>
      <c r="AH190" s="316">
        <f t="shared" si="60"/>
        <v>0</v>
      </c>
      <c r="AI190" s="316">
        <f t="shared" si="60"/>
        <v>0</v>
      </c>
      <c r="AJ190" s="316">
        <f t="shared" si="60"/>
        <v>0</v>
      </c>
      <c r="AK190" s="316">
        <f t="shared" si="60"/>
        <v>0</v>
      </c>
      <c r="AL190" s="316">
        <f t="shared" si="60"/>
        <v>0</v>
      </c>
      <c r="AM190" s="316">
        <f t="shared" si="60"/>
        <v>0</v>
      </c>
      <c r="AN190" s="316">
        <f t="shared" si="60"/>
        <v>0</v>
      </c>
      <c r="AO190" s="316">
        <f t="shared" si="60"/>
        <v>0</v>
      </c>
      <c r="AP190" s="316">
        <f t="shared" si="60"/>
        <v>0</v>
      </c>
      <c r="AQ190" s="316">
        <f t="shared" si="60"/>
        <v>0</v>
      </c>
      <c r="AR190" s="316">
        <f t="shared" si="60"/>
        <v>0</v>
      </c>
      <c r="AS190" s="316">
        <f t="shared" si="60"/>
        <v>0</v>
      </c>
      <c r="AT190" s="316">
        <f t="shared" si="60"/>
        <v>0</v>
      </c>
      <c r="AU190" s="316">
        <f t="shared" si="60"/>
        <v>0</v>
      </c>
      <c r="AV190" s="316">
        <f t="shared" si="60"/>
        <v>0</v>
      </c>
      <c r="AW190" s="316">
        <f t="shared" si="60"/>
        <v>0</v>
      </c>
      <c r="AX190" s="316">
        <f t="shared" si="60"/>
        <v>0</v>
      </c>
      <c r="AY190" s="316">
        <f t="shared" si="60"/>
        <v>0</v>
      </c>
      <c r="AZ190" s="316">
        <f t="shared" si="60"/>
        <v>0</v>
      </c>
      <c r="BA190" s="316">
        <f t="shared" si="60"/>
        <v>0</v>
      </c>
      <c r="BB190" s="316">
        <f t="shared" si="60"/>
        <v>0</v>
      </c>
      <c r="BC190" s="316">
        <f t="shared" si="60"/>
        <v>0</v>
      </c>
      <c r="BD190" s="316">
        <f t="shared" si="60"/>
        <v>0</v>
      </c>
      <c r="BE190" s="316">
        <f t="shared" si="60"/>
        <v>0</v>
      </c>
      <c r="BF190" s="316">
        <f t="shared" si="60"/>
        <v>0</v>
      </c>
      <c r="BG190" s="316">
        <f t="shared" si="60"/>
        <v>0</v>
      </c>
      <c r="BH190" s="316">
        <f t="shared" si="60"/>
        <v>0</v>
      </c>
      <c r="BI190" s="316">
        <f t="shared" si="60"/>
        <v>0</v>
      </c>
      <c r="BJ190" s="316">
        <f t="shared" si="60"/>
        <v>0</v>
      </c>
      <c r="BK190" s="316">
        <f t="shared" si="60"/>
        <v>0</v>
      </c>
      <c r="BL190" s="316">
        <f t="shared" si="60"/>
        <v>0</v>
      </c>
      <c r="BM190" s="316">
        <f t="shared" si="60"/>
        <v>0</v>
      </c>
      <c r="BN190" s="316">
        <f t="shared" si="60"/>
        <v>0</v>
      </c>
      <c r="BO190" s="316">
        <f t="shared" si="60"/>
        <v>0</v>
      </c>
      <c r="BP190" s="316">
        <f t="shared" si="60"/>
        <v>0</v>
      </c>
      <c r="BQ190" s="316">
        <f t="shared" si="60"/>
        <v>0</v>
      </c>
      <c r="BR190" s="316">
        <f t="shared" si="60"/>
        <v>0</v>
      </c>
      <c r="BS190" s="316">
        <f t="shared" si="60"/>
        <v>0</v>
      </c>
      <c r="BT190" s="316">
        <f>BT17</f>
        <v>0</v>
      </c>
      <c r="BU190" s="316">
        <f>BU17</f>
        <v>0</v>
      </c>
      <c r="BV190" s="316">
        <f>BV17</f>
        <v>0</v>
      </c>
      <c r="BW190" s="316">
        <f>BW17</f>
        <v>0</v>
      </c>
      <c r="BX190" s="316">
        <f>BX17</f>
        <v>0</v>
      </c>
    </row>
    <row r="191" spans="1:76" ht="12" customHeight="1">
      <c r="A191" s="729"/>
      <c r="B191" s="716"/>
      <c r="C191" s="716"/>
      <c r="D191" s="712"/>
      <c r="E191" s="714"/>
      <c r="F191" s="90" t="s">
        <v>324</v>
      </c>
      <c r="G191" s="316">
        <f>IF($C17="","N/A",G190)</f>
        <v>0</v>
      </c>
      <c r="H191" s="316">
        <f>IF($C17="NON-QALY",IF(H$5="-","",H$158*H190),IF($C17="QALY",IF(H$5="-","",H190*H$159),"N/A"))</f>
        <v>0</v>
      </c>
      <c r="I191" s="316">
        <f t="shared" ref="I191:BT191" si="61">IF($C17="NON-QALY",IF(I$5="-","",I$158*I190),IF($C17="QALY",IF(I$5="-","",I190*I$159),"N/A"))</f>
        <v>0</v>
      </c>
      <c r="J191" s="316">
        <f t="shared" si="61"/>
        <v>0</v>
      </c>
      <c r="K191" s="316">
        <f t="shared" si="61"/>
        <v>0</v>
      </c>
      <c r="L191" s="316">
        <f t="shared" si="61"/>
        <v>0</v>
      </c>
      <c r="M191" s="316">
        <f t="shared" si="61"/>
        <v>0</v>
      </c>
      <c r="N191" s="316">
        <f t="shared" si="61"/>
        <v>0</v>
      </c>
      <c r="O191" s="316">
        <f t="shared" si="61"/>
        <v>0</v>
      </c>
      <c r="P191" s="316">
        <f t="shared" si="61"/>
        <v>0</v>
      </c>
      <c r="Q191" s="316">
        <f t="shared" si="61"/>
        <v>0</v>
      </c>
      <c r="R191" s="316">
        <f t="shared" si="61"/>
        <v>0</v>
      </c>
      <c r="S191" s="316">
        <f t="shared" si="61"/>
        <v>0</v>
      </c>
      <c r="T191" s="316">
        <f t="shared" si="61"/>
        <v>0</v>
      </c>
      <c r="U191" s="316">
        <f t="shared" si="61"/>
        <v>0</v>
      </c>
      <c r="V191" s="316">
        <f t="shared" si="61"/>
        <v>0</v>
      </c>
      <c r="W191" s="316">
        <f t="shared" si="61"/>
        <v>0</v>
      </c>
      <c r="X191" s="316">
        <f t="shared" si="61"/>
        <v>0</v>
      </c>
      <c r="Y191" s="316">
        <f t="shared" si="61"/>
        <v>0</v>
      </c>
      <c r="Z191" s="316">
        <f t="shared" si="61"/>
        <v>0</v>
      </c>
      <c r="AA191" s="316">
        <f t="shared" si="61"/>
        <v>0</v>
      </c>
      <c r="AB191" s="316">
        <f t="shared" si="61"/>
        <v>0</v>
      </c>
      <c r="AC191" s="316">
        <f t="shared" si="61"/>
        <v>0</v>
      </c>
      <c r="AD191" s="316">
        <f t="shared" si="61"/>
        <v>0</v>
      </c>
      <c r="AE191" s="316">
        <f t="shared" si="61"/>
        <v>0</v>
      </c>
      <c r="AF191" s="316">
        <f t="shared" si="61"/>
        <v>0</v>
      </c>
      <c r="AG191" s="316">
        <f t="shared" si="61"/>
        <v>0</v>
      </c>
      <c r="AH191" s="316">
        <f t="shared" si="61"/>
        <v>0</v>
      </c>
      <c r="AI191" s="316">
        <f t="shared" si="61"/>
        <v>0</v>
      </c>
      <c r="AJ191" s="316">
        <f t="shared" si="61"/>
        <v>0</v>
      </c>
      <c r="AK191" s="316">
        <f t="shared" si="61"/>
        <v>0</v>
      </c>
      <c r="AL191" s="316" t="str">
        <f t="shared" si="61"/>
        <v/>
      </c>
      <c r="AM191" s="316" t="str">
        <f t="shared" si="61"/>
        <v/>
      </c>
      <c r="AN191" s="316" t="str">
        <f t="shared" si="61"/>
        <v/>
      </c>
      <c r="AO191" s="316" t="str">
        <f t="shared" si="61"/>
        <v/>
      </c>
      <c r="AP191" s="316" t="str">
        <f t="shared" si="61"/>
        <v/>
      </c>
      <c r="AQ191" s="316" t="str">
        <f t="shared" si="61"/>
        <v/>
      </c>
      <c r="AR191" s="316" t="str">
        <f t="shared" si="61"/>
        <v/>
      </c>
      <c r="AS191" s="316" t="str">
        <f t="shared" si="61"/>
        <v/>
      </c>
      <c r="AT191" s="316" t="str">
        <f t="shared" si="61"/>
        <v/>
      </c>
      <c r="AU191" s="316" t="str">
        <f t="shared" si="61"/>
        <v/>
      </c>
      <c r="AV191" s="316" t="str">
        <f t="shared" si="61"/>
        <v/>
      </c>
      <c r="AW191" s="316" t="str">
        <f t="shared" si="61"/>
        <v/>
      </c>
      <c r="AX191" s="316" t="str">
        <f t="shared" si="61"/>
        <v/>
      </c>
      <c r="AY191" s="316" t="str">
        <f t="shared" si="61"/>
        <v/>
      </c>
      <c r="AZ191" s="316" t="str">
        <f t="shared" si="61"/>
        <v/>
      </c>
      <c r="BA191" s="316" t="str">
        <f t="shared" si="61"/>
        <v/>
      </c>
      <c r="BB191" s="316" t="str">
        <f t="shared" si="61"/>
        <v/>
      </c>
      <c r="BC191" s="316" t="str">
        <f t="shared" si="61"/>
        <v/>
      </c>
      <c r="BD191" s="316" t="str">
        <f t="shared" si="61"/>
        <v/>
      </c>
      <c r="BE191" s="316" t="str">
        <f t="shared" si="61"/>
        <v/>
      </c>
      <c r="BF191" s="316" t="str">
        <f t="shared" si="61"/>
        <v/>
      </c>
      <c r="BG191" s="316" t="str">
        <f t="shared" si="61"/>
        <v/>
      </c>
      <c r="BH191" s="316" t="str">
        <f t="shared" si="61"/>
        <v/>
      </c>
      <c r="BI191" s="316" t="str">
        <f t="shared" si="61"/>
        <v/>
      </c>
      <c r="BJ191" s="316" t="str">
        <f t="shared" si="61"/>
        <v/>
      </c>
      <c r="BK191" s="316" t="str">
        <f t="shared" si="61"/>
        <v/>
      </c>
      <c r="BL191" s="316" t="str">
        <f t="shared" si="61"/>
        <v/>
      </c>
      <c r="BM191" s="316" t="str">
        <f t="shared" si="61"/>
        <v/>
      </c>
      <c r="BN191" s="316" t="str">
        <f t="shared" si="61"/>
        <v/>
      </c>
      <c r="BO191" s="316" t="str">
        <f t="shared" si="61"/>
        <v/>
      </c>
      <c r="BP191" s="316" t="str">
        <f t="shared" si="61"/>
        <v/>
      </c>
      <c r="BQ191" s="316" t="str">
        <f t="shared" si="61"/>
        <v/>
      </c>
      <c r="BR191" s="316" t="str">
        <f t="shared" si="61"/>
        <v/>
      </c>
      <c r="BS191" s="316" t="str">
        <f t="shared" si="61"/>
        <v/>
      </c>
      <c r="BT191" s="316" t="str">
        <f t="shared" si="61"/>
        <v/>
      </c>
      <c r="BU191" s="316" t="str">
        <f>IF($C17="NON-QALY",IF(BU$5="-","",BU$158*BU190),IF($C17="QALY",IF(BU$5="-","",BU190*BU$159),"N/A"))</f>
        <v/>
      </c>
      <c r="BV191" s="316" t="str">
        <f>IF($C17="NON-QALY",IF(BV$5="-","",BV$158*BV190),IF($C17="QALY",IF(BV$5="-","",BV190*BV$159),"N/A"))</f>
        <v/>
      </c>
      <c r="BW191" s="316" t="str">
        <f>IF($C17="NON-QALY",IF(BW$5="-","",BW$158*BW190),IF($C17="QALY",IF(BW$5="-","",BW190*BW$159),"N/A"))</f>
        <v/>
      </c>
      <c r="BX191" s="316" t="str">
        <f>IF($C17="NON-QALY",IF(BX$5="-","",BX$158*BX190),IF($C17="QALY",IF(BX$5="-","",BX190*BX$159),"N/A"))</f>
        <v/>
      </c>
    </row>
    <row r="192" spans="1:76" ht="12" customHeight="1">
      <c r="A192" s="728" t="s">
        <v>642</v>
      </c>
      <c r="B192" s="715">
        <f>B18</f>
        <v>0</v>
      </c>
      <c r="C192" s="715" t="str">
        <f>C18</f>
        <v>Non-QALY</v>
      </c>
      <c r="D192" s="711">
        <f>E192/(IF(C18="QALY",Factors!$BU$43,Factors!$BU$42))</f>
        <v>0</v>
      </c>
      <c r="E192" s="713">
        <f>SUM(G193:BX193)</f>
        <v>0</v>
      </c>
      <c r="F192" s="34" t="s">
        <v>325</v>
      </c>
      <c r="G192" s="316">
        <f>G18</f>
        <v>0</v>
      </c>
      <c r="H192" s="316">
        <f t="shared" ref="H192:BS192" si="62">H18</f>
        <v>0</v>
      </c>
      <c r="I192" s="316">
        <f t="shared" si="62"/>
        <v>0</v>
      </c>
      <c r="J192" s="316">
        <f t="shared" si="62"/>
        <v>0</v>
      </c>
      <c r="K192" s="316">
        <f t="shared" si="62"/>
        <v>0</v>
      </c>
      <c r="L192" s="316">
        <f t="shared" si="62"/>
        <v>0</v>
      </c>
      <c r="M192" s="316">
        <f t="shared" si="62"/>
        <v>0</v>
      </c>
      <c r="N192" s="316">
        <f t="shared" si="62"/>
        <v>0</v>
      </c>
      <c r="O192" s="316">
        <f t="shared" si="62"/>
        <v>0</v>
      </c>
      <c r="P192" s="316">
        <f t="shared" si="62"/>
        <v>0</v>
      </c>
      <c r="Q192" s="316">
        <f t="shared" si="62"/>
        <v>0</v>
      </c>
      <c r="R192" s="316">
        <f t="shared" si="62"/>
        <v>0</v>
      </c>
      <c r="S192" s="316">
        <f t="shared" si="62"/>
        <v>0</v>
      </c>
      <c r="T192" s="316">
        <f t="shared" si="62"/>
        <v>0</v>
      </c>
      <c r="U192" s="316">
        <f t="shared" si="62"/>
        <v>0</v>
      </c>
      <c r="V192" s="316">
        <f t="shared" si="62"/>
        <v>0</v>
      </c>
      <c r="W192" s="316">
        <f t="shared" si="62"/>
        <v>0</v>
      </c>
      <c r="X192" s="316">
        <f t="shared" si="62"/>
        <v>0</v>
      </c>
      <c r="Y192" s="316">
        <f t="shared" si="62"/>
        <v>0</v>
      </c>
      <c r="Z192" s="316">
        <f t="shared" si="62"/>
        <v>0</v>
      </c>
      <c r="AA192" s="316">
        <f t="shared" si="62"/>
        <v>0</v>
      </c>
      <c r="AB192" s="316">
        <f t="shared" si="62"/>
        <v>0</v>
      </c>
      <c r="AC192" s="316">
        <f t="shared" si="62"/>
        <v>0</v>
      </c>
      <c r="AD192" s="316">
        <f t="shared" si="62"/>
        <v>0</v>
      </c>
      <c r="AE192" s="316">
        <f t="shared" si="62"/>
        <v>0</v>
      </c>
      <c r="AF192" s="316">
        <f t="shared" si="62"/>
        <v>0</v>
      </c>
      <c r="AG192" s="316">
        <f t="shared" si="62"/>
        <v>0</v>
      </c>
      <c r="AH192" s="316">
        <f t="shared" si="62"/>
        <v>0</v>
      </c>
      <c r="AI192" s="316">
        <f t="shared" si="62"/>
        <v>0</v>
      </c>
      <c r="AJ192" s="316">
        <f t="shared" si="62"/>
        <v>0</v>
      </c>
      <c r="AK192" s="316">
        <f t="shared" si="62"/>
        <v>0</v>
      </c>
      <c r="AL192" s="316">
        <f t="shared" si="62"/>
        <v>0</v>
      </c>
      <c r="AM192" s="316">
        <f t="shared" si="62"/>
        <v>0</v>
      </c>
      <c r="AN192" s="316">
        <f t="shared" si="62"/>
        <v>0</v>
      </c>
      <c r="AO192" s="316">
        <f t="shared" si="62"/>
        <v>0</v>
      </c>
      <c r="AP192" s="316">
        <f t="shared" si="62"/>
        <v>0</v>
      </c>
      <c r="AQ192" s="316">
        <f t="shared" si="62"/>
        <v>0</v>
      </c>
      <c r="AR192" s="316">
        <f t="shared" si="62"/>
        <v>0</v>
      </c>
      <c r="AS192" s="316">
        <f t="shared" si="62"/>
        <v>0</v>
      </c>
      <c r="AT192" s="316">
        <f t="shared" si="62"/>
        <v>0</v>
      </c>
      <c r="AU192" s="316">
        <f t="shared" si="62"/>
        <v>0</v>
      </c>
      <c r="AV192" s="316">
        <f t="shared" si="62"/>
        <v>0</v>
      </c>
      <c r="AW192" s="316">
        <f t="shared" si="62"/>
        <v>0</v>
      </c>
      <c r="AX192" s="316">
        <f t="shared" si="62"/>
        <v>0</v>
      </c>
      <c r="AY192" s="316">
        <f t="shared" si="62"/>
        <v>0</v>
      </c>
      <c r="AZ192" s="316">
        <f t="shared" si="62"/>
        <v>0</v>
      </c>
      <c r="BA192" s="316">
        <f t="shared" si="62"/>
        <v>0</v>
      </c>
      <c r="BB192" s="316">
        <f t="shared" si="62"/>
        <v>0</v>
      </c>
      <c r="BC192" s="316">
        <f t="shared" si="62"/>
        <v>0</v>
      </c>
      <c r="BD192" s="316">
        <f t="shared" si="62"/>
        <v>0</v>
      </c>
      <c r="BE192" s="316">
        <f t="shared" si="62"/>
        <v>0</v>
      </c>
      <c r="BF192" s="316">
        <f t="shared" si="62"/>
        <v>0</v>
      </c>
      <c r="BG192" s="316">
        <f t="shared" si="62"/>
        <v>0</v>
      </c>
      <c r="BH192" s="316">
        <f t="shared" si="62"/>
        <v>0</v>
      </c>
      <c r="BI192" s="316">
        <f t="shared" si="62"/>
        <v>0</v>
      </c>
      <c r="BJ192" s="316">
        <f t="shared" si="62"/>
        <v>0</v>
      </c>
      <c r="BK192" s="316">
        <f t="shared" si="62"/>
        <v>0</v>
      </c>
      <c r="BL192" s="316">
        <f t="shared" si="62"/>
        <v>0</v>
      </c>
      <c r="BM192" s="316">
        <f t="shared" si="62"/>
        <v>0</v>
      </c>
      <c r="BN192" s="316">
        <f t="shared" si="62"/>
        <v>0</v>
      </c>
      <c r="BO192" s="316">
        <f t="shared" si="62"/>
        <v>0</v>
      </c>
      <c r="BP192" s="316">
        <f t="shared" si="62"/>
        <v>0</v>
      </c>
      <c r="BQ192" s="316">
        <f t="shared" si="62"/>
        <v>0</v>
      </c>
      <c r="BR192" s="316">
        <f t="shared" si="62"/>
        <v>0</v>
      </c>
      <c r="BS192" s="316">
        <f t="shared" si="62"/>
        <v>0</v>
      </c>
      <c r="BT192" s="316">
        <f>BT18</f>
        <v>0</v>
      </c>
      <c r="BU192" s="316">
        <f>BU18</f>
        <v>0</v>
      </c>
      <c r="BV192" s="316">
        <f>BV18</f>
        <v>0</v>
      </c>
      <c r="BW192" s="316">
        <f>BW18</f>
        <v>0</v>
      </c>
      <c r="BX192" s="316">
        <f>BX18</f>
        <v>0</v>
      </c>
    </row>
    <row r="193" spans="1:76" ht="12" customHeight="1">
      <c r="A193" s="729"/>
      <c r="B193" s="716"/>
      <c r="C193" s="716"/>
      <c r="D193" s="712"/>
      <c r="E193" s="714"/>
      <c r="F193" s="90" t="s">
        <v>324</v>
      </c>
      <c r="G193" s="316">
        <f>IF($C18="","N/A",G192)</f>
        <v>0</v>
      </c>
      <c r="H193" s="316">
        <f>IF($C18="NON-QALY",IF(H$5="-","",H$158*H192),IF($C18="QALY",IF(H$5="-","",H192*H$159),"N/A"))</f>
        <v>0</v>
      </c>
      <c r="I193" s="316">
        <f t="shared" ref="I193:BT193" si="63">IF($C18="NON-QALY",IF(I$5="-","",I$158*I192),IF($C18="QALY",IF(I$5="-","",I192*I$159),"N/A"))</f>
        <v>0</v>
      </c>
      <c r="J193" s="316">
        <f t="shared" si="63"/>
        <v>0</v>
      </c>
      <c r="K193" s="316">
        <f t="shared" si="63"/>
        <v>0</v>
      </c>
      <c r="L193" s="316">
        <f t="shared" si="63"/>
        <v>0</v>
      </c>
      <c r="M193" s="316">
        <f t="shared" si="63"/>
        <v>0</v>
      </c>
      <c r="N193" s="316">
        <f t="shared" si="63"/>
        <v>0</v>
      </c>
      <c r="O193" s="316">
        <f t="shared" si="63"/>
        <v>0</v>
      </c>
      <c r="P193" s="316">
        <f t="shared" si="63"/>
        <v>0</v>
      </c>
      <c r="Q193" s="316">
        <f t="shared" si="63"/>
        <v>0</v>
      </c>
      <c r="R193" s="316">
        <f t="shared" si="63"/>
        <v>0</v>
      </c>
      <c r="S193" s="316">
        <f t="shared" si="63"/>
        <v>0</v>
      </c>
      <c r="T193" s="316">
        <f t="shared" si="63"/>
        <v>0</v>
      </c>
      <c r="U193" s="316">
        <f t="shared" si="63"/>
        <v>0</v>
      </c>
      <c r="V193" s="316">
        <f t="shared" si="63"/>
        <v>0</v>
      </c>
      <c r="W193" s="316">
        <f t="shared" si="63"/>
        <v>0</v>
      </c>
      <c r="X193" s="316">
        <f t="shared" si="63"/>
        <v>0</v>
      </c>
      <c r="Y193" s="316">
        <f t="shared" si="63"/>
        <v>0</v>
      </c>
      <c r="Z193" s="316">
        <f t="shared" si="63"/>
        <v>0</v>
      </c>
      <c r="AA193" s="316">
        <f t="shared" si="63"/>
        <v>0</v>
      </c>
      <c r="AB193" s="316">
        <f t="shared" si="63"/>
        <v>0</v>
      </c>
      <c r="AC193" s="316">
        <f t="shared" si="63"/>
        <v>0</v>
      </c>
      <c r="AD193" s="316">
        <f t="shared" si="63"/>
        <v>0</v>
      </c>
      <c r="AE193" s="316">
        <f t="shared" si="63"/>
        <v>0</v>
      </c>
      <c r="AF193" s="316">
        <f t="shared" si="63"/>
        <v>0</v>
      </c>
      <c r="AG193" s="316">
        <f t="shared" si="63"/>
        <v>0</v>
      </c>
      <c r="AH193" s="316">
        <f t="shared" si="63"/>
        <v>0</v>
      </c>
      <c r="AI193" s="316">
        <f t="shared" si="63"/>
        <v>0</v>
      </c>
      <c r="AJ193" s="316">
        <f t="shared" si="63"/>
        <v>0</v>
      </c>
      <c r="AK193" s="316">
        <f t="shared" si="63"/>
        <v>0</v>
      </c>
      <c r="AL193" s="316" t="str">
        <f t="shared" si="63"/>
        <v/>
      </c>
      <c r="AM193" s="316" t="str">
        <f t="shared" si="63"/>
        <v/>
      </c>
      <c r="AN193" s="316" t="str">
        <f t="shared" si="63"/>
        <v/>
      </c>
      <c r="AO193" s="316" t="str">
        <f t="shared" si="63"/>
        <v/>
      </c>
      <c r="AP193" s="316" t="str">
        <f t="shared" si="63"/>
        <v/>
      </c>
      <c r="AQ193" s="316" t="str">
        <f t="shared" si="63"/>
        <v/>
      </c>
      <c r="AR193" s="316" t="str">
        <f t="shared" si="63"/>
        <v/>
      </c>
      <c r="AS193" s="316" t="str">
        <f t="shared" si="63"/>
        <v/>
      </c>
      <c r="AT193" s="316" t="str">
        <f t="shared" si="63"/>
        <v/>
      </c>
      <c r="AU193" s="316" t="str">
        <f t="shared" si="63"/>
        <v/>
      </c>
      <c r="AV193" s="316" t="str">
        <f t="shared" si="63"/>
        <v/>
      </c>
      <c r="AW193" s="316" t="str">
        <f t="shared" si="63"/>
        <v/>
      </c>
      <c r="AX193" s="316" t="str">
        <f t="shared" si="63"/>
        <v/>
      </c>
      <c r="AY193" s="316" t="str">
        <f t="shared" si="63"/>
        <v/>
      </c>
      <c r="AZ193" s="316" t="str">
        <f t="shared" si="63"/>
        <v/>
      </c>
      <c r="BA193" s="316" t="str">
        <f t="shared" si="63"/>
        <v/>
      </c>
      <c r="BB193" s="316" t="str">
        <f t="shared" si="63"/>
        <v/>
      </c>
      <c r="BC193" s="316" t="str">
        <f t="shared" si="63"/>
        <v/>
      </c>
      <c r="BD193" s="316" t="str">
        <f t="shared" si="63"/>
        <v/>
      </c>
      <c r="BE193" s="316" t="str">
        <f t="shared" si="63"/>
        <v/>
      </c>
      <c r="BF193" s="316" t="str">
        <f t="shared" si="63"/>
        <v/>
      </c>
      <c r="BG193" s="316" t="str">
        <f t="shared" si="63"/>
        <v/>
      </c>
      <c r="BH193" s="316" t="str">
        <f t="shared" si="63"/>
        <v/>
      </c>
      <c r="BI193" s="316" t="str">
        <f t="shared" si="63"/>
        <v/>
      </c>
      <c r="BJ193" s="316" t="str">
        <f t="shared" si="63"/>
        <v/>
      </c>
      <c r="BK193" s="316" t="str">
        <f t="shared" si="63"/>
        <v/>
      </c>
      <c r="BL193" s="316" t="str">
        <f t="shared" si="63"/>
        <v/>
      </c>
      <c r="BM193" s="316" t="str">
        <f t="shared" si="63"/>
        <v/>
      </c>
      <c r="BN193" s="316" t="str">
        <f t="shared" si="63"/>
        <v/>
      </c>
      <c r="BO193" s="316" t="str">
        <f t="shared" si="63"/>
        <v/>
      </c>
      <c r="BP193" s="316" t="str">
        <f t="shared" si="63"/>
        <v/>
      </c>
      <c r="BQ193" s="316" t="str">
        <f t="shared" si="63"/>
        <v/>
      </c>
      <c r="BR193" s="316" t="str">
        <f t="shared" si="63"/>
        <v/>
      </c>
      <c r="BS193" s="316" t="str">
        <f t="shared" si="63"/>
        <v/>
      </c>
      <c r="BT193" s="316" t="str">
        <f t="shared" si="63"/>
        <v/>
      </c>
      <c r="BU193" s="316" t="str">
        <f>IF($C18="NON-QALY",IF(BU$5="-","",BU$158*BU192),IF($C18="QALY",IF(BU$5="-","",BU192*BU$159),"N/A"))</f>
        <v/>
      </c>
      <c r="BV193" s="316" t="str">
        <f>IF($C18="NON-QALY",IF(BV$5="-","",BV$158*BV192),IF($C18="QALY",IF(BV$5="-","",BV192*BV$159),"N/A"))</f>
        <v/>
      </c>
      <c r="BW193" s="316" t="str">
        <f>IF($C18="NON-QALY",IF(BW$5="-","",BW$158*BW192),IF($C18="QALY",IF(BW$5="-","",BW192*BW$159),"N/A"))</f>
        <v/>
      </c>
      <c r="BX193" s="316" t="str">
        <f>IF($C18="NON-QALY",IF(BX$5="-","",BX$158*BX192),IF($C18="QALY",IF(BX$5="-","",BX192*BX$159),"N/A"))</f>
        <v/>
      </c>
    </row>
    <row r="194" spans="1:76" ht="12" customHeight="1">
      <c r="A194" s="728" t="s">
        <v>643</v>
      </c>
      <c r="B194" s="715">
        <f>B19</f>
        <v>0</v>
      </c>
      <c r="C194" s="715" t="str">
        <f>C19</f>
        <v>Non-QALY</v>
      </c>
      <c r="D194" s="711">
        <f>E194/(IF(C19="QALY",Factors!$BU$43,Factors!$BU$42))</f>
        <v>0</v>
      </c>
      <c r="E194" s="713">
        <f>SUM(G195:BX195)</f>
        <v>0</v>
      </c>
      <c r="F194" s="34" t="s">
        <v>325</v>
      </c>
      <c r="G194" s="316">
        <f>G19</f>
        <v>0</v>
      </c>
      <c r="H194" s="316">
        <f t="shared" ref="H194:BS194" si="64">H19</f>
        <v>0</v>
      </c>
      <c r="I194" s="316">
        <f t="shared" si="64"/>
        <v>0</v>
      </c>
      <c r="J194" s="316">
        <f t="shared" si="64"/>
        <v>0</v>
      </c>
      <c r="K194" s="316">
        <f t="shared" si="64"/>
        <v>0</v>
      </c>
      <c r="L194" s="316">
        <f t="shared" si="64"/>
        <v>0</v>
      </c>
      <c r="M194" s="316">
        <f t="shared" si="64"/>
        <v>0</v>
      </c>
      <c r="N194" s="316">
        <f t="shared" si="64"/>
        <v>0</v>
      </c>
      <c r="O194" s="316">
        <f t="shared" si="64"/>
        <v>0</v>
      </c>
      <c r="P194" s="316">
        <f t="shared" si="64"/>
        <v>0</v>
      </c>
      <c r="Q194" s="316">
        <f t="shared" si="64"/>
        <v>0</v>
      </c>
      <c r="R194" s="316">
        <f t="shared" si="64"/>
        <v>0</v>
      </c>
      <c r="S194" s="316">
        <f t="shared" si="64"/>
        <v>0</v>
      </c>
      <c r="T194" s="316">
        <f t="shared" si="64"/>
        <v>0</v>
      </c>
      <c r="U194" s="316">
        <f t="shared" si="64"/>
        <v>0</v>
      </c>
      <c r="V194" s="316">
        <f t="shared" si="64"/>
        <v>0</v>
      </c>
      <c r="W194" s="316">
        <f t="shared" si="64"/>
        <v>0</v>
      </c>
      <c r="X194" s="316">
        <f t="shared" si="64"/>
        <v>0</v>
      </c>
      <c r="Y194" s="316">
        <f t="shared" si="64"/>
        <v>0</v>
      </c>
      <c r="Z194" s="316">
        <f t="shared" si="64"/>
        <v>0</v>
      </c>
      <c r="AA194" s="316">
        <f t="shared" si="64"/>
        <v>0</v>
      </c>
      <c r="AB194" s="316">
        <f t="shared" si="64"/>
        <v>0</v>
      </c>
      <c r="AC194" s="316">
        <f t="shared" si="64"/>
        <v>0</v>
      </c>
      <c r="AD194" s="316">
        <f t="shared" si="64"/>
        <v>0</v>
      </c>
      <c r="AE194" s="316">
        <f t="shared" si="64"/>
        <v>0</v>
      </c>
      <c r="AF194" s="316">
        <f t="shared" si="64"/>
        <v>0</v>
      </c>
      <c r="AG194" s="316">
        <f t="shared" si="64"/>
        <v>0</v>
      </c>
      <c r="AH194" s="316">
        <f t="shared" si="64"/>
        <v>0</v>
      </c>
      <c r="AI194" s="316">
        <f t="shared" si="64"/>
        <v>0</v>
      </c>
      <c r="AJ194" s="316">
        <f t="shared" si="64"/>
        <v>0</v>
      </c>
      <c r="AK194" s="316">
        <f t="shared" si="64"/>
        <v>0</v>
      </c>
      <c r="AL194" s="316">
        <f t="shared" si="64"/>
        <v>0</v>
      </c>
      <c r="AM194" s="316">
        <f t="shared" si="64"/>
        <v>0</v>
      </c>
      <c r="AN194" s="316">
        <f t="shared" si="64"/>
        <v>0</v>
      </c>
      <c r="AO194" s="316">
        <f t="shared" si="64"/>
        <v>0</v>
      </c>
      <c r="AP194" s="316">
        <f t="shared" si="64"/>
        <v>0</v>
      </c>
      <c r="AQ194" s="316">
        <f t="shared" si="64"/>
        <v>0</v>
      </c>
      <c r="AR194" s="316">
        <f t="shared" si="64"/>
        <v>0</v>
      </c>
      <c r="AS194" s="316">
        <f t="shared" si="64"/>
        <v>0</v>
      </c>
      <c r="AT194" s="316">
        <f t="shared" si="64"/>
        <v>0</v>
      </c>
      <c r="AU194" s="316">
        <f t="shared" si="64"/>
        <v>0</v>
      </c>
      <c r="AV194" s="316">
        <f t="shared" si="64"/>
        <v>0</v>
      </c>
      <c r="AW194" s="316">
        <f t="shared" si="64"/>
        <v>0</v>
      </c>
      <c r="AX194" s="316">
        <f t="shared" si="64"/>
        <v>0</v>
      </c>
      <c r="AY194" s="316">
        <f t="shared" si="64"/>
        <v>0</v>
      </c>
      <c r="AZ194" s="316">
        <f t="shared" si="64"/>
        <v>0</v>
      </c>
      <c r="BA194" s="316">
        <f t="shared" si="64"/>
        <v>0</v>
      </c>
      <c r="BB194" s="316">
        <f t="shared" si="64"/>
        <v>0</v>
      </c>
      <c r="BC194" s="316">
        <f t="shared" si="64"/>
        <v>0</v>
      </c>
      <c r="BD194" s="316">
        <f t="shared" si="64"/>
        <v>0</v>
      </c>
      <c r="BE194" s="316">
        <f t="shared" si="64"/>
        <v>0</v>
      </c>
      <c r="BF194" s="316">
        <f t="shared" si="64"/>
        <v>0</v>
      </c>
      <c r="BG194" s="316">
        <f t="shared" si="64"/>
        <v>0</v>
      </c>
      <c r="BH194" s="316">
        <f t="shared" si="64"/>
        <v>0</v>
      </c>
      <c r="BI194" s="316">
        <f t="shared" si="64"/>
        <v>0</v>
      </c>
      <c r="BJ194" s="316">
        <f t="shared" si="64"/>
        <v>0</v>
      </c>
      <c r="BK194" s="316">
        <f t="shared" si="64"/>
        <v>0</v>
      </c>
      <c r="BL194" s="316">
        <f t="shared" si="64"/>
        <v>0</v>
      </c>
      <c r="BM194" s="316">
        <f t="shared" si="64"/>
        <v>0</v>
      </c>
      <c r="BN194" s="316">
        <f t="shared" si="64"/>
        <v>0</v>
      </c>
      <c r="BO194" s="316">
        <f t="shared" si="64"/>
        <v>0</v>
      </c>
      <c r="BP194" s="316">
        <f t="shared" si="64"/>
        <v>0</v>
      </c>
      <c r="BQ194" s="316">
        <f t="shared" si="64"/>
        <v>0</v>
      </c>
      <c r="BR194" s="316">
        <f t="shared" si="64"/>
        <v>0</v>
      </c>
      <c r="BS194" s="316">
        <f t="shared" si="64"/>
        <v>0</v>
      </c>
      <c r="BT194" s="316">
        <f>BT19</f>
        <v>0</v>
      </c>
      <c r="BU194" s="316">
        <f>BU19</f>
        <v>0</v>
      </c>
      <c r="BV194" s="316">
        <f>BV19</f>
        <v>0</v>
      </c>
      <c r="BW194" s="316">
        <f>BW19</f>
        <v>0</v>
      </c>
      <c r="BX194" s="316">
        <f>BX19</f>
        <v>0</v>
      </c>
    </row>
    <row r="195" spans="1:76" ht="12" customHeight="1">
      <c r="A195" s="729"/>
      <c r="B195" s="716"/>
      <c r="C195" s="716"/>
      <c r="D195" s="712"/>
      <c r="E195" s="714"/>
      <c r="F195" s="90" t="s">
        <v>324</v>
      </c>
      <c r="G195" s="316">
        <f>IF($C19="","N/A",G194)</f>
        <v>0</v>
      </c>
      <c r="H195" s="316">
        <f>IF($C19="NON-QALY",IF(H$5="-","",H$158*H194),IF($C19="QALY",IF(H$5="-","",H194*H$159),"N/A"))</f>
        <v>0</v>
      </c>
      <c r="I195" s="316">
        <f t="shared" ref="I195:BT195" si="65">IF($C19="NON-QALY",IF(I$5="-","",I$158*I194),IF($C19="QALY",IF(I$5="-","",I194*I$159),"N/A"))</f>
        <v>0</v>
      </c>
      <c r="J195" s="316">
        <f t="shared" si="65"/>
        <v>0</v>
      </c>
      <c r="K195" s="316">
        <f t="shared" si="65"/>
        <v>0</v>
      </c>
      <c r="L195" s="316">
        <f t="shared" si="65"/>
        <v>0</v>
      </c>
      <c r="M195" s="316">
        <f t="shared" si="65"/>
        <v>0</v>
      </c>
      <c r="N195" s="316">
        <f t="shared" si="65"/>
        <v>0</v>
      </c>
      <c r="O195" s="316">
        <f t="shared" si="65"/>
        <v>0</v>
      </c>
      <c r="P195" s="316">
        <f t="shared" si="65"/>
        <v>0</v>
      </c>
      <c r="Q195" s="316">
        <f t="shared" si="65"/>
        <v>0</v>
      </c>
      <c r="R195" s="316">
        <f t="shared" si="65"/>
        <v>0</v>
      </c>
      <c r="S195" s="316">
        <f t="shared" si="65"/>
        <v>0</v>
      </c>
      <c r="T195" s="316">
        <f t="shared" si="65"/>
        <v>0</v>
      </c>
      <c r="U195" s="316">
        <f t="shared" si="65"/>
        <v>0</v>
      </c>
      <c r="V195" s="316">
        <f t="shared" si="65"/>
        <v>0</v>
      </c>
      <c r="W195" s="316">
        <f t="shared" si="65"/>
        <v>0</v>
      </c>
      <c r="X195" s="316">
        <f t="shared" si="65"/>
        <v>0</v>
      </c>
      <c r="Y195" s="316">
        <f t="shared" si="65"/>
        <v>0</v>
      </c>
      <c r="Z195" s="316">
        <f t="shared" si="65"/>
        <v>0</v>
      </c>
      <c r="AA195" s="316">
        <f t="shared" si="65"/>
        <v>0</v>
      </c>
      <c r="AB195" s="316">
        <f t="shared" si="65"/>
        <v>0</v>
      </c>
      <c r="AC195" s="316">
        <f t="shared" si="65"/>
        <v>0</v>
      </c>
      <c r="AD195" s="316">
        <f t="shared" si="65"/>
        <v>0</v>
      </c>
      <c r="AE195" s="316">
        <f t="shared" si="65"/>
        <v>0</v>
      </c>
      <c r="AF195" s="316">
        <f t="shared" si="65"/>
        <v>0</v>
      </c>
      <c r="AG195" s="316">
        <f t="shared" si="65"/>
        <v>0</v>
      </c>
      <c r="AH195" s="316">
        <f t="shared" si="65"/>
        <v>0</v>
      </c>
      <c r="AI195" s="316">
        <f t="shared" si="65"/>
        <v>0</v>
      </c>
      <c r="AJ195" s="316">
        <f t="shared" si="65"/>
        <v>0</v>
      </c>
      <c r="AK195" s="316">
        <f t="shared" si="65"/>
        <v>0</v>
      </c>
      <c r="AL195" s="316" t="str">
        <f t="shared" si="65"/>
        <v/>
      </c>
      <c r="AM195" s="316" t="str">
        <f t="shared" si="65"/>
        <v/>
      </c>
      <c r="AN195" s="316" t="str">
        <f t="shared" si="65"/>
        <v/>
      </c>
      <c r="AO195" s="316" t="str">
        <f t="shared" si="65"/>
        <v/>
      </c>
      <c r="AP195" s="316" t="str">
        <f t="shared" si="65"/>
        <v/>
      </c>
      <c r="AQ195" s="316" t="str">
        <f t="shared" si="65"/>
        <v/>
      </c>
      <c r="AR195" s="316" t="str">
        <f t="shared" si="65"/>
        <v/>
      </c>
      <c r="AS195" s="316" t="str">
        <f t="shared" si="65"/>
        <v/>
      </c>
      <c r="AT195" s="316" t="str">
        <f t="shared" si="65"/>
        <v/>
      </c>
      <c r="AU195" s="316" t="str">
        <f t="shared" si="65"/>
        <v/>
      </c>
      <c r="AV195" s="316" t="str">
        <f t="shared" si="65"/>
        <v/>
      </c>
      <c r="AW195" s="316" t="str">
        <f t="shared" si="65"/>
        <v/>
      </c>
      <c r="AX195" s="316" t="str">
        <f t="shared" si="65"/>
        <v/>
      </c>
      <c r="AY195" s="316" t="str">
        <f t="shared" si="65"/>
        <v/>
      </c>
      <c r="AZ195" s="316" t="str">
        <f t="shared" si="65"/>
        <v/>
      </c>
      <c r="BA195" s="316" t="str">
        <f t="shared" si="65"/>
        <v/>
      </c>
      <c r="BB195" s="316" t="str">
        <f t="shared" si="65"/>
        <v/>
      </c>
      <c r="BC195" s="316" t="str">
        <f t="shared" si="65"/>
        <v/>
      </c>
      <c r="BD195" s="316" t="str">
        <f t="shared" si="65"/>
        <v/>
      </c>
      <c r="BE195" s="316" t="str">
        <f t="shared" si="65"/>
        <v/>
      </c>
      <c r="BF195" s="316" t="str">
        <f t="shared" si="65"/>
        <v/>
      </c>
      <c r="BG195" s="316" t="str">
        <f t="shared" si="65"/>
        <v/>
      </c>
      <c r="BH195" s="316" t="str">
        <f t="shared" si="65"/>
        <v/>
      </c>
      <c r="BI195" s="316" t="str">
        <f t="shared" si="65"/>
        <v/>
      </c>
      <c r="BJ195" s="316" t="str">
        <f t="shared" si="65"/>
        <v/>
      </c>
      <c r="BK195" s="316" t="str">
        <f t="shared" si="65"/>
        <v/>
      </c>
      <c r="BL195" s="316" t="str">
        <f t="shared" si="65"/>
        <v/>
      </c>
      <c r="BM195" s="316" t="str">
        <f t="shared" si="65"/>
        <v/>
      </c>
      <c r="BN195" s="316" t="str">
        <f t="shared" si="65"/>
        <v/>
      </c>
      <c r="BO195" s="316" t="str">
        <f t="shared" si="65"/>
        <v/>
      </c>
      <c r="BP195" s="316" t="str">
        <f t="shared" si="65"/>
        <v/>
      </c>
      <c r="BQ195" s="316" t="str">
        <f t="shared" si="65"/>
        <v/>
      </c>
      <c r="BR195" s="316" t="str">
        <f t="shared" si="65"/>
        <v/>
      </c>
      <c r="BS195" s="316" t="str">
        <f t="shared" si="65"/>
        <v/>
      </c>
      <c r="BT195" s="316" t="str">
        <f t="shared" si="65"/>
        <v/>
      </c>
      <c r="BU195" s="316" t="str">
        <f>IF($C19="NON-QALY",IF(BU$5="-","",BU$158*BU194),IF($C19="QALY",IF(BU$5="-","",BU194*BU$159),"N/A"))</f>
        <v/>
      </c>
      <c r="BV195" s="316" t="str">
        <f>IF($C19="NON-QALY",IF(BV$5="-","",BV$158*BV194),IF($C19="QALY",IF(BV$5="-","",BV194*BV$159),"N/A"))</f>
        <v/>
      </c>
      <c r="BW195" s="316" t="str">
        <f>IF($C19="NON-QALY",IF(BW$5="-","",BW$158*BW194),IF($C19="QALY",IF(BW$5="-","",BW194*BW$159),"N/A"))</f>
        <v/>
      </c>
      <c r="BX195" s="316" t="str">
        <f>IF($C19="NON-QALY",IF(BX$5="-","",BX$158*BX194),IF($C19="QALY",IF(BX$5="-","",BX194*BX$159),"N/A"))</f>
        <v/>
      </c>
    </row>
    <row r="196" spans="1:76" ht="12" customHeight="1">
      <c r="A196" s="728" t="s">
        <v>644</v>
      </c>
      <c r="B196" s="715">
        <f>B20</f>
        <v>0</v>
      </c>
      <c r="C196" s="715" t="str">
        <f>C20</f>
        <v>Non-QALY</v>
      </c>
      <c r="D196" s="711">
        <f>E196/(IF(C20="QALY",Factors!$BU$43,Factors!$BU$42))</f>
        <v>0</v>
      </c>
      <c r="E196" s="711">
        <f>SUM(G197:BX197)</f>
        <v>0</v>
      </c>
      <c r="F196" s="34" t="s">
        <v>325</v>
      </c>
      <c r="G196" s="316">
        <f>G20</f>
        <v>0</v>
      </c>
      <c r="H196" s="316">
        <f t="shared" ref="H196:BS196" si="66">H20</f>
        <v>0</v>
      </c>
      <c r="I196" s="316">
        <f t="shared" si="66"/>
        <v>0</v>
      </c>
      <c r="J196" s="316">
        <f t="shared" si="66"/>
        <v>0</v>
      </c>
      <c r="K196" s="316">
        <f t="shared" si="66"/>
        <v>0</v>
      </c>
      <c r="L196" s="316">
        <f t="shared" si="66"/>
        <v>0</v>
      </c>
      <c r="M196" s="316">
        <f t="shared" si="66"/>
        <v>0</v>
      </c>
      <c r="N196" s="316">
        <f t="shared" si="66"/>
        <v>0</v>
      </c>
      <c r="O196" s="316">
        <f t="shared" si="66"/>
        <v>0</v>
      </c>
      <c r="P196" s="316">
        <f t="shared" si="66"/>
        <v>0</v>
      </c>
      <c r="Q196" s="316">
        <f t="shared" si="66"/>
        <v>0</v>
      </c>
      <c r="R196" s="316">
        <f t="shared" si="66"/>
        <v>0</v>
      </c>
      <c r="S196" s="316">
        <f t="shared" si="66"/>
        <v>0</v>
      </c>
      <c r="T196" s="316">
        <f t="shared" si="66"/>
        <v>0</v>
      </c>
      <c r="U196" s="316">
        <f t="shared" si="66"/>
        <v>0</v>
      </c>
      <c r="V196" s="316">
        <f t="shared" si="66"/>
        <v>0</v>
      </c>
      <c r="W196" s="316">
        <f t="shared" si="66"/>
        <v>0</v>
      </c>
      <c r="X196" s="316">
        <f t="shared" si="66"/>
        <v>0</v>
      </c>
      <c r="Y196" s="316">
        <f t="shared" si="66"/>
        <v>0</v>
      </c>
      <c r="Z196" s="316">
        <f t="shared" si="66"/>
        <v>0</v>
      </c>
      <c r="AA196" s="316">
        <f t="shared" si="66"/>
        <v>0</v>
      </c>
      <c r="AB196" s="316">
        <f t="shared" si="66"/>
        <v>0</v>
      </c>
      <c r="AC196" s="316">
        <f t="shared" si="66"/>
        <v>0</v>
      </c>
      <c r="AD196" s="316">
        <f t="shared" si="66"/>
        <v>0</v>
      </c>
      <c r="AE196" s="316">
        <f t="shared" si="66"/>
        <v>0</v>
      </c>
      <c r="AF196" s="316">
        <f t="shared" si="66"/>
        <v>0</v>
      </c>
      <c r="AG196" s="316">
        <f t="shared" si="66"/>
        <v>0</v>
      </c>
      <c r="AH196" s="316">
        <f t="shared" si="66"/>
        <v>0</v>
      </c>
      <c r="AI196" s="316">
        <f t="shared" si="66"/>
        <v>0</v>
      </c>
      <c r="AJ196" s="316">
        <f t="shared" si="66"/>
        <v>0</v>
      </c>
      <c r="AK196" s="316">
        <f t="shared" si="66"/>
        <v>0</v>
      </c>
      <c r="AL196" s="316">
        <f t="shared" si="66"/>
        <v>0</v>
      </c>
      <c r="AM196" s="316">
        <f t="shared" si="66"/>
        <v>0</v>
      </c>
      <c r="AN196" s="316">
        <f t="shared" si="66"/>
        <v>0</v>
      </c>
      <c r="AO196" s="316">
        <f t="shared" si="66"/>
        <v>0</v>
      </c>
      <c r="AP196" s="316">
        <f t="shared" si="66"/>
        <v>0</v>
      </c>
      <c r="AQ196" s="316">
        <f t="shared" si="66"/>
        <v>0</v>
      </c>
      <c r="AR196" s="316">
        <f t="shared" si="66"/>
        <v>0</v>
      </c>
      <c r="AS196" s="316">
        <f t="shared" si="66"/>
        <v>0</v>
      </c>
      <c r="AT196" s="316">
        <f t="shared" si="66"/>
        <v>0</v>
      </c>
      <c r="AU196" s="316">
        <f t="shared" si="66"/>
        <v>0</v>
      </c>
      <c r="AV196" s="316">
        <f t="shared" si="66"/>
        <v>0</v>
      </c>
      <c r="AW196" s="316">
        <f t="shared" si="66"/>
        <v>0</v>
      </c>
      <c r="AX196" s="316">
        <f t="shared" si="66"/>
        <v>0</v>
      </c>
      <c r="AY196" s="316">
        <f t="shared" si="66"/>
        <v>0</v>
      </c>
      <c r="AZ196" s="316">
        <f t="shared" si="66"/>
        <v>0</v>
      </c>
      <c r="BA196" s="316">
        <f t="shared" si="66"/>
        <v>0</v>
      </c>
      <c r="BB196" s="316">
        <f t="shared" si="66"/>
        <v>0</v>
      </c>
      <c r="BC196" s="316">
        <f t="shared" si="66"/>
        <v>0</v>
      </c>
      <c r="BD196" s="316">
        <f t="shared" si="66"/>
        <v>0</v>
      </c>
      <c r="BE196" s="316">
        <f t="shared" si="66"/>
        <v>0</v>
      </c>
      <c r="BF196" s="316">
        <f t="shared" si="66"/>
        <v>0</v>
      </c>
      <c r="BG196" s="316">
        <f t="shared" si="66"/>
        <v>0</v>
      </c>
      <c r="BH196" s="316">
        <f t="shared" si="66"/>
        <v>0</v>
      </c>
      <c r="BI196" s="316">
        <f t="shared" si="66"/>
        <v>0</v>
      </c>
      <c r="BJ196" s="316">
        <f t="shared" si="66"/>
        <v>0</v>
      </c>
      <c r="BK196" s="316">
        <f t="shared" si="66"/>
        <v>0</v>
      </c>
      <c r="BL196" s="316">
        <f t="shared" si="66"/>
        <v>0</v>
      </c>
      <c r="BM196" s="316">
        <f t="shared" si="66"/>
        <v>0</v>
      </c>
      <c r="BN196" s="316">
        <f t="shared" si="66"/>
        <v>0</v>
      </c>
      <c r="BO196" s="316">
        <f t="shared" si="66"/>
        <v>0</v>
      </c>
      <c r="BP196" s="316">
        <f t="shared" si="66"/>
        <v>0</v>
      </c>
      <c r="BQ196" s="316">
        <f t="shared" si="66"/>
        <v>0</v>
      </c>
      <c r="BR196" s="316">
        <f t="shared" si="66"/>
        <v>0</v>
      </c>
      <c r="BS196" s="316">
        <f t="shared" si="66"/>
        <v>0</v>
      </c>
      <c r="BT196" s="316">
        <f>BT20</f>
        <v>0</v>
      </c>
      <c r="BU196" s="316">
        <f>BU20</f>
        <v>0</v>
      </c>
      <c r="BV196" s="316">
        <f>BV20</f>
        <v>0</v>
      </c>
      <c r="BW196" s="316">
        <f>BW20</f>
        <v>0</v>
      </c>
      <c r="BX196" s="316">
        <f>BX20</f>
        <v>0</v>
      </c>
    </row>
    <row r="197" spans="1:76" ht="12" customHeight="1">
      <c r="A197" s="729"/>
      <c r="B197" s="716"/>
      <c r="C197" s="716"/>
      <c r="D197" s="712"/>
      <c r="E197" s="712"/>
      <c r="F197" s="90" t="s">
        <v>324</v>
      </c>
      <c r="G197" s="316">
        <f>IF($C20="","N/A",G196)</f>
        <v>0</v>
      </c>
      <c r="H197" s="316">
        <f>IF($C20="NON-QALY",IF(H$5="-","",H$158*H196),IF($C20="QALY",IF(H$5="-","",H196*H$159),"N/A"))</f>
        <v>0</v>
      </c>
      <c r="I197" s="316">
        <f t="shared" ref="I197:BT197" si="67">IF($C20="NON-QALY",IF(I$5="-","",I$158*I196),IF($C20="QALY",IF(I$5="-","",I196*I$159),"N/A"))</f>
        <v>0</v>
      </c>
      <c r="J197" s="316">
        <f t="shared" si="67"/>
        <v>0</v>
      </c>
      <c r="K197" s="316">
        <f t="shared" si="67"/>
        <v>0</v>
      </c>
      <c r="L197" s="316">
        <f t="shared" si="67"/>
        <v>0</v>
      </c>
      <c r="M197" s="316">
        <f t="shared" si="67"/>
        <v>0</v>
      </c>
      <c r="N197" s="316">
        <f t="shared" si="67"/>
        <v>0</v>
      </c>
      <c r="O197" s="316">
        <f t="shared" si="67"/>
        <v>0</v>
      </c>
      <c r="P197" s="316">
        <f t="shared" si="67"/>
        <v>0</v>
      </c>
      <c r="Q197" s="316">
        <f t="shared" si="67"/>
        <v>0</v>
      </c>
      <c r="R197" s="316">
        <f t="shared" si="67"/>
        <v>0</v>
      </c>
      <c r="S197" s="316">
        <f t="shared" si="67"/>
        <v>0</v>
      </c>
      <c r="T197" s="316">
        <f t="shared" si="67"/>
        <v>0</v>
      </c>
      <c r="U197" s="316">
        <f t="shared" si="67"/>
        <v>0</v>
      </c>
      <c r="V197" s="316">
        <f t="shared" si="67"/>
        <v>0</v>
      </c>
      <c r="W197" s="316">
        <f t="shared" si="67"/>
        <v>0</v>
      </c>
      <c r="X197" s="316">
        <f t="shared" si="67"/>
        <v>0</v>
      </c>
      <c r="Y197" s="316">
        <f t="shared" si="67"/>
        <v>0</v>
      </c>
      <c r="Z197" s="316">
        <f t="shared" si="67"/>
        <v>0</v>
      </c>
      <c r="AA197" s="316">
        <f t="shared" si="67"/>
        <v>0</v>
      </c>
      <c r="AB197" s="316">
        <f t="shared" si="67"/>
        <v>0</v>
      </c>
      <c r="AC197" s="316">
        <f t="shared" si="67"/>
        <v>0</v>
      </c>
      <c r="AD197" s="316">
        <f t="shared" si="67"/>
        <v>0</v>
      </c>
      <c r="AE197" s="316">
        <f t="shared" si="67"/>
        <v>0</v>
      </c>
      <c r="AF197" s="316">
        <f t="shared" si="67"/>
        <v>0</v>
      </c>
      <c r="AG197" s="316">
        <f t="shared" si="67"/>
        <v>0</v>
      </c>
      <c r="AH197" s="316">
        <f t="shared" si="67"/>
        <v>0</v>
      </c>
      <c r="AI197" s="316">
        <f t="shared" si="67"/>
        <v>0</v>
      </c>
      <c r="AJ197" s="316">
        <f t="shared" si="67"/>
        <v>0</v>
      </c>
      <c r="AK197" s="316">
        <f t="shared" si="67"/>
        <v>0</v>
      </c>
      <c r="AL197" s="316" t="str">
        <f t="shared" si="67"/>
        <v/>
      </c>
      <c r="AM197" s="316" t="str">
        <f t="shared" si="67"/>
        <v/>
      </c>
      <c r="AN197" s="316" t="str">
        <f t="shared" si="67"/>
        <v/>
      </c>
      <c r="AO197" s="316" t="str">
        <f t="shared" si="67"/>
        <v/>
      </c>
      <c r="AP197" s="316" t="str">
        <f t="shared" si="67"/>
        <v/>
      </c>
      <c r="AQ197" s="316" t="str">
        <f t="shared" si="67"/>
        <v/>
      </c>
      <c r="AR197" s="316" t="str">
        <f t="shared" si="67"/>
        <v/>
      </c>
      <c r="AS197" s="316" t="str">
        <f t="shared" si="67"/>
        <v/>
      </c>
      <c r="AT197" s="316" t="str">
        <f t="shared" si="67"/>
        <v/>
      </c>
      <c r="AU197" s="316" t="str">
        <f t="shared" si="67"/>
        <v/>
      </c>
      <c r="AV197" s="316" t="str">
        <f t="shared" si="67"/>
        <v/>
      </c>
      <c r="AW197" s="316" t="str">
        <f t="shared" si="67"/>
        <v/>
      </c>
      <c r="AX197" s="316" t="str">
        <f t="shared" si="67"/>
        <v/>
      </c>
      <c r="AY197" s="316" t="str">
        <f t="shared" si="67"/>
        <v/>
      </c>
      <c r="AZ197" s="316" t="str">
        <f t="shared" si="67"/>
        <v/>
      </c>
      <c r="BA197" s="316" t="str">
        <f t="shared" si="67"/>
        <v/>
      </c>
      <c r="BB197" s="316" t="str">
        <f t="shared" si="67"/>
        <v/>
      </c>
      <c r="BC197" s="316" t="str">
        <f t="shared" si="67"/>
        <v/>
      </c>
      <c r="BD197" s="316" t="str">
        <f t="shared" si="67"/>
        <v/>
      </c>
      <c r="BE197" s="316" t="str">
        <f t="shared" si="67"/>
        <v/>
      </c>
      <c r="BF197" s="316" t="str">
        <f t="shared" si="67"/>
        <v/>
      </c>
      <c r="BG197" s="316" t="str">
        <f t="shared" si="67"/>
        <v/>
      </c>
      <c r="BH197" s="316" t="str">
        <f t="shared" si="67"/>
        <v/>
      </c>
      <c r="BI197" s="316" t="str">
        <f t="shared" si="67"/>
        <v/>
      </c>
      <c r="BJ197" s="316" t="str">
        <f t="shared" si="67"/>
        <v/>
      </c>
      <c r="BK197" s="316" t="str">
        <f t="shared" si="67"/>
        <v/>
      </c>
      <c r="BL197" s="316" t="str">
        <f t="shared" si="67"/>
        <v/>
      </c>
      <c r="BM197" s="316" t="str">
        <f t="shared" si="67"/>
        <v/>
      </c>
      <c r="BN197" s="316" t="str">
        <f t="shared" si="67"/>
        <v/>
      </c>
      <c r="BO197" s="316" t="str">
        <f t="shared" si="67"/>
        <v/>
      </c>
      <c r="BP197" s="316" t="str">
        <f t="shared" si="67"/>
        <v/>
      </c>
      <c r="BQ197" s="316" t="str">
        <f t="shared" si="67"/>
        <v/>
      </c>
      <c r="BR197" s="316" t="str">
        <f t="shared" si="67"/>
        <v/>
      </c>
      <c r="BS197" s="316" t="str">
        <f t="shared" si="67"/>
        <v/>
      </c>
      <c r="BT197" s="316" t="str">
        <f t="shared" si="67"/>
        <v/>
      </c>
      <c r="BU197" s="316" t="str">
        <f>IF($C20="NON-QALY",IF(BU$5="-","",BU$158*BU196),IF($C20="QALY",IF(BU$5="-","",BU196*BU$159),"N/A"))</f>
        <v/>
      </c>
      <c r="BV197" s="316" t="str">
        <f>IF($C20="NON-QALY",IF(BV$5="-","",BV$158*BV196),IF($C20="QALY",IF(BV$5="-","",BV196*BV$159),"N/A"))</f>
        <v/>
      </c>
      <c r="BW197" s="316" t="str">
        <f>IF($C20="NON-QALY",IF(BW$5="-","",BW$158*BW196),IF($C20="QALY",IF(BW$5="-","",BW196*BW$159),"N/A"))</f>
        <v/>
      </c>
      <c r="BX197" s="316" t="str">
        <f>IF($C20="NON-QALY",IF(BX$5="-","",BX$158*BX196),IF($C20="QALY",IF(BX$5="-","",BX196*BX$159),"N/A"))</f>
        <v/>
      </c>
    </row>
    <row r="198" spans="1:76" s="31" customFormat="1" ht="12" customHeight="1">
      <c r="C198" s="490" t="s">
        <v>55</v>
      </c>
      <c r="D198" s="319">
        <f>SUM(D168:D197)</f>
        <v>0</v>
      </c>
      <c r="E198" s="319">
        <f>SUM(E168:E197)</f>
        <v>0</v>
      </c>
      <c r="F198" s="319">
        <f>SUM(G198:BX198)</f>
        <v>0</v>
      </c>
      <c r="G198" s="317">
        <f t="shared" ref="G198:AL198" si="68">SUM(G197,G195,G193,G191,G189,G187,G185,G183,G181,G179,G177,G175,G173,G171,G169)</f>
        <v>0</v>
      </c>
      <c r="H198" s="317">
        <f t="shared" si="68"/>
        <v>0</v>
      </c>
      <c r="I198" s="317">
        <f t="shared" si="68"/>
        <v>0</v>
      </c>
      <c r="J198" s="317">
        <f t="shared" si="68"/>
        <v>0</v>
      </c>
      <c r="K198" s="317">
        <f t="shared" si="68"/>
        <v>0</v>
      </c>
      <c r="L198" s="317">
        <f t="shared" si="68"/>
        <v>0</v>
      </c>
      <c r="M198" s="317">
        <f t="shared" si="68"/>
        <v>0</v>
      </c>
      <c r="N198" s="317">
        <f t="shared" si="68"/>
        <v>0</v>
      </c>
      <c r="O198" s="317">
        <f t="shared" si="68"/>
        <v>0</v>
      </c>
      <c r="P198" s="317">
        <f t="shared" si="68"/>
        <v>0</v>
      </c>
      <c r="Q198" s="317">
        <f t="shared" si="68"/>
        <v>0</v>
      </c>
      <c r="R198" s="317">
        <f t="shared" si="68"/>
        <v>0</v>
      </c>
      <c r="S198" s="317">
        <f t="shared" si="68"/>
        <v>0</v>
      </c>
      <c r="T198" s="317">
        <f t="shared" si="68"/>
        <v>0</v>
      </c>
      <c r="U198" s="317">
        <f t="shared" si="68"/>
        <v>0</v>
      </c>
      <c r="V198" s="317">
        <f t="shared" si="68"/>
        <v>0</v>
      </c>
      <c r="W198" s="317">
        <f t="shared" si="68"/>
        <v>0</v>
      </c>
      <c r="X198" s="317">
        <f t="shared" si="68"/>
        <v>0</v>
      </c>
      <c r="Y198" s="317">
        <f t="shared" si="68"/>
        <v>0</v>
      </c>
      <c r="Z198" s="317">
        <f t="shared" si="68"/>
        <v>0</v>
      </c>
      <c r="AA198" s="317">
        <f t="shared" si="68"/>
        <v>0</v>
      </c>
      <c r="AB198" s="317">
        <f t="shared" si="68"/>
        <v>0</v>
      </c>
      <c r="AC198" s="317">
        <f t="shared" si="68"/>
        <v>0</v>
      </c>
      <c r="AD198" s="317">
        <f t="shared" si="68"/>
        <v>0</v>
      </c>
      <c r="AE198" s="317">
        <f t="shared" si="68"/>
        <v>0</v>
      </c>
      <c r="AF198" s="317">
        <f t="shared" si="68"/>
        <v>0</v>
      </c>
      <c r="AG198" s="317">
        <f t="shared" si="68"/>
        <v>0</v>
      </c>
      <c r="AH198" s="317">
        <f t="shared" si="68"/>
        <v>0</v>
      </c>
      <c r="AI198" s="317">
        <f t="shared" si="68"/>
        <v>0</v>
      </c>
      <c r="AJ198" s="317">
        <f t="shared" si="68"/>
        <v>0</v>
      </c>
      <c r="AK198" s="317">
        <f t="shared" si="68"/>
        <v>0</v>
      </c>
      <c r="AL198" s="317">
        <f t="shared" si="68"/>
        <v>0</v>
      </c>
      <c r="AM198" s="317">
        <f t="shared" ref="AM198:BR198" si="69">SUM(AM197,AM195,AM193,AM191,AM189,AM187,AM185,AM183,AM181,AM179,AM177,AM175,AM173,AM171,AM169)</f>
        <v>0</v>
      </c>
      <c r="AN198" s="317">
        <f t="shared" si="69"/>
        <v>0</v>
      </c>
      <c r="AO198" s="317">
        <f t="shared" si="69"/>
        <v>0</v>
      </c>
      <c r="AP198" s="317">
        <f t="shared" si="69"/>
        <v>0</v>
      </c>
      <c r="AQ198" s="317">
        <f t="shared" si="69"/>
        <v>0</v>
      </c>
      <c r="AR198" s="317">
        <f t="shared" si="69"/>
        <v>0</v>
      </c>
      <c r="AS198" s="317">
        <f t="shared" si="69"/>
        <v>0</v>
      </c>
      <c r="AT198" s="317">
        <f t="shared" si="69"/>
        <v>0</v>
      </c>
      <c r="AU198" s="317">
        <f t="shared" si="69"/>
        <v>0</v>
      </c>
      <c r="AV198" s="317">
        <f t="shared" si="69"/>
        <v>0</v>
      </c>
      <c r="AW198" s="317">
        <f t="shared" si="69"/>
        <v>0</v>
      </c>
      <c r="AX198" s="317">
        <f t="shared" si="69"/>
        <v>0</v>
      </c>
      <c r="AY198" s="317">
        <f t="shared" si="69"/>
        <v>0</v>
      </c>
      <c r="AZ198" s="317">
        <f t="shared" si="69"/>
        <v>0</v>
      </c>
      <c r="BA198" s="317">
        <f t="shared" si="69"/>
        <v>0</v>
      </c>
      <c r="BB198" s="317">
        <f t="shared" si="69"/>
        <v>0</v>
      </c>
      <c r="BC198" s="317">
        <f t="shared" si="69"/>
        <v>0</v>
      </c>
      <c r="BD198" s="317">
        <f t="shared" si="69"/>
        <v>0</v>
      </c>
      <c r="BE198" s="317">
        <f t="shared" si="69"/>
        <v>0</v>
      </c>
      <c r="BF198" s="317">
        <f t="shared" si="69"/>
        <v>0</v>
      </c>
      <c r="BG198" s="317">
        <f t="shared" si="69"/>
        <v>0</v>
      </c>
      <c r="BH198" s="317">
        <f t="shared" si="69"/>
        <v>0</v>
      </c>
      <c r="BI198" s="317">
        <f t="shared" si="69"/>
        <v>0</v>
      </c>
      <c r="BJ198" s="317">
        <f t="shared" si="69"/>
        <v>0</v>
      </c>
      <c r="BK198" s="317">
        <f t="shared" si="69"/>
        <v>0</v>
      </c>
      <c r="BL198" s="317">
        <f t="shared" si="69"/>
        <v>0</v>
      </c>
      <c r="BM198" s="317">
        <f t="shared" si="69"/>
        <v>0</v>
      </c>
      <c r="BN198" s="317">
        <f t="shared" si="69"/>
        <v>0</v>
      </c>
      <c r="BO198" s="317">
        <f t="shared" si="69"/>
        <v>0</v>
      </c>
      <c r="BP198" s="317">
        <f t="shared" si="69"/>
        <v>0</v>
      </c>
      <c r="BQ198" s="317">
        <f t="shared" si="69"/>
        <v>0</v>
      </c>
      <c r="BR198" s="317">
        <f t="shared" si="69"/>
        <v>0</v>
      </c>
      <c r="BS198" s="317">
        <f t="shared" ref="BS198:BX198" si="70">SUM(BS197,BS195,BS193,BS191,BS189,BS187,BS185,BS183,BS181,BS179,BS177,BS175,BS173,BS171,BS169)</f>
        <v>0</v>
      </c>
      <c r="BT198" s="317">
        <f t="shared" si="70"/>
        <v>0</v>
      </c>
      <c r="BU198" s="317">
        <f t="shared" si="70"/>
        <v>0</v>
      </c>
      <c r="BV198" s="317">
        <f t="shared" si="70"/>
        <v>0</v>
      </c>
      <c r="BW198" s="317">
        <f t="shared" si="70"/>
        <v>0</v>
      </c>
      <c r="BX198" s="317">
        <f t="shared" si="70"/>
        <v>0</v>
      </c>
    </row>
    <row r="199" spans="1:76" ht="12" customHeight="1">
      <c r="D199" s="91"/>
      <c r="E199" s="91"/>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c r="AP199" s="264"/>
      <c r="AQ199" s="264"/>
      <c r="AR199" s="264"/>
      <c r="AS199" s="264"/>
      <c r="AT199" s="264"/>
      <c r="AU199" s="264"/>
      <c r="AV199" s="264"/>
      <c r="AW199" s="264"/>
      <c r="AX199" s="264"/>
      <c r="AY199" s="264"/>
      <c r="AZ199" s="264"/>
      <c r="BA199" s="264"/>
      <c r="BB199" s="264"/>
      <c r="BC199" s="264"/>
      <c r="BD199" s="264"/>
      <c r="BE199" s="264"/>
      <c r="BF199" s="264"/>
      <c r="BG199" s="264"/>
      <c r="BH199" s="264"/>
      <c r="BI199" s="264"/>
      <c r="BJ199" s="264"/>
      <c r="BK199" s="264"/>
      <c r="BL199" s="264"/>
      <c r="BM199" s="264"/>
      <c r="BN199" s="264"/>
      <c r="BO199" s="264"/>
      <c r="BP199" s="264"/>
      <c r="BQ199" s="264"/>
      <c r="BR199" s="264"/>
      <c r="BS199" s="264"/>
      <c r="BT199" s="264"/>
      <c r="BU199" s="264"/>
      <c r="BV199" s="264"/>
      <c r="BW199" s="264"/>
      <c r="BX199" s="264"/>
    </row>
    <row r="200" spans="1:76" ht="12" customHeight="1">
      <c r="A200" s="737" t="str">
        <f>A25</f>
        <v>Option 1 - 2. Do min: Replace 1 fixed + extend capacity of 2 mobile scanners</v>
      </c>
      <c r="B200" s="737"/>
      <c r="C200" s="737"/>
      <c r="D200" s="737"/>
      <c r="E200" s="7"/>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c r="AC200" s="264"/>
      <c r="AD200" s="264"/>
      <c r="AE200" s="264"/>
      <c r="AF200" s="264"/>
      <c r="AG200" s="264"/>
      <c r="AH200" s="264"/>
      <c r="AI200" s="264"/>
      <c r="AJ200" s="264"/>
      <c r="AK200" s="264"/>
      <c r="AL200" s="264"/>
      <c r="AM200" s="264"/>
      <c r="AN200" s="264"/>
      <c r="AO200" s="264"/>
      <c r="AP200" s="264"/>
      <c r="AQ200" s="264"/>
      <c r="AR200" s="264"/>
      <c r="AS200" s="264"/>
      <c r="AT200" s="264"/>
      <c r="AU200" s="264"/>
      <c r="AV200" s="264"/>
      <c r="AW200" s="264"/>
      <c r="AX200" s="264"/>
      <c r="AY200" s="264"/>
      <c r="AZ200" s="264"/>
      <c r="BA200" s="264"/>
      <c r="BB200" s="264"/>
      <c r="BC200" s="264"/>
      <c r="BD200" s="264"/>
      <c r="BE200" s="264"/>
      <c r="BF200" s="264"/>
      <c r="BG200" s="264"/>
      <c r="BH200" s="264"/>
      <c r="BI200" s="264"/>
      <c r="BJ200" s="264"/>
      <c r="BK200" s="264"/>
      <c r="BL200" s="264"/>
      <c r="BM200" s="264"/>
      <c r="BN200" s="264"/>
      <c r="BO200" s="264"/>
      <c r="BP200" s="264"/>
      <c r="BQ200" s="264"/>
      <c r="BR200" s="264"/>
      <c r="BS200" s="264"/>
      <c r="BT200" s="264"/>
      <c r="BU200" s="264"/>
      <c r="BV200" s="264"/>
      <c r="BW200" s="264"/>
      <c r="BX200" s="264"/>
    </row>
    <row r="201" spans="1:76" ht="12" customHeight="1">
      <c r="A201" s="728" t="s">
        <v>49</v>
      </c>
      <c r="B201" s="715">
        <f>B28</f>
        <v>0</v>
      </c>
      <c r="C201" s="715" t="str">
        <f>C28</f>
        <v>Non-QALY</v>
      </c>
      <c r="D201" s="711">
        <f>E201/(IF(C28="QALY",Factors!$BU$51,Factors!$BU$50))</f>
        <v>0</v>
      </c>
      <c r="E201" s="711">
        <f>SUM(G202:BX202)</f>
        <v>0</v>
      </c>
      <c r="F201" s="34" t="s">
        <v>325</v>
      </c>
      <c r="G201" s="316">
        <f>G28</f>
        <v>0</v>
      </c>
      <c r="H201" s="316">
        <f>H28</f>
        <v>0</v>
      </c>
      <c r="I201" s="316">
        <f t="shared" ref="I201:BT201" si="71">I28</f>
        <v>0</v>
      </c>
      <c r="J201" s="316">
        <f t="shared" si="71"/>
        <v>0</v>
      </c>
      <c r="K201" s="316">
        <f t="shared" si="71"/>
        <v>0</v>
      </c>
      <c r="L201" s="316">
        <f t="shared" si="71"/>
        <v>0</v>
      </c>
      <c r="M201" s="316">
        <f t="shared" si="71"/>
        <v>0</v>
      </c>
      <c r="N201" s="316">
        <f t="shared" si="71"/>
        <v>0</v>
      </c>
      <c r="O201" s="316">
        <f t="shared" si="71"/>
        <v>0</v>
      </c>
      <c r="P201" s="316">
        <f t="shared" si="71"/>
        <v>0</v>
      </c>
      <c r="Q201" s="316">
        <f t="shared" si="71"/>
        <v>0</v>
      </c>
      <c r="R201" s="316">
        <f t="shared" si="71"/>
        <v>0</v>
      </c>
      <c r="S201" s="316">
        <f t="shared" si="71"/>
        <v>0</v>
      </c>
      <c r="T201" s="316">
        <f t="shared" si="71"/>
        <v>0</v>
      </c>
      <c r="U201" s="316">
        <f t="shared" si="71"/>
        <v>0</v>
      </c>
      <c r="V201" s="316">
        <f t="shared" si="71"/>
        <v>0</v>
      </c>
      <c r="W201" s="316">
        <f t="shared" si="71"/>
        <v>0</v>
      </c>
      <c r="X201" s="316">
        <f t="shared" si="71"/>
        <v>0</v>
      </c>
      <c r="Y201" s="316">
        <f t="shared" si="71"/>
        <v>0</v>
      </c>
      <c r="Z201" s="316">
        <f t="shared" si="71"/>
        <v>0</v>
      </c>
      <c r="AA201" s="316">
        <f t="shared" si="71"/>
        <v>0</v>
      </c>
      <c r="AB201" s="316">
        <f t="shared" si="71"/>
        <v>0</v>
      </c>
      <c r="AC201" s="316">
        <f t="shared" si="71"/>
        <v>0</v>
      </c>
      <c r="AD201" s="316">
        <f t="shared" si="71"/>
        <v>0</v>
      </c>
      <c r="AE201" s="316">
        <f t="shared" si="71"/>
        <v>0</v>
      </c>
      <c r="AF201" s="316">
        <f t="shared" si="71"/>
        <v>0</v>
      </c>
      <c r="AG201" s="316">
        <f t="shared" si="71"/>
        <v>0</v>
      </c>
      <c r="AH201" s="316">
        <f t="shared" si="71"/>
        <v>0</v>
      </c>
      <c r="AI201" s="316">
        <f t="shared" si="71"/>
        <v>0</v>
      </c>
      <c r="AJ201" s="316">
        <f t="shared" si="71"/>
        <v>0</v>
      </c>
      <c r="AK201" s="316">
        <f t="shared" si="71"/>
        <v>0</v>
      </c>
      <c r="AL201" s="316">
        <f t="shared" si="71"/>
        <v>0</v>
      </c>
      <c r="AM201" s="316">
        <f t="shared" si="71"/>
        <v>0</v>
      </c>
      <c r="AN201" s="316">
        <f t="shared" si="71"/>
        <v>0</v>
      </c>
      <c r="AO201" s="316">
        <f t="shared" si="71"/>
        <v>0</v>
      </c>
      <c r="AP201" s="316">
        <f t="shared" si="71"/>
        <v>0</v>
      </c>
      <c r="AQ201" s="316">
        <f t="shared" si="71"/>
        <v>0</v>
      </c>
      <c r="AR201" s="316">
        <f t="shared" si="71"/>
        <v>0</v>
      </c>
      <c r="AS201" s="316">
        <f t="shared" si="71"/>
        <v>0</v>
      </c>
      <c r="AT201" s="316">
        <f t="shared" si="71"/>
        <v>0</v>
      </c>
      <c r="AU201" s="316">
        <f t="shared" si="71"/>
        <v>0</v>
      </c>
      <c r="AV201" s="316">
        <f t="shared" si="71"/>
        <v>0</v>
      </c>
      <c r="AW201" s="316">
        <f t="shared" si="71"/>
        <v>0</v>
      </c>
      <c r="AX201" s="316">
        <f t="shared" si="71"/>
        <v>0</v>
      </c>
      <c r="AY201" s="316">
        <f t="shared" si="71"/>
        <v>0</v>
      </c>
      <c r="AZ201" s="316">
        <f t="shared" si="71"/>
        <v>0</v>
      </c>
      <c r="BA201" s="316">
        <f t="shared" si="71"/>
        <v>0</v>
      </c>
      <c r="BB201" s="316">
        <f t="shared" si="71"/>
        <v>0</v>
      </c>
      <c r="BC201" s="316">
        <f t="shared" si="71"/>
        <v>0</v>
      </c>
      <c r="BD201" s="316">
        <f t="shared" si="71"/>
        <v>0</v>
      </c>
      <c r="BE201" s="316">
        <f t="shared" si="71"/>
        <v>0</v>
      </c>
      <c r="BF201" s="316">
        <f t="shared" si="71"/>
        <v>0</v>
      </c>
      <c r="BG201" s="316">
        <f t="shared" si="71"/>
        <v>0</v>
      </c>
      <c r="BH201" s="316">
        <f t="shared" si="71"/>
        <v>0</v>
      </c>
      <c r="BI201" s="316">
        <f t="shared" si="71"/>
        <v>0</v>
      </c>
      <c r="BJ201" s="316">
        <f t="shared" si="71"/>
        <v>0</v>
      </c>
      <c r="BK201" s="316">
        <f t="shared" si="71"/>
        <v>0</v>
      </c>
      <c r="BL201" s="316">
        <f t="shared" si="71"/>
        <v>0</v>
      </c>
      <c r="BM201" s="316">
        <f t="shared" si="71"/>
        <v>0</v>
      </c>
      <c r="BN201" s="316">
        <f t="shared" si="71"/>
        <v>0</v>
      </c>
      <c r="BO201" s="316">
        <f t="shared" si="71"/>
        <v>0</v>
      </c>
      <c r="BP201" s="316">
        <f t="shared" si="71"/>
        <v>0</v>
      </c>
      <c r="BQ201" s="316">
        <f t="shared" si="71"/>
        <v>0</v>
      </c>
      <c r="BR201" s="316">
        <f t="shared" si="71"/>
        <v>0</v>
      </c>
      <c r="BS201" s="316">
        <f t="shared" si="71"/>
        <v>0</v>
      </c>
      <c r="BT201" s="316">
        <f t="shared" si="71"/>
        <v>0</v>
      </c>
      <c r="BU201" s="316">
        <f>BU28</f>
        <v>0</v>
      </c>
      <c r="BV201" s="316">
        <f>BV28</f>
        <v>0</v>
      </c>
      <c r="BW201" s="316">
        <f>BW28</f>
        <v>0</v>
      </c>
      <c r="BX201" s="316">
        <f>BX28</f>
        <v>0</v>
      </c>
    </row>
    <row r="202" spans="1:76" ht="12" customHeight="1">
      <c r="A202" s="729"/>
      <c r="B202" s="716"/>
      <c r="C202" s="716"/>
      <c r="D202" s="712"/>
      <c r="E202" s="712"/>
      <c r="F202" s="90" t="s">
        <v>324</v>
      </c>
      <c r="G202" s="316">
        <f>IF($C28="","N/A",G201)</f>
        <v>0</v>
      </c>
      <c r="H202" s="316">
        <f t="shared" ref="H202:BS202" si="72">IF($C28="NON-QALY",IF(H$27="-","",H$158*H201),IF($C28="QALY",IF(H$27="-","",H201*H$159),"N/A"))</f>
        <v>0</v>
      </c>
      <c r="I202" s="316">
        <f t="shared" si="72"/>
        <v>0</v>
      </c>
      <c r="J202" s="316">
        <f t="shared" si="72"/>
        <v>0</v>
      </c>
      <c r="K202" s="316">
        <f t="shared" si="72"/>
        <v>0</v>
      </c>
      <c r="L202" s="316">
        <f t="shared" si="72"/>
        <v>0</v>
      </c>
      <c r="M202" s="316">
        <f t="shared" si="72"/>
        <v>0</v>
      </c>
      <c r="N202" s="316">
        <f t="shared" si="72"/>
        <v>0</v>
      </c>
      <c r="O202" s="316">
        <f t="shared" si="72"/>
        <v>0</v>
      </c>
      <c r="P202" s="316">
        <f t="shared" si="72"/>
        <v>0</v>
      </c>
      <c r="Q202" s="316">
        <f t="shared" si="72"/>
        <v>0</v>
      </c>
      <c r="R202" s="316">
        <f t="shared" si="72"/>
        <v>0</v>
      </c>
      <c r="S202" s="316">
        <f t="shared" si="72"/>
        <v>0</v>
      </c>
      <c r="T202" s="316">
        <f t="shared" si="72"/>
        <v>0</v>
      </c>
      <c r="U202" s="316">
        <f t="shared" si="72"/>
        <v>0</v>
      </c>
      <c r="V202" s="316">
        <f t="shared" si="72"/>
        <v>0</v>
      </c>
      <c r="W202" s="316">
        <f t="shared" si="72"/>
        <v>0</v>
      </c>
      <c r="X202" s="316">
        <f t="shared" si="72"/>
        <v>0</v>
      </c>
      <c r="Y202" s="316">
        <f t="shared" si="72"/>
        <v>0</v>
      </c>
      <c r="Z202" s="316">
        <f t="shared" si="72"/>
        <v>0</v>
      </c>
      <c r="AA202" s="316">
        <f t="shared" si="72"/>
        <v>0</v>
      </c>
      <c r="AB202" s="316">
        <f t="shared" si="72"/>
        <v>0</v>
      </c>
      <c r="AC202" s="316">
        <f t="shared" si="72"/>
        <v>0</v>
      </c>
      <c r="AD202" s="316">
        <f t="shared" si="72"/>
        <v>0</v>
      </c>
      <c r="AE202" s="316">
        <f t="shared" si="72"/>
        <v>0</v>
      </c>
      <c r="AF202" s="316">
        <f t="shared" si="72"/>
        <v>0</v>
      </c>
      <c r="AG202" s="316">
        <f t="shared" si="72"/>
        <v>0</v>
      </c>
      <c r="AH202" s="316">
        <f t="shared" si="72"/>
        <v>0</v>
      </c>
      <c r="AI202" s="316">
        <f t="shared" si="72"/>
        <v>0</v>
      </c>
      <c r="AJ202" s="316">
        <f t="shared" si="72"/>
        <v>0</v>
      </c>
      <c r="AK202" s="316">
        <f t="shared" si="72"/>
        <v>0</v>
      </c>
      <c r="AL202" s="316" t="str">
        <f t="shared" si="72"/>
        <v/>
      </c>
      <c r="AM202" s="316" t="str">
        <f t="shared" si="72"/>
        <v/>
      </c>
      <c r="AN202" s="316" t="str">
        <f t="shared" si="72"/>
        <v/>
      </c>
      <c r="AO202" s="316" t="str">
        <f t="shared" si="72"/>
        <v/>
      </c>
      <c r="AP202" s="316" t="str">
        <f t="shared" si="72"/>
        <v/>
      </c>
      <c r="AQ202" s="316" t="str">
        <f t="shared" si="72"/>
        <v/>
      </c>
      <c r="AR202" s="316" t="str">
        <f t="shared" si="72"/>
        <v/>
      </c>
      <c r="AS202" s="316" t="str">
        <f t="shared" si="72"/>
        <v/>
      </c>
      <c r="AT202" s="316" t="str">
        <f t="shared" si="72"/>
        <v/>
      </c>
      <c r="AU202" s="316" t="str">
        <f t="shared" si="72"/>
        <v/>
      </c>
      <c r="AV202" s="316" t="str">
        <f t="shared" si="72"/>
        <v/>
      </c>
      <c r="AW202" s="316" t="str">
        <f t="shared" si="72"/>
        <v/>
      </c>
      <c r="AX202" s="316" t="str">
        <f t="shared" si="72"/>
        <v/>
      </c>
      <c r="AY202" s="316" t="str">
        <f t="shared" si="72"/>
        <v/>
      </c>
      <c r="AZ202" s="316" t="str">
        <f t="shared" si="72"/>
        <v/>
      </c>
      <c r="BA202" s="316" t="str">
        <f t="shared" si="72"/>
        <v/>
      </c>
      <c r="BB202" s="316" t="str">
        <f t="shared" si="72"/>
        <v/>
      </c>
      <c r="BC202" s="316" t="str">
        <f t="shared" si="72"/>
        <v/>
      </c>
      <c r="BD202" s="316" t="str">
        <f t="shared" si="72"/>
        <v/>
      </c>
      <c r="BE202" s="316" t="str">
        <f t="shared" si="72"/>
        <v/>
      </c>
      <c r="BF202" s="316" t="str">
        <f t="shared" si="72"/>
        <v/>
      </c>
      <c r="BG202" s="316" t="str">
        <f t="shared" si="72"/>
        <v/>
      </c>
      <c r="BH202" s="316" t="str">
        <f t="shared" si="72"/>
        <v/>
      </c>
      <c r="BI202" s="316" t="str">
        <f t="shared" si="72"/>
        <v/>
      </c>
      <c r="BJ202" s="316" t="str">
        <f t="shared" si="72"/>
        <v/>
      </c>
      <c r="BK202" s="316" t="str">
        <f t="shared" si="72"/>
        <v/>
      </c>
      <c r="BL202" s="316" t="str">
        <f t="shared" si="72"/>
        <v/>
      </c>
      <c r="BM202" s="316" t="str">
        <f t="shared" si="72"/>
        <v/>
      </c>
      <c r="BN202" s="316" t="str">
        <f t="shared" si="72"/>
        <v/>
      </c>
      <c r="BO202" s="316" t="str">
        <f t="shared" si="72"/>
        <v/>
      </c>
      <c r="BP202" s="316" t="str">
        <f t="shared" si="72"/>
        <v/>
      </c>
      <c r="BQ202" s="316" t="str">
        <f t="shared" si="72"/>
        <v/>
      </c>
      <c r="BR202" s="316" t="str">
        <f t="shared" si="72"/>
        <v/>
      </c>
      <c r="BS202" s="316" t="str">
        <f t="shared" si="72"/>
        <v/>
      </c>
      <c r="BT202" s="316" t="str">
        <f>IF($C28="NON-QALY",IF(BT$27="-","",BT$158*BT201),IF($C28="QALY",IF(BT$27="-","",BT201*BT$159),"N/A"))</f>
        <v/>
      </c>
      <c r="BU202" s="316" t="str">
        <f>IF($C28="NON-QALY",IF(BU$27="-","",BU$158*BU201),IF($C28="QALY",IF(BU$27="-","",BU201*BU$159),"N/A"))</f>
        <v/>
      </c>
      <c r="BV202" s="316" t="str">
        <f>IF($C28="NON-QALY",IF(BV$27="-","",BV$158*BV201),IF($C28="QALY",IF(BV$27="-","",BV201*BV$159),"N/A"))</f>
        <v/>
      </c>
      <c r="BW202" s="316" t="str">
        <f>IF($C28="NON-QALY",IF(BW$27="-","",BW$158*BW201),IF($C28="QALY",IF(BW$27="-","",BW201*BW$159),"N/A"))</f>
        <v/>
      </c>
      <c r="BX202" s="316" t="str">
        <f>IF($C28="NON-QALY",IF(BX$27="-","",BX$158*BX201),IF($C28="QALY",IF(BX$27="-","",BX201*BX$159),"N/A"))</f>
        <v/>
      </c>
    </row>
    <row r="203" spans="1:76" ht="12" customHeight="1">
      <c r="A203" s="728" t="s">
        <v>50</v>
      </c>
      <c r="B203" s="715">
        <f>B29</f>
        <v>0</v>
      </c>
      <c r="C203" s="715" t="str">
        <f>C29</f>
        <v>Non-QALY</v>
      </c>
      <c r="D203" s="711">
        <f>E203/(IF(C29="QALY",Factors!$BU$51,Factors!$BU$50))</f>
        <v>0</v>
      </c>
      <c r="E203" s="713">
        <f>SUM(G204:BX204)</f>
        <v>0</v>
      </c>
      <c r="F203" s="34" t="s">
        <v>325</v>
      </c>
      <c r="G203" s="316">
        <f>G29</f>
        <v>0</v>
      </c>
      <c r="H203" s="316">
        <f t="shared" ref="H203:BS203" si="73">H29</f>
        <v>0</v>
      </c>
      <c r="I203" s="316">
        <f t="shared" si="73"/>
        <v>0</v>
      </c>
      <c r="J203" s="316">
        <f t="shared" si="73"/>
        <v>0</v>
      </c>
      <c r="K203" s="316">
        <f t="shared" si="73"/>
        <v>0</v>
      </c>
      <c r="L203" s="316">
        <f t="shared" si="73"/>
        <v>0</v>
      </c>
      <c r="M203" s="316">
        <f t="shared" si="73"/>
        <v>0</v>
      </c>
      <c r="N203" s="316">
        <f t="shared" si="73"/>
        <v>0</v>
      </c>
      <c r="O203" s="316">
        <f t="shared" si="73"/>
        <v>0</v>
      </c>
      <c r="P203" s="316">
        <f t="shared" si="73"/>
        <v>0</v>
      </c>
      <c r="Q203" s="316">
        <f t="shared" si="73"/>
        <v>0</v>
      </c>
      <c r="R203" s="316">
        <f t="shared" si="73"/>
        <v>0</v>
      </c>
      <c r="S203" s="316">
        <f t="shared" si="73"/>
        <v>0</v>
      </c>
      <c r="T203" s="316">
        <f t="shared" si="73"/>
        <v>0</v>
      </c>
      <c r="U203" s="316">
        <f t="shared" si="73"/>
        <v>0</v>
      </c>
      <c r="V203" s="316">
        <f t="shared" si="73"/>
        <v>0</v>
      </c>
      <c r="W203" s="316">
        <f t="shared" si="73"/>
        <v>0</v>
      </c>
      <c r="X203" s="316">
        <f t="shared" si="73"/>
        <v>0</v>
      </c>
      <c r="Y203" s="316">
        <f t="shared" si="73"/>
        <v>0</v>
      </c>
      <c r="Z203" s="316">
        <f t="shared" si="73"/>
        <v>0</v>
      </c>
      <c r="AA203" s="316">
        <f t="shared" si="73"/>
        <v>0</v>
      </c>
      <c r="AB203" s="316">
        <f t="shared" si="73"/>
        <v>0</v>
      </c>
      <c r="AC203" s="316">
        <f t="shared" si="73"/>
        <v>0</v>
      </c>
      <c r="AD203" s="316">
        <f t="shared" si="73"/>
        <v>0</v>
      </c>
      <c r="AE203" s="316">
        <f t="shared" si="73"/>
        <v>0</v>
      </c>
      <c r="AF203" s="316">
        <f t="shared" si="73"/>
        <v>0</v>
      </c>
      <c r="AG203" s="316">
        <f t="shared" si="73"/>
        <v>0</v>
      </c>
      <c r="AH203" s="316">
        <f t="shared" si="73"/>
        <v>0</v>
      </c>
      <c r="AI203" s="316">
        <f t="shared" si="73"/>
        <v>0</v>
      </c>
      <c r="AJ203" s="316">
        <f t="shared" si="73"/>
        <v>0</v>
      </c>
      <c r="AK203" s="316">
        <f t="shared" si="73"/>
        <v>0</v>
      </c>
      <c r="AL203" s="316">
        <f t="shared" si="73"/>
        <v>0</v>
      </c>
      <c r="AM203" s="316">
        <f t="shared" si="73"/>
        <v>0</v>
      </c>
      <c r="AN203" s="316">
        <f t="shared" si="73"/>
        <v>0</v>
      </c>
      <c r="AO203" s="316">
        <f t="shared" si="73"/>
        <v>0</v>
      </c>
      <c r="AP203" s="316">
        <f t="shared" si="73"/>
        <v>0</v>
      </c>
      <c r="AQ203" s="316">
        <f t="shared" si="73"/>
        <v>0</v>
      </c>
      <c r="AR203" s="316">
        <f t="shared" si="73"/>
        <v>0</v>
      </c>
      <c r="AS203" s="316">
        <f t="shared" si="73"/>
        <v>0</v>
      </c>
      <c r="AT203" s="316">
        <f t="shared" si="73"/>
        <v>0</v>
      </c>
      <c r="AU203" s="316">
        <f t="shared" si="73"/>
        <v>0</v>
      </c>
      <c r="AV203" s="316">
        <f t="shared" si="73"/>
        <v>0</v>
      </c>
      <c r="AW203" s="316">
        <f t="shared" si="73"/>
        <v>0</v>
      </c>
      <c r="AX203" s="316">
        <f t="shared" si="73"/>
        <v>0</v>
      </c>
      <c r="AY203" s="316">
        <f t="shared" si="73"/>
        <v>0</v>
      </c>
      <c r="AZ203" s="316">
        <f t="shared" si="73"/>
        <v>0</v>
      </c>
      <c r="BA203" s="316">
        <f t="shared" si="73"/>
        <v>0</v>
      </c>
      <c r="BB203" s="316">
        <f t="shared" si="73"/>
        <v>0</v>
      </c>
      <c r="BC203" s="316">
        <f t="shared" si="73"/>
        <v>0</v>
      </c>
      <c r="BD203" s="316">
        <f t="shared" si="73"/>
        <v>0</v>
      </c>
      <c r="BE203" s="316">
        <f t="shared" si="73"/>
        <v>0</v>
      </c>
      <c r="BF203" s="316">
        <f t="shared" si="73"/>
        <v>0</v>
      </c>
      <c r="BG203" s="316">
        <f t="shared" si="73"/>
        <v>0</v>
      </c>
      <c r="BH203" s="316">
        <f t="shared" si="73"/>
        <v>0</v>
      </c>
      <c r="BI203" s="316">
        <f t="shared" si="73"/>
        <v>0</v>
      </c>
      <c r="BJ203" s="316">
        <f t="shared" si="73"/>
        <v>0</v>
      </c>
      <c r="BK203" s="316">
        <f t="shared" si="73"/>
        <v>0</v>
      </c>
      <c r="BL203" s="316">
        <f t="shared" si="73"/>
        <v>0</v>
      </c>
      <c r="BM203" s="316">
        <f t="shared" si="73"/>
        <v>0</v>
      </c>
      <c r="BN203" s="316">
        <f t="shared" si="73"/>
        <v>0</v>
      </c>
      <c r="BO203" s="316">
        <f t="shared" si="73"/>
        <v>0</v>
      </c>
      <c r="BP203" s="316">
        <f t="shared" si="73"/>
        <v>0</v>
      </c>
      <c r="BQ203" s="316">
        <f t="shared" si="73"/>
        <v>0</v>
      </c>
      <c r="BR203" s="316">
        <f t="shared" si="73"/>
        <v>0</v>
      </c>
      <c r="BS203" s="316">
        <f t="shared" si="73"/>
        <v>0</v>
      </c>
      <c r="BT203" s="316">
        <f>BT29</f>
        <v>0</v>
      </c>
      <c r="BU203" s="316">
        <f>BU29</f>
        <v>0</v>
      </c>
      <c r="BV203" s="316">
        <f>BV29</f>
        <v>0</v>
      </c>
      <c r="BW203" s="316">
        <f>BW29</f>
        <v>0</v>
      </c>
      <c r="BX203" s="316">
        <f>BX29</f>
        <v>0</v>
      </c>
    </row>
    <row r="204" spans="1:76" ht="12" customHeight="1">
      <c r="A204" s="729"/>
      <c r="B204" s="716"/>
      <c r="C204" s="716"/>
      <c r="D204" s="712"/>
      <c r="E204" s="714"/>
      <c r="F204" s="90" t="s">
        <v>324</v>
      </c>
      <c r="G204" s="316">
        <f>IF($C29="","N/A",G203)</f>
        <v>0</v>
      </c>
      <c r="H204" s="316">
        <f>IF($C29="NON-QALY",IF(H$27="-","",H$158*H203),IF($C29="QALY",IF(H$27="-","",H203*H$159),"N/A"))</f>
        <v>0</v>
      </c>
      <c r="I204" s="316">
        <f t="shared" ref="I204:BT204" si="74">IF($C29="NON-QALY",IF(I$27="-","",I$158*I203),IF($C29="QALY",IF(I$27="-","",I203*I$159),"N/A"))</f>
        <v>0</v>
      </c>
      <c r="J204" s="316">
        <f t="shared" si="74"/>
        <v>0</v>
      </c>
      <c r="K204" s="316">
        <f t="shared" si="74"/>
        <v>0</v>
      </c>
      <c r="L204" s="316">
        <f t="shared" si="74"/>
        <v>0</v>
      </c>
      <c r="M204" s="316">
        <f t="shared" si="74"/>
        <v>0</v>
      </c>
      <c r="N204" s="316">
        <f t="shared" si="74"/>
        <v>0</v>
      </c>
      <c r="O204" s="316">
        <f t="shared" si="74"/>
        <v>0</v>
      </c>
      <c r="P204" s="316">
        <f t="shared" si="74"/>
        <v>0</v>
      </c>
      <c r="Q204" s="316">
        <f t="shared" si="74"/>
        <v>0</v>
      </c>
      <c r="R204" s="316">
        <f t="shared" si="74"/>
        <v>0</v>
      </c>
      <c r="S204" s="316">
        <f t="shared" si="74"/>
        <v>0</v>
      </c>
      <c r="T204" s="316">
        <f t="shared" si="74"/>
        <v>0</v>
      </c>
      <c r="U204" s="316">
        <f t="shared" si="74"/>
        <v>0</v>
      </c>
      <c r="V204" s="316">
        <f t="shared" si="74"/>
        <v>0</v>
      </c>
      <c r="W204" s="316">
        <f t="shared" si="74"/>
        <v>0</v>
      </c>
      <c r="X204" s="316">
        <f t="shared" si="74"/>
        <v>0</v>
      </c>
      <c r="Y204" s="316">
        <f t="shared" si="74"/>
        <v>0</v>
      </c>
      <c r="Z204" s="316">
        <f t="shared" si="74"/>
        <v>0</v>
      </c>
      <c r="AA204" s="316">
        <f t="shared" si="74"/>
        <v>0</v>
      </c>
      <c r="AB204" s="316">
        <f t="shared" si="74"/>
        <v>0</v>
      </c>
      <c r="AC204" s="316">
        <f t="shared" si="74"/>
        <v>0</v>
      </c>
      <c r="AD204" s="316">
        <f t="shared" si="74"/>
        <v>0</v>
      </c>
      <c r="AE204" s="316">
        <f t="shared" si="74"/>
        <v>0</v>
      </c>
      <c r="AF204" s="316">
        <f t="shared" si="74"/>
        <v>0</v>
      </c>
      <c r="AG204" s="316">
        <f t="shared" si="74"/>
        <v>0</v>
      </c>
      <c r="AH204" s="316">
        <f t="shared" si="74"/>
        <v>0</v>
      </c>
      <c r="AI204" s="316">
        <f t="shared" si="74"/>
        <v>0</v>
      </c>
      <c r="AJ204" s="316">
        <f t="shared" si="74"/>
        <v>0</v>
      </c>
      <c r="AK204" s="316">
        <f t="shared" si="74"/>
        <v>0</v>
      </c>
      <c r="AL204" s="316" t="str">
        <f t="shared" si="74"/>
        <v/>
      </c>
      <c r="AM204" s="316" t="str">
        <f t="shared" si="74"/>
        <v/>
      </c>
      <c r="AN204" s="316" t="str">
        <f t="shared" si="74"/>
        <v/>
      </c>
      <c r="AO204" s="316" t="str">
        <f t="shared" si="74"/>
        <v/>
      </c>
      <c r="AP204" s="316" t="str">
        <f t="shared" si="74"/>
        <v/>
      </c>
      <c r="AQ204" s="316" t="str">
        <f t="shared" si="74"/>
        <v/>
      </c>
      <c r="AR204" s="316" t="str">
        <f t="shared" si="74"/>
        <v/>
      </c>
      <c r="AS204" s="316" t="str">
        <f t="shared" si="74"/>
        <v/>
      </c>
      <c r="AT204" s="316" t="str">
        <f t="shared" si="74"/>
        <v/>
      </c>
      <c r="AU204" s="316" t="str">
        <f t="shared" si="74"/>
        <v/>
      </c>
      <c r="AV204" s="316" t="str">
        <f t="shared" si="74"/>
        <v/>
      </c>
      <c r="AW204" s="316" t="str">
        <f t="shared" si="74"/>
        <v/>
      </c>
      <c r="AX204" s="316" t="str">
        <f t="shared" si="74"/>
        <v/>
      </c>
      <c r="AY204" s="316" t="str">
        <f t="shared" si="74"/>
        <v/>
      </c>
      <c r="AZ204" s="316" t="str">
        <f t="shared" si="74"/>
        <v/>
      </c>
      <c r="BA204" s="316" t="str">
        <f t="shared" si="74"/>
        <v/>
      </c>
      <c r="BB204" s="316" t="str">
        <f t="shared" si="74"/>
        <v/>
      </c>
      <c r="BC204" s="316" t="str">
        <f t="shared" si="74"/>
        <v/>
      </c>
      <c r="BD204" s="316" t="str">
        <f t="shared" si="74"/>
        <v/>
      </c>
      <c r="BE204" s="316" t="str">
        <f t="shared" si="74"/>
        <v/>
      </c>
      <c r="BF204" s="316" t="str">
        <f t="shared" si="74"/>
        <v/>
      </c>
      <c r="BG204" s="316" t="str">
        <f t="shared" si="74"/>
        <v/>
      </c>
      <c r="BH204" s="316" t="str">
        <f t="shared" si="74"/>
        <v/>
      </c>
      <c r="BI204" s="316" t="str">
        <f t="shared" si="74"/>
        <v/>
      </c>
      <c r="BJ204" s="316" t="str">
        <f t="shared" si="74"/>
        <v/>
      </c>
      <c r="BK204" s="316" t="str">
        <f t="shared" si="74"/>
        <v/>
      </c>
      <c r="BL204" s="316" t="str">
        <f t="shared" si="74"/>
        <v/>
      </c>
      <c r="BM204" s="316" t="str">
        <f t="shared" si="74"/>
        <v/>
      </c>
      <c r="BN204" s="316" t="str">
        <f t="shared" si="74"/>
        <v/>
      </c>
      <c r="BO204" s="316" t="str">
        <f t="shared" si="74"/>
        <v/>
      </c>
      <c r="BP204" s="316" t="str">
        <f t="shared" si="74"/>
        <v/>
      </c>
      <c r="BQ204" s="316" t="str">
        <f t="shared" si="74"/>
        <v/>
      </c>
      <c r="BR204" s="316" t="str">
        <f t="shared" si="74"/>
        <v/>
      </c>
      <c r="BS204" s="316" t="str">
        <f t="shared" si="74"/>
        <v/>
      </c>
      <c r="BT204" s="316" t="str">
        <f t="shared" si="74"/>
        <v/>
      </c>
      <c r="BU204" s="316" t="str">
        <f>IF($C29="NON-QALY",IF(BU$27="-","",BU$158*BU203),IF($C29="QALY",IF(BU$27="-","",BU203*BU$159),"N/A"))</f>
        <v/>
      </c>
      <c r="BV204" s="316" t="str">
        <f>IF($C29="NON-QALY",IF(BV$27="-","",BV$158*BV203),IF($C29="QALY",IF(BV$27="-","",BV203*BV$159),"N/A"))</f>
        <v/>
      </c>
      <c r="BW204" s="316" t="str">
        <f>IF($C29="NON-QALY",IF(BW$27="-","",BW$158*BW203),IF($C29="QALY",IF(BW$27="-","",BW203*BW$159),"N/A"))</f>
        <v/>
      </c>
      <c r="BX204" s="316" t="str">
        <f>IF($C29="NON-QALY",IF(BX$27="-","",BX$158*BX203),IF($C29="QALY",IF(BX$27="-","",BX203*BX$159),"N/A"))</f>
        <v/>
      </c>
    </row>
    <row r="205" spans="1:76" ht="12" customHeight="1">
      <c r="A205" s="728" t="s">
        <v>51</v>
      </c>
      <c r="B205" s="715">
        <f>B30</f>
        <v>0</v>
      </c>
      <c r="C205" s="715" t="str">
        <f>C30</f>
        <v>Non-QALY</v>
      </c>
      <c r="D205" s="711">
        <f>E205/(IF(C30="QALY",Factors!$BU$51,Factors!$BU$50))</f>
        <v>0</v>
      </c>
      <c r="E205" s="713">
        <f>SUM(G206:BX206)</f>
        <v>0</v>
      </c>
      <c r="F205" s="34" t="s">
        <v>325</v>
      </c>
      <c r="G205" s="316">
        <f>G30</f>
        <v>0</v>
      </c>
      <c r="H205" s="316">
        <f t="shared" ref="H205:BS205" si="75">H30</f>
        <v>0</v>
      </c>
      <c r="I205" s="316">
        <f t="shared" si="75"/>
        <v>0</v>
      </c>
      <c r="J205" s="316">
        <f t="shared" si="75"/>
        <v>0</v>
      </c>
      <c r="K205" s="316">
        <f t="shared" si="75"/>
        <v>0</v>
      </c>
      <c r="L205" s="316">
        <f t="shared" si="75"/>
        <v>0</v>
      </c>
      <c r="M205" s="316">
        <f t="shared" si="75"/>
        <v>0</v>
      </c>
      <c r="N205" s="316">
        <f t="shared" si="75"/>
        <v>0</v>
      </c>
      <c r="O205" s="316">
        <f t="shared" si="75"/>
        <v>0</v>
      </c>
      <c r="P205" s="316">
        <f t="shared" si="75"/>
        <v>0</v>
      </c>
      <c r="Q205" s="316">
        <f t="shared" si="75"/>
        <v>0</v>
      </c>
      <c r="R205" s="316">
        <f t="shared" si="75"/>
        <v>0</v>
      </c>
      <c r="S205" s="316">
        <f t="shared" si="75"/>
        <v>0</v>
      </c>
      <c r="T205" s="316">
        <f t="shared" si="75"/>
        <v>0</v>
      </c>
      <c r="U205" s="316">
        <f t="shared" si="75"/>
        <v>0</v>
      </c>
      <c r="V205" s="316">
        <f t="shared" si="75"/>
        <v>0</v>
      </c>
      <c r="W205" s="316">
        <f t="shared" si="75"/>
        <v>0</v>
      </c>
      <c r="X205" s="316">
        <f t="shared" si="75"/>
        <v>0</v>
      </c>
      <c r="Y205" s="316">
        <f t="shared" si="75"/>
        <v>0</v>
      </c>
      <c r="Z205" s="316">
        <f t="shared" si="75"/>
        <v>0</v>
      </c>
      <c r="AA205" s="316">
        <f t="shared" si="75"/>
        <v>0</v>
      </c>
      <c r="AB205" s="316">
        <f t="shared" si="75"/>
        <v>0</v>
      </c>
      <c r="AC205" s="316">
        <f t="shared" si="75"/>
        <v>0</v>
      </c>
      <c r="AD205" s="316">
        <f t="shared" si="75"/>
        <v>0</v>
      </c>
      <c r="AE205" s="316">
        <f t="shared" si="75"/>
        <v>0</v>
      </c>
      <c r="AF205" s="316">
        <f t="shared" si="75"/>
        <v>0</v>
      </c>
      <c r="AG205" s="316">
        <f t="shared" si="75"/>
        <v>0</v>
      </c>
      <c r="AH205" s="316">
        <f t="shared" si="75"/>
        <v>0</v>
      </c>
      <c r="AI205" s="316">
        <f t="shared" si="75"/>
        <v>0</v>
      </c>
      <c r="AJ205" s="316">
        <f t="shared" si="75"/>
        <v>0</v>
      </c>
      <c r="AK205" s="316">
        <f t="shared" si="75"/>
        <v>0</v>
      </c>
      <c r="AL205" s="316">
        <f t="shared" si="75"/>
        <v>0</v>
      </c>
      <c r="AM205" s="316">
        <f t="shared" si="75"/>
        <v>0</v>
      </c>
      <c r="AN205" s="316">
        <f t="shared" si="75"/>
        <v>0</v>
      </c>
      <c r="AO205" s="316">
        <f t="shared" si="75"/>
        <v>0</v>
      </c>
      <c r="AP205" s="316">
        <f t="shared" si="75"/>
        <v>0</v>
      </c>
      <c r="AQ205" s="316">
        <f t="shared" si="75"/>
        <v>0</v>
      </c>
      <c r="AR205" s="316">
        <f t="shared" si="75"/>
        <v>0</v>
      </c>
      <c r="AS205" s="316">
        <f t="shared" si="75"/>
        <v>0</v>
      </c>
      <c r="AT205" s="316">
        <f t="shared" si="75"/>
        <v>0</v>
      </c>
      <c r="AU205" s="316">
        <f t="shared" si="75"/>
        <v>0</v>
      </c>
      <c r="AV205" s="316">
        <f t="shared" si="75"/>
        <v>0</v>
      </c>
      <c r="AW205" s="316">
        <f t="shared" si="75"/>
        <v>0</v>
      </c>
      <c r="AX205" s="316">
        <f t="shared" si="75"/>
        <v>0</v>
      </c>
      <c r="AY205" s="316">
        <f t="shared" si="75"/>
        <v>0</v>
      </c>
      <c r="AZ205" s="316">
        <f t="shared" si="75"/>
        <v>0</v>
      </c>
      <c r="BA205" s="316">
        <f t="shared" si="75"/>
        <v>0</v>
      </c>
      <c r="BB205" s="316">
        <f t="shared" si="75"/>
        <v>0</v>
      </c>
      <c r="BC205" s="316">
        <f t="shared" si="75"/>
        <v>0</v>
      </c>
      <c r="BD205" s="316">
        <f t="shared" si="75"/>
        <v>0</v>
      </c>
      <c r="BE205" s="316">
        <f t="shared" si="75"/>
        <v>0</v>
      </c>
      <c r="BF205" s="316">
        <f t="shared" si="75"/>
        <v>0</v>
      </c>
      <c r="BG205" s="316">
        <f t="shared" si="75"/>
        <v>0</v>
      </c>
      <c r="BH205" s="316">
        <f t="shared" si="75"/>
        <v>0</v>
      </c>
      <c r="BI205" s="316">
        <f t="shared" si="75"/>
        <v>0</v>
      </c>
      <c r="BJ205" s="316">
        <f t="shared" si="75"/>
        <v>0</v>
      </c>
      <c r="BK205" s="316">
        <f t="shared" si="75"/>
        <v>0</v>
      </c>
      <c r="BL205" s="316">
        <f t="shared" si="75"/>
        <v>0</v>
      </c>
      <c r="BM205" s="316">
        <f t="shared" si="75"/>
        <v>0</v>
      </c>
      <c r="BN205" s="316">
        <f t="shared" si="75"/>
        <v>0</v>
      </c>
      <c r="BO205" s="316">
        <f t="shared" si="75"/>
        <v>0</v>
      </c>
      <c r="BP205" s="316">
        <f t="shared" si="75"/>
        <v>0</v>
      </c>
      <c r="BQ205" s="316">
        <f t="shared" si="75"/>
        <v>0</v>
      </c>
      <c r="BR205" s="316">
        <f t="shared" si="75"/>
        <v>0</v>
      </c>
      <c r="BS205" s="316">
        <f t="shared" si="75"/>
        <v>0</v>
      </c>
      <c r="BT205" s="316">
        <f>BT30</f>
        <v>0</v>
      </c>
      <c r="BU205" s="316">
        <f>BU30</f>
        <v>0</v>
      </c>
      <c r="BV205" s="316">
        <f>BV30</f>
        <v>0</v>
      </c>
      <c r="BW205" s="316">
        <f>BW30</f>
        <v>0</v>
      </c>
      <c r="BX205" s="316">
        <f>BX30</f>
        <v>0</v>
      </c>
    </row>
    <row r="206" spans="1:76" ht="12" customHeight="1">
      <c r="A206" s="729"/>
      <c r="B206" s="716"/>
      <c r="C206" s="716"/>
      <c r="D206" s="712"/>
      <c r="E206" s="714"/>
      <c r="F206" s="90" t="s">
        <v>324</v>
      </c>
      <c r="G206" s="316">
        <f>IF($C30="","N/A",G205)</f>
        <v>0</v>
      </c>
      <c r="H206" s="316">
        <f>IF($C30="NON-QALY",IF(H$27="-","",H$158*H205),IF($C30="QALY",IF(H$27="-","",H205*H$159),"N/A"))</f>
        <v>0</v>
      </c>
      <c r="I206" s="316">
        <f t="shared" ref="I206:BT206" si="76">IF($C30="NON-QALY",IF(I$27="-","",I$158*I205),IF($C30="QALY",IF(I$27="-","",I205*I$159),"N/A"))</f>
        <v>0</v>
      </c>
      <c r="J206" s="316">
        <f t="shared" si="76"/>
        <v>0</v>
      </c>
      <c r="K206" s="316">
        <f t="shared" si="76"/>
        <v>0</v>
      </c>
      <c r="L206" s="316">
        <f t="shared" si="76"/>
        <v>0</v>
      </c>
      <c r="M206" s="316">
        <f t="shared" si="76"/>
        <v>0</v>
      </c>
      <c r="N206" s="316">
        <f t="shared" si="76"/>
        <v>0</v>
      </c>
      <c r="O206" s="316">
        <f t="shared" si="76"/>
        <v>0</v>
      </c>
      <c r="P206" s="316">
        <f t="shared" si="76"/>
        <v>0</v>
      </c>
      <c r="Q206" s="316">
        <f t="shared" si="76"/>
        <v>0</v>
      </c>
      <c r="R206" s="316">
        <f t="shared" si="76"/>
        <v>0</v>
      </c>
      <c r="S206" s="316">
        <f t="shared" si="76"/>
        <v>0</v>
      </c>
      <c r="T206" s="316">
        <f t="shared" si="76"/>
        <v>0</v>
      </c>
      <c r="U206" s="316">
        <f t="shared" si="76"/>
        <v>0</v>
      </c>
      <c r="V206" s="316">
        <f t="shared" si="76"/>
        <v>0</v>
      </c>
      <c r="W206" s="316">
        <f t="shared" si="76"/>
        <v>0</v>
      </c>
      <c r="X206" s="316">
        <f t="shared" si="76"/>
        <v>0</v>
      </c>
      <c r="Y206" s="316">
        <f t="shared" si="76"/>
        <v>0</v>
      </c>
      <c r="Z206" s="316">
        <f t="shared" si="76"/>
        <v>0</v>
      </c>
      <c r="AA206" s="316">
        <f t="shared" si="76"/>
        <v>0</v>
      </c>
      <c r="AB206" s="316">
        <f t="shared" si="76"/>
        <v>0</v>
      </c>
      <c r="AC206" s="316">
        <f t="shared" si="76"/>
        <v>0</v>
      </c>
      <c r="AD206" s="316">
        <f t="shared" si="76"/>
        <v>0</v>
      </c>
      <c r="AE206" s="316">
        <f t="shared" si="76"/>
        <v>0</v>
      </c>
      <c r="AF206" s="316">
        <f t="shared" si="76"/>
        <v>0</v>
      </c>
      <c r="AG206" s="316">
        <f t="shared" si="76"/>
        <v>0</v>
      </c>
      <c r="AH206" s="316">
        <f t="shared" si="76"/>
        <v>0</v>
      </c>
      <c r="AI206" s="316">
        <f t="shared" si="76"/>
        <v>0</v>
      </c>
      <c r="AJ206" s="316">
        <f t="shared" si="76"/>
        <v>0</v>
      </c>
      <c r="AK206" s="316">
        <f t="shared" si="76"/>
        <v>0</v>
      </c>
      <c r="AL206" s="316" t="str">
        <f t="shared" si="76"/>
        <v/>
      </c>
      <c r="AM206" s="316" t="str">
        <f t="shared" si="76"/>
        <v/>
      </c>
      <c r="AN206" s="316" t="str">
        <f t="shared" si="76"/>
        <v/>
      </c>
      <c r="AO206" s="316" t="str">
        <f t="shared" si="76"/>
        <v/>
      </c>
      <c r="AP206" s="316" t="str">
        <f t="shared" si="76"/>
        <v/>
      </c>
      <c r="AQ206" s="316" t="str">
        <f t="shared" si="76"/>
        <v/>
      </c>
      <c r="AR206" s="316" t="str">
        <f t="shared" si="76"/>
        <v/>
      </c>
      <c r="AS206" s="316" t="str">
        <f t="shared" si="76"/>
        <v/>
      </c>
      <c r="AT206" s="316" t="str">
        <f t="shared" si="76"/>
        <v/>
      </c>
      <c r="AU206" s="316" t="str">
        <f t="shared" si="76"/>
        <v/>
      </c>
      <c r="AV206" s="316" t="str">
        <f t="shared" si="76"/>
        <v/>
      </c>
      <c r="AW206" s="316" t="str">
        <f t="shared" si="76"/>
        <v/>
      </c>
      <c r="AX206" s="316" t="str">
        <f t="shared" si="76"/>
        <v/>
      </c>
      <c r="AY206" s="316" t="str">
        <f t="shared" si="76"/>
        <v/>
      </c>
      <c r="AZ206" s="316" t="str">
        <f t="shared" si="76"/>
        <v/>
      </c>
      <c r="BA206" s="316" t="str">
        <f t="shared" si="76"/>
        <v/>
      </c>
      <c r="BB206" s="316" t="str">
        <f t="shared" si="76"/>
        <v/>
      </c>
      <c r="BC206" s="316" t="str">
        <f t="shared" si="76"/>
        <v/>
      </c>
      <c r="BD206" s="316" t="str">
        <f t="shared" si="76"/>
        <v/>
      </c>
      <c r="BE206" s="316" t="str">
        <f t="shared" si="76"/>
        <v/>
      </c>
      <c r="BF206" s="316" t="str">
        <f t="shared" si="76"/>
        <v/>
      </c>
      <c r="BG206" s="316" t="str">
        <f t="shared" si="76"/>
        <v/>
      </c>
      <c r="BH206" s="316" t="str">
        <f t="shared" si="76"/>
        <v/>
      </c>
      <c r="BI206" s="316" t="str">
        <f t="shared" si="76"/>
        <v/>
      </c>
      <c r="BJ206" s="316" t="str">
        <f t="shared" si="76"/>
        <v/>
      </c>
      <c r="BK206" s="316" t="str">
        <f t="shared" si="76"/>
        <v/>
      </c>
      <c r="BL206" s="316" t="str">
        <f t="shared" si="76"/>
        <v/>
      </c>
      <c r="BM206" s="316" t="str">
        <f t="shared" si="76"/>
        <v/>
      </c>
      <c r="BN206" s="316" t="str">
        <f t="shared" si="76"/>
        <v/>
      </c>
      <c r="BO206" s="316" t="str">
        <f t="shared" si="76"/>
        <v/>
      </c>
      <c r="BP206" s="316" t="str">
        <f t="shared" si="76"/>
        <v/>
      </c>
      <c r="BQ206" s="316" t="str">
        <f t="shared" si="76"/>
        <v/>
      </c>
      <c r="BR206" s="316" t="str">
        <f t="shared" si="76"/>
        <v/>
      </c>
      <c r="BS206" s="316" t="str">
        <f t="shared" si="76"/>
        <v/>
      </c>
      <c r="BT206" s="316" t="str">
        <f t="shared" si="76"/>
        <v/>
      </c>
      <c r="BU206" s="316" t="str">
        <f>IF($C30="NON-QALY",IF(BU$27="-","",BU$158*BU205),IF($C30="QALY",IF(BU$27="-","",BU205*BU$159),"N/A"))</f>
        <v/>
      </c>
      <c r="BV206" s="316" t="str">
        <f>IF($C30="NON-QALY",IF(BV$27="-","",BV$158*BV205),IF($C30="QALY",IF(BV$27="-","",BV205*BV$159),"N/A"))</f>
        <v/>
      </c>
      <c r="BW206" s="316" t="str">
        <f>IF($C30="NON-QALY",IF(BW$27="-","",BW$158*BW205),IF($C30="QALY",IF(BW$27="-","",BW205*BW$159),"N/A"))</f>
        <v/>
      </c>
      <c r="BX206" s="316" t="str">
        <f>IF($C30="NON-QALY",IF(BX$27="-","",BX$158*BX205),IF($C30="QALY",IF(BX$27="-","",BX205*BX$159),"N/A"))</f>
        <v/>
      </c>
    </row>
    <row r="207" spans="1:76" ht="12" customHeight="1">
      <c r="A207" s="728" t="s">
        <v>52</v>
      </c>
      <c r="B207" s="715">
        <f>B31</f>
        <v>0</v>
      </c>
      <c r="C207" s="715" t="str">
        <f>C31</f>
        <v>Non-QALY</v>
      </c>
      <c r="D207" s="711">
        <f>E207/(IF(C31="QALY",Factors!$BU$51,Factors!$BU$50))</f>
        <v>0</v>
      </c>
      <c r="E207" s="713">
        <f>SUM(G208:BX208)</f>
        <v>0</v>
      </c>
      <c r="F207" s="34" t="s">
        <v>325</v>
      </c>
      <c r="G207" s="316">
        <f>G31</f>
        <v>0</v>
      </c>
      <c r="H207" s="316">
        <f t="shared" ref="H207:BS207" si="77">H31</f>
        <v>0</v>
      </c>
      <c r="I207" s="316">
        <f t="shared" si="77"/>
        <v>0</v>
      </c>
      <c r="J207" s="316">
        <f t="shared" si="77"/>
        <v>0</v>
      </c>
      <c r="K207" s="316">
        <f t="shared" si="77"/>
        <v>0</v>
      </c>
      <c r="L207" s="316">
        <f t="shared" si="77"/>
        <v>0</v>
      </c>
      <c r="M207" s="316">
        <f t="shared" si="77"/>
        <v>0</v>
      </c>
      <c r="N207" s="316">
        <f t="shared" si="77"/>
        <v>0</v>
      </c>
      <c r="O207" s="316">
        <f t="shared" si="77"/>
        <v>0</v>
      </c>
      <c r="P207" s="316">
        <f t="shared" si="77"/>
        <v>0</v>
      </c>
      <c r="Q207" s="316">
        <f t="shared" si="77"/>
        <v>0</v>
      </c>
      <c r="R207" s="316">
        <f t="shared" si="77"/>
        <v>0</v>
      </c>
      <c r="S207" s="316">
        <f t="shared" si="77"/>
        <v>0</v>
      </c>
      <c r="T207" s="316">
        <f t="shared" si="77"/>
        <v>0</v>
      </c>
      <c r="U207" s="316">
        <f t="shared" si="77"/>
        <v>0</v>
      </c>
      <c r="V207" s="316">
        <f t="shared" si="77"/>
        <v>0</v>
      </c>
      <c r="W207" s="316">
        <f t="shared" si="77"/>
        <v>0</v>
      </c>
      <c r="X207" s="316">
        <f t="shared" si="77"/>
        <v>0</v>
      </c>
      <c r="Y207" s="316">
        <f t="shared" si="77"/>
        <v>0</v>
      </c>
      <c r="Z207" s="316">
        <f t="shared" si="77"/>
        <v>0</v>
      </c>
      <c r="AA207" s="316">
        <f t="shared" si="77"/>
        <v>0</v>
      </c>
      <c r="AB207" s="316">
        <f t="shared" si="77"/>
        <v>0</v>
      </c>
      <c r="AC207" s="316">
        <f t="shared" si="77"/>
        <v>0</v>
      </c>
      <c r="AD207" s="316">
        <f t="shared" si="77"/>
        <v>0</v>
      </c>
      <c r="AE207" s="316">
        <f t="shared" si="77"/>
        <v>0</v>
      </c>
      <c r="AF207" s="316">
        <f t="shared" si="77"/>
        <v>0</v>
      </c>
      <c r="AG207" s="316">
        <f t="shared" si="77"/>
        <v>0</v>
      </c>
      <c r="AH207" s="316">
        <f t="shared" si="77"/>
        <v>0</v>
      </c>
      <c r="AI207" s="316">
        <f t="shared" si="77"/>
        <v>0</v>
      </c>
      <c r="AJ207" s="316">
        <f t="shared" si="77"/>
        <v>0</v>
      </c>
      <c r="AK207" s="316">
        <f t="shared" si="77"/>
        <v>0</v>
      </c>
      <c r="AL207" s="316">
        <f t="shared" si="77"/>
        <v>0</v>
      </c>
      <c r="AM207" s="316">
        <f t="shared" si="77"/>
        <v>0</v>
      </c>
      <c r="AN207" s="316">
        <f t="shared" si="77"/>
        <v>0</v>
      </c>
      <c r="AO207" s="316">
        <f t="shared" si="77"/>
        <v>0</v>
      </c>
      <c r="AP207" s="316">
        <f t="shared" si="77"/>
        <v>0</v>
      </c>
      <c r="AQ207" s="316">
        <f t="shared" si="77"/>
        <v>0</v>
      </c>
      <c r="AR207" s="316">
        <f t="shared" si="77"/>
        <v>0</v>
      </c>
      <c r="AS207" s="316">
        <f t="shared" si="77"/>
        <v>0</v>
      </c>
      <c r="AT207" s="316">
        <f t="shared" si="77"/>
        <v>0</v>
      </c>
      <c r="AU207" s="316">
        <f t="shared" si="77"/>
        <v>0</v>
      </c>
      <c r="AV207" s="316">
        <f t="shared" si="77"/>
        <v>0</v>
      </c>
      <c r="AW207" s="316">
        <f t="shared" si="77"/>
        <v>0</v>
      </c>
      <c r="AX207" s="316">
        <f t="shared" si="77"/>
        <v>0</v>
      </c>
      <c r="AY207" s="316">
        <f t="shared" si="77"/>
        <v>0</v>
      </c>
      <c r="AZ207" s="316">
        <f t="shared" si="77"/>
        <v>0</v>
      </c>
      <c r="BA207" s="316">
        <f t="shared" si="77"/>
        <v>0</v>
      </c>
      <c r="BB207" s="316">
        <f t="shared" si="77"/>
        <v>0</v>
      </c>
      <c r="BC207" s="316">
        <f t="shared" si="77"/>
        <v>0</v>
      </c>
      <c r="BD207" s="316">
        <f t="shared" si="77"/>
        <v>0</v>
      </c>
      <c r="BE207" s="316">
        <f t="shared" si="77"/>
        <v>0</v>
      </c>
      <c r="BF207" s="316">
        <f t="shared" si="77"/>
        <v>0</v>
      </c>
      <c r="BG207" s="316">
        <f t="shared" si="77"/>
        <v>0</v>
      </c>
      <c r="BH207" s="316">
        <f t="shared" si="77"/>
        <v>0</v>
      </c>
      <c r="BI207" s="316">
        <f t="shared" si="77"/>
        <v>0</v>
      </c>
      <c r="BJ207" s="316">
        <f t="shared" si="77"/>
        <v>0</v>
      </c>
      <c r="BK207" s="316">
        <f t="shared" si="77"/>
        <v>0</v>
      </c>
      <c r="BL207" s="316">
        <f t="shared" si="77"/>
        <v>0</v>
      </c>
      <c r="BM207" s="316">
        <f t="shared" si="77"/>
        <v>0</v>
      </c>
      <c r="BN207" s="316">
        <f t="shared" si="77"/>
        <v>0</v>
      </c>
      <c r="BO207" s="316">
        <f t="shared" si="77"/>
        <v>0</v>
      </c>
      <c r="BP207" s="316">
        <f t="shared" si="77"/>
        <v>0</v>
      </c>
      <c r="BQ207" s="316">
        <f t="shared" si="77"/>
        <v>0</v>
      </c>
      <c r="BR207" s="316">
        <f t="shared" si="77"/>
        <v>0</v>
      </c>
      <c r="BS207" s="316">
        <f t="shared" si="77"/>
        <v>0</v>
      </c>
      <c r="BT207" s="316">
        <f>BT31</f>
        <v>0</v>
      </c>
      <c r="BU207" s="316">
        <f>BU31</f>
        <v>0</v>
      </c>
      <c r="BV207" s="316">
        <f>BV31</f>
        <v>0</v>
      </c>
      <c r="BW207" s="316">
        <f>BW31</f>
        <v>0</v>
      </c>
      <c r="BX207" s="316">
        <f>BX31</f>
        <v>0</v>
      </c>
    </row>
    <row r="208" spans="1:76" ht="12" customHeight="1">
      <c r="A208" s="729"/>
      <c r="B208" s="716"/>
      <c r="C208" s="716"/>
      <c r="D208" s="712"/>
      <c r="E208" s="714"/>
      <c r="F208" s="90" t="s">
        <v>324</v>
      </c>
      <c r="G208" s="316">
        <f>IF($C31="","N/A",G207)</f>
        <v>0</v>
      </c>
      <c r="H208" s="316">
        <f>IF($C31="NON-QALY",IF(H$27="-","",H$158*H207),IF($C31="QALY",IF(H$27="-","",H207*H$159),"N/A"))</f>
        <v>0</v>
      </c>
      <c r="I208" s="316">
        <f t="shared" ref="I208:BT208" si="78">IF($C31="NON-QALY",IF(I$27="-","",I$158*I207),IF($C31="QALY",IF(I$27="-","",I207*I$159),"N/A"))</f>
        <v>0</v>
      </c>
      <c r="J208" s="316">
        <f t="shared" si="78"/>
        <v>0</v>
      </c>
      <c r="K208" s="316">
        <f t="shared" si="78"/>
        <v>0</v>
      </c>
      <c r="L208" s="316">
        <f t="shared" si="78"/>
        <v>0</v>
      </c>
      <c r="M208" s="316">
        <f t="shared" si="78"/>
        <v>0</v>
      </c>
      <c r="N208" s="316">
        <f t="shared" si="78"/>
        <v>0</v>
      </c>
      <c r="O208" s="316">
        <f t="shared" si="78"/>
        <v>0</v>
      </c>
      <c r="P208" s="316">
        <f t="shared" si="78"/>
        <v>0</v>
      </c>
      <c r="Q208" s="316">
        <f t="shared" si="78"/>
        <v>0</v>
      </c>
      <c r="R208" s="316">
        <f t="shared" si="78"/>
        <v>0</v>
      </c>
      <c r="S208" s="316">
        <f t="shared" si="78"/>
        <v>0</v>
      </c>
      <c r="T208" s="316">
        <f t="shared" si="78"/>
        <v>0</v>
      </c>
      <c r="U208" s="316">
        <f t="shared" si="78"/>
        <v>0</v>
      </c>
      <c r="V208" s="316">
        <f t="shared" si="78"/>
        <v>0</v>
      </c>
      <c r="W208" s="316">
        <f t="shared" si="78"/>
        <v>0</v>
      </c>
      <c r="X208" s="316">
        <f t="shared" si="78"/>
        <v>0</v>
      </c>
      <c r="Y208" s="316">
        <f t="shared" si="78"/>
        <v>0</v>
      </c>
      <c r="Z208" s="316">
        <f t="shared" si="78"/>
        <v>0</v>
      </c>
      <c r="AA208" s="316">
        <f t="shared" si="78"/>
        <v>0</v>
      </c>
      <c r="AB208" s="316">
        <f t="shared" si="78"/>
        <v>0</v>
      </c>
      <c r="AC208" s="316">
        <f t="shared" si="78"/>
        <v>0</v>
      </c>
      <c r="AD208" s="316">
        <f t="shared" si="78"/>
        <v>0</v>
      </c>
      <c r="AE208" s="316">
        <f t="shared" si="78"/>
        <v>0</v>
      </c>
      <c r="AF208" s="316">
        <f t="shared" si="78"/>
        <v>0</v>
      </c>
      <c r="AG208" s="316">
        <f t="shared" si="78"/>
        <v>0</v>
      </c>
      <c r="AH208" s="316">
        <f t="shared" si="78"/>
        <v>0</v>
      </c>
      <c r="AI208" s="316">
        <f t="shared" si="78"/>
        <v>0</v>
      </c>
      <c r="AJ208" s="316">
        <f t="shared" si="78"/>
        <v>0</v>
      </c>
      <c r="AK208" s="316">
        <f t="shared" si="78"/>
        <v>0</v>
      </c>
      <c r="AL208" s="316" t="str">
        <f t="shared" si="78"/>
        <v/>
      </c>
      <c r="AM208" s="316" t="str">
        <f t="shared" si="78"/>
        <v/>
      </c>
      <c r="AN208" s="316" t="str">
        <f t="shared" si="78"/>
        <v/>
      </c>
      <c r="AO208" s="316" t="str">
        <f t="shared" si="78"/>
        <v/>
      </c>
      <c r="AP208" s="316" t="str">
        <f t="shared" si="78"/>
        <v/>
      </c>
      <c r="AQ208" s="316" t="str">
        <f t="shared" si="78"/>
        <v/>
      </c>
      <c r="AR208" s="316" t="str">
        <f t="shared" si="78"/>
        <v/>
      </c>
      <c r="AS208" s="316" t="str">
        <f t="shared" si="78"/>
        <v/>
      </c>
      <c r="AT208" s="316" t="str">
        <f t="shared" si="78"/>
        <v/>
      </c>
      <c r="AU208" s="316" t="str">
        <f t="shared" si="78"/>
        <v/>
      </c>
      <c r="AV208" s="316" t="str">
        <f t="shared" si="78"/>
        <v/>
      </c>
      <c r="AW208" s="316" t="str">
        <f t="shared" si="78"/>
        <v/>
      </c>
      <c r="AX208" s="316" t="str">
        <f t="shared" si="78"/>
        <v/>
      </c>
      <c r="AY208" s="316" t="str">
        <f t="shared" si="78"/>
        <v/>
      </c>
      <c r="AZ208" s="316" t="str">
        <f t="shared" si="78"/>
        <v/>
      </c>
      <c r="BA208" s="316" t="str">
        <f t="shared" si="78"/>
        <v/>
      </c>
      <c r="BB208" s="316" t="str">
        <f t="shared" si="78"/>
        <v/>
      </c>
      <c r="BC208" s="316" t="str">
        <f t="shared" si="78"/>
        <v/>
      </c>
      <c r="BD208" s="316" t="str">
        <f t="shared" si="78"/>
        <v/>
      </c>
      <c r="BE208" s="316" t="str">
        <f t="shared" si="78"/>
        <v/>
      </c>
      <c r="BF208" s="316" t="str">
        <f t="shared" si="78"/>
        <v/>
      </c>
      <c r="BG208" s="316" t="str">
        <f t="shared" si="78"/>
        <v/>
      </c>
      <c r="BH208" s="316" t="str">
        <f t="shared" si="78"/>
        <v/>
      </c>
      <c r="BI208" s="316" t="str">
        <f t="shared" si="78"/>
        <v/>
      </c>
      <c r="BJ208" s="316" t="str">
        <f t="shared" si="78"/>
        <v/>
      </c>
      <c r="BK208" s="316" t="str">
        <f t="shared" si="78"/>
        <v/>
      </c>
      <c r="BL208" s="316" t="str">
        <f t="shared" si="78"/>
        <v/>
      </c>
      <c r="BM208" s="316" t="str">
        <f t="shared" si="78"/>
        <v/>
      </c>
      <c r="BN208" s="316" t="str">
        <f t="shared" si="78"/>
        <v/>
      </c>
      <c r="BO208" s="316" t="str">
        <f t="shared" si="78"/>
        <v/>
      </c>
      <c r="BP208" s="316" t="str">
        <f t="shared" si="78"/>
        <v/>
      </c>
      <c r="BQ208" s="316" t="str">
        <f t="shared" si="78"/>
        <v/>
      </c>
      <c r="BR208" s="316" t="str">
        <f t="shared" si="78"/>
        <v/>
      </c>
      <c r="BS208" s="316" t="str">
        <f t="shared" si="78"/>
        <v/>
      </c>
      <c r="BT208" s="316" t="str">
        <f t="shared" si="78"/>
        <v/>
      </c>
      <c r="BU208" s="316" t="str">
        <f>IF($C31="NON-QALY",IF(BU$27="-","",BU$158*BU207),IF($C31="QALY",IF(BU$27="-","",BU207*BU$159),"N/A"))</f>
        <v/>
      </c>
      <c r="BV208" s="316" t="str">
        <f>IF($C31="NON-QALY",IF(BV$27="-","",BV$158*BV207),IF($C31="QALY",IF(BV$27="-","",BV207*BV$159),"N/A"))</f>
        <v/>
      </c>
      <c r="BW208" s="316" t="str">
        <f>IF($C31="NON-QALY",IF(BW$27="-","",BW$158*BW207),IF($C31="QALY",IF(BW$27="-","",BW207*BW$159),"N/A"))</f>
        <v/>
      </c>
      <c r="BX208" s="316" t="str">
        <f>IF($C31="NON-QALY",IF(BX$27="-","",BX$158*BX207),IF($C31="QALY",IF(BX$27="-","",BX207*BX$159),"N/A"))</f>
        <v/>
      </c>
    </row>
    <row r="209" spans="1:76" ht="12" customHeight="1">
      <c r="A209" s="728" t="s">
        <v>53</v>
      </c>
      <c r="B209" s="715">
        <f>B32</f>
        <v>0</v>
      </c>
      <c r="C209" s="715" t="str">
        <f>C32</f>
        <v>Non-QALY</v>
      </c>
      <c r="D209" s="711">
        <f>E209/(IF(C32="QALY",Factors!$BU$51,Factors!$BU$50))</f>
        <v>0</v>
      </c>
      <c r="E209" s="713">
        <f>SUM(G210:BX210)</f>
        <v>0</v>
      </c>
      <c r="F209" s="34" t="s">
        <v>325</v>
      </c>
      <c r="G209" s="316">
        <f>G32</f>
        <v>0</v>
      </c>
      <c r="H209" s="316">
        <f t="shared" ref="H209:BS209" si="79">H32</f>
        <v>0</v>
      </c>
      <c r="I209" s="316">
        <f t="shared" si="79"/>
        <v>0</v>
      </c>
      <c r="J209" s="316">
        <f t="shared" si="79"/>
        <v>0</v>
      </c>
      <c r="K209" s="316">
        <f t="shared" si="79"/>
        <v>0</v>
      </c>
      <c r="L209" s="316">
        <f t="shared" si="79"/>
        <v>0</v>
      </c>
      <c r="M209" s="316">
        <f t="shared" si="79"/>
        <v>0</v>
      </c>
      <c r="N209" s="316">
        <f t="shared" si="79"/>
        <v>0</v>
      </c>
      <c r="O209" s="316">
        <f t="shared" si="79"/>
        <v>0</v>
      </c>
      <c r="P209" s="316">
        <f t="shared" si="79"/>
        <v>0</v>
      </c>
      <c r="Q209" s="316">
        <f t="shared" si="79"/>
        <v>0</v>
      </c>
      <c r="R209" s="316">
        <f t="shared" si="79"/>
        <v>0</v>
      </c>
      <c r="S209" s="316">
        <f t="shared" si="79"/>
        <v>0</v>
      </c>
      <c r="T209" s="316">
        <f t="shared" si="79"/>
        <v>0</v>
      </c>
      <c r="U209" s="316">
        <f t="shared" si="79"/>
        <v>0</v>
      </c>
      <c r="V209" s="316">
        <f t="shared" si="79"/>
        <v>0</v>
      </c>
      <c r="W209" s="316">
        <f t="shared" si="79"/>
        <v>0</v>
      </c>
      <c r="X209" s="316">
        <f t="shared" si="79"/>
        <v>0</v>
      </c>
      <c r="Y209" s="316">
        <f t="shared" si="79"/>
        <v>0</v>
      </c>
      <c r="Z209" s="316">
        <f t="shared" si="79"/>
        <v>0</v>
      </c>
      <c r="AA209" s="316">
        <f t="shared" si="79"/>
        <v>0</v>
      </c>
      <c r="AB209" s="316">
        <f t="shared" si="79"/>
        <v>0</v>
      </c>
      <c r="AC209" s="316">
        <f t="shared" si="79"/>
        <v>0</v>
      </c>
      <c r="AD209" s="316">
        <f t="shared" si="79"/>
        <v>0</v>
      </c>
      <c r="AE209" s="316">
        <f t="shared" si="79"/>
        <v>0</v>
      </c>
      <c r="AF209" s="316">
        <f t="shared" si="79"/>
        <v>0</v>
      </c>
      <c r="AG209" s="316">
        <f t="shared" si="79"/>
        <v>0</v>
      </c>
      <c r="AH209" s="316">
        <f t="shared" si="79"/>
        <v>0</v>
      </c>
      <c r="AI209" s="316">
        <f t="shared" si="79"/>
        <v>0</v>
      </c>
      <c r="AJ209" s="316">
        <f t="shared" si="79"/>
        <v>0</v>
      </c>
      <c r="AK209" s="316">
        <f t="shared" si="79"/>
        <v>0</v>
      </c>
      <c r="AL209" s="316">
        <f t="shared" si="79"/>
        <v>0</v>
      </c>
      <c r="AM209" s="316">
        <f t="shared" si="79"/>
        <v>0</v>
      </c>
      <c r="AN209" s="316">
        <f t="shared" si="79"/>
        <v>0</v>
      </c>
      <c r="AO209" s="316">
        <f t="shared" si="79"/>
        <v>0</v>
      </c>
      <c r="AP209" s="316">
        <f t="shared" si="79"/>
        <v>0</v>
      </c>
      <c r="AQ209" s="316">
        <f t="shared" si="79"/>
        <v>0</v>
      </c>
      <c r="AR209" s="316">
        <f t="shared" si="79"/>
        <v>0</v>
      </c>
      <c r="AS209" s="316">
        <f t="shared" si="79"/>
        <v>0</v>
      </c>
      <c r="AT209" s="316">
        <f t="shared" si="79"/>
        <v>0</v>
      </c>
      <c r="AU209" s="316">
        <f t="shared" si="79"/>
        <v>0</v>
      </c>
      <c r="AV209" s="316">
        <f t="shared" si="79"/>
        <v>0</v>
      </c>
      <c r="AW209" s="316">
        <f t="shared" si="79"/>
        <v>0</v>
      </c>
      <c r="AX209" s="316">
        <f t="shared" si="79"/>
        <v>0</v>
      </c>
      <c r="AY209" s="316">
        <f t="shared" si="79"/>
        <v>0</v>
      </c>
      <c r="AZ209" s="316">
        <f t="shared" si="79"/>
        <v>0</v>
      </c>
      <c r="BA209" s="316">
        <f t="shared" si="79"/>
        <v>0</v>
      </c>
      <c r="BB209" s="316">
        <f t="shared" si="79"/>
        <v>0</v>
      </c>
      <c r="BC209" s="316">
        <f t="shared" si="79"/>
        <v>0</v>
      </c>
      <c r="BD209" s="316">
        <f t="shared" si="79"/>
        <v>0</v>
      </c>
      <c r="BE209" s="316">
        <f t="shared" si="79"/>
        <v>0</v>
      </c>
      <c r="BF209" s="316">
        <f t="shared" si="79"/>
        <v>0</v>
      </c>
      <c r="BG209" s="316">
        <f t="shared" si="79"/>
        <v>0</v>
      </c>
      <c r="BH209" s="316">
        <f t="shared" si="79"/>
        <v>0</v>
      </c>
      <c r="BI209" s="316">
        <f t="shared" si="79"/>
        <v>0</v>
      </c>
      <c r="BJ209" s="316">
        <f t="shared" si="79"/>
        <v>0</v>
      </c>
      <c r="BK209" s="316">
        <f t="shared" si="79"/>
        <v>0</v>
      </c>
      <c r="BL209" s="316">
        <f t="shared" si="79"/>
        <v>0</v>
      </c>
      <c r="BM209" s="316">
        <f t="shared" si="79"/>
        <v>0</v>
      </c>
      <c r="BN209" s="316">
        <f t="shared" si="79"/>
        <v>0</v>
      </c>
      <c r="BO209" s="316">
        <f t="shared" si="79"/>
        <v>0</v>
      </c>
      <c r="BP209" s="316">
        <f t="shared" si="79"/>
        <v>0</v>
      </c>
      <c r="BQ209" s="316">
        <f t="shared" si="79"/>
        <v>0</v>
      </c>
      <c r="BR209" s="316">
        <f t="shared" si="79"/>
        <v>0</v>
      </c>
      <c r="BS209" s="316">
        <f t="shared" si="79"/>
        <v>0</v>
      </c>
      <c r="BT209" s="316">
        <f>BT32</f>
        <v>0</v>
      </c>
      <c r="BU209" s="316">
        <f>BU32</f>
        <v>0</v>
      </c>
      <c r="BV209" s="316">
        <f>BV32</f>
        <v>0</v>
      </c>
      <c r="BW209" s="316">
        <f>BW32</f>
        <v>0</v>
      </c>
      <c r="BX209" s="316">
        <f>BX32</f>
        <v>0</v>
      </c>
    </row>
    <row r="210" spans="1:76" ht="12" customHeight="1">
      <c r="A210" s="729"/>
      <c r="B210" s="716"/>
      <c r="C210" s="716"/>
      <c r="D210" s="712"/>
      <c r="E210" s="714"/>
      <c r="F210" s="90" t="s">
        <v>324</v>
      </c>
      <c r="G210" s="316">
        <f>IF($C32="","N/A",G209)</f>
        <v>0</v>
      </c>
      <c r="H210" s="316">
        <f>IF($C32="NON-QALY",IF(H$27="-","",H$158*H209),IF($C32="QALY",IF(H$27="-","",H209*H$159),"N/A"))</f>
        <v>0</v>
      </c>
      <c r="I210" s="316">
        <f t="shared" ref="I210:BT210" si="80">IF($C32="NON-QALY",IF(I$27="-","",I$158*I209),IF($C32="QALY",IF(I$27="-","",I209*I$159),"N/A"))</f>
        <v>0</v>
      </c>
      <c r="J210" s="316">
        <f t="shared" si="80"/>
        <v>0</v>
      </c>
      <c r="K210" s="316">
        <f t="shared" si="80"/>
        <v>0</v>
      </c>
      <c r="L210" s="316">
        <f t="shared" si="80"/>
        <v>0</v>
      </c>
      <c r="M210" s="316">
        <f t="shared" si="80"/>
        <v>0</v>
      </c>
      <c r="N210" s="316">
        <f t="shared" si="80"/>
        <v>0</v>
      </c>
      <c r="O210" s="316">
        <f t="shared" si="80"/>
        <v>0</v>
      </c>
      <c r="P210" s="316">
        <f t="shared" si="80"/>
        <v>0</v>
      </c>
      <c r="Q210" s="316">
        <f t="shared" si="80"/>
        <v>0</v>
      </c>
      <c r="R210" s="316">
        <f t="shared" si="80"/>
        <v>0</v>
      </c>
      <c r="S210" s="316">
        <f t="shared" si="80"/>
        <v>0</v>
      </c>
      <c r="T210" s="316">
        <f t="shared" si="80"/>
        <v>0</v>
      </c>
      <c r="U210" s="316">
        <f t="shared" si="80"/>
        <v>0</v>
      </c>
      <c r="V210" s="316">
        <f t="shared" si="80"/>
        <v>0</v>
      </c>
      <c r="W210" s="316">
        <f t="shared" si="80"/>
        <v>0</v>
      </c>
      <c r="X210" s="316">
        <f t="shared" si="80"/>
        <v>0</v>
      </c>
      <c r="Y210" s="316">
        <f t="shared" si="80"/>
        <v>0</v>
      </c>
      <c r="Z210" s="316">
        <f t="shared" si="80"/>
        <v>0</v>
      </c>
      <c r="AA210" s="316">
        <f t="shared" si="80"/>
        <v>0</v>
      </c>
      <c r="AB210" s="316">
        <f t="shared" si="80"/>
        <v>0</v>
      </c>
      <c r="AC210" s="316">
        <f t="shared" si="80"/>
        <v>0</v>
      </c>
      <c r="AD210" s="316">
        <f t="shared" si="80"/>
        <v>0</v>
      </c>
      <c r="AE210" s="316">
        <f t="shared" si="80"/>
        <v>0</v>
      </c>
      <c r="AF210" s="316">
        <f t="shared" si="80"/>
        <v>0</v>
      </c>
      <c r="AG210" s="316">
        <f t="shared" si="80"/>
        <v>0</v>
      </c>
      <c r="AH210" s="316">
        <f t="shared" si="80"/>
        <v>0</v>
      </c>
      <c r="AI210" s="316">
        <f t="shared" si="80"/>
        <v>0</v>
      </c>
      <c r="AJ210" s="316">
        <f t="shared" si="80"/>
        <v>0</v>
      </c>
      <c r="AK210" s="316">
        <f t="shared" si="80"/>
        <v>0</v>
      </c>
      <c r="AL210" s="316" t="str">
        <f t="shared" si="80"/>
        <v/>
      </c>
      <c r="AM210" s="316" t="str">
        <f t="shared" si="80"/>
        <v/>
      </c>
      <c r="AN210" s="316" t="str">
        <f t="shared" si="80"/>
        <v/>
      </c>
      <c r="AO210" s="316" t="str">
        <f t="shared" si="80"/>
        <v/>
      </c>
      <c r="AP210" s="316" t="str">
        <f t="shared" si="80"/>
        <v/>
      </c>
      <c r="AQ210" s="316" t="str">
        <f t="shared" si="80"/>
        <v/>
      </c>
      <c r="AR210" s="316" t="str">
        <f t="shared" si="80"/>
        <v/>
      </c>
      <c r="AS210" s="316" t="str">
        <f t="shared" si="80"/>
        <v/>
      </c>
      <c r="AT210" s="316" t="str">
        <f t="shared" si="80"/>
        <v/>
      </c>
      <c r="AU210" s="316" t="str">
        <f t="shared" si="80"/>
        <v/>
      </c>
      <c r="AV210" s="316" t="str">
        <f t="shared" si="80"/>
        <v/>
      </c>
      <c r="AW210" s="316" t="str">
        <f t="shared" si="80"/>
        <v/>
      </c>
      <c r="AX210" s="316" t="str">
        <f t="shared" si="80"/>
        <v/>
      </c>
      <c r="AY210" s="316" t="str">
        <f t="shared" si="80"/>
        <v/>
      </c>
      <c r="AZ210" s="316" t="str">
        <f t="shared" si="80"/>
        <v/>
      </c>
      <c r="BA210" s="316" t="str">
        <f t="shared" si="80"/>
        <v/>
      </c>
      <c r="BB210" s="316" t="str">
        <f t="shared" si="80"/>
        <v/>
      </c>
      <c r="BC210" s="316" t="str">
        <f t="shared" si="80"/>
        <v/>
      </c>
      <c r="BD210" s="316" t="str">
        <f t="shared" si="80"/>
        <v/>
      </c>
      <c r="BE210" s="316" t="str">
        <f t="shared" si="80"/>
        <v/>
      </c>
      <c r="BF210" s="316" t="str">
        <f t="shared" si="80"/>
        <v/>
      </c>
      <c r="BG210" s="316" t="str">
        <f t="shared" si="80"/>
        <v/>
      </c>
      <c r="BH210" s="316" t="str">
        <f t="shared" si="80"/>
        <v/>
      </c>
      <c r="BI210" s="316" t="str">
        <f t="shared" si="80"/>
        <v/>
      </c>
      <c r="BJ210" s="316" t="str">
        <f t="shared" si="80"/>
        <v/>
      </c>
      <c r="BK210" s="316" t="str">
        <f t="shared" si="80"/>
        <v/>
      </c>
      <c r="BL210" s="316" t="str">
        <f t="shared" si="80"/>
        <v/>
      </c>
      <c r="BM210" s="316" t="str">
        <f t="shared" si="80"/>
        <v/>
      </c>
      <c r="BN210" s="316" t="str">
        <f t="shared" si="80"/>
        <v/>
      </c>
      <c r="BO210" s="316" t="str">
        <f t="shared" si="80"/>
        <v/>
      </c>
      <c r="BP210" s="316" t="str">
        <f t="shared" si="80"/>
        <v/>
      </c>
      <c r="BQ210" s="316" t="str">
        <f t="shared" si="80"/>
        <v/>
      </c>
      <c r="BR210" s="316" t="str">
        <f t="shared" si="80"/>
        <v/>
      </c>
      <c r="BS210" s="316" t="str">
        <f t="shared" si="80"/>
        <v/>
      </c>
      <c r="BT210" s="316" t="str">
        <f t="shared" si="80"/>
        <v/>
      </c>
      <c r="BU210" s="316" t="str">
        <f>IF($C32="NON-QALY",IF(BU$27="-","",BU$158*BU209),IF($C32="QALY",IF(BU$27="-","",BU209*BU$159),"N/A"))</f>
        <v/>
      </c>
      <c r="BV210" s="316" t="str">
        <f>IF($C32="NON-QALY",IF(BV$27="-","",BV$158*BV209),IF($C32="QALY",IF(BV$27="-","",BV209*BV$159),"N/A"))</f>
        <v/>
      </c>
      <c r="BW210" s="316" t="str">
        <f>IF($C32="NON-QALY",IF(BW$27="-","",BW$158*BW209),IF($C32="QALY",IF(BW$27="-","",BW209*BW$159),"N/A"))</f>
        <v/>
      </c>
      <c r="BX210" s="316" t="str">
        <f>IF($C32="NON-QALY",IF(BX$27="-","",BX$158*BX209),IF($C32="QALY",IF(BX$27="-","",BX209*BX$159),"N/A"))</f>
        <v/>
      </c>
    </row>
    <row r="211" spans="1:76" ht="12" customHeight="1">
      <c r="A211" s="728" t="s">
        <v>54</v>
      </c>
      <c r="B211" s="715">
        <f>B33</f>
        <v>0</v>
      </c>
      <c r="C211" s="715" t="str">
        <f>C33</f>
        <v>Non-QALY</v>
      </c>
      <c r="D211" s="711">
        <f>E211/(IF(C33="QALY",Factors!$BU$51,Factors!$BU$50))</f>
        <v>0</v>
      </c>
      <c r="E211" s="713">
        <f>SUM(G212:BX212)</f>
        <v>0</v>
      </c>
      <c r="F211" s="34" t="s">
        <v>325</v>
      </c>
      <c r="G211" s="316">
        <f>G33</f>
        <v>0</v>
      </c>
      <c r="H211" s="316">
        <f t="shared" ref="H211:BS211" si="81">H33</f>
        <v>0</v>
      </c>
      <c r="I211" s="316">
        <f t="shared" si="81"/>
        <v>0</v>
      </c>
      <c r="J211" s="316">
        <f t="shared" si="81"/>
        <v>0</v>
      </c>
      <c r="K211" s="316">
        <f t="shared" si="81"/>
        <v>0</v>
      </c>
      <c r="L211" s="316">
        <f t="shared" si="81"/>
        <v>0</v>
      </c>
      <c r="M211" s="316">
        <f t="shared" si="81"/>
        <v>0</v>
      </c>
      <c r="N211" s="316">
        <f t="shared" si="81"/>
        <v>0</v>
      </c>
      <c r="O211" s="316">
        <f t="shared" si="81"/>
        <v>0</v>
      </c>
      <c r="P211" s="316">
        <f t="shared" si="81"/>
        <v>0</v>
      </c>
      <c r="Q211" s="316">
        <f t="shared" si="81"/>
        <v>0</v>
      </c>
      <c r="R211" s="316">
        <f t="shared" si="81"/>
        <v>0</v>
      </c>
      <c r="S211" s="316">
        <f t="shared" si="81"/>
        <v>0</v>
      </c>
      <c r="T211" s="316">
        <f t="shared" si="81"/>
        <v>0</v>
      </c>
      <c r="U211" s="316">
        <f t="shared" si="81"/>
        <v>0</v>
      </c>
      <c r="V211" s="316">
        <f t="shared" si="81"/>
        <v>0</v>
      </c>
      <c r="W211" s="316">
        <f t="shared" si="81"/>
        <v>0</v>
      </c>
      <c r="X211" s="316">
        <f t="shared" si="81"/>
        <v>0</v>
      </c>
      <c r="Y211" s="316">
        <f t="shared" si="81"/>
        <v>0</v>
      </c>
      <c r="Z211" s="316">
        <f t="shared" si="81"/>
        <v>0</v>
      </c>
      <c r="AA211" s="316">
        <f t="shared" si="81"/>
        <v>0</v>
      </c>
      <c r="AB211" s="316">
        <f t="shared" si="81"/>
        <v>0</v>
      </c>
      <c r="AC211" s="316">
        <f t="shared" si="81"/>
        <v>0</v>
      </c>
      <c r="AD211" s="316">
        <f t="shared" si="81"/>
        <v>0</v>
      </c>
      <c r="AE211" s="316">
        <f t="shared" si="81"/>
        <v>0</v>
      </c>
      <c r="AF211" s="316">
        <f t="shared" si="81"/>
        <v>0</v>
      </c>
      <c r="AG211" s="316">
        <f t="shared" si="81"/>
        <v>0</v>
      </c>
      <c r="AH211" s="316">
        <f t="shared" si="81"/>
        <v>0</v>
      </c>
      <c r="AI211" s="316">
        <f t="shared" si="81"/>
        <v>0</v>
      </c>
      <c r="AJ211" s="316">
        <f t="shared" si="81"/>
        <v>0</v>
      </c>
      <c r="AK211" s="316">
        <f t="shared" si="81"/>
        <v>0</v>
      </c>
      <c r="AL211" s="316">
        <f t="shared" si="81"/>
        <v>0</v>
      </c>
      <c r="AM211" s="316">
        <f t="shared" si="81"/>
        <v>0</v>
      </c>
      <c r="AN211" s="316">
        <f t="shared" si="81"/>
        <v>0</v>
      </c>
      <c r="AO211" s="316">
        <f t="shared" si="81"/>
        <v>0</v>
      </c>
      <c r="AP211" s="316">
        <f t="shared" si="81"/>
        <v>0</v>
      </c>
      <c r="AQ211" s="316">
        <f t="shared" si="81"/>
        <v>0</v>
      </c>
      <c r="AR211" s="316">
        <f t="shared" si="81"/>
        <v>0</v>
      </c>
      <c r="AS211" s="316">
        <f t="shared" si="81"/>
        <v>0</v>
      </c>
      <c r="AT211" s="316">
        <f t="shared" si="81"/>
        <v>0</v>
      </c>
      <c r="AU211" s="316">
        <f t="shared" si="81"/>
        <v>0</v>
      </c>
      <c r="AV211" s="316">
        <f t="shared" si="81"/>
        <v>0</v>
      </c>
      <c r="AW211" s="316">
        <f t="shared" si="81"/>
        <v>0</v>
      </c>
      <c r="AX211" s="316">
        <f t="shared" si="81"/>
        <v>0</v>
      </c>
      <c r="AY211" s="316">
        <f t="shared" si="81"/>
        <v>0</v>
      </c>
      <c r="AZ211" s="316">
        <f t="shared" si="81"/>
        <v>0</v>
      </c>
      <c r="BA211" s="316">
        <f t="shared" si="81"/>
        <v>0</v>
      </c>
      <c r="BB211" s="316">
        <f t="shared" si="81"/>
        <v>0</v>
      </c>
      <c r="BC211" s="316">
        <f t="shared" si="81"/>
        <v>0</v>
      </c>
      <c r="BD211" s="316">
        <f t="shared" si="81"/>
        <v>0</v>
      </c>
      <c r="BE211" s="316">
        <f t="shared" si="81"/>
        <v>0</v>
      </c>
      <c r="BF211" s="316">
        <f t="shared" si="81"/>
        <v>0</v>
      </c>
      <c r="BG211" s="316">
        <f t="shared" si="81"/>
        <v>0</v>
      </c>
      <c r="BH211" s="316">
        <f t="shared" si="81"/>
        <v>0</v>
      </c>
      <c r="BI211" s="316">
        <f t="shared" si="81"/>
        <v>0</v>
      </c>
      <c r="BJ211" s="316">
        <f t="shared" si="81"/>
        <v>0</v>
      </c>
      <c r="BK211" s="316">
        <f t="shared" si="81"/>
        <v>0</v>
      </c>
      <c r="BL211" s="316">
        <f t="shared" si="81"/>
        <v>0</v>
      </c>
      <c r="BM211" s="316">
        <f t="shared" si="81"/>
        <v>0</v>
      </c>
      <c r="BN211" s="316">
        <f t="shared" si="81"/>
        <v>0</v>
      </c>
      <c r="BO211" s="316">
        <f t="shared" si="81"/>
        <v>0</v>
      </c>
      <c r="BP211" s="316">
        <f t="shared" si="81"/>
        <v>0</v>
      </c>
      <c r="BQ211" s="316">
        <f t="shared" si="81"/>
        <v>0</v>
      </c>
      <c r="BR211" s="316">
        <f t="shared" si="81"/>
        <v>0</v>
      </c>
      <c r="BS211" s="316">
        <f t="shared" si="81"/>
        <v>0</v>
      </c>
      <c r="BT211" s="316">
        <f>BT33</f>
        <v>0</v>
      </c>
      <c r="BU211" s="316">
        <f>BU33</f>
        <v>0</v>
      </c>
      <c r="BV211" s="316">
        <f>BV33</f>
        <v>0</v>
      </c>
      <c r="BW211" s="316">
        <f>BW33</f>
        <v>0</v>
      </c>
      <c r="BX211" s="316">
        <f>BX33</f>
        <v>0</v>
      </c>
    </row>
    <row r="212" spans="1:76" ht="12" customHeight="1">
      <c r="A212" s="729"/>
      <c r="B212" s="716"/>
      <c r="C212" s="716"/>
      <c r="D212" s="712"/>
      <c r="E212" s="714"/>
      <c r="F212" s="90" t="s">
        <v>324</v>
      </c>
      <c r="G212" s="316">
        <f>IF($C33="","N/A",G211)</f>
        <v>0</v>
      </c>
      <c r="H212" s="316">
        <f>IF($C33="NON-QALY",IF(H$27="-","",H$158*H211),IF($C33="QALY",IF(H$27="-","",H211*H$159),"N/A"))</f>
        <v>0</v>
      </c>
      <c r="I212" s="316">
        <f t="shared" ref="I212:BT212" si="82">IF($C33="NON-QALY",IF(I$27="-","",I$158*I211),IF($C33="QALY",IF(I$27="-","",I211*I$159),"N/A"))</f>
        <v>0</v>
      </c>
      <c r="J212" s="316">
        <f t="shared" si="82"/>
        <v>0</v>
      </c>
      <c r="K212" s="316">
        <f t="shared" si="82"/>
        <v>0</v>
      </c>
      <c r="L212" s="316">
        <f t="shared" si="82"/>
        <v>0</v>
      </c>
      <c r="M212" s="316">
        <f t="shared" si="82"/>
        <v>0</v>
      </c>
      <c r="N212" s="316">
        <f t="shared" si="82"/>
        <v>0</v>
      </c>
      <c r="O212" s="316">
        <f t="shared" si="82"/>
        <v>0</v>
      </c>
      <c r="P212" s="316">
        <f t="shared" si="82"/>
        <v>0</v>
      </c>
      <c r="Q212" s="316">
        <f t="shared" si="82"/>
        <v>0</v>
      </c>
      <c r="R212" s="316">
        <f t="shared" si="82"/>
        <v>0</v>
      </c>
      <c r="S212" s="316">
        <f t="shared" si="82"/>
        <v>0</v>
      </c>
      <c r="T212" s="316">
        <f t="shared" si="82"/>
        <v>0</v>
      </c>
      <c r="U212" s="316">
        <f t="shared" si="82"/>
        <v>0</v>
      </c>
      <c r="V212" s="316">
        <f t="shared" si="82"/>
        <v>0</v>
      </c>
      <c r="W212" s="316">
        <f t="shared" si="82"/>
        <v>0</v>
      </c>
      <c r="X212" s="316">
        <f t="shared" si="82"/>
        <v>0</v>
      </c>
      <c r="Y212" s="316">
        <f t="shared" si="82"/>
        <v>0</v>
      </c>
      <c r="Z212" s="316">
        <f t="shared" si="82"/>
        <v>0</v>
      </c>
      <c r="AA212" s="316">
        <f t="shared" si="82"/>
        <v>0</v>
      </c>
      <c r="AB212" s="316">
        <f t="shared" si="82"/>
        <v>0</v>
      </c>
      <c r="AC212" s="316">
        <f t="shared" si="82"/>
        <v>0</v>
      </c>
      <c r="AD212" s="316">
        <f t="shared" si="82"/>
        <v>0</v>
      </c>
      <c r="AE212" s="316">
        <f t="shared" si="82"/>
        <v>0</v>
      </c>
      <c r="AF212" s="316">
        <f t="shared" si="82"/>
        <v>0</v>
      </c>
      <c r="AG212" s="316">
        <f t="shared" si="82"/>
        <v>0</v>
      </c>
      <c r="AH212" s="316">
        <f t="shared" si="82"/>
        <v>0</v>
      </c>
      <c r="AI212" s="316">
        <f t="shared" si="82"/>
        <v>0</v>
      </c>
      <c r="AJ212" s="316">
        <f t="shared" si="82"/>
        <v>0</v>
      </c>
      <c r="AK212" s="316">
        <f t="shared" si="82"/>
        <v>0</v>
      </c>
      <c r="AL212" s="316" t="str">
        <f t="shared" si="82"/>
        <v/>
      </c>
      <c r="AM212" s="316" t="str">
        <f t="shared" si="82"/>
        <v/>
      </c>
      <c r="AN212" s="316" t="str">
        <f t="shared" si="82"/>
        <v/>
      </c>
      <c r="AO212" s="316" t="str">
        <f t="shared" si="82"/>
        <v/>
      </c>
      <c r="AP212" s="316" t="str">
        <f t="shared" si="82"/>
        <v/>
      </c>
      <c r="AQ212" s="316" t="str">
        <f t="shared" si="82"/>
        <v/>
      </c>
      <c r="AR212" s="316" t="str">
        <f t="shared" si="82"/>
        <v/>
      </c>
      <c r="AS212" s="316" t="str">
        <f t="shared" si="82"/>
        <v/>
      </c>
      <c r="AT212" s="316" t="str">
        <f t="shared" si="82"/>
        <v/>
      </c>
      <c r="AU212" s="316" t="str">
        <f t="shared" si="82"/>
        <v/>
      </c>
      <c r="AV212" s="316" t="str">
        <f t="shared" si="82"/>
        <v/>
      </c>
      <c r="AW212" s="316" t="str">
        <f t="shared" si="82"/>
        <v/>
      </c>
      <c r="AX212" s="316" t="str">
        <f t="shared" si="82"/>
        <v/>
      </c>
      <c r="AY212" s="316" t="str">
        <f t="shared" si="82"/>
        <v/>
      </c>
      <c r="AZ212" s="316" t="str">
        <f t="shared" si="82"/>
        <v/>
      </c>
      <c r="BA212" s="316" t="str">
        <f t="shared" si="82"/>
        <v/>
      </c>
      <c r="BB212" s="316" t="str">
        <f t="shared" si="82"/>
        <v/>
      </c>
      <c r="BC212" s="316" t="str">
        <f t="shared" si="82"/>
        <v/>
      </c>
      <c r="BD212" s="316" t="str">
        <f t="shared" si="82"/>
        <v/>
      </c>
      <c r="BE212" s="316" t="str">
        <f t="shared" si="82"/>
        <v/>
      </c>
      <c r="BF212" s="316" t="str">
        <f t="shared" si="82"/>
        <v/>
      </c>
      <c r="BG212" s="316" t="str">
        <f t="shared" si="82"/>
        <v/>
      </c>
      <c r="BH212" s="316" t="str">
        <f t="shared" si="82"/>
        <v/>
      </c>
      <c r="BI212" s="316" t="str">
        <f t="shared" si="82"/>
        <v/>
      </c>
      <c r="BJ212" s="316" t="str">
        <f t="shared" si="82"/>
        <v/>
      </c>
      <c r="BK212" s="316" t="str">
        <f t="shared" si="82"/>
        <v/>
      </c>
      <c r="BL212" s="316" t="str">
        <f t="shared" si="82"/>
        <v/>
      </c>
      <c r="BM212" s="316" t="str">
        <f t="shared" si="82"/>
        <v/>
      </c>
      <c r="BN212" s="316" t="str">
        <f t="shared" si="82"/>
        <v/>
      </c>
      <c r="BO212" s="316" t="str">
        <f t="shared" si="82"/>
        <v/>
      </c>
      <c r="BP212" s="316" t="str">
        <f t="shared" si="82"/>
        <v/>
      </c>
      <c r="BQ212" s="316" t="str">
        <f t="shared" si="82"/>
        <v/>
      </c>
      <c r="BR212" s="316" t="str">
        <f t="shared" si="82"/>
        <v/>
      </c>
      <c r="BS212" s="316" t="str">
        <f t="shared" si="82"/>
        <v/>
      </c>
      <c r="BT212" s="316" t="str">
        <f t="shared" si="82"/>
        <v/>
      </c>
      <c r="BU212" s="316" t="str">
        <f>IF($C33="NON-QALY",IF(BU$27="-","",BU$158*BU211),IF($C33="QALY",IF(BU$27="-","",BU211*BU$159),"N/A"))</f>
        <v/>
      </c>
      <c r="BV212" s="316" t="str">
        <f>IF($C33="NON-QALY",IF(BV$27="-","",BV$158*BV211),IF($C33="QALY",IF(BV$27="-","",BV211*BV$159),"N/A"))</f>
        <v/>
      </c>
      <c r="BW212" s="316" t="str">
        <f>IF($C33="NON-QALY",IF(BW$27="-","",BW$158*BW211),IF($C33="QALY",IF(BW$27="-","",BW211*BW$159),"N/A"))</f>
        <v/>
      </c>
      <c r="BX212" s="316" t="str">
        <f>IF($C33="NON-QALY",IF(BX$27="-","",BX$158*BX211),IF($C33="QALY",IF(BX$27="-","",BX211*BX$159),"N/A"))</f>
        <v/>
      </c>
    </row>
    <row r="213" spans="1:76" ht="12" customHeight="1">
      <c r="A213" s="728" t="s">
        <v>566</v>
      </c>
      <c r="B213" s="715">
        <f>B34</f>
        <v>0</v>
      </c>
      <c r="C213" s="715" t="str">
        <f>C34</f>
        <v>Non-QALY</v>
      </c>
      <c r="D213" s="711">
        <f>E213/(IF(C34="QALY",Factors!$BU$51,Factors!$BU$50))</f>
        <v>0</v>
      </c>
      <c r="E213" s="713">
        <f>SUM(G214:BX214)</f>
        <v>0</v>
      </c>
      <c r="F213" s="34" t="s">
        <v>325</v>
      </c>
      <c r="G213" s="316">
        <f>G34</f>
        <v>0</v>
      </c>
      <c r="H213" s="316">
        <f t="shared" ref="H213:BS213" si="83">H34</f>
        <v>0</v>
      </c>
      <c r="I213" s="316">
        <f t="shared" si="83"/>
        <v>0</v>
      </c>
      <c r="J213" s="316">
        <f t="shared" si="83"/>
        <v>0</v>
      </c>
      <c r="K213" s="316">
        <f t="shared" si="83"/>
        <v>0</v>
      </c>
      <c r="L213" s="316">
        <f t="shared" si="83"/>
        <v>0</v>
      </c>
      <c r="M213" s="316">
        <f t="shared" si="83"/>
        <v>0</v>
      </c>
      <c r="N213" s="316">
        <f t="shared" si="83"/>
        <v>0</v>
      </c>
      <c r="O213" s="316">
        <f t="shared" si="83"/>
        <v>0</v>
      </c>
      <c r="P213" s="316">
        <f t="shared" si="83"/>
        <v>0</v>
      </c>
      <c r="Q213" s="316">
        <f t="shared" si="83"/>
        <v>0</v>
      </c>
      <c r="R213" s="316">
        <f t="shared" si="83"/>
        <v>0</v>
      </c>
      <c r="S213" s="316">
        <f t="shared" si="83"/>
        <v>0</v>
      </c>
      <c r="T213" s="316">
        <f t="shared" si="83"/>
        <v>0</v>
      </c>
      <c r="U213" s="316">
        <f t="shared" si="83"/>
        <v>0</v>
      </c>
      <c r="V213" s="316">
        <f t="shared" si="83"/>
        <v>0</v>
      </c>
      <c r="W213" s="316">
        <f t="shared" si="83"/>
        <v>0</v>
      </c>
      <c r="X213" s="316">
        <f t="shared" si="83"/>
        <v>0</v>
      </c>
      <c r="Y213" s="316">
        <f t="shared" si="83"/>
        <v>0</v>
      </c>
      <c r="Z213" s="316">
        <f t="shared" si="83"/>
        <v>0</v>
      </c>
      <c r="AA213" s="316">
        <f t="shared" si="83"/>
        <v>0</v>
      </c>
      <c r="AB213" s="316">
        <f t="shared" si="83"/>
        <v>0</v>
      </c>
      <c r="AC213" s="316">
        <f t="shared" si="83"/>
        <v>0</v>
      </c>
      <c r="AD213" s="316">
        <f t="shared" si="83"/>
        <v>0</v>
      </c>
      <c r="AE213" s="316">
        <f t="shared" si="83"/>
        <v>0</v>
      </c>
      <c r="AF213" s="316">
        <f t="shared" si="83"/>
        <v>0</v>
      </c>
      <c r="AG213" s="316">
        <f t="shared" si="83"/>
        <v>0</v>
      </c>
      <c r="AH213" s="316">
        <f t="shared" si="83"/>
        <v>0</v>
      </c>
      <c r="AI213" s="316">
        <f t="shared" si="83"/>
        <v>0</v>
      </c>
      <c r="AJ213" s="316">
        <f t="shared" si="83"/>
        <v>0</v>
      </c>
      <c r="AK213" s="316">
        <f t="shared" si="83"/>
        <v>0</v>
      </c>
      <c r="AL213" s="316">
        <f t="shared" si="83"/>
        <v>0</v>
      </c>
      <c r="AM213" s="316">
        <f t="shared" si="83"/>
        <v>0</v>
      </c>
      <c r="AN213" s="316">
        <f t="shared" si="83"/>
        <v>0</v>
      </c>
      <c r="AO213" s="316">
        <f t="shared" si="83"/>
        <v>0</v>
      </c>
      <c r="AP213" s="316">
        <f t="shared" si="83"/>
        <v>0</v>
      </c>
      <c r="AQ213" s="316">
        <f t="shared" si="83"/>
        <v>0</v>
      </c>
      <c r="AR213" s="316">
        <f t="shared" si="83"/>
        <v>0</v>
      </c>
      <c r="AS213" s="316">
        <f t="shared" si="83"/>
        <v>0</v>
      </c>
      <c r="AT213" s="316">
        <f t="shared" si="83"/>
        <v>0</v>
      </c>
      <c r="AU213" s="316">
        <f t="shared" si="83"/>
        <v>0</v>
      </c>
      <c r="AV213" s="316">
        <f t="shared" si="83"/>
        <v>0</v>
      </c>
      <c r="AW213" s="316">
        <f t="shared" si="83"/>
        <v>0</v>
      </c>
      <c r="AX213" s="316">
        <f t="shared" si="83"/>
        <v>0</v>
      </c>
      <c r="AY213" s="316">
        <f t="shared" si="83"/>
        <v>0</v>
      </c>
      <c r="AZ213" s="316">
        <f t="shared" si="83"/>
        <v>0</v>
      </c>
      <c r="BA213" s="316">
        <f t="shared" si="83"/>
        <v>0</v>
      </c>
      <c r="BB213" s="316">
        <f t="shared" si="83"/>
        <v>0</v>
      </c>
      <c r="BC213" s="316">
        <f t="shared" si="83"/>
        <v>0</v>
      </c>
      <c r="BD213" s="316">
        <f t="shared" si="83"/>
        <v>0</v>
      </c>
      <c r="BE213" s="316">
        <f t="shared" si="83"/>
        <v>0</v>
      </c>
      <c r="BF213" s="316">
        <f t="shared" si="83"/>
        <v>0</v>
      </c>
      <c r="BG213" s="316">
        <f t="shared" si="83"/>
        <v>0</v>
      </c>
      <c r="BH213" s="316">
        <f t="shared" si="83"/>
        <v>0</v>
      </c>
      <c r="BI213" s="316">
        <f t="shared" si="83"/>
        <v>0</v>
      </c>
      <c r="BJ213" s="316">
        <f t="shared" si="83"/>
        <v>0</v>
      </c>
      <c r="BK213" s="316">
        <f t="shared" si="83"/>
        <v>0</v>
      </c>
      <c r="BL213" s="316">
        <f t="shared" si="83"/>
        <v>0</v>
      </c>
      <c r="BM213" s="316">
        <f t="shared" si="83"/>
        <v>0</v>
      </c>
      <c r="BN213" s="316">
        <f t="shared" si="83"/>
        <v>0</v>
      </c>
      <c r="BO213" s="316">
        <f t="shared" si="83"/>
        <v>0</v>
      </c>
      <c r="BP213" s="316">
        <f t="shared" si="83"/>
        <v>0</v>
      </c>
      <c r="BQ213" s="316">
        <f t="shared" si="83"/>
        <v>0</v>
      </c>
      <c r="BR213" s="316">
        <f t="shared" si="83"/>
        <v>0</v>
      </c>
      <c r="BS213" s="316">
        <f t="shared" si="83"/>
        <v>0</v>
      </c>
      <c r="BT213" s="316">
        <f>BT34</f>
        <v>0</v>
      </c>
      <c r="BU213" s="316">
        <f>BU34</f>
        <v>0</v>
      </c>
      <c r="BV213" s="316">
        <f>BV34</f>
        <v>0</v>
      </c>
      <c r="BW213" s="316">
        <f>BW34</f>
        <v>0</v>
      </c>
      <c r="BX213" s="316">
        <f>BX34</f>
        <v>0</v>
      </c>
    </row>
    <row r="214" spans="1:76" ht="12" customHeight="1">
      <c r="A214" s="729"/>
      <c r="B214" s="716"/>
      <c r="C214" s="716"/>
      <c r="D214" s="712"/>
      <c r="E214" s="714"/>
      <c r="F214" s="90" t="s">
        <v>324</v>
      </c>
      <c r="G214" s="316">
        <f>IF($C34="","N/A",G213)</f>
        <v>0</v>
      </c>
      <c r="H214" s="316">
        <f>IF($C34="NON-QALY",IF(H$27="-","",H$158*H213),IF($C34="QALY",IF(H$27="-","",H213*H$159),"N/A"))</f>
        <v>0</v>
      </c>
      <c r="I214" s="316">
        <f t="shared" ref="I214:BT214" si="84">IF($C34="NON-QALY",IF(I$27="-","",I$158*I213),IF($C34="QALY",IF(I$27="-","",I213*I$159),"N/A"))</f>
        <v>0</v>
      </c>
      <c r="J214" s="316">
        <f t="shared" si="84"/>
        <v>0</v>
      </c>
      <c r="K214" s="316">
        <f t="shared" si="84"/>
        <v>0</v>
      </c>
      <c r="L214" s="316">
        <f t="shared" si="84"/>
        <v>0</v>
      </c>
      <c r="M214" s="316">
        <f t="shared" si="84"/>
        <v>0</v>
      </c>
      <c r="N214" s="316">
        <f t="shared" si="84"/>
        <v>0</v>
      </c>
      <c r="O214" s="316">
        <f t="shared" si="84"/>
        <v>0</v>
      </c>
      <c r="P214" s="316">
        <f t="shared" si="84"/>
        <v>0</v>
      </c>
      <c r="Q214" s="316">
        <f t="shared" si="84"/>
        <v>0</v>
      </c>
      <c r="R214" s="316">
        <f t="shared" si="84"/>
        <v>0</v>
      </c>
      <c r="S214" s="316">
        <f t="shared" si="84"/>
        <v>0</v>
      </c>
      <c r="T214" s="316">
        <f t="shared" si="84"/>
        <v>0</v>
      </c>
      <c r="U214" s="316">
        <f t="shared" si="84"/>
        <v>0</v>
      </c>
      <c r="V214" s="316">
        <f t="shared" si="84"/>
        <v>0</v>
      </c>
      <c r="W214" s="316">
        <f t="shared" si="84"/>
        <v>0</v>
      </c>
      <c r="X214" s="316">
        <f t="shared" si="84"/>
        <v>0</v>
      </c>
      <c r="Y214" s="316">
        <f t="shared" si="84"/>
        <v>0</v>
      </c>
      <c r="Z214" s="316">
        <f t="shared" si="84"/>
        <v>0</v>
      </c>
      <c r="AA214" s="316">
        <f t="shared" si="84"/>
        <v>0</v>
      </c>
      <c r="AB214" s="316">
        <f t="shared" si="84"/>
        <v>0</v>
      </c>
      <c r="AC214" s="316">
        <f t="shared" si="84"/>
        <v>0</v>
      </c>
      <c r="AD214" s="316">
        <f t="shared" si="84"/>
        <v>0</v>
      </c>
      <c r="AE214" s="316">
        <f t="shared" si="84"/>
        <v>0</v>
      </c>
      <c r="AF214" s="316">
        <f t="shared" si="84"/>
        <v>0</v>
      </c>
      <c r="AG214" s="316">
        <f t="shared" si="84"/>
        <v>0</v>
      </c>
      <c r="AH214" s="316">
        <f t="shared" si="84"/>
        <v>0</v>
      </c>
      <c r="AI214" s="316">
        <f t="shared" si="84"/>
        <v>0</v>
      </c>
      <c r="AJ214" s="316">
        <f t="shared" si="84"/>
        <v>0</v>
      </c>
      <c r="AK214" s="316">
        <f t="shared" si="84"/>
        <v>0</v>
      </c>
      <c r="AL214" s="316" t="str">
        <f t="shared" si="84"/>
        <v/>
      </c>
      <c r="AM214" s="316" t="str">
        <f t="shared" si="84"/>
        <v/>
      </c>
      <c r="AN214" s="316" t="str">
        <f t="shared" si="84"/>
        <v/>
      </c>
      <c r="AO214" s="316" t="str">
        <f t="shared" si="84"/>
        <v/>
      </c>
      <c r="AP214" s="316" t="str">
        <f t="shared" si="84"/>
        <v/>
      </c>
      <c r="AQ214" s="316" t="str">
        <f t="shared" si="84"/>
        <v/>
      </c>
      <c r="AR214" s="316" t="str">
        <f t="shared" si="84"/>
        <v/>
      </c>
      <c r="AS214" s="316" t="str">
        <f t="shared" si="84"/>
        <v/>
      </c>
      <c r="AT214" s="316" t="str">
        <f t="shared" si="84"/>
        <v/>
      </c>
      <c r="AU214" s="316" t="str">
        <f t="shared" si="84"/>
        <v/>
      </c>
      <c r="AV214" s="316" t="str">
        <f t="shared" si="84"/>
        <v/>
      </c>
      <c r="AW214" s="316" t="str">
        <f t="shared" si="84"/>
        <v/>
      </c>
      <c r="AX214" s="316" t="str">
        <f t="shared" si="84"/>
        <v/>
      </c>
      <c r="AY214" s="316" t="str">
        <f t="shared" si="84"/>
        <v/>
      </c>
      <c r="AZ214" s="316" t="str">
        <f t="shared" si="84"/>
        <v/>
      </c>
      <c r="BA214" s="316" t="str">
        <f t="shared" si="84"/>
        <v/>
      </c>
      <c r="BB214" s="316" t="str">
        <f t="shared" si="84"/>
        <v/>
      </c>
      <c r="BC214" s="316" t="str">
        <f t="shared" si="84"/>
        <v/>
      </c>
      <c r="BD214" s="316" t="str">
        <f t="shared" si="84"/>
        <v/>
      </c>
      <c r="BE214" s="316" t="str">
        <f t="shared" si="84"/>
        <v/>
      </c>
      <c r="BF214" s="316" t="str">
        <f t="shared" si="84"/>
        <v/>
      </c>
      <c r="BG214" s="316" t="str">
        <f t="shared" si="84"/>
        <v/>
      </c>
      <c r="BH214" s="316" t="str">
        <f t="shared" si="84"/>
        <v/>
      </c>
      <c r="BI214" s="316" t="str">
        <f t="shared" si="84"/>
        <v/>
      </c>
      <c r="BJ214" s="316" t="str">
        <f t="shared" si="84"/>
        <v/>
      </c>
      <c r="BK214" s="316" t="str">
        <f t="shared" si="84"/>
        <v/>
      </c>
      <c r="BL214" s="316" t="str">
        <f t="shared" si="84"/>
        <v/>
      </c>
      <c r="BM214" s="316" t="str">
        <f t="shared" si="84"/>
        <v/>
      </c>
      <c r="BN214" s="316" t="str">
        <f t="shared" si="84"/>
        <v/>
      </c>
      <c r="BO214" s="316" t="str">
        <f t="shared" si="84"/>
        <v/>
      </c>
      <c r="BP214" s="316" t="str">
        <f t="shared" si="84"/>
        <v/>
      </c>
      <c r="BQ214" s="316" t="str">
        <f t="shared" si="84"/>
        <v/>
      </c>
      <c r="BR214" s="316" t="str">
        <f t="shared" si="84"/>
        <v/>
      </c>
      <c r="BS214" s="316" t="str">
        <f t="shared" si="84"/>
        <v/>
      </c>
      <c r="BT214" s="316" t="str">
        <f t="shared" si="84"/>
        <v/>
      </c>
      <c r="BU214" s="316" t="str">
        <f>IF($C34="NON-QALY",IF(BU$27="-","",BU$158*BU213),IF($C34="QALY",IF(BU$27="-","",BU213*BU$159),"N/A"))</f>
        <v/>
      </c>
      <c r="BV214" s="316" t="str">
        <f>IF($C34="NON-QALY",IF(BV$27="-","",BV$158*BV213),IF($C34="QALY",IF(BV$27="-","",BV213*BV$159),"N/A"))</f>
        <v/>
      </c>
      <c r="BW214" s="316" t="str">
        <f>IF($C34="NON-QALY",IF(BW$27="-","",BW$158*BW213),IF($C34="QALY",IF(BW$27="-","",BW213*BW$159),"N/A"))</f>
        <v/>
      </c>
      <c r="BX214" s="316" t="str">
        <f>IF($C34="NON-QALY",IF(BX$27="-","",BX$158*BX213),IF($C34="QALY",IF(BX$27="-","",BX213*BX$159),"N/A"))</f>
        <v/>
      </c>
    </row>
    <row r="215" spans="1:76" ht="12" customHeight="1">
      <c r="A215" s="728" t="s">
        <v>567</v>
      </c>
      <c r="B215" s="715">
        <f>B35</f>
        <v>0</v>
      </c>
      <c r="C215" s="715" t="str">
        <f>C35</f>
        <v>Non-QALY</v>
      </c>
      <c r="D215" s="711">
        <f>E215/(IF(C35="QALY",Factors!$BU$51,Factors!$BU$50))</f>
        <v>0</v>
      </c>
      <c r="E215" s="713">
        <f>SUM(G216:BX216)</f>
        <v>0</v>
      </c>
      <c r="F215" s="34" t="s">
        <v>325</v>
      </c>
      <c r="G215" s="316">
        <f>G35</f>
        <v>0</v>
      </c>
      <c r="H215" s="316">
        <f t="shared" ref="H215:BS215" si="85">H35</f>
        <v>0</v>
      </c>
      <c r="I215" s="316">
        <f t="shared" si="85"/>
        <v>0</v>
      </c>
      <c r="J215" s="316">
        <f t="shared" si="85"/>
        <v>0</v>
      </c>
      <c r="K215" s="316">
        <f t="shared" si="85"/>
        <v>0</v>
      </c>
      <c r="L215" s="316">
        <f t="shared" si="85"/>
        <v>0</v>
      </c>
      <c r="M215" s="316">
        <f t="shared" si="85"/>
        <v>0</v>
      </c>
      <c r="N215" s="316">
        <f t="shared" si="85"/>
        <v>0</v>
      </c>
      <c r="O215" s="316">
        <f t="shared" si="85"/>
        <v>0</v>
      </c>
      <c r="P215" s="316">
        <f t="shared" si="85"/>
        <v>0</v>
      </c>
      <c r="Q215" s="316">
        <f t="shared" si="85"/>
        <v>0</v>
      </c>
      <c r="R215" s="316">
        <f t="shared" si="85"/>
        <v>0</v>
      </c>
      <c r="S215" s="316">
        <f t="shared" si="85"/>
        <v>0</v>
      </c>
      <c r="T215" s="316">
        <f t="shared" si="85"/>
        <v>0</v>
      </c>
      <c r="U215" s="316">
        <f t="shared" si="85"/>
        <v>0</v>
      </c>
      <c r="V215" s="316">
        <f t="shared" si="85"/>
        <v>0</v>
      </c>
      <c r="W215" s="316">
        <f t="shared" si="85"/>
        <v>0</v>
      </c>
      <c r="X215" s="316">
        <f t="shared" si="85"/>
        <v>0</v>
      </c>
      <c r="Y215" s="316">
        <f t="shared" si="85"/>
        <v>0</v>
      </c>
      <c r="Z215" s="316">
        <f t="shared" si="85"/>
        <v>0</v>
      </c>
      <c r="AA215" s="316">
        <f t="shared" si="85"/>
        <v>0</v>
      </c>
      <c r="AB215" s="316">
        <f t="shared" si="85"/>
        <v>0</v>
      </c>
      <c r="AC215" s="316">
        <f t="shared" si="85"/>
        <v>0</v>
      </c>
      <c r="AD215" s="316">
        <f t="shared" si="85"/>
        <v>0</v>
      </c>
      <c r="AE215" s="316">
        <f t="shared" si="85"/>
        <v>0</v>
      </c>
      <c r="AF215" s="316">
        <f t="shared" si="85"/>
        <v>0</v>
      </c>
      <c r="AG215" s="316">
        <f t="shared" si="85"/>
        <v>0</v>
      </c>
      <c r="AH215" s="316">
        <f t="shared" si="85"/>
        <v>0</v>
      </c>
      <c r="AI215" s="316">
        <f t="shared" si="85"/>
        <v>0</v>
      </c>
      <c r="AJ215" s="316">
        <f t="shared" si="85"/>
        <v>0</v>
      </c>
      <c r="AK215" s="316">
        <f t="shared" si="85"/>
        <v>0</v>
      </c>
      <c r="AL215" s="316">
        <f t="shared" si="85"/>
        <v>0</v>
      </c>
      <c r="AM215" s="316">
        <f t="shared" si="85"/>
        <v>0</v>
      </c>
      <c r="AN215" s="316">
        <f t="shared" si="85"/>
        <v>0</v>
      </c>
      <c r="AO215" s="316">
        <f t="shared" si="85"/>
        <v>0</v>
      </c>
      <c r="AP215" s="316">
        <f t="shared" si="85"/>
        <v>0</v>
      </c>
      <c r="AQ215" s="316">
        <f t="shared" si="85"/>
        <v>0</v>
      </c>
      <c r="AR215" s="316">
        <f t="shared" si="85"/>
        <v>0</v>
      </c>
      <c r="AS215" s="316">
        <f t="shared" si="85"/>
        <v>0</v>
      </c>
      <c r="AT215" s="316">
        <f t="shared" si="85"/>
        <v>0</v>
      </c>
      <c r="AU215" s="316">
        <f t="shared" si="85"/>
        <v>0</v>
      </c>
      <c r="AV215" s="316">
        <f t="shared" si="85"/>
        <v>0</v>
      </c>
      <c r="AW215" s="316">
        <f t="shared" si="85"/>
        <v>0</v>
      </c>
      <c r="AX215" s="316">
        <f t="shared" si="85"/>
        <v>0</v>
      </c>
      <c r="AY215" s="316">
        <f t="shared" si="85"/>
        <v>0</v>
      </c>
      <c r="AZ215" s="316">
        <f t="shared" si="85"/>
        <v>0</v>
      </c>
      <c r="BA215" s="316">
        <f t="shared" si="85"/>
        <v>0</v>
      </c>
      <c r="BB215" s="316">
        <f t="shared" si="85"/>
        <v>0</v>
      </c>
      <c r="BC215" s="316">
        <f t="shared" si="85"/>
        <v>0</v>
      </c>
      <c r="BD215" s="316">
        <f t="shared" si="85"/>
        <v>0</v>
      </c>
      <c r="BE215" s="316">
        <f t="shared" si="85"/>
        <v>0</v>
      </c>
      <c r="BF215" s="316">
        <f t="shared" si="85"/>
        <v>0</v>
      </c>
      <c r="BG215" s="316">
        <f t="shared" si="85"/>
        <v>0</v>
      </c>
      <c r="BH215" s="316">
        <f t="shared" si="85"/>
        <v>0</v>
      </c>
      <c r="BI215" s="316">
        <f t="shared" si="85"/>
        <v>0</v>
      </c>
      <c r="BJ215" s="316">
        <f t="shared" si="85"/>
        <v>0</v>
      </c>
      <c r="BK215" s="316">
        <f t="shared" si="85"/>
        <v>0</v>
      </c>
      <c r="BL215" s="316">
        <f t="shared" si="85"/>
        <v>0</v>
      </c>
      <c r="BM215" s="316">
        <f t="shared" si="85"/>
        <v>0</v>
      </c>
      <c r="BN215" s="316">
        <f t="shared" si="85"/>
        <v>0</v>
      </c>
      <c r="BO215" s="316">
        <f t="shared" si="85"/>
        <v>0</v>
      </c>
      <c r="BP215" s="316">
        <f t="shared" si="85"/>
        <v>0</v>
      </c>
      <c r="BQ215" s="316">
        <f t="shared" si="85"/>
        <v>0</v>
      </c>
      <c r="BR215" s="316">
        <f t="shared" si="85"/>
        <v>0</v>
      </c>
      <c r="BS215" s="316">
        <f t="shared" si="85"/>
        <v>0</v>
      </c>
      <c r="BT215" s="316">
        <f>BT35</f>
        <v>0</v>
      </c>
      <c r="BU215" s="316">
        <f>BU35</f>
        <v>0</v>
      </c>
      <c r="BV215" s="316">
        <f>BV35</f>
        <v>0</v>
      </c>
      <c r="BW215" s="316">
        <f>BW35</f>
        <v>0</v>
      </c>
      <c r="BX215" s="316">
        <f>BX35</f>
        <v>0</v>
      </c>
    </row>
    <row r="216" spans="1:76" ht="12" customHeight="1">
      <c r="A216" s="729"/>
      <c r="B216" s="716"/>
      <c r="C216" s="716"/>
      <c r="D216" s="712"/>
      <c r="E216" s="714"/>
      <c r="F216" s="90" t="s">
        <v>324</v>
      </c>
      <c r="G216" s="316">
        <f>IF($C35="","N/A",G215)</f>
        <v>0</v>
      </c>
      <c r="H216" s="316">
        <f>IF($C35="NON-QALY",IF(H$27="-","",H$158*H215),IF($C35="QALY",IF(H$27="-","",H215*H$159),"N/A"))</f>
        <v>0</v>
      </c>
      <c r="I216" s="316">
        <f t="shared" ref="I216:BT216" si="86">IF($C35="NON-QALY",IF(I$27="-","",I$158*I215),IF($C35="QALY",IF(I$27="-","",I215*I$159),"N/A"))</f>
        <v>0</v>
      </c>
      <c r="J216" s="316">
        <f t="shared" si="86"/>
        <v>0</v>
      </c>
      <c r="K216" s="316">
        <f t="shared" si="86"/>
        <v>0</v>
      </c>
      <c r="L216" s="316">
        <f t="shared" si="86"/>
        <v>0</v>
      </c>
      <c r="M216" s="316">
        <f t="shared" si="86"/>
        <v>0</v>
      </c>
      <c r="N216" s="316">
        <f t="shared" si="86"/>
        <v>0</v>
      </c>
      <c r="O216" s="316">
        <f t="shared" si="86"/>
        <v>0</v>
      </c>
      <c r="P216" s="316">
        <f t="shared" si="86"/>
        <v>0</v>
      </c>
      <c r="Q216" s="316">
        <f t="shared" si="86"/>
        <v>0</v>
      </c>
      <c r="R216" s="316">
        <f t="shared" si="86"/>
        <v>0</v>
      </c>
      <c r="S216" s="316">
        <f t="shared" si="86"/>
        <v>0</v>
      </c>
      <c r="T216" s="316">
        <f t="shared" si="86"/>
        <v>0</v>
      </c>
      <c r="U216" s="316">
        <f t="shared" si="86"/>
        <v>0</v>
      </c>
      <c r="V216" s="316">
        <f t="shared" si="86"/>
        <v>0</v>
      </c>
      <c r="W216" s="316">
        <f t="shared" si="86"/>
        <v>0</v>
      </c>
      <c r="X216" s="316">
        <f t="shared" si="86"/>
        <v>0</v>
      </c>
      <c r="Y216" s="316">
        <f t="shared" si="86"/>
        <v>0</v>
      </c>
      <c r="Z216" s="316">
        <f t="shared" si="86"/>
        <v>0</v>
      </c>
      <c r="AA216" s="316">
        <f t="shared" si="86"/>
        <v>0</v>
      </c>
      <c r="AB216" s="316">
        <f t="shared" si="86"/>
        <v>0</v>
      </c>
      <c r="AC216" s="316">
        <f t="shared" si="86"/>
        <v>0</v>
      </c>
      <c r="AD216" s="316">
        <f t="shared" si="86"/>
        <v>0</v>
      </c>
      <c r="AE216" s="316">
        <f t="shared" si="86"/>
        <v>0</v>
      </c>
      <c r="AF216" s="316">
        <f t="shared" si="86"/>
        <v>0</v>
      </c>
      <c r="AG216" s="316">
        <f t="shared" si="86"/>
        <v>0</v>
      </c>
      <c r="AH216" s="316">
        <f t="shared" si="86"/>
        <v>0</v>
      </c>
      <c r="AI216" s="316">
        <f t="shared" si="86"/>
        <v>0</v>
      </c>
      <c r="AJ216" s="316">
        <f t="shared" si="86"/>
        <v>0</v>
      </c>
      <c r="AK216" s="316">
        <f t="shared" si="86"/>
        <v>0</v>
      </c>
      <c r="AL216" s="316" t="str">
        <f t="shared" si="86"/>
        <v/>
      </c>
      <c r="AM216" s="316" t="str">
        <f t="shared" si="86"/>
        <v/>
      </c>
      <c r="AN216" s="316" t="str">
        <f t="shared" si="86"/>
        <v/>
      </c>
      <c r="AO216" s="316" t="str">
        <f t="shared" si="86"/>
        <v/>
      </c>
      <c r="AP216" s="316" t="str">
        <f t="shared" si="86"/>
        <v/>
      </c>
      <c r="AQ216" s="316" t="str">
        <f t="shared" si="86"/>
        <v/>
      </c>
      <c r="AR216" s="316" t="str">
        <f t="shared" si="86"/>
        <v/>
      </c>
      <c r="AS216" s="316" t="str">
        <f t="shared" si="86"/>
        <v/>
      </c>
      <c r="AT216" s="316" t="str">
        <f t="shared" si="86"/>
        <v/>
      </c>
      <c r="AU216" s="316" t="str">
        <f t="shared" si="86"/>
        <v/>
      </c>
      <c r="AV216" s="316" t="str">
        <f t="shared" si="86"/>
        <v/>
      </c>
      <c r="AW216" s="316" t="str">
        <f t="shared" si="86"/>
        <v/>
      </c>
      <c r="AX216" s="316" t="str">
        <f t="shared" si="86"/>
        <v/>
      </c>
      <c r="AY216" s="316" t="str">
        <f t="shared" si="86"/>
        <v/>
      </c>
      <c r="AZ216" s="316" t="str">
        <f t="shared" si="86"/>
        <v/>
      </c>
      <c r="BA216" s="316" t="str">
        <f t="shared" si="86"/>
        <v/>
      </c>
      <c r="BB216" s="316" t="str">
        <f t="shared" si="86"/>
        <v/>
      </c>
      <c r="BC216" s="316" t="str">
        <f t="shared" si="86"/>
        <v/>
      </c>
      <c r="BD216" s="316" t="str">
        <f t="shared" si="86"/>
        <v/>
      </c>
      <c r="BE216" s="316" t="str">
        <f t="shared" si="86"/>
        <v/>
      </c>
      <c r="BF216" s="316" t="str">
        <f t="shared" si="86"/>
        <v/>
      </c>
      <c r="BG216" s="316" t="str">
        <f t="shared" si="86"/>
        <v/>
      </c>
      <c r="BH216" s="316" t="str">
        <f t="shared" si="86"/>
        <v/>
      </c>
      <c r="BI216" s="316" t="str">
        <f t="shared" si="86"/>
        <v/>
      </c>
      <c r="BJ216" s="316" t="str">
        <f t="shared" si="86"/>
        <v/>
      </c>
      <c r="BK216" s="316" t="str">
        <f t="shared" si="86"/>
        <v/>
      </c>
      <c r="BL216" s="316" t="str">
        <f t="shared" si="86"/>
        <v/>
      </c>
      <c r="BM216" s="316" t="str">
        <f t="shared" si="86"/>
        <v/>
      </c>
      <c r="BN216" s="316" t="str">
        <f t="shared" si="86"/>
        <v/>
      </c>
      <c r="BO216" s="316" t="str">
        <f t="shared" si="86"/>
        <v/>
      </c>
      <c r="BP216" s="316" t="str">
        <f t="shared" si="86"/>
        <v/>
      </c>
      <c r="BQ216" s="316" t="str">
        <f t="shared" si="86"/>
        <v/>
      </c>
      <c r="BR216" s="316" t="str">
        <f t="shared" si="86"/>
        <v/>
      </c>
      <c r="BS216" s="316" t="str">
        <f t="shared" si="86"/>
        <v/>
      </c>
      <c r="BT216" s="316" t="str">
        <f t="shared" si="86"/>
        <v/>
      </c>
      <c r="BU216" s="316" t="str">
        <f>IF($C35="NON-QALY",IF(BU$27="-","",BU$158*BU215),IF($C35="QALY",IF(BU$27="-","",BU215*BU$159),"N/A"))</f>
        <v/>
      </c>
      <c r="BV216" s="316" t="str">
        <f>IF($C35="NON-QALY",IF(BV$27="-","",BV$158*BV215),IF($C35="QALY",IF(BV$27="-","",BV215*BV$159),"N/A"))</f>
        <v/>
      </c>
      <c r="BW216" s="316" t="str">
        <f>IF($C35="NON-QALY",IF(BW$27="-","",BW$158*BW215),IF($C35="QALY",IF(BW$27="-","",BW215*BW$159),"N/A"))</f>
        <v/>
      </c>
      <c r="BX216" s="316" t="str">
        <f>IF($C35="NON-QALY",IF(BX$27="-","",BX$158*BX215),IF($C35="QALY",IF(BX$27="-","",BX215*BX$159),"N/A"))</f>
        <v/>
      </c>
    </row>
    <row r="217" spans="1:76" ht="12" customHeight="1">
      <c r="A217" s="728" t="s">
        <v>638</v>
      </c>
      <c r="B217" s="715">
        <f>B36</f>
        <v>0</v>
      </c>
      <c r="C217" s="715" t="str">
        <f>C36</f>
        <v>Non-QALY</v>
      </c>
      <c r="D217" s="711">
        <f>E217/(IF(C36="QALY",Factors!$BU$51,Factors!$BU$50))</f>
        <v>0</v>
      </c>
      <c r="E217" s="713">
        <f>SUM(G218:BX218)</f>
        <v>0</v>
      </c>
      <c r="F217" s="34" t="s">
        <v>325</v>
      </c>
      <c r="G217" s="316">
        <f>G36</f>
        <v>0</v>
      </c>
      <c r="H217" s="316">
        <f t="shared" ref="H217:BS217" si="87">H36</f>
        <v>0</v>
      </c>
      <c r="I217" s="316">
        <f t="shared" si="87"/>
        <v>0</v>
      </c>
      <c r="J217" s="316">
        <f t="shared" si="87"/>
        <v>0</v>
      </c>
      <c r="K217" s="316">
        <f t="shared" si="87"/>
        <v>0</v>
      </c>
      <c r="L217" s="316">
        <f t="shared" si="87"/>
        <v>0</v>
      </c>
      <c r="M217" s="316">
        <f t="shared" si="87"/>
        <v>0</v>
      </c>
      <c r="N217" s="316">
        <f t="shared" si="87"/>
        <v>0</v>
      </c>
      <c r="O217" s="316">
        <f t="shared" si="87"/>
        <v>0</v>
      </c>
      <c r="P217" s="316">
        <f t="shared" si="87"/>
        <v>0</v>
      </c>
      <c r="Q217" s="316">
        <f t="shared" si="87"/>
        <v>0</v>
      </c>
      <c r="R217" s="316">
        <f t="shared" si="87"/>
        <v>0</v>
      </c>
      <c r="S217" s="316">
        <f t="shared" si="87"/>
        <v>0</v>
      </c>
      <c r="T217" s="316">
        <f t="shared" si="87"/>
        <v>0</v>
      </c>
      <c r="U217" s="316">
        <f t="shared" si="87"/>
        <v>0</v>
      </c>
      <c r="V217" s="316">
        <f t="shared" si="87"/>
        <v>0</v>
      </c>
      <c r="W217" s="316">
        <f t="shared" si="87"/>
        <v>0</v>
      </c>
      <c r="X217" s="316">
        <f t="shared" si="87"/>
        <v>0</v>
      </c>
      <c r="Y217" s="316">
        <f t="shared" si="87"/>
        <v>0</v>
      </c>
      <c r="Z217" s="316">
        <f t="shared" si="87"/>
        <v>0</v>
      </c>
      <c r="AA217" s="316">
        <f t="shared" si="87"/>
        <v>0</v>
      </c>
      <c r="AB217" s="316">
        <f t="shared" si="87"/>
        <v>0</v>
      </c>
      <c r="AC217" s="316">
        <f t="shared" si="87"/>
        <v>0</v>
      </c>
      <c r="AD217" s="316">
        <f t="shared" si="87"/>
        <v>0</v>
      </c>
      <c r="AE217" s="316">
        <f t="shared" si="87"/>
        <v>0</v>
      </c>
      <c r="AF217" s="316">
        <f t="shared" si="87"/>
        <v>0</v>
      </c>
      <c r="AG217" s="316">
        <f t="shared" si="87"/>
        <v>0</v>
      </c>
      <c r="AH217" s="316">
        <f t="shared" si="87"/>
        <v>0</v>
      </c>
      <c r="AI217" s="316">
        <f t="shared" si="87"/>
        <v>0</v>
      </c>
      <c r="AJ217" s="316">
        <f t="shared" si="87"/>
        <v>0</v>
      </c>
      <c r="AK217" s="316">
        <f t="shared" si="87"/>
        <v>0</v>
      </c>
      <c r="AL217" s="316">
        <f t="shared" si="87"/>
        <v>0</v>
      </c>
      <c r="AM217" s="316">
        <f t="shared" si="87"/>
        <v>0</v>
      </c>
      <c r="AN217" s="316">
        <f t="shared" si="87"/>
        <v>0</v>
      </c>
      <c r="AO217" s="316">
        <f t="shared" si="87"/>
        <v>0</v>
      </c>
      <c r="AP217" s="316">
        <f t="shared" si="87"/>
        <v>0</v>
      </c>
      <c r="AQ217" s="316">
        <f t="shared" si="87"/>
        <v>0</v>
      </c>
      <c r="AR217" s="316">
        <f t="shared" si="87"/>
        <v>0</v>
      </c>
      <c r="AS217" s="316">
        <f t="shared" si="87"/>
        <v>0</v>
      </c>
      <c r="AT217" s="316">
        <f t="shared" si="87"/>
        <v>0</v>
      </c>
      <c r="AU217" s="316">
        <f t="shared" si="87"/>
        <v>0</v>
      </c>
      <c r="AV217" s="316">
        <f t="shared" si="87"/>
        <v>0</v>
      </c>
      <c r="AW217" s="316">
        <f t="shared" si="87"/>
        <v>0</v>
      </c>
      <c r="AX217" s="316">
        <f t="shared" si="87"/>
        <v>0</v>
      </c>
      <c r="AY217" s="316">
        <f t="shared" si="87"/>
        <v>0</v>
      </c>
      <c r="AZ217" s="316">
        <f t="shared" si="87"/>
        <v>0</v>
      </c>
      <c r="BA217" s="316">
        <f t="shared" si="87"/>
        <v>0</v>
      </c>
      <c r="BB217" s="316">
        <f t="shared" si="87"/>
        <v>0</v>
      </c>
      <c r="BC217" s="316">
        <f t="shared" si="87"/>
        <v>0</v>
      </c>
      <c r="BD217" s="316">
        <f t="shared" si="87"/>
        <v>0</v>
      </c>
      <c r="BE217" s="316">
        <f t="shared" si="87"/>
        <v>0</v>
      </c>
      <c r="BF217" s="316">
        <f t="shared" si="87"/>
        <v>0</v>
      </c>
      <c r="BG217" s="316">
        <f t="shared" si="87"/>
        <v>0</v>
      </c>
      <c r="BH217" s="316">
        <f t="shared" si="87"/>
        <v>0</v>
      </c>
      <c r="BI217" s="316">
        <f t="shared" si="87"/>
        <v>0</v>
      </c>
      <c r="BJ217" s="316">
        <f t="shared" si="87"/>
        <v>0</v>
      </c>
      <c r="BK217" s="316">
        <f t="shared" si="87"/>
        <v>0</v>
      </c>
      <c r="BL217" s="316">
        <f t="shared" si="87"/>
        <v>0</v>
      </c>
      <c r="BM217" s="316">
        <f t="shared" si="87"/>
        <v>0</v>
      </c>
      <c r="BN217" s="316">
        <f t="shared" si="87"/>
        <v>0</v>
      </c>
      <c r="BO217" s="316">
        <f t="shared" si="87"/>
        <v>0</v>
      </c>
      <c r="BP217" s="316">
        <f t="shared" si="87"/>
        <v>0</v>
      </c>
      <c r="BQ217" s="316">
        <f t="shared" si="87"/>
        <v>0</v>
      </c>
      <c r="BR217" s="316">
        <f t="shared" si="87"/>
        <v>0</v>
      </c>
      <c r="BS217" s="316">
        <f t="shared" si="87"/>
        <v>0</v>
      </c>
      <c r="BT217" s="316">
        <f>BT36</f>
        <v>0</v>
      </c>
      <c r="BU217" s="316">
        <f>BU36</f>
        <v>0</v>
      </c>
      <c r="BV217" s="316">
        <f>BV36</f>
        <v>0</v>
      </c>
      <c r="BW217" s="316">
        <f>BW36</f>
        <v>0</v>
      </c>
      <c r="BX217" s="316">
        <f>BX36</f>
        <v>0</v>
      </c>
    </row>
    <row r="218" spans="1:76" ht="12" customHeight="1">
      <c r="A218" s="729"/>
      <c r="B218" s="716"/>
      <c r="C218" s="716"/>
      <c r="D218" s="712"/>
      <c r="E218" s="714"/>
      <c r="F218" s="90" t="s">
        <v>324</v>
      </c>
      <c r="G218" s="316">
        <f>IF($C36="","N/A",G217)</f>
        <v>0</v>
      </c>
      <c r="H218" s="316">
        <f>IF($C36="NON-QALY",IF(H$27="-","",H$158*H217),IF($C36="QALY",IF(H$27="-","",H217*H$159),"N/A"))</f>
        <v>0</v>
      </c>
      <c r="I218" s="316">
        <f t="shared" ref="I218:BT218" si="88">IF($C36="NON-QALY",IF(I$27="-","",I$158*I217),IF($C36="QALY",IF(I$27="-","",I217*I$159),"N/A"))</f>
        <v>0</v>
      </c>
      <c r="J218" s="316">
        <f t="shared" si="88"/>
        <v>0</v>
      </c>
      <c r="K218" s="316">
        <f t="shared" si="88"/>
        <v>0</v>
      </c>
      <c r="L218" s="316">
        <f t="shared" si="88"/>
        <v>0</v>
      </c>
      <c r="M218" s="316">
        <f t="shared" si="88"/>
        <v>0</v>
      </c>
      <c r="N218" s="316">
        <f t="shared" si="88"/>
        <v>0</v>
      </c>
      <c r="O218" s="316">
        <f t="shared" si="88"/>
        <v>0</v>
      </c>
      <c r="P218" s="316">
        <f t="shared" si="88"/>
        <v>0</v>
      </c>
      <c r="Q218" s="316">
        <f t="shared" si="88"/>
        <v>0</v>
      </c>
      <c r="R218" s="316">
        <f t="shared" si="88"/>
        <v>0</v>
      </c>
      <c r="S218" s="316">
        <f t="shared" si="88"/>
        <v>0</v>
      </c>
      <c r="T218" s="316">
        <f t="shared" si="88"/>
        <v>0</v>
      </c>
      <c r="U218" s="316">
        <f t="shared" si="88"/>
        <v>0</v>
      </c>
      <c r="V218" s="316">
        <f t="shared" si="88"/>
        <v>0</v>
      </c>
      <c r="W218" s="316">
        <f t="shared" si="88"/>
        <v>0</v>
      </c>
      <c r="X218" s="316">
        <f t="shared" si="88"/>
        <v>0</v>
      </c>
      <c r="Y218" s="316">
        <f t="shared" si="88"/>
        <v>0</v>
      </c>
      <c r="Z218" s="316">
        <f t="shared" si="88"/>
        <v>0</v>
      </c>
      <c r="AA218" s="316">
        <f t="shared" si="88"/>
        <v>0</v>
      </c>
      <c r="AB218" s="316">
        <f t="shared" si="88"/>
        <v>0</v>
      </c>
      <c r="AC218" s="316">
        <f t="shared" si="88"/>
        <v>0</v>
      </c>
      <c r="AD218" s="316">
        <f t="shared" si="88"/>
        <v>0</v>
      </c>
      <c r="AE218" s="316">
        <f t="shared" si="88"/>
        <v>0</v>
      </c>
      <c r="AF218" s="316">
        <f t="shared" si="88"/>
        <v>0</v>
      </c>
      <c r="AG218" s="316">
        <f t="shared" si="88"/>
        <v>0</v>
      </c>
      <c r="AH218" s="316">
        <f t="shared" si="88"/>
        <v>0</v>
      </c>
      <c r="AI218" s="316">
        <f t="shared" si="88"/>
        <v>0</v>
      </c>
      <c r="AJ218" s="316">
        <f t="shared" si="88"/>
        <v>0</v>
      </c>
      <c r="AK218" s="316">
        <f t="shared" si="88"/>
        <v>0</v>
      </c>
      <c r="AL218" s="316" t="str">
        <f t="shared" si="88"/>
        <v/>
      </c>
      <c r="AM218" s="316" t="str">
        <f t="shared" si="88"/>
        <v/>
      </c>
      <c r="AN218" s="316" t="str">
        <f t="shared" si="88"/>
        <v/>
      </c>
      <c r="AO218" s="316" t="str">
        <f t="shared" si="88"/>
        <v/>
      </c>
      <c r="AP218" s="316" t="str">
        <f t="shared" si="88"/>
        <v/>
      </c>
      <c r="AQ218" s="316" t="str">
        <f t="shared" si="88"/>
        <v/>
      </c>
      <c r="AR218" s="316" t="str">
        <f t="shared" si="88"/>
        <v/>
      </c>
      <c r="AS218" s="316" t="str">
        <f t="shared" si="88"/>
        <v/>
      </c>
      <c r="AT218" s="316" t="str">
        <f t="shared" si="88"/>
        <v/>
      </c>
      <c r="AU218" s="316" t="str">
        <f t="shared" si="88"/>
        <v/>
      </c>
      <c r="AV218" s="316" t="str">
        <f t="shared" si="88"/>
        <v/>
      </c>
      <c r="AW218" s="316" t="str">
        <f t="shared" si="88"/>
        <v/>
      </c>
      <c r="AX218" s="316" t="str">
        <f t="shared" si="88"/>
        <v/>
      </c>
      <c r="AY218" s="316" t="str">
        <f t="shared" si="88"/>
        <v/>
      </c>
      <c r="AZ218" s="316" t="str">
        <f t="shared" si="88"/>
        <v/>
      </c>
      <c r="BA218" s="316" t="str">
        <f t="shared" si="88"/>
        <v/>
      </c>
      <c r="BB218" s="316" t="str">
        <f t="shared" si="88"/>
        <v/>
      </c>
      <c r="BC218" s="316" t="str">
        <f t="shared" si="88"/>
        <v/>
      </c>
      <c r="BD218" s="316" t="str">
        <f t="shared" si="88"/>
        <v/>
      </c>
      <c r="BE218" s="316" t="str">
        <f t="shared" si="88"/>
        <v/>
      </c>
      <c r="BF218" s="316" t="str">
        <f t="shared" si="88"/>
        <v/>
      </c>
      <c r="BG218" s="316" t="str">
        <f t="shared" si="88"/>
        <v/>
      </c>
      <c r="BH218" s="316" t="str">
        <f t="shared" si="88"/>
        <v/>
      </c>
      <c r="BI218" s="316" t="str">
        <f t="shared" si="88"/>
        <v/>
      </c>
      <c r="BJ218" s="316" t="str">
        <f t="shared" si="88"/>
        <v/>
      </c>
      <c r="BK218" s="316" t="str">
        <f t="shared" si="88"/>
        <v/>
      </c>
      <c r="BL218" s="316" t="str">
        <f t="shared" si="88"/>
        <v/>
      </c>
      <c r="BM218" s="316" t="str">
        <f t="shared" si="88"/>
        <v/>
      </c>
      <c r="BN218" s="316" t="str">
        <f t="shared" si="88"/>
        <v/>
      </c>
      <c r="BO218" s="316" t="str">
        <f t="shared" si="88"/>
        <v/>
      </c>
      <c r="BP218" s="316" t="str">
        <f t="shared" si="88"/>
        <v/>
      </c>
      <c r="BQ218" s="316" t="str">
        <f t="shared" si="88"/>
        <v/>
      </c>
      <c r="BR218" s="316" t="str">
        <f t="shared" si="88"/>
        <v/>
      </c>
      <c r="BS218" s="316" t="str">
        <f t="shared" si="88"/>
        <v/>
      </c>
      <c r="BT218" s="316" t="str">
        <f t="shared" si="88"/>
        <v/>
      </c>
      <c r="BU218" s="316" t="str">
        <f>IF($C36="NON-QALY",IF(BU$27="-","",BU$158*BU217),IF($C36="QALY",IF(BU$27="-","",BU217*BU$159),"N/A"))</f>
        <v/>
      </c>
      <c r="BV218" s="316" t="str">
        <f>IF($C36="NON-QALY",IF(BV$27="-","",BV$158*BV217),IF($C36="QALY",IF(BV$27="-","",BV217*BV$159),"N/A"))</f>
        <v/>
      </c>
      <c r="BW218" s="316" t="str">
        <f>IF($C36="NON-QALY",IF(BW$27="-","",BW$158*BW217),IF($C36="QALY",IF(BW$27="-","",BW217*BW$159),"N/A"))</f>
        <v/>
      </c>
      <c r="BX218" s="316" t="str">
        <f>IF($C36="NON-QALY",IF(BX$27="-","",BX$158*BX217),IF($C36="QALY",IF(BX$27="-","",BX217*BX$159),"N/A"))</f>
        <v/>
      </c>
    </row>
    <row r="219" spans="1:76" ht="12" customHeight="1">
      <c r="A219" s="728" t="s">
        <v>639</v>
      </c>
      <c r="B219" s="715">
        <f>B37</f>
        <v>0</v>
      </c>
      <c r="C219" s="715" t="str">
        <f>C37</f>
        <v>Non-QALY</v>
      </c>
      <c r="D219" s="711">
        <f>E219/(IF(C37="QALY",Factors!$BU$51,Factors!$BU$50))</f>
        <v>0</v>
      </c>
      <c r="E219" s="713">
        <f>SUM(G220:BX220)</f>
        <v>0</v>
      </c>
      <c r="F219" s="34" t="s">
        <v>325</v>
      </c>
      <c r="G219" s="316">
        <f>G37</f>
        <v>0</v>
      </c>
      <c r="H219" s="316">
        <f t="shared" ref="H219:BS219" si="89">H37</f>
        <v>0</v>
      </c>
      <c r="I219" s="316">
        <f t="shared" si="89"/>
        <v>0</v>
      </c>
      <c r="J219" s="316">
        <f t="shared" si="89"/>
        <v>0</v>
      </c>
      <c r="K219" s="316">
        <f t="shared" si="89"/>
        <v>0</v>
      </c>
      <c r="L219" s="316">
        <f t="shared" si="89"/>
        <v>0</v>
      </c>
      <c r="M219" s="316">
        <f t="shared" si="89"/>
        <v>0</v>
      </c>
      <c r="N219" s="316">
        <f t="shared" si="89"/>
        <v>0</v>
      </c>
      <c r="O219" s="316">
        <f t="shared" si="89"/>
        <v>0</v>
      </c>
      <c r="P219" s="316">
        <f t="shared" si="89"/>
        <v>0</v>
      </c>
      <c r="Q219" s="316">
        <f t="shared" si="89"/>
        <v>0</v>
      </c>
      <c r="R219" s="316">
        <f t="shared" si="89"/>
        <v>0</v>
      </c>
      <c r="S219" s="316">
        <f t="shared" si="89"/>
        <v>0</v>
      </c>
      <c r="T219" s="316">
        <f t="shared" si="89"/>
        <v>0</v>
      </c>
      <c r="U219" s="316">
        <f t="shared" si="89"/>
        <v>0</v>
      </c>
      <c r="V219" s="316">
        <f t="shared" si="89"/>
        <v>0</v>
      </c>
      <c r="W219" s="316">
        <f t="shared" si="89"/>
        <v>0</v>
      </c>
      <c r="X219" s="316">
        <f t="shared" si="89"/>
        <v>0</v>
      </c>
      <c r="Y219" s="316">
        <f t="shared" si="89"/>
        <v>0</v>
      </c>
      <c r="Z219" s="316">
        <f t="shared" si="89"/>
        <v>0</v>
      </c>
      <c r="AA219" s="316">
        <f t="shared" si="89"/>
        <v>0</v>
      </c>
      <c r="AB219" s="316">
        <f t="shared" si="89"/>
        <v>0</v>
      </c>
      <c r="AC219" s="316">
        <f t="shared" si="89"/>
        <v>0</v>
      </c>
      <c r="AD219" s="316">
        <f t="shared" si="89"/>
        <v>0</v>
      </c>
      <c r="AE219" s="316">
        <f t="shared" si="89"/>
        <v>0</v>
      </c>
      <c r="AF219" s="316">
        <f t="shared" si="89"/>
        <v>0</v>
      </c>
      <c r="AG219" s="316">
        <f t="shared" si="89"/>
        <v>0</v>
      </c>
      <c r="AH219" s="316">
        <f t="shared" si="89"/>
        <v>0</v>
      </c>
      <c r="AI219" s="316">
        <f t="shared" si="89"/>
        <v>0</v>
      </c>
      <c r="AJ219" s="316">
        <f t="shared" si="89"/>
        <v>0</v>
      </c>
      <c r="AK219" s="316">
        <f t="shared" si="89"/>
        <v>0</v>
      </c>
      <c r="AL219" s="316">
        <f t="shared" si="89"/>
        <v>0</v>
      </c>
      <c r="AM219" s="316">
        <f t="shared" si="89"/>
        <v>0</v>
      </c>
      <c r="AN219" s="316">
        <f t="shared" si="89"/>
        <v>0</v>
      </c>
      <c r="AO219" s="316">
        <f t="shared" si="89"/>
        <v>0</v>
      </c>
      <c r="AP219" s="316">
        <f t="shared" si="89"/>
        <v>0</v>
      </c>
      <c r="AQ219" s="316">
        <f t="shared" si="89"/>
        <v>0</v>
      </c>
      <c r="AR219" s="316">
        <f t="shared" si="89"/>
        <v>0</v>
      </c>
      <c r="AS219" s="316">
        <f t="shared" si="89"/>
        <v>0</v>
      </c>
      <c r="AT219" s="316">
        <f t="shared" si="89"/>
        <v>0</v>
      </c>
      <c r="AU219" s="316">
        <f t="shared" si="89"/>
        <v>0</v>
      </c>
      <c r="AV219" s="316">
        <f t="shared" si="89"/>
        <v>0</v>
      </c>
      <c r="AW219" s="316">
        <f t="shared" si="89"/>
        <v>0</v>
      </c>
      <c r="AX219" s="316">
        <f t="shared" si="89"/>
        <v>0</v>
      </c>
      <c r="AY219" s="316">
        <f t="shared" si="89"/>
        <v>0</v>
      </c>
      <c r="AZ219" s="316">
        <f t="shared" si="89"/>
        <v>0</v>
      </c>
      <c r="BA219" s="316">
        <f t="shared" si="89"/>
        <v>0</v>
      </c>
      <c r="BB219" s="316">
        <f t="shared" si="89"/>
        <v>0</v>
      </c>
      <c r="BC219" s="316">
        <f t="shared" si="89"/>
        <v>0</v>
      </c>
      <c r="BD219" s="316">
        <f t="shared" si="89"/>
        <v>0</v>
      </c>
      <c r="BE219" s="316">
        <f t="shared" si="89"/>
        <v>0</v>
      </c>
      <c r="BF219" s="316">
        <f t="shared" si="89"/>
        <v>0</v>
      </c>
      <c r="BG219" s="316">
        <f t="shared" si="89"/>
        <v>0</v>
      </c>
      <c r="BH219" s="316">
        <f t="shared" si="89"/>
        <v>0</v>
      </c>
      <c r="BI219" s="316">
        <f t="shared" si="89"/>
        <v>0</v>
      </c>
      <c r="BJ219" s="316">
        <f t="shared" si="89"/>
        <v>0</v>
      </c>
      <c r="BK219" s="316">
        <f t="shared" si="89"/>
        <v>0</v>
      </c>
      <c r="BL219" s="316">
        <f t="shared" si="89"/>
        <v>0</v>
      </c>
      <c r="BM219" s="316">
        <f t="shared" si="89"/>
        <v>0</v>
      </c>
      <c r="BN219" s="316">
        <f t="shared" si="89"/>
        <v>0</v>
      </c>
      <c r="BO219" s="316">
        <f t="shared" si="89"/>
        <v>0</v>
      </c>
      <c r="BP219" s="316">
        <f t="shared" si="89"/>
        <v>0</v>
      </c>
      <c r="BQ219" s="316">
        <f t="shared" si="89"/>
        <v>0</v>
      </c>
      <c r="BR219" s="316">
        <f t="shared" si="89"/>
        <v>0</v>
      </c>
      <c r="BS219" s="316">
        <f t="shared" si="89"/>
        <v>0</v>
      </c>
      <c r="BT219" s="316">
        <f>BT37</f>
        <v>0</v>
      </c>
      <c r="BU219" s="316">
        <f>BU37</f>
        <v>0</v>
      </c>
      <c r="BV219" s="316">
        <f>BV37</f>
        <v>0</v>
      </c>
      <c r="BW219" s="316">
        <f>BW37</f>
        <v>0</v>
      </c>
      <c r="BX219" s="316">
        <f>BX37</f>
        <v>0</v>
      </c>
    </row>
    <row r="220" spans="1:76" ht="12" customHeight="1">
      <c r="A220" s="729"/>
      <c r="B220" s="716"/>
      <c r="C220" s="716"/>
      <c r="D220" s="712"/>
      <c r="E220" s="714"/>
      <c r="F220" s="90" t="s">
        <v>324</v>
      </c>
      <c r="G220" s="316">
        <f>IF($C37="","N/A",G219)</f>
        <v>0</v>
      </c>
      <c r="H220" s="316">
        <f>IF($C37="NON-QALY",IF(H$27="-","",H$158*H219),IF($C37="QALY",IF(H$27="-","",H219*H$159),"N/A"))</f>
        <v>0</v>
      </c>
      <c r="I220" s="316">
        <f t="shared" ref="I220:BT220" si="90">IF($C37="NON-QALY",IF(I$27="-","",I$158*I219),IF($C37="QALY",IF(I$27="-","",I219*I$159),"N/A"))</f>
        <v>0</v>
      </c>
      <c r="J220" s="316">
        <f t="shared" si="90"/>
        <v>0</v>
      </c>
      <c r="K220" s="316">
        <f t="shared" si="90"/>
        <v>0</v>
      </c>
      <c r="L220" s="316">
        <f t="shared" si="90"/>
        <v>0</v>
      </c>
      <c r="M220" s="316">
        <f t="shared" si="90"/>
        <v>0</v>
      </c>
      <c r="N220" s="316">
        <f t="shared" si="90"/>
        <v>0</v>
      </c>
      <c r="O220" s="316">
        <f t="shared" si="90"/>
        <v>0</v>
      </c>
      <c r="P220" s="316">
        <f t="shared" si="90"/>
        <v>0</v>
      </c>
      <c r="Q220" s="316">
        <f t="shared" si="90"/>
        <v>0</v>
      </c>
      <c r="R220" s="316">
        <f t="shared" si="90"/>
        <v>0</v>
      </c>
      <c r="S220" s="316">
        <f t="shared" si="90"/>
        <v>0</v>
      </c>
      <c r="T220" s="316">
        <f t="shared" si="90"/>
        <v>0</v>
      </c>
      <c r="U220" s="316">
        <f t="shared" si="90"/>
        <v>0</v>
      </c>
      <c r="V220" s="316">
        <f t="shared" si="90"/>
        <v>0</v>
      </c>
      <c r="W220" s="316">
        <f t="shared" si="90"/>
        <v>0</v>
      </c>
      <c r="X220" s="316">
        <f t="shared" si="90"/>
        <v>0</v>
      </c>
      <c r="Y220" s="316">
        <f t="shared" si="90"/>
        <v>0</v>
      </c>
      <c r="Z220" s="316">
        <f t="shared" si="90"/>
        <v>0</v>
      </c>
      <c r="AA220" s="316">
        <f t="shared" si="90"/>
        <v>0</v>
      </c>
      <c r="AB220" s="316">
        <f t="shared" si="90"/>
        <v>0</v>
      </c>
      <c r="AC220" s="316">
        <f t="shared" si="90"/>
        <v>0</v>
      </c>
      <c r="AD220" s="316">
        <f t="shared" si="90"/>
        <v>0</v>
      </c>
      <c r="AE220" s="316">
        <f t="shared" si="90"/>
        <v>0</v>
      </c>
      <c r="AF220" s="316">
        <f t="shared" si="90"/>
        <v>0</v>
      </c>
      <c r="AG220" s="316">
        <f t="shared" si="90"/>
        <v>0</v>
      </c>
      <c r="AH220" s="316">
        <f t="shared" si="90"/>
        <v>0</v>
      </c>
      <c r="AI220" s="316">
        <f t="shared" si="90"/>
        <v>0</v>
      </c>
      <c r="AJ220" s="316">
        <f t="shared" si="90"/>
        <v>0</v>
      </c>
      <c r="AK220" s="316">
        <f t="shared" si="90"/>
        <v>0</v>
      </c>
      <c r="AL220" s="316" t="str">
        <f t="shared" si="90"/>
        <v/>
      </c>
      <c r="AM220" s="316" t="str">
        <f t="shared" si="90"/>
        <v/>
      </c>
      <c r="AN220" s="316" t="str">
        <f t="shared" si="90"/>
        <v/>
      </c>
      <c r="AO220" s="316" t="str">
        <f t="shared" si="90"/>
        <v/>
      </c>
      <c r="AP220" s="316" t="str">
        <f t="shared" si="90"/>
        <v/>
      </c>
      <c r="AQ220" s="316" t="str">
        <f t="shared" si="90"/>
        <v/>
      </c>
      <c r="AR220" s="316" t="str">
        <f t="shared" si="90"/>
        <v/>
      </c>
      <c r="AS220" s="316" t="str">
        <f t="shared" si="90"/>
        <v/>
      </c>
      <c r="AT220" s="316" t="str">
        <f t="shared" si="90"/>
        <v/>
      </c>
      <c r="AU220" s="316" t="str">
        <f t="shared" si="90"/>
        <v/>
      </c>
      <c r="AV220" s="316" t="str">
        <f t="shared" si="90"/>
        <v/>
      </c>
      <c r="AW220" s="316" t="str">
        <f t="shared" si="90"/>
        <v/>
      </c>
      <c r="AX220" s="316" t="str">
        <f t="shared" si="90"/>
        <v/>
      </c>
      <c r="AY220" s="316" t="str">
        <f t="shared" si="90"/>
        <v/>
      </c>
      <c r="AZ220" s="316" t="str">
        <f t="shared" si="90"/>
        <v/>
      </c>
      <c r="BA220" s="316" t="str">
        <f t="shared" si="90"/>
        <v/>
      </c>
      <c r="BB220" s="316" t="str">
        <f t="shared" si="90"/>
        <v/>
      </c>
      <c r="BC220" s="316" t="str">
        <f t="shared" si="90"/>
        <v/>
      </c>
      <c r="BD220" s="316" t="str">
        <f t="shared" si="90"/>
        <v/>
      </c>
      <c r="BE220" s="316" t="str">
        <f t="shared" si="90"/>
        <v/>
      </c>
      <c r="BF220" s="316" t="str">
        <f t="shared" si="90"/>
        <v/>
      </c>
      <c r="BG220" s="316" t="str">
        <f t="shared" si="90"/>
        <v/>
      </c>
      <c r="BH220" s="316" t="str">
        <f t="shared" si="90"/>
        <v/>
      </c>
      <c r="BI220" s="316" t="str">
        <f t="shared" si="90"/>
        <v/>
      </c>
      <c r="BJ220" s="316" t="str">
        <f t="shared" si="90"/>
        <v/>
      </c>
      <c r="BK220" s="316" t="str">
        <f t="shared" si="90"/>
        <v/>
      </c>
      <c r="BL220" s="316" t="str">
        <f t="shared" si="90"/>
        <v/>
      </c>
      <c r="BM220" s="316" t="str">
        <f t="shared" si="90"/>
        <v/>
      </c>
      <c r="BN220" s="316" t="str">
        <f t="shared" si="90"/>
        <v/>
      </c>
      <c r="BO220" s="316" t="str">
        <f t="shared" si="90"/>
        <v/>
      </c>
      <c r="BP220" s="316" t="str">
        <f t="shared" si="90"/>
        <v/>
      </c>
      <c r="BQ220" s="316" t="str">
        <f t="shared" si="90"/>
        <v/>
      </c>
      <c r="BR220" s="316" t="str">
        <f t="shared" si="90"/>
        <v/>
      </c>
      <c r="BS220" s="316" t="str">
        <f t="shared" si="90"/>
        <v/>
      </c>
      <c r="BT220" s="316" t="str">
        <f t="shared" si="90"/>
        <v/>
      </c>
      <c r="BU220" s="316" t="str">
        <f>IF($C37="NON-QALY",IF(BU$27="-","",BU$158*BU219),IF($C37="QALY",IF(BU$27="-","",BU219*BU$159),"N/A"))</f>
        <v/>
      </c>
      <c r="BV220" s="316" t="str">
        <f>IF($C37="NON-QALY",IF(BV$27="-","",BV$158*BV219),IF($C37="QALY",IF(BV$27="-","",BV219*BV$159),"N/A"))</f>
        <v/>
      </c>
      <c r="BW220" s="316" t="str">
        <f>IF($C37="NON-QALY",IF(BW$27="-","",BW$158*BW219),IF($C37="QALY",IF(BW$27="-","",BW219*BW$159),"N/A"))</f>
        <v/>
      </c>
      <c r="BX220" s="316" t="str">
        <f>IF($C37="NON-QALY",IF(BX$27="-","",BX$158*BX219),IF($C37="QALY",IF(BX$27="-","",BX219*BX$159),"N/A"))</f>
        <v/>
      </c>
    </row>
    <row r="221" spans="1:76" ht="12" customHeight="1">
      <c r="A221" s="728" t="s">
        <v>640</v>
      </c>
      <c r="B221" s="715">
        <f>B38</f>
        <v>0</v>
      </c>
      <c r="C221" s="715" t="str">
        <f>C38</f>
        <v>Non-QALY</v>
      </c>
      <c r="D221" s="711">
        <f>E221/(IF(C38="QALY",Factors!$BU$51,Factors!$BU$50))</f>
        <v>0</v>
      </c>
      <c r="E221" s="713">
        <f>SUM(G222:BX222)</f>
        <v>0</v>
      </c>
      <c r="F221" s="34" t="s">
        <v>325</v>
      </c>
      <c r="G221" s="316">
        <f>G38</f>
        <v>0</v>
      </c>
      <c r="H221" s="316">
        <f t="shared" ref="H221:BS221" si="91">H38</f>
        <v>0</v>
      </c>
      <c r="I221" s="316">
        <f t="shared" si="91"/>
        <v>0</v>
      </c>
      <c r="J221" s="316">
        <f t="shared" si="91"/>
        <v>0</v>
      </c>
      <c r="K221" s="316">
        <f t="shared" si="91"/>
        <v>0</v>
      </c>
      <c r="L221" s="316">
        <f t="shared" si="91"/>
        <v>0</v>
      </c>
      <c r="M221" s="316">
        <f t="shared" si="91"/>
        <v>0</v>
      </c>
      <c r="N221" s="316">
        <f t="shared" si="91"/>
        <v>0</v>
      </c>
      <c r="O221" s="316">
        <f t="shared" si="91"/>
        <v>0</v>
      </c>
      <c r="P221" s="316">
        <f t="shared" si="91"/>
        <v>0</v>
      </c>
      <c r="Q221" s="316">
        <f t="shared" si="91"/>
        <v>0</v>
      </c>
      <c r="R221" s="316">
        <f t="shared" si="91"/>
        <v>0</v>
      </c>
      <c r="S221" s="316">
        <f t="shared" si="91"/>
        <v>0</v>
      </c>
      <c r="T221" s="316">
        <f t="shared" si="91"/>
        <v>0</v>
      </c>
      <c r="U221" s="316">
        <f t="shared" si="91"/>
        <v>0</v>
      </c>
      <c r="V221" s="316">
        <f t="shared" si="91"/>
        <v>0</v>
      </c>
      <c r="W221" s="316">
        <f t="shared" si="91"/>
        <v>0</v>
      </c>
      <c r="X221" s="316">
        <f t="shared" si="91"/>
        <v>0</v>
      </c>
      <c r="Y221" s="316">
        <f t="shared" si="91"/>
        <v>0</v>
      </c>
      <c r="Z221" s="316">
        <f t="shared" si="91"/>
        <v>0</v>
      </c>
      <c r="AA221" s="316">
        <f t="shared" si="91"/>
        <v>0</v>
      </c>
      <c r="AB221" s="316">
        <f t="shared" si="91"/>
        <v>0</v>
      </c>
      <c r="AC221" s="316">
        <f t="shared" si="91"/>
        <v>0</v>
      </c>
      <c r="AD221" s="316">
        <f t="shared" si="91"/>
        <v>0</v>
      </c>
      <c r="AE221" s="316">
        <f t="shared" si="91"/>
        <v>0</v>
      </c>
      <c r="AF221" s="316">
        <f t="shared" si="91"/>
        <v>0</v>
      </c>
      <c r="AG221" s="316">
        <f t="shared" si="91"/>
        <v>0</v>
      </c>
      <c r="AH221" s="316">
        <f t="shared" si="91"/>
        <v>0</v>
      </c>
      <c r="AI221" s="316">
        <f t="shared" si="91"/>
        <v>0</v>
      </c>
      <c r="AJ221" s="316">
        <f t="shared" si="91"/>
        <v>0</v>
      </c>
      <c r="AK221" s="316">
        <f t="shared" si="91"/>
        <v>0</v>
      </c>
      <c r="AL221" s="316">
        <f t="shared" si="91"/>
        <v>0</v>
      </c>
      <c r="AM221" s="316">
        <f t="shared" si="91"/>
        <v>0</v>
      </c>
      <c r="AN221" s="316">
        <f t="shared" si="91"/>
        <v>0</v>
      </c>
      <c r="AO221" s="316">
        <f t="shared" si="91"/>
        <v>0</v>
      </c>
      <c r="AP221" s="316">
        <f t="shared" si="91"/>
        <v>0</v>
      </c>
      <c r="AQ221" s="316">
        <f t="shared" si="91"/>
        <v>0</v>
      </c>
      <c r="AR221" s="316">
        <f t="shared" si="91"/>
        <v>0</v>
      </c>
      <c r="AS221" s="316">
        <f t="shared" si="91"/>
        <v>0</v>
      </c>
      <c r="AT221" s="316">
        <f t="shared" si="91"/>
        <v>0</v>
      </c>
      <c r="AU221" s="316">
        <f t="shared" si="91"/>
        <v>0</v>
      </c>
      <c r="AV221" s="316">
        <f t="shared" si="91"/>
        <v>0</v>
      </c>
      <c r="AW221" s="316">
        <f t="shared" si="91"/>
        <v>0</v>
      </c>
      <c r="AX221" s="316">
        <f t="shared" si="91"/>
        <v>0</v>
      </c>
      <c r="AY221" s="316">
        <f t="shared" si="91"/>
        <v>0</v>
      </c>
      <c r="AZ221" s="316">
        <f t="shared" si="91"/>
        <v>0</v>
      </c>
      <c r="BA221" s="316">
        <f t="shared" si="91"/>
        <v>0</v>
      </c>
      <c r="BB221" s="316">
        <f t="shared" si="91"/>
        <v>0</v>
      </c>
      <c r="BC221" s="316">
        <f t="shared" si="91"/>
        <v>0</v>
      </c>
      <c r="BD221" s="316">
        <f t="shared" si="91"/>
        <v>0</v>
      </c>
      <c r="BE221" s="316">
        <f t="shared" si="91"/>
        <v>0</v>
      </c>
      <c r="BF221" s="316">
        <f t="shared" si="91"/>
        <v>0</v>
      </c>
      <c r="BG221" s="316">
        <f t="shared" si="91"/>
        <v>0</v>
      </c>
      <c r="BH221" s="316">
        <f t="shared" si="91"/>
        <v>0</v>
      </c>
      <c r="BI221" s="316">
        <f t="shared" si="91"/>
        <v>0</v>
      </c>
      <c r="BJ221" s="316">
        <f t="shared" si="91"/>
        <v>0</v>
      </c>
      <c r="BK221" s="316">
        <f t="shared" si="91"/>
        <v>0</v>
      </c>
      <c r="BL221" s="316">
        <f t="shared" si="91"/>
        <v>0</v>
      </c>
      <c r="BM221" s="316">
        <f t="shared" si="91"/>
        <v>0</v>
      </c>
      <c r="BN221" s="316">
        <f t="shared" si="91"/>
        <v>0</v>
      </c>
      <c r="BO221" s="316">
        <f t="shared" si="91"/>
        <v>0</v>
      </c>
      <c r="BP221" s="316">
        <f t="shared" si="91"/>
        <v>0</v>
      </c>
      <c r="BQ221" s="316">
        <f t="shared" si="91"/>
        <v>0</v>
      </c>
      <c r="BR221" s="316">
        <f t="shared" si="91"/>
        <v>0</v>
      </c>
      <c r="BS221" s="316">
        <f t="shared" si="91"/>
        <v>0</v>
      </c>
      <c r="BT221" s="316">
        <f>BT38</f>
        <v>0</v>
      </c>
      <c r="BU221" s="316">
        <f>BU38</f>
        <v>0</v>
      </c>
      <c r="BV221" s="316">
        <f>BV38</f>
        <v>0</v>
      </c>
      <c r="BW221" s="316">
        <f>BW38</f>
        <v>0</v>
      </c>
      <c r="BX221" s="316">
        <f>BX38</f>
        <v>0</v>
      </c>
    </row>
    <row r="222" spans="1:76" ht="12" customHeight="1">
      <c r="A222" s="729"/>
      <c r="B222" s="716"/>
      <c r="C222" s="716"/>
      <c r="D222" s="712"/>
      <c r="E222" s="714"/>
      <c r="F222" s="90" t="s">
        <v>324</v>
      </c>
      <c r="G222" s="316">
        <f>IF($C38="","N/A",G221)</f>
        <v>0</v>
      </c>
      <c r="H222" s="316">
        <f>IF($C38="NON-QALY",IF(H$27="-","",H$158*H221),IF($C38="QALY",IF(H$27="-","",H221*H$159),"N/A"))</f>
        <v>0</v>
      </c>
      <c r="I222" s="316">
        <f t="shared" ref="I222:BT222" si="92">IF($C38="NON-QALY",IF(I$27="-","",I$158*I221),IF($C38="QALY",IF(I$27="-","",I221*I$159),"N/A"))</f>
        <v>0</v>
      </c>
      <c r="J222" s="316">
        <f t="shared" si="92"/>
        <v>0</v>
      </c>
      <c r="K222" s="316">
        <f t="shared" si="92"/>
        <v>0</v>
      </c>
      <c r="L222" s="316">
        <f t="shared" si="92"/>
        <v>0</v>
      </c>
      <c r="M222" s="316">
        <f t="shared" si="92"/>
        <v>0</v>
      </c>
      <c r="N222" s="316">
        <f t="shared" si="92"/>
        <v>0</v>
      </c>
      <c r="O222" s="316">
        <f t="shared" si="92"/>
        <v>0</v>
      </c>
      <c r="P222" s="316">
        <f t="shared" si="92"/>
        <v>0</v>
      </c>
      <c r="Q222" s="316">
        <f t="shared" si="92"/>
        <v>0</v>
      </c>
      <c r="R222" s="316">
        <f t="shared" si="92"/>
        <v>0</v>
      </c>
      <c r="S222" s="316">
        <f t="shared" si="92"/>
        <v>0</v>
      </c>
      <c r="T222" s="316">
        <f t="shared" si="92"/>
        <v>0</v>
      </c>
      <c r="U222" s="316">
        <f t="shared" si="92"/>
        <v>0</v>
      </c>
      <c r="V222" s="316">
        <f t="shared" si="92"/>
        <v>0</v>
      </c>
      <c r="W222" s="316">
        <f t="shared" si="92"/>
        <v>0</v>
      </c>
      <c r="X222" s="316">
        <f t="shared" si="92"/>
        <v>0</v>
      </c>
      <c r="Y222" s="316">
        <f t="shared" si="92"/>
        <v>0</v>
      </c>
      <c r="Z222" s="316">
        <f t="shared" si="92"/>
        <v>0</v>
      </c>
      <c r="AA222" s="316">
        <f t="shared" si="92"/>
        <v>0</v>
      </c>
      <c r="AB222" s="316">
        <f t="shared" si="92"/>
        <v>0</v>
      </c>
      <c r="AC222" s="316">
        <f t="shared" si="92"/>
        <v>0</v>
      </c>
      <c r="AD222" s="316">
        <f t="shared" si="92"/>
        <v>0</v>
      </c>
      <c r="AE222" s="316">
        <f t="shared" si="92"/>
        <v>0</v>
      </c>
      <c r="AF222" s="316">
        <f t="shared" si="92"/>
        <v>0</v>
      </c>
      <c r="AG222" s="316">
        <f t="shared" si="92"/>
        <v>0</v>
      </c>
      <c r="AH222" s="316">
        <f t="shared" si="92"/>
        <v>0</v>
      </c>
      <c r="AI222" s="316">
        <f t="shared" si="92"/>
        <v>0</v>
      </c>
      <c r="AJ222" s="316">
        <f t="shared" si="92"/>
        <v>0</v>
      </c>
      <c r="AK222" s="316">
        <f t="shared" si="92"/>
        <v>0</v>
      </c>
      <c r="AL222" s="316" t="str">
        <f t="shared" si="92"/>
        <v/>
      </c>
      <c r="AM222" s="316" t="str">
        <f t="shared" si="92"/>
        <v/>
      </c>
      <c r="AN222" s="316" t="str">
        <f t="shared" si="92"/>
        <v/>
      </c>
      <c r="AO222" s="316" t="str">
        <f t="shared" si="92"/>
        <v/>
      </c>
      <c r="AP222" s="316" t="str">
        <f t="shared" si="92"/>
        <v/>
      </c>
      <c r="AQ222" s="316" t="str">
        <f t="shared" si="92"/>
        <v/>
      </c>
      <c r="AR222" s="316" t="str">
        <f t="shared" si="92"/>
        <v/>
      </c>
      <c r="AS222" s="316" t="str">
        <f t="shared" si="92"/>
        <v/>
      </c>
      <c r="AT222" s="316" t="str">
        <f t="shared" si="92"/>
        <v/>
      </c>
      <c r="AU222" s="316" t="str">
        <f t="shared" si="92"/>
        <v/>
      </c>
      <c r="AV222" s="316" t="str">
        <f t="shared" si="92"/>
        <v/>
      </c>
      <c r="AW222" s="316" t="str">
        <f t="shared" si="92"/>
        <v/>
      </c>
      <c r="AX222" s="316" t="str">
        <f t="shared" si="92"/>
        <v/>
      </c>
      <c r="AY222" s="316" t="str">
        <f t="shared" si="92"/>
        <v/>
      </c>
      <c r="AZ222" s="316" t="str">
        <f t="shared" si="92"/>
        <v/>
      </c>
      <c r="BA222" s="316" t="str">
        <f t="shared" si="92"/>
        <v/>
      </c>
      <c r="BB222" s="316" t="str">
        <f t="shared" si="92"/>
        <v/>
      </c>
      <c r="BC222" s="316" t="str">
        <f t="shared" si="92"/>
        <v/>
      </c>
      <c r="BD222" s="316" t="str">
        <f t="shared" si="92"/>
        <v/>
      </c>
      <c r="BE222" s="316" t="str">
        <f t="shared" si="92"/>
        <v/>
      </c>
      <c r="BF222" s="316" t="str">
        <f t="shared" si="92"/>
        <v/>
      </c>
      <c r="BG222" s="316" t="str">
        <f t="shared" si="92"/>
        <v/>
      </c>
      <c r="BH222" s="316" t="str">
        <f t="shared" si="92"/>
        <v/>
      </c>
      <c r="BI222" s="316" t="str">
        <f t="shared" si="92"/>
        <v/>
      </c>
      <c r="BJ222" s="316" t="str">
        <f t="shared" si="92"/>
        <v/>
      </c>
      <c r="BK222" s="316" t="str">
        <f t="shared" si="92"/>
        <v/>
      </c>
      <c r="BL222" s="316" t="str">
        <f t="shared" si="92"/>
        <v/>
      </c>
      <c r="BM222" s="316" t="str">
        <f t="shared" si="92"/>
        <v/>
      </c>
      <c r="BN222" s="316" t="str">
        <f t="shared" si="92"/>
        <v/>
      </c>
      <c r="BO222" s="316" t="str">
        <f t="shared" si="92"/>
        <v/>
      </c>
      <c r="BP222" s="316" t="str">
        <f t="shared" si="92"/>
        <v/>
      </c>
      <c r="BQ222" s="316" t="str">
        <f t="shared" si="92"/>
        <v/>
      </c>
      <c r="BR222" s="316" t="str">
        <f t="shared" si="92"/>
        <v/>
      </c>
      <c r="BS222" s="316" t="str">
        <f t="shared" si="92"/>
        <v/>
      </c>
      <c r="BT222" s="316" t="str">
        <f t="shared" si="92"/>
        <v/>
      </c>
      <c r="BU222" s="316" t="str">
        <f>IF($C38="NON-QALY",IF(BU$27="-","",BU$158*BU221),IF($C38="QALY",IF(BU$27="-","",BU221*BU$159),"N/A"))</f>
        <v/>
      </c>
      <c r="BV222" s="316" t="str">
        <f>IF($C38="NON-QALY",IF(BV$27="-","",BV$158*BV221),IF($C38="QALY",IF(BV$27="-","",BV221*BV$159),"N/A"))</f>
        <v/>
      </c>
      <c r="BW222" s="316" t="str">
        <f>IF($C38="NON-QALY",IF(BW$27="-","",BW$158*BW221),IF($C38="QALY",IF(BW$27="-","",BW221*BW$159),"N/A"))</f>
        <v/>
      </c>
      <c r="BX222" s="316" t="str">
        <f>IF($C38="NON-QALY",IF(BX$27="-","",BX$158*BX221),IF($C38="QALY",IF(BX$27="-","",BX221*BX$159),"N/A"))</f>
        <v/>
      </c>
    </row>
    <row r="223" spans="1:76" ht="12" customHeight="1">
      <c r="A223" s="728" t="s">
        <v>641</v>
      </c>
      <c r="B223" s="715">
        <f>B39</f>
        <v>0</v>
      </c>
      <c r="C223" s="715" t="str">
        <f>C39</f>
        <v>Non-QALY</v>
      </c>
      <c r="D223" s="711">
        <f>E223/(IF(C39="QALY",Factors!$BU$51,Factors!$BU$50))</f>
        <v>0</v>
      </c>
      <c r="E223" s="713">
        <f>SUM(G224:BX224)</f>
        <v>0</v>
      </c>
      <c r="F223" s="34" t="s">
        <v>325</v>
      </c>
      <c r="G223" s="316">
        <f>G39</f>
        <v>0</v>
      </c>
      <c r="H223" s="316">
        <f t="shared" ref="H223:BS223" si="93">H39</f>
        <v>0</v>
      </c>
      <c r="I223" s="316">
        <f t="shared" si="93"/>
        <v>0</v>
      </c>
      <c r="J223" s="316">
        <f t="shared" si="93"/>
        <v>0</v>
      </c>
      <c r="K223" s="316">
        <f t="shared" si="93"/>
        <v>0</v>
      </c>
      <c r="L223" s="316">
        <f t="shared" si="93"/>
        <v>0</v>
      </c>
      <c r="M223" s="316">
        <f t="shared" si="93"/>
        <v>0</v>
      </c>
      <c r="N223" s="316">
        <f t="shared" si="93"/>
        <v>0</v>
      </c>
      <c r="O223" s="316">
        <f t="shared" si="93"/>
        <v>0</v>
      </c>
      <c r="P223" s="316">
        <f t="shared" si="93"/>
        <v>0</v>
      </c>
      <c r="Q223" s="316">
        <f t="shared" si="93"/>
        <v>0</v>
      </c>
      <c r="R223" s="316">
        <f t="shared" si="93"/>
        <v>0</v>
      </c>
      <c r="S223" s="316">
        <f t="shared" si="93"/>
        <v>0</v>
      </c>
      <c r="T223" s="316">
        <f t="shared" si="93"/>
        <v>0</v>
      </c>
      <c r="U223" s="316">
        <f t="shared" si="93"/>
        <v>0</v>
      </c>
      <c r="V223" s="316">
        <f t="shared" si="93"/>
        <v>0</v>
      </c>
      <c r="W223" s="316">
        <f t="shared" si="93"/>
        <v>0</v>
      </c>
      <c r="X223" s="316">
        <f t="shared" si="93"/>
        <v>0</v>
      </c>
      <c r="Y223" s="316">
        <f t="shared" si="93"/>
        <v>0</v>
      </c>
      <c r="Z223" s="316">
        <f t="shared" si="93"/>
        <v>0</v>
      </c>
      <c r="AA223" s="316">
        <f t="shared" si="93"/>
        <v>0</v>
      </c>
      <c r="AB223" s="316">
        <f t="shared" si="93"/>
        <v>0</v>
      </c>
      <c r="AC223" s="316">
        <f t="shared" si="93"/>
        <v>0</v>
      </c>
      <c r="AD223" s="316">
        <f t="shared" si="93"/>
        <v>0</v>
      </c>
      <c r="AE223" s="316">
        <f t="shared" si="93"/>
        <v>0</v>
      </c>
      <c r="AF223" s="316">
        <f t="shared" si="93"/>
        <v>0</v>
      </c>
      <c r="AG223" s="316">
        <f t="shared" si="93"/>
        <v>0</v>
      </c>
      <c r="AH223" s="316">
        <f t="shared" si="93"/>
        <v>0</v>
      </c>
      <c r="AI223" s="316">
        <f t="shared" si="93"/>
        <v>0</v>
      </c>
      <c r="AJ223" s="316">
        <f t="shared" si="93"/>
        <v>0</v>
      </c>
      <c r="AK223" s="316">
        <f t="shared" si="93"/>
        <v>0</v>
      </c>
      <c r="AL223" s="316">
        <f t="shared" si="93"/>
        <v>0</v>
      </c>
      <c r="AM223" s="316">
        <f t="shared" si="93"/>
        <v>0</v>
      </c>
      <c r="AN223" s="316">
        <f t="shared" si="93"/>
        <v>0</v>
      </c>
      <c r="AO223" s="316">
        <f t="shared" si="93"/>
        <v>0</v>
      </c>
      <c r="AP223" s="316">
        <f t="shared" si="93"/>
        <v>0</v>
      </c>
      <c r="AQ223" s="316">
        <f t="shared" si="93"/>
        <v>0</v>
      </c>
      <c r="AR223" s="316">
        <f t="shared" si="93"/>
        <v>0</v>
      </c>
      <c r="AS223" s="316">
        <f t="shared" si="93"/>
        <v>0</v>
      </c>
      <c r="AT223" s="316">
        <f t="shared" si="93"/>
        <v>0</v>
      </c>
      <c r="AU223" s="316">
        <f t="shared" si="93"/>
        <v>0</v>
      </c>
      <c r="AV223" s="316">
        <f t="shared" si="93"/>
        <v>0</v>
      </c>
      <c r="AW223" s="316">
        <f t="shared" si="93"/>
        <v>0</v>
      </c>
      <c r="AX223" s="316">
        <f t="shared" si="93"/>
        <v>0</v>
      </c>
      <c r="AY223" s="316">
        <f t="shared" si="93"/>
        <v>0</v>
      </c>
      <c r="AZ223" s="316">
        <f t="shared" si="93"/>
        <v>0</v>
      </c>
      <c r="BA223" s="316">
        <f t="shared" si="93"/>
        <v>0</v>
      </c>
      <c r="BB223" s="316">
        <f t="shared" si="93"/>
        <v>0</v>
      </c>
      <c r="BC223" s="316">
        <f t="shared" si="93"/>
        <v>0</v>
      </c>
      <c r="BD223" s="316">
        <f t="shared" si="93"/>
        <v>0</v>
      </c>
      <c r="BE223" s="316">
        <f t="shared" si="93"/>
        <v>0</v>
      </c>
      <c r="BF223" s="316">
        <f t="shared" si="93"/>
        <v>0</v>
      </c>
      <c r="BG223" s="316">
        <f t="shared" si="93"/>
        <v>0</v>
      </c>
      <c r="BH223" s="316">
        <f t="shared" si="93"/>
        <v>0</v>
      </c>
      <c r="BI223" s="316">
        <f t="shared" si="93"/>
        <v>0</v>
      </c>
      <c r="BJ223" s="316">
        <f t="shared" si="93"/>
        <v>0</v>
      </c>
      <c r="BK223" s="316">
        <f t="shared" si="93"/>
        <v>0</v>
      </c>
      <c r="BL223" s="316">
        <f t="shared" si="93"/>
        <v>0</v>
      </c>
      <c r="BM223" s="316">
        <f t="shared" si="93"/>
        <v>0</v>
      </c>
      <c r="BN223" s="316">
        <f t="shared" si="93"/>
        <v>0</v>
      </c>
      <c r="BO223" s="316">
        <f t="shared" si="93"/>
        <v>0</v>
      </c>
      <c r="BP223" s="316">
        <f t="shared" si="93"/>
        <v>0</v>
      </c>
      <c r="BQ223" s="316">
        <f t="shared" si="93"/>
        <v>0</v>
      </c>
      <c r="BR223" s="316">
        <f t="shared" si="93"/>
        <v>0</v>
      </c>
      <c r="BS223" s="316">
        <f t="shared" si="93"/>
        <v>0</v>
      </c>
      <c r="BT223" s="316">
        <f>BT39</f>
        <v>0</v>
      </c>
      <c r="BU223" s="316">
        <f>BU39</f>
        <v>0</v>
      </c>
      <c r="BV223" s="316">
        <f>BV39</f>
        <v>0</v>
      </c>
      <c r="BW223" s="316">
        <f>BW39</f>
        <v>0</v>
      </c>
      <c r="BX223" s="316">
        <f>BX39</f>
        <v>0</v>
      </c>
    </row>
    <row r="224" spans="1:76" ht="12" customHeight="1">
      <c r="A224" s="729"/>
      <c r="B224" s="716"/>
      <c r="C224" s="716"/>
      <c r="D224" s="712"/>
      <c r="E224" s="714"/>
      <c r="F224" s="90" t="s">
        <v>324</v>
      </c>
      <c r="G224" s="316">
        <f>IF($C39="","N/A",G223)</f>
        <v>0</v>
      </c>
      <c r="H224" s="316">
        <f>IF($C39="NON-QALY",IF(H$27="-","",H$158*H223),IF($C39="QALY",IF(H$27="-","",H223*H$159),"N/A"))</f>
        <v>0</v>
      </c>
      <c r="I224" s="316">
        <f t="shared" ref="I224:BT224" si="94">IF($C39="NON-QALY",IF(I$27="-","",I$158*I223),IF($C39="QALY",IF(I$27="-","",I223*I$159),"N/A"))</f>
        <v>0</v>
      </c>
      <c r="J224" s="316">
        <f t="shared" si="94"/>
        <v>0</v>
      </c>
      <c r="K224" s="316">
        <f t="shared" si="94"/>
        <v>0</v>
      </c>
      <c r="L224" s="316">
        <f t="shared" si="94"/>
        <v>0</v>
      </c>
      <c r="M224" s="316">
        <f t="shared" si="94"/>
        <v>0</v>
      </c>
      <c r="N224" s="316">
        <f t="shared" si="94"/>
        <v>0</v>
      </c>
      <c r="O224" s="316">
        <f t="shared" si="94"/>
        <v>0</v>
      </c>
      <c r="P224" s="316">
        <f t="shared" si="94"/>
        <v>0</v>
      </c>
      <c r="Q224" s="316">
        <f t="shared" si="94"/>
        <v>0</v>
      </c>
      <c r="R224" s="316">
        <f t="shared" si="94"/>
        <v>0</v>
      </c>
      <c r="S224" s="316">
        <f t="shared" si="94"/>
        <v>0</v>
      </c>
      <c r="T224" s="316">
        <f t="shared" si="94"/>
        <v>0</v>
      </c>
      <c r="U224" s="316">
        <f t="shared" si="94"/>
        <v>0</v>
      </c>
      <c r="V224" s="316">
        <f t="shared" si="94"/>
        <v>0</v>
      </c>
      <c r="W224" s="316">
        <f t="shared" si="94"/>
        <v>0</v>
      </c>
      <c r="X224" s="316">
        <f t="shared" si="94"/>
        <v>0</v>
      </c>
      <c r="Y224" s="316">
        <f t="shared" si="94"/>
        <v>0</v>
      </c>
      <c r="Z224" s="316">
        <f t="shared" si="94"/>
        <v>0</v>
      </c>
      <c r="AA224" s="316">
        <f t="shared" si="94"/>
        <v>0</v>
      </c>
      <c r="AB224" s="316">
        <f t="shared" si="94"/>
        <v>0</v>
      </c>
      <c r="AC224" s="316">
        <f t="shared" si="94"/>
        <v>0</v>
      </c>
      <c r="AD224" s="316">
        <f t="shared" si="94"/>
        <v>0</v>
      </c>
      <c r="AE224" s="316">
        <f t="shared" si="94"/>
        <v>0</v>
      </c>
      <c r="AF224" s="316">
        <f t="shared" si="94"/>
        <v>0</v>
      </c>
      <c r="AG224" s="316">
        <f t="shared" si="94"/>
        <v>0</v>
      </c>
      <c r="AH224" s="316">
        <f t="shared" si="94"/>
        <v>0</v>
      </c>
      <c r="AI224" s="316">
        <f t="shared" si="94"/>
        <v>0</v>
      </c>
      <c r="AJ224" s="316">
        <f t="shared" si="94"/>
        <v>0</v>
      </c>
      <c r="AK224" s="316">
        <f t="shared" si="94"/>
        <v>0</v>
      </c>
      <c r="AL224" s="316" t="str">
        <f t="shared" si="94"/>
        <v/>
      </c>
      <c r="AM224" s="316" t="str">
        <f t="shared" si="94"/>
        <v/>
      </c>
      <c r="AN224" s="316" t="str">
        <f t="shared" si="94"/>
        <v/>
      </c>
      <c r="AO224" s="316" t="str">
        <f t="shared" si="94"/>
        <v/>
      </c>
      <c r="AP224" s="316" t="str">
        <f t="shared" si="94"/>
        <v/>
      </c>
      <c r="AQ224" s="316" t="str">
        <f t="shared" si="94"/>
        <v/>
      </c>
      <c r="AR224" s="316" t="str">
        <f t="shared" si="94"/>
        <v/>
      </c>
      <c r="AS224" s="316" t="str">
        <f t="shared" si="94"/>
        <v/>
      </c>
      <c r="AT224" s="316" t="str">
        <f t="shared" si="94"/>
        <v/>
      </c>
      <c r="AU224" s="316" t="str">
        <f t="shared" si="94"/>
        <v/>
      </c>
      <c r="AV224" s="316" t="str">
        <f t="shared" si="94"/>
        <v/>
      </c>
      <c r="AW224" s="316" t="str">
        <f t="shared" si="94"/>
        <v/>
      </c>
      <c r="AX224" s="316" t="str">
        <f t="shared" si="94"/>
        <v/>
      </c>
      <c r="AY224" s="316" t="str">
        <f t="shared" si="94"/>
        <v/>
      </c>
      <c r="AZ224" s="316" t="str">
        <f t="shared" si="94"/>
        <v/>
      </c>
      <c r="BA224" s="316" t="str">
        <f t="shared" si="94"/>
        <v/>
      </c>
      <c r="BB224" s="316" t="str">
        <f t="shared" si="94"/>
        <v/>
      </c>
      <c r="BC224" s="316" t="str">
        <f t="shared" si="94"/>
        <v/>
      </c>
      <c r="BD224" s="316" t="str">
        <f t="shared" si="94"/>
        <v/>
      </c>
      <c r="BE224" s="316" t="str">
        <f t="shared" si="94"/>
        <v/>
      </c>
      <c r="BF224" s="316" t="str">
        <f t="shared" si="94"/>
        <v/>
      </c>
      <c r="BG224" s="316" t="str">
        <f t="shared" si="94"/>
        <v/>
      </c>
      <c r="BH224" s="316" t="str">
        <f t="shared" si="94"/>
        <v/>
      </c>
      <c r="BI224" s="316" t="str">
        <f t="shared" si="94"/>
        <v/>
      </c>
      <c r="BJ224" s="316" t="str">
        <f t="shared" si="94"/>
        <v/>
      </c>
      <c r="BK224" s="316" t="str">
        <f t="shared" si="94"/>
        <v/>
      </c>
      <c r="BL224" s="316" t="str">
        <f t="shared" si="94"/>
        <v/>
      </c>
      <c r="BM224" s="316" t="str">
        <f t="shared" si="94"/>
        <v/>
      </c>
      <c r="BN224" s="316" t="str">
        <f t="shared" si="94"/>
        <v/>
      </c>
      <c r="BO224" s="316" t="str">
        <f t="shared" si="94"/>
        <v/>
      </c>
      <c r="BP224" s="316" t="str">
        <f t="shared" si="94"/>
        <v/>
      </c>
      <c r="BQ224" s="316" t="str">
        <f t="shared" si="94"/>
        <v/>
      </c>
      <c r="BR224" s="316" t="str">
        <f t="shared" si="94"/>
        <v/>
      </c>
      <c r="BS224" s="316" t="str">
        <f t="shared" si="94"/>
        <v/>
      </c>
      <c r="BT224" s="316" t="str">
        <f t="shared" si="94"/>
        <v/>
      </c>
      <c r="BU224" s="316" t="str">
        <f>IF($C39="NON-QALY",IF(BU$27="-","",BU$158*BU223),IF($C39="QALY",IF(BU$27="-","",BU223*BU$159),"N/A"))</f>
        <v/>
      </c>
      <c r="BV224" s="316" t="str">
        <f>IF($C39="NON-QALY",IF(BV$27="-","",BV$158*BV223),IF($C39="QALY",IF(BV$27="-","",BV223*BV$159),"N/A"))</f>
        <v/>
      </c>
      <c r="BW224" s="316" t="str">
        <f>IF($C39="NON-QALY",IF(BW$27="-","",BW$158*BW223),IF($C39="QALY",IF(BW$27="-","",BW223*BW$159),"N/A"))</f>
        <v/>
      </c>
      <c r="BX224" s="316" t="str">
        <f>IF($C39="NON-QALY",IF(BX$27="-","",BX$158*BX223),IF($C39="QALY",IF(BX$27="-","",BX223*BX$159),"N/A"))</f>
        <v/>
      </c>
    </row>
    <row r="225" spans="1:76" ht="12" customHeight="1">
      <c r="A225" s="728" t="s">
        <v>642</v>
      </c>
      <c r="B225" s="715">
        <f>B40</f>
        <v>0</v>
      </c>
      <c r="C225" s="715" t="str">
        <f>C40</f>
        <v>Non-QALY</v>
      </c>
      <c r="D225" s="711">
        <f>E225/(IF(C40="QALY",Factors!$BU$51,Factors!$BU$50))</f>
        <v>0</v>
      </c>
      <c r="E225" s="713">
        <f>SUM(G226:BX226)</f>
        <v>0</v>
      </c>
      <c r="F225" s="34" t="s">
        <v>325</v>
      </c>
      <c r="G225" s="316">
        <f>G40</f>
        <v>0</v>
      </c>
      <c r="H225" s="316">
        <f t="shared" ref="H225:BS225" si="95">H40</f>
        <v>0</v>
      </c>
      <c r="I225" s="316">
        <f t="shared" si="95"/>
        <v>0</v>
      </c>
      <c r="J225" s="316">
        <f t="shared" si="95"/>
        <v>0</v>
      </c>
      <c r="K225" s="316">
        <f t="shared" si="95"/>
        <v>0</v>
      </c>
      <c r="L225" s="316">
        <f t="shared" si="95"/>
        <v>0</v>
      </c>
      <c r="M225" s="316">
        <f t="shared" si="95"/>
        <v>0</v>
      </c>
      <c r="N225" s="316">
        <f t="shared" si="95"/>
        <v>0</v>
      </c>
      <c r="O225" s="316">
        <f t="shared" si="95"/>
        <v>0</v>
      </c>
      <c r="P225" s="316">
        <f t="shared" si="95"/>
        <v>0</v>
      </c>
      <c r="Q225" s="316">
        <f t="shared" si="95"/>
        <v>0</v>
      </c>
      <c r="R225" s="316">
        <f t="shared" si="95"/>
        <v>0</v>
      </c>
      <c r="S225" s="316">
        <f t="shared" si="95"/>
        <v>0</v>
      </c>
      <c r="T225" s="316">
        <f t="shared" si="95"/>
        <v>0</v>
      </c>
      <c r="U225" s="316">
        <f t="shared" si="95"/>
        <v>0</v>
      </c>
      <c r="V225" s="316">
        <f t="shared" si="95"/>
        <v>0</v>
      </c>
      <c r="W225" s="316">
        <f t="shared" si="95"/>
        <v>0</v>
      </c>
      <c r="X225" s="316">
        <f t="shared" si="95"/>
        <v>0</v>
      </c>
      <c r="Y225" s="316">
        <f t="shared" si="95"/>
        <v>0</v>
      </c>
      <c r="Z225" s="316">
        <f t="shared" si="95"/>
        <v>0</v>
      </c>
      <c r="AA225" s="316">
        <f t="shared" si="95"/>
        <v>0</v>
      </c>
      <c r="AB225" s="316">
        <f t="shared" si="95"/>
        <v>0</v>
      </c>
      <c r="AC225" s="316">
        <f t="shared" si="95"/>
        <v>0</v>
      </c>
      <c r="AD225" s="316">
        <f t="shared" si="95"/>
        <v>0</v>
      </c>
      <c r="AE225" s="316">
        <f t="shared" si="95"/>
        <v>0</v>
      </c>
      <c r="AF225" s="316">
        <f t="shared" si="95"/>
        <v>0</v>
      </c>
      <c r="AG225" s="316">
        <f t="shared" si="95"/>
        <v>0</v>
      </c>
      <c r="AH225" s="316">
        <f t="shared" si="95"/>
        <v>0</v>
      </c>
      <c r="AI225" s="316">
        <f t="shared" si="95"/>
        <v>0</v>
      </c>
      <c r="AJ225" s="316">
        <f t="shared" si="95"/>
        <v>0</v>
      </c>
      <c r="AK225" s="316">
        <f t="shared" si="95"/>
        <v>0</v>
      </c>
      <c r="AL225" s="316">
        <f t="shared" si="95"/>
        <v>0</v>
      </c>
      <c r="AM225" s="316">
        <f t="shared" si="95"/>
        <v>0</v>
      </c>
      <c r="AN225" s="316">
        <f t="shared" si="95"/>
        <v>0</v>
      </c>
      <c r="AO225" s="316">
        <f t="shared" si="95"/>
        <v>0</v>
      </c>
      <c r="AP225" s="316">
        <f t="shared" si="95"/>
        <v>0</v>
      </c>
      <c r="AQ225" s="316">
        <f t="shared" si="95"/>
        <v>0</v>
      </c>
      <c r="AR225" s="316">
        <f t="shared" si="95"/>
        <v>0</v>
      </c>
      <c r="AS225" s="316">
        <f t="shared" si="95"/>
        <v>0</v>
      </c>
      <c r="AT225" s="316">
        <f t="shared" si="95"/>
        <v>0</v>
      </c>
      <c r="AU225" s="316">
        <f t="shared" si="95"/>
        <v>0</v>
      </c>
      <c r="AV225" s="316">
        <f t="shared" si="95"/>
        <v>0</v>
      </c>
      <c r="AW225" s="316">
        <f t="shared" si="95"/>
        <v>0</v>
      </c>
      <c r="AX225" s="316">
        <f t="shared" si="95"/>
        <v>0</v>
      </c>
      <c r="AY225" s="316">
        <f t="shared" si="95"/>
        <v>0</v>
      </c>
      <c r="AZ225" s="316">
        <f t="shared" si="95"/>
        <v>0</v>
      </c>
      <c r="BA225" s="316">
        <f t="shared" si="95"/>
        <v>0</v>
      </c>
      <c r="BB225" s="316">
        <f t="shared" si="95"/>
        <v>0</v>
      </c>
      <c r="BC225" s="316">
        <f t="shared" si="95"/>
        <v>0</v>
      </c>
      <c r="BD225" s="316">
        <f t="shared" si="95"/>
        <v>0</v>
      </c>
      <c r="BE225" s="316">
        <f t="shared" si="95"/>
        <v>0</v>
      </c>
      <c r="BF225" s="316">
        <f t="shared" si="95"/>
        <v>0</v>
      </c>
      <c r="BG225" s="316">
        <f t="shared" si="95"/>
        <v>0</v>
      </c>
      <c r="BH225" s="316">
        <f t="shared" si="95"/>
        <v>0</v>
      </c>
      <c r="BI225" s="316">
        <f t="shared" si="95"/>
        <v>0</v>
      </c>
      <c r="BJ225" s="316">
        <f t="shared" si="95"/>
        <v>0</v>
      </c>
      <c r="BK225" s="316">
        <f t="shared" si="95"/>
        <v>0</v>
      </c>
      <c r="BL225" s="316">
        <f t="shared" si="95"/>
        <v>0</v>
      </c>
      <c r="BM225" s="316">
        <f t="shared" si="95"/>
        <v>0</v>
      </c>
      <c r="BN225" s="316">
        <f t="shared" si="95"/>
        <v>0</v>
      </c>
      <c r="BO225" s="316">
        <f t="shared" si="95"/>
        <v>0</v>
      </c>
      <c r="BP225" s="316">
        <f t="shared" si="95"/>
        <v>0</v>
      </c>
      <c r="BQ225" s="316">
        <f t="shared" si="95"/>
        <v>0</v>
      </c>
      <c r="BR225" s="316">
        <f t="shared" si="95"/>
        <v>0</v>
      </c>
      <c r="BS225" s="316">
        <f t="shared" si="95"/>
        <v>0</v>
      </c>
      <c r="BT225" s="316">
        <f>BT40</f>
        <v>0</v>
      </c>
      <c r="BU225" s="316">
        <f>BU40</f>
        <v>0</v>
      </c>
      <c r="BV225" s="316">
        <f>BV40</f>
        <v>0</v>
      </c>
      <c r="BW225" s="316">
        <f>BW40</f>
        <v>0</v>
      </c>
      <c r="BX225" s="316">
        <f>BX40</f>
        <v>0</v>
      </c>
    </row>
    <row r="226" spans="1:76" ht="12" customHeight="1">
      <c r="A226" s="729"/>
      <c r="B226" s="716"/>
      <c r="C226" s="716"/>
      <c r="D226" s="712"/>
      <c r="E226" s="714"/>
      <c r="F226" s="90" t="s">
        <v>324</v>
      </c>
      <c r="G226" s="316">
        <f>IF($C40="","N/A",G225)</f>
        <v>0</v>
      </c>
      <c r="H226" s="316">
        <f>IF($C40="NON-QALY",IF(H$27="-","",H$158*H225),IF($C40="QALY",IF(H$27="-","",H225*H$159),"N/A"))</f>
        <v>0</v>
      </c>
      <c r="I226" s="316">
        <f t="shared" ref="I226:BT226" si="96">IF($C40="NON-QALY",IF(I$27="-","",I$158*I225),IF($C40="QALY",IF(I$27="-","",I225*I$159),"N/A"))</f>
        <v>0</v>
      </c>
      <c r="J226" s="316">
        <f t="shared" si="96"/>
        <v>0</v>
      </c>
      <c r="K226" s="316">
        <f t="shared" si="96"/>
        <v>0</v>
      </c>
      <c r="L226" s="316">
        <f t="shared" si="96"/>
        <v>0</v>
      </c>
      <c r="M226" s="316">
        <f t="shared" si="96"/>
        <v>0</v>
      </c>
      <c r="N226" s="316">
        <f t="shared" si="96"/>
        <v>0</v>
      </c>
      <c r="O226" s="316">
        <f t="shared" si="96"/>
        <v>0</v>
      </c>
      <c r="P226" s="316">
        <f t="shared" si="96"/>
        <v>0</v>
      </c>
      <c r="Q226" s="316">
        <f t="shared" si="96"/>
        <v>0</v>
      </c>
      <c r="R226" s="316">
        <f t="shared" si="96"/>
        <v>0</v>
      </c>
      <c r="S226" s="316">
        <f t="shared" si="96"/>
        <v>0</v>
      </c>
      <c r="T226" s="316">
        <f t="shared" si="96"/>
        <v>0</v>
      </c>
      <c r="U226" s="316">
        <f t="shared" si="96"/>
        <v>0</v>
      </c>
      <c r="V226" s="316">
        <f t="shared" si="96"/>
        <v>0</v>
      </c>
      <c r="W226" s="316">
        <f t="shared" si="96"/>
        <v>0</v>
      </c>
      <c r="X226" s="316">
        <f t="shared" si="96"/>
        <v>0</v>
      </c>
      <c r="Y226" s="316">
        <f t="shared" si="96"/>
        <v>0</v>
      </c>
      <c r="Z226" s="316">
        <f t="shared" si="96"/>
        <v>0</v>
      </c>
      <c r="AA226" s="316">
        <f t="shared" si="96"/>
        <v>0</v>
      </c>
      <c r="AB226" s="316">
        <f t="shared" si="96"/>
        <v>0</v>
      </c>
      <c r="AC226" s="316">
        <f t="shared" si="96"/>
        <v>0</v>
      </c>
      <c r="AD226" s="316">
        <f t="shared" si="96"/>
        <v>0</v>
      </c>
      <c r="AE226" s="316">
        <f t="shared" si="96"/>
        <v>0</v>
      </c>
      <c r="AF226" s="316">
        <f t="shared" si="96"/>
        <v>0</v>
      </c>
      <c r="AG226" s="316">
        <f t="shared" si="96"/>
        <v>0</v>
      </c>
      <c r="AH226" s="316">
        <f t="shared" si="96"/>
        <v>0</v>
      </c>
      <c r="AI226" s="316">
        <f t="shared" si="96"/>
        <v>0</v>
      </c>
      <c r="AJ226" s="316">
        <f t="shared" si="96"/>
        <v>0</v>
      </c>
      <c r="AK226" s="316">
        <f t="shared" si="96"/>
        <v>0</v>
      </c>
      <c r="AL226" s="316" t="str">
        <f t="shared" si="96"/>
        <v/>
      </c>
      <c r="AM226" s="316" t="str">
        <f t="shared" si="96"/>
        <v/>
      </c>
      <c r="AN226" s="316" t="str">
        <f t="shared" si="96"/>
        <v/>
      </c>
      <c r="AO226" s="316" t="str">
        <f t="shared" si="96"/>
        <v/>
      </c>
      <c r="AP226" s="316" t="str">
        <f t="shared" si="96"/>
        <v/>
      </c>
      <c r="AQ226" s="316" t="str">
        <f t="shared" si="96"/>
        <v/>
      </c>
      <c r="AR226" s="316" t="str">
        <f t="shared" si="96"/>
        <v/>
      </c>
      <c r="AS226" s="316" t="str">
        <f t="shared" si="96"/>
        <v/>
      </c>
      <c r="AT226" s="316" t="str">
        <f t="shared" si="96"/>
        <v/>
      </c>
      <c r="AU226" s="316" t="str">
        <f t="shared" si="96"/>
        <v/>
      </c>
      <c r="AV226" s="316" t="str">
        <f t="shared" si="96"/>
        <v/>
      </c>
      <c r="AW226" s="316" t="str">
        <f t="shared" si="96"/>
        <v/>
      </c>
      <c r="AX226" s="316" t="str">
        <f t="shared" si="96"/>
        <v/>
      </c>
      <c r="AY226" s="316" t="str">
        <f t="shared" si="96"/>
        <v/>
      </c>
      <c r="AZ226" s="316" t="str">
        <f t="shared" si="96"/>
        <v/>
      </c>
      <c r="BA226" s="316" t="str">
        <f t="shared" si="96"/>
        <v/>
      </c>
      <c r="BB226" s="316" t="str">
        <f t="shared" si="96"/>
        <v/>
      </c>
      <c r="BC226" s="316" t="str">
        <f t="shared" si="96"/>
        <v/>
      </c>
      <c r="BD226" s="316" t="str">
        <f t="shared" si="96"/>
        <v/>
      </c>
      <c r="BE226" s="316" t="str">
        <f t="shared" si="96"/>
        <v/>
      </c>
      <c r="BF226" s="316" t="str">
        <f t="shared" si="96"/>
        <v/>
      </c>
      <c r="BG226" s="316" t="str">
        <f t="shared" si="96"/>
        <v/>
      </c>
      <c r="BH226" s="316" t="str">
        <f t="shared" si="96"/>
        <v/>
      </c>
      <c r="BI226" s="316" t="str">
        <f t="shared" si="96"/>
        <v/>
      </c>
      <c r="BJ226" s="316" t="str">
        <f t="shared" si="96"/>
        <v/>
      </c>
      <c r="BK226" s="316" t="str">
        <f t="shared" si="96"/>
        <v/>
      </c>
      <c r="BL226" s="316" t="str">
        <f t="shared" si="96"/>
        <v/>
      </c>
      <c r="BM226" s="316" t="str">
        <f t="shared" si="96"/>
        <v/>
      </c>
      <c r="BN226" s="316" t="str">
        <f t="shared" si="96"/>
        <v/>
      </c>
      <c r="BO226" s="316" t="str">
        <f t="shared" si="96"/>
        <v/>
      </c>
      <c r="BP226" s="316" t="str">
        <f t="shared" si="96"/>
        <v/>
      </c>
      <c r="BQ226" s="316" t="str">
        <f t="shared" si="96"/>
        <v/>
      </c>
      <c r="BR226" s="316" t="str">
        <f t="shared" si="96"/>
        <v/>
      </c>
      <c r="BS226" s="316" t="str">
        <f t="shared" si="96"/>
        <v/>
      </c>
      <c r="BT226" s="316" t="str">
        <f t="shared" si="96"/>
        <v/>
      </c>
      <c r="BU226" s="316" t="str">
        <f>IF($C40="NON-QALY",IF(BU$27="-","",BU$158*BU225),IF($C40="QALY",IF(BU$27="-","",BU225*BU$159),"N/A"))</f>
        <v/>
      </c>
      <c r="BV226" s="316" t="str">
        <f>IF($C40="NON-QALY",IF(BV$27="-","",BV$158*BV225),IF($C40="QALY",IF(BV$27="-","",BV225*BV$159),"N/A"))</f>
        <v/>
      </c>
      <c r="BW226" s="316" t="str">
        <f>IF($C40="NON-QALY",IF(BW$27="-","",BW$158*BW225),IF($C40="QALY",IF(BW$27="-","",BW225*BW$159),"N/A"))</f>
        <v/>
      </c>
      <c r="BX226" s="316" t="str">
        <f>IF($C40="NON-QALY",IF(BX$27="-","",BX$158*BX225),IF($C40="QALY",IF(BX$27="-","",BX225*BX$159),"N/A"))</f>
        <v/>
      </c>
    </row>
    <row r="227" spans="1:76" ht="12" customHeight="1">
      <c r="A227" s="728" t="s">
        <v>643</v>
      </c>
      <c r="B227" s="715">
        <f>B41</f>
        <v>0</v>
      </c>
      <c r="C227" s="715" t="str">
        <f>C41</f>
        <v>Non-QALY</v>
      </c>
      <c r="D227" s="711">
        <f>E227/(IF(C41="QALY",Factors!$BU$51,Factors!$BU$50))</f>
        <v>0</v>
      </c>
      <c r="E227" s="713">
        <f>SUM(G228:BX228)</f>
        <v>0</v>
      </c>
      <c r="F227" s="34" t="s">
        <v>325</v>
      </c>
      <c r="G227" s="316">
        <f>G41</f>
        <v>0</v>
      </c>
      <c r="H227" s="316">
        <f t="shared" ref="H227:BS227" si="97">H41</f>
        <v>0</v>
      </c>
      <c r="I227" s="316">
        <f t="shared" si="97"/>
        <v>0</v>
      </c>
      <c r="J227" s="316">
        <f t="shared" si="97"/>
        <v>0</v>
      </c>
      <c r="K227" s="316">
        <f t="shared" si="97"/>
        <v>0</v>
      </c>
      <c r="L227" s="316">
        <f t="shared" si="97"/>
        <v>0</v>
      </c>
      <c r="M227" s="316">
        <f t="shared" si="97"/>
        <v>0</v>
      </c>
      <c r="N227" s="316">
        <f t="shared" si="97"/>
        <v>0</v>
      </c>
      <c r="O227" s="316">
        <f t="shared" si="97"/>
        <v>0</v>
      </c>
      <c r="P227" s="316">
        <f t="shared" si="97"/>
        <v>0</v>
      </c>
      <c r="Q227" s="316">
        <f t="shared" si="97"/>
        <v>0</v>
      </c>
      <c r="R227" s="316">
        <f t="shared" si="97"/>
        <v>0</v>
      </c>
      <c r="S227" s="316">
        <f t="shared" si="97"/>
        <v>0</v>
      </c>
      <c r="T227" s="316">
        <f t="shared" si="97"/>
        <v>0</v>
      </c>
      <c r="U227" s="316">
        <f t="shared" si="97"/>
        <v>0</v>
      </c>
      <c r="V227" s="316">
        <f t="shared" si="97"/>
        <v>0</v>
      </c>
      <c r="W227" s="316">
        <f t="shared" si="97"/>
        <v>0</v>
      </c>
      <c r="X227" s="316">
        <f t="shared" si="97"/>
        <v>0</v>
      </c>
      <c r="Y227" s="316">
        <f t="shared" si="97"/>
        <v>0</v>
      </c>
      <c r="Z227" s="316">
        <f t="shared" si="97"/>
        <v>0</v>
      </c>
      <c r="AA227" s="316">
        <f t="shared" si="97"/>
        <v>0</v>
      </c>
      <c r="AB227" s="316">
        <f t="shared" si="97"/>
        <v>0</v>
      </c>
      <c r="AC227" s="316">
        <f t="shared" si="97"/>
        <v>0</v>
      </c>
      <c r="AD227" s="316">
        <f t="shared" si="97"/>
        <v>0</v>
      </c>
      <c r="AE227" s="316">
        <f t="shared" si="97"/>
        <v>0</v>
      </c>
      <c r="AF227" s="316">
        <f t="shared" si="97"/>
        <v>0</v>
      </c>
      <c r="AG227" s="316">
        <f t="shared" si="97"/>
        <v>0</v>
      </c>
      <c r="AH227" s="316">
        <f t="shared" si="97"/>
        <v>0</v>
      </c>
      <c r="AI227" s="316">
        <f t="shared" si="97"/>
        <v>0</v>
      </c>
      <c r="AJ227" s="316">
        <f t="shared" si="97"/>
        <v>0</v>
      </c>
      <c r="AK227" s="316">
        <f t="shared" si="97"/>
        <v>0</v>
      </c>
      <c r="AL227" s="316">
        <f t="shared" si="97"/>
        <v>0</v>
      </c>
      <c r="AM227" s="316">
        <f t="shared" si="97"/>
        <v>0</v>
      </c>
      <c r="AN227" s="316">
        <f t="shared" si="97"/>
        <v>0</v>
      </c>
      <c r="AO227" s="316">
        <f t="shared" si="97"/>
        <v>0</v>
      </c>
      <c r="AP227" s="316">
        <f t="shared" si="97"/>
        <v>0</v>
      </c>
      <c r="AQ227" s="316">
        <f t="shared" si="97"/>
        <v>0</v>
      </c>
      <c r="AR227" s="316">
        <f t="shared" si="97"/>
        <v>0</v>
      </c>
      <c r="AS227" s="316">
        <f t="shared" si="97"/>
        <v>0</v>
      </c>
      <c r="AT227" s="316">
        <f t="shared" si="97"/>
        <v>0</v>
      </c>
      <c r="AU227" s="316">
        <f t="shared" si="97"/>
        <v>0</v>
      </c>
      <c r="AV227" s="316">
        <f t="shared" si="97"/>
        <v>0</v>
      </c>
      <c r="AW227" s="316">
        <f t="shared" si="97"/>
        <v>0</v>
      </c>
      <c r="AX227" s="316">
        <f t="shared" si="97"/>
        <v>0</v>
      </c>
      <c r="AY227" s="316">
        <f t="shared" si="97"/>
        <v>0</v>
      </c>
      <c r="AZ227" s="316">
        <f t="shared" si="97"/>
        <v>0</v>
      </c>
      <c r="BA227" s="316">
        <f t="shared" si="97"/>
        <v>0</v>
      </c>
      <c r="BB227" s="316">
        <f t="shared" si="97"/>
        <v>0</v>
      </c>
      <c r="BC227" s="316">
        <f t="shared" si="97"/>
        <v>0</v>
      </c>
      <c r="BD227" s="316">
        <f t="shared" si="97"/>
        <v>0</v>
      </c>
      <c r="BE227" s="316">
        <f t="shared" si="97"/>
        <v>0</v>
      </c>
      <c r="BF227" s="316">
        <f t="shared" si="97"/>
        <v>0</v>
      </c>
      <c r="BG227" s="316">
        <f t="shared" si="97"/>
        <v>0</v>
      </c>
      <c r="BH227" s="316">
        <f t="shared" si="97"/>
        <v>0</v>
      </c>
      <c r="BI227" s="316">
        <f t="shared" si="97"/>
        <v>0</v>
      </c>
      <c r="BJ227" s="316">
        <f t="shared" si="97"/>
        <v>0</v>
      </c>
      <c r="BK227" s="316">
        <f t="shared" si="97"/>
        <v>0</v>
      </c>
      <c r="BL227" s="316">
        <f t="shared" si="97"/>
        <v>0</v>
      </c>
      <c r="BM227" s="316">
        <f t="shared" si="97"/>
        <v>0</v>
      </c>
      <c r="BN227" s="316">
        <f t="shared" si="97"/>
        <v>0</v>
      </c>
      <c r="BO227" s="316">
        <f t="shared" si="97"/>
        <v>0</v>
      </c>
      <c r="BP227" s="316">
        <f t="shared" si="97"/>
        <v>0</v>
      </c>
      <c r="BQ227" s="316">
        <f t="shared" si="97"/>
        <v>0</v>
      </c>
      <c r="BR227" s="316">
        <f t="shared" si="97"/>
        <v>0</v>
      </c>
      <c r="BS227" s="316">
        <f t="shared" si="97"/>
        <v>0</v>
      </c>
      <c r="BT227" s="316">
        <f>BT41</f>
        <v>0</v>
      </c>
      <c r="BU227" s="316">
        <f>BU41</f>
        <v>0</v>
      </c>
      <c r="BV227" s="316">
        <f>BV41</f>
        <v>0</v>
      </c>
      <c r="BW227" s="316">
        <f>BW41</f>
        <v>0</v>
      </c>
      <c r="BX227" s="316">
        <f>BX41</f>
        <v>0</v>
      </c>
    </row>
    <row r="228" spans="1:76" ht="12" customHeight="1">
      <c r="A228" s="729"/>
      <c r="B228" s="716"/>
      <c r="C228" s="716"/>
      <c r="D228" s="712"/>
      <c r="E228" s="714"/>
      <c r="F228" s="90" t="s">
        <v>324</v>
      </c>
      <c r="G228" s="316">
        <f>IF($C41="","N/A",G227)</f>
        <v>0</v>
      </c>
      <c r="H228" s="316">
        <f>IF($C41="NON-QALY",IF(H$27="-","",H$158*H227),IF($C41="QALY",IF(H$27="-","",H227*H$159),"N/A"))</f>
        <v>0</v>
      </c>
      <c r="I228" s="316">
        <f t="shared" ref="I228:BT228" si="98">IF($C41="NON-QALY",IF(I$27="-","",I$158*I227),IF($C41="QALY",IF(I$27="-","",I227*I$159),"N/A"))</f>
        <v>0</v>
      </c>
      <c r="J228" s="316">
        <f t="shared" si="98"/>
        <v>0</v>
      </c>
      <c r="K228" s="316">
        <f t="shared" si="98"/>
        <v>0</v>
      </c>
      <c r="L228" s="316">
        <f t="shared" si="98"/>
        <v>0</v>
      </c>
      <c r="M228" s="316">
        <f t="shared" si="98"/>
        <v>0</v>
      </c>
      <c r="N228" s="316">
        <f t="shared" si="98"/>
        <v>0</v>
      </c>
      <c r="O228" s="316">
        <f t="shared" si="98"/>
        <v>0</v>
      </c>
      <c r="P228" s="316">
        <f t="shared" si="98"/>
        <v>0</v>
      </c>
      <c r="Q228" s="316">
        <f t="shared" si="98"/>
        <v>0</v>
      </c>
      <c r="R228" s="316">
        <f t="shared" si="98"/>
        <v>0</v>
      </c>
      <c r="S228" s="316">
        <f t="shared" si="98"/>
        <v>0</v>
      </c>
      <c r="T228" s="316">
        <f t="shared" si="98"/>
        <v>0</v>
      </c>
      <c r="U228" s="316">
        <f t="shared" si="98"/>
        <v>0</v>
      </c>
      <c r="V228" s="316">
        <f t="shared" si="98"/>
        <v>0</v>
      </c>
      <c r="W228" s="316">
        <f t="shared" si="98"/>
        <v>0</v>
      </c>
      <c r="X228" s="316">
        <f t="shared" si="98"/>
        <v>0</v>
      </c>
      <c r="Y228" s="316">
        <f t="shared" si="98"/>
        <v>0</v>
      </c>
      <c r="Z228" s="316">
        <f t="shared" si="98"/>
        <v>0</v>
      </c>
      <c r="AA228" s="316">
        <f t="shared" si="98"/>
        <v>0</v>
      </c>
      <c r="AB228" s="316">
        <f t="shared" si="98"/>
        <v>0</v>
      </c>
      <c r="AC228" s="316">
        <f t="shared" si="98"/>
        <v>0</v>
      </c>
      <c r="AD228" s="316">
        <f t="shared" si="98"/>
        <v>0</v>
      </c>
      <c r="AE228" s="316">
        <f t="shared" si="98"/>
        <v>0</v>
      </c>
      <c r="AF228" s="316">
        <f t="shared" si="98"/>
        <v>0</v>
      </c>
      <c r="AG228" s="316">
        <f t="shared" si="98"/>
        <v>0</v>
      </c>
      <c r="AH228" s="316">
        <f t="shared" si="98"/>
        <v>0</v>
      </c>
      <c r="AI228" s="316">
        <f t="shared" si="98"/>
        <v>0</v>
      </c>
      <c r="AJ228" s="316">
        <f t="shared" si="98"/>
        <v>0</v>
      </c>
      <c r="AK228" s="316">
        <f t="shared" si="98"/>
        <v>0</v>
      </c>
      <c r="AL228" s="316" t="str">
        <f t="shared" si="98"/>
        <v/>
      </c>
      <c r="AM228" s="316" t="str">
        <f t="shared" si="98"/>
        <v/>
      </c>
      <c r="AN228" s="316" t="str">
        <f t="shared" si="98"/>
        <v/>
      </c>
      <c r="AO228" s="316" t="str">
        <f t="shared" si="98"/>
        <v/>
      </c>
      <c r="AP228" s="316" t="str">
        <f t="shared" si="98"/>
        <v/>
      </c>
      <c r="AQ228" s="316" t="str">
        <f t="shared" si="98"/>
        <v/>
      </c>
      <c r="AR228" s="316" t="str">
        <f t="shared" si="98"/>
        <v/>
      </c>
      <c r="AS228" s="316" t="str">
        <f t="shared" si="98"/>
        <v/>
      </c>
      <c r="AT228" s="316" t="str">
        <f t="shared" si="98"/>
        <v/>
      </c>
      <c r="AU228" s="316" t="str">
        <f t="shared" si="98"/>
        <v/>
      </c>
      <c r="AV228" s="316" t="str">
        <f t="shared" si="98"/>
        <v/>
      </c>
      <c r="AW228" s="316" t="str">
        <f t="shared" si="98"/>
        <v/>
      </c>
      <c r="AX228" s="316" t="str">
        <f t="shared" si="98"/>
        <v/>
      </c>
      <c r="AY228" s="316" t="str">
        <f t="shared" si="98"/>
        <v/>
      </c>
      <c r="AZ228" s="316" t="str">
        <f t="shared" si="98"/>
        <v/>
      </c>
      <c r="BA228" s="316" t="str">
        <f t="shared" si="98"/>
        <v/>
      </c>
      <c r="BB228" s="316" t="str">
        <f t="shared" si="98"/>
        <v/>
      </c>
      <c r="BC228" s="316" t="str">
        <f t="shared" si="98"/>
        <v/>
      </c>
      <c r="BD228" s="316" t="str">
        <f t="shared" si="98"/>
        <v/>
      </c>
      <c r="BE228" s="316" t="str">
        <f t="shared" si="98"/>
        <v/>
      </c>
      <c r="BF228" s="316" t="str">
        <f t="shared" si="98"/>
        <v/>
      </c>
      <c r="BG228" s="316" t="str">
        <f t="shared" si="98"/>
        <v/>
      </c>
      <c r="BH228" s="316" t="str">
        <f t="shared" si="98"/>
        <v/>
      </c>
      <c r="BI228" s="316" t="str">
        <f t="shared" si="98"/>
        <v/>
      </c>
      <c r="BJ228" s="316" t="str">
        <f t="shared" si="98"/>
        <v/>
      </c>
      <c r="BK228" s="316" t="str">
        <f t="shared" si="98"/>
        <v/>
      </c>
      <c r="BL228" s="316" t="str">
        <f t="shared" si="98"/>
        <v/>
      </c>
      <c r="BM228" s="316" t="str">
        <f t="shared" si="98"/>
        <v/>
      </c>
      <c r="BN228" s="316" t="str">
        <f t="shared" si="98"/>
        <v/>
      </c>
      <c r="BO228" s="316" t="str">
        <f t="shared" si="98"/>
        <v/>
      </c>
      <c r="BP228" s="316" t="str">
        <f t="shared" si="98"/>
        <v/>
      </c>
      <c r="BQ228" s="316" t="str">
        <f t="shared" si="98"/>
        <v/>
      </c>
      <c r="BR228" s="316" t="str">
        <f t="shared" si="98"/>
        <v/>
      </c>
      <c r="BS228" s="316" t="str">
        <f t="shared" si="98"/>
        <v/>
      </c>
      <c r="BT228" s="316" t="str">
        <f t="shared" si="98"/>
        <v/>
      </c>
      <c r="BU228" s="316" t="str">
        <f>IF($C41="NON-QALY",IF(BU$27="-","",BU$158*BU227),IF($C41="QALY",IF(BU$27="-","",BU227*BU$159),"N/A"))</f>
        <v/>
      </c>
      <c r="BV228" s="316" t="str">
        <f>IF($C41="NON-QALY",IF(BV$27="-","",BV$158*BV227),IF($C41="QALY",IF(BV$27="-","",BV227*BV$159),"N/A"))</f>
        <v/>
      </c>
      <c r="BW228" s="316" t="str">
        <f>IF($C41="NON-QALY",IF(BW$27="-","",BW$158*BW227),IF($C41="QALY",IF(BW$27="-","",BW227*BW$159),"N/A"))</f>
        <v/>
      </c>
      <c r="BX228" s="316" t="str">
        <f>IF($C41="NON-QALY",IF(BX$27="-","",BX$158*BX227),IF($C41="QALY",IF(BX$27="-","",BX227*BX$159),"N/A"))</f>
        <v/>
      </c>
    </row>
    <row r="229" spans="1:76" ht="12" customHeight="1">
      <c r="A229" s="728" t="s">
        <v>644</v>
      </c>
      <c r="B229" s="715">
        <f>B42</f>
        <v>0</v>
      </c>
      <c r="C229" s="715" t="str">
        <f>C42</f>
        <v>Non-QALY</v>
      </c>
      <c r="D229" s="711">
        <f>E229/(IF(C42="QALY",Factors!$BU$51,Factors!$BU$50))</f>
        <v>0</v>
      </c>
      <c r="E229" s="713">
        <f>SUM(G230:BX230)</f>
        <v>0</v>
      </c>
      <c r="F229" s="34" t="s">
        <v>325</v>
      </c>
      <c r="G229" s="316">
        <f>G42</f>
        <v>0</v>
      </c>
      <c r="H229" s="316">
        <f t="shared" ref="H229:BS229" si="99">H42</f>
        <v>0</v>
      </c>
      <c r="I229" s="316">
        <f t="shared" si="99"/>
        <v>0</v>
      </c>
      <c r="J229" s="316">
        <f t="shared" si="99"/>
        <v>0</v>
      </c>
      <c r="K229" s="316">
        <f t="shared" si="99"/>
        <v>0</v>
      </c>
      <c r="L229" s="316">
        <f t="shared" si="99"/>
        <v>0</v>
      </c>
      <c r="M229" s="316">
        <f t="shared" si="99"/>
        <v>0</v>
      </c>
      <c r="N229" s="316">
        <f t="shared" si="99"/>
        <v>0</v>
      </c>
      <c r="O229" s="316">
        <f t="shared" si="99"/>
        <v>0</v>
      </c>
      <c r="P229" s="316">
        <f t="shared" si="99"/>
        <v>0</v>
      </c>
      <c r="Q229" s="316">
        <f t="shared" si="99"/>
        <v>0</v>
      </c>
      <c r="R229" s="316">
        <f t="shared" si="99"/>
        <v>0</v>
      </c>
      <c r="S229" s="316">
        <f t="shared" si="99"/>
        <v>0</v>
      </c>
      <c r="T229" s="316">
        <f t="shared" si="99"/>
        <v>0</v>
      </c>
      <c r="U229" s="316">
        <f t="shared" si="99"/>
        <v>0</v>
      </c>
      <c r="V229" s="316">
        <f t="shared" si="99"/>
        <v>0</v>
      </c>
      <c r="W229" s="316">
        <f t="shared" si="99"/>
        <v>0</v>
      </c>
      <c r="X229" s="316">
        <f t="shared" si="99"/>
        <v>0</v>
      </c>
      <c r="Y229" s="316">
        <f t="shared" si="99"/>
        <v>0</v>
      </c>
      <c r="Z229" s="316">
        <f t="shared" si="99"/>
        <v>0</v>
      </c>
      <c r="AA229" s="316">
        <f t="shared" si="99"/>
        <v>0</v>
      </c>
      <c r="AB229" s="316">
        <f t="shared" si="99"/>
        <v>0</v>
      </c>
      <c r="AC229" s="316">
        <f t="shared" si="99"/>
        <v>0</v>
      </c>
      <c r="AD229" s="316">
        <f t="shared" si="99"/>
        <v>0</v>
      </c>
      <c r="AE229" s="316">
        <f t="shared" si="99"/>
        <v>0</v>
      </c>
      <c r="AF229" s="316">
        <f t="shared" si="99"/>
        <v>0</v>
      </c>
      <c r="AG229" s="316">
        <f t="shared" si="99"/>
        <v>0</v>
      </c>
      <c r="AH229" s="316">
        <f t="shared" si="99"/>
        <v>0</v>
      </c>
      <c r="AI229" s="316">
        <f t="shared" si="99"/>
        <v>0</v>
      </c>
      <c r="AJ229" s="316">
        <f t="shared" si="99"/>
        <v>0</v>
      </c>
      <c r="AK229" s="316">
        <f t="shared" si="99"/>
        <v>0</v>
      </c>
      <c r="AL229" s="316">
        <f t="shared" si="99"/>
        <v>0</v>
      </c>
      <c r="AM229" s="316">
        <f t="shared" si="99"/>
        <v>0</v>
      </c>
      <c r="AN229" s="316">
        <f t="shared" si="99"/>
        <v>0</v>
      </c>
      <c r="AO229" s="316">
        <f t="shared" si="99"/>
        <v>0</v>
      </c>
      <c r="AP229" s="316">
        <f t="shared" si="99"/>
        <v>0</v>
      </c>
      <c r="AQ229" s="316">
        <f t="shared" si="99"/>
        <v>0</v>
      </c>
      <c r="AR229" s="316">
        <f t="shared" si="99"/>
        <v>0</v>
      </c>
      <c r="AS229" s="316">
        <f t="shared" si="99"/>
        <v>0</v>
      </c>
      <c r="AT229" s="316">
        <f t="shared" si="99"/>
        <v>0</v>
      </c>
      <c r="AU229" s="316">
        <f t="shared" si="99"/>
        <v>0</v>
      </c>
      <c r="AV229" s="316">
        <f t="shared" si="99"/>
        <v>0</v>
      </c>
      <c r="AW229" s="316">
        <f t="shared" si="99"/>
        <v>0</v>
      </c>
      <c r="AX229" s="316">
        <f t="shared" si="99"/>
        <v>0</v>
      </c>
      <c r="AY229" s="316">
        <f t="shared" si="99"/>
        <v>0</v>
      </c>
      <c r="AZ229" s="316">
        <f t="shared" si="99"/>
        <v>0</v>
      </c>
      <c r="BA229" s="316">
        <f t="shared" si="99"/>
        <v>0</v>
      </c>
      <c r="BB229" s="316">
        <f t="shared" si="99"/>
        <v>0</v>
      </c>
      <c r="BC229" s="316">
        <f t="shared" si="99"/>
        <v>0</v>
      </c>
      <c r="BD229" s="316">
        <f t="shared" si="99"/>
        <v>0</v>
      </c>
      <c r="BE229" s="316">
        <f t="shared" si="99"/>
        <v>0</v>
      </c>
      <c r="BF229" s="316">
        <f t="shared" si="99"/>
        <v>0</v>
      </c>
      <c r="BG229" s="316">
        <f t="shared" si="99"/>
        <v>0</v>
      </c>
      <c r="BH229" s="316">
        <f t="shared" si="99"/>
        <v>0</v>
      </c>
      <c r="BI229" s="316">
        <f t="shared" si="99"/>
        <v>0</v>
      </c>
      <c r="BJ229" s="316">
        <f t="shared" si="99"/>
        <v>0</v>
      </c>
      <c r="BK229" s="316">
        <f t="shared" si="99"/>
        <v>0</v>
      </c>
      <c r="BL229" s="316">
        <f t="shared" si="99"/>
        <v>0</v>
      </c>
      <c r="BM229" s="316">
        <f t="shared" si="99"/>
        <v>0</v>
      </c>
      <c r="BN229" s="316">
        <f t="shared" si="99"/>
        <v>0</v>
      </c>
      <c r="BO229" s="316">
        <f t="shared" si="99"/>
        <v>0</v>
      </c>
      <c r="BP229" s="316">
        <f t="shared" si="99"/>
        <v>0</v>
      </c>
      <c r="BQ229" s="316">
        <f t="shared" si="99"/>
        <v>0</v>
      </c>
      <c r="BR229" s="316">
        <f t="shared" si="99"/>
        <v>0</v>
      </c>
      <c r="BS229" s="316">
        <f t="shared" si="99"/>
        <v>0</v>
      </c>
      <c r="BT229" s="316">
        <f>BT42</f>
        <v>0</v>
      </c>
      <c r="BU229" s="316">
        <f>BU42</f>
        <v>0</v>
      </c>
      <c r="BV229" s="316">
        <f>BV42</f>
        <v>0</v>
      </c>
      <c r="BW229" s="316">
        <f>BW42</f>
        <v>0</v>
      </c>
      <c r="BX229" s="316">
        <f>BX42</f>
        <v>0</v>
      </c>
    </row>
    <row r="230" spans="1:76" ht="12" customHeight="1">
      <c r="A230" s="729"/>
      <c r="B230" s="716"/>
      <c r="C230" s="716"/>
      <c r="D230" s="712"/>
      <c r="E230" s="714"/>
      <c r="F230" s="90" t="s">
        <v>324</v>
      </c>
      <c r="G230" s="316">
        <f>IF($C42="","N/A",G229)</f>
        <v>0</v>
      </c>
      <c r="H230" s="316">
        <f t="shared" ref="H230:BS230" si="100">IF($C42="NON-QALY",IF(H$27="-","",H$158*H229),IF($C42="QALY",IF(H$27="-","",H229*H$159),"N/A"))</f>
        <v>0</v>
      </c>
      <c r="I230" s="316">
        <f t="shared" si="100"/>
        <v>0</v>
      </c>
      <c r="J230" s="316">
        <f t="shared" si="100"/>
        <v>0</v>
      </c>
      <c r="K230" s="316">
        <f t="shared" si="100"/>
        <v>0</v>
      </c>
      <c r="L230" s="316">
        <f t="shared" si="100"/>
        <v>0</v>
      </c>
      <c r="M230" s="316">
        <f t="shared" si="100"/>
        <v>0</v>
      </c>
      <c r="N230" s="316">
        <f t="shared" si="100"/>
        <v>0</v>
      </c>
      <c r="O230" s="316">
        <f t="shared" si="100"/>
        <v>0</v>
      </c>
      <c r="P230" s="316">
        <f t="shared" si="100"/>
        <v>0</v>
      </c>
      <c r="Q230" s="316">
        <f t="shared" si="100"/>
        <v>0</v>
      </c>
      <c r="R230" s="316">
        <f t="shared" si="100"/>
        <v>0</v>
      </c>
      <c r="S230" s="316">
        <f t="shared" si="100"/>
        <v>0</v>
      </c>
      <c r="T230" s="316">
        <f t="shared" si="100"/>
        <v>0</v>
      </c>
      <c r="U230" s="316">
        <f t="shared" si="100"/>
        <v>0</v>
      </c>
      <c r="V230" s="316">
        <f t="shared" si="100"/>
        <v>0</v>
      </c>
      <c r="W230" s="316">
        <f t="shared" si="100"/>
        <v>0</v>
      </c>
      <c r="X230" s="316">
        <f t="shared" si="100"/>
        <v>0</v>
      </c>
      <c r="Y230" s="316">
        <f t="shared" si="100"/>
        <v>0</v>
      </c>
      <c r="Z230" s="316">
        <f t="shared" si="100"/>
        <v>0</v>
      </c>
      <c r="AA230" s="316">
        <f t="shared" si="100"/>
        <v>0</v>
      </c>
      <c r="AB230" s="316">
        <f t="shared" si="100"/>
        <v>0</v>
      </c>
      <c r="AC230" s="316">
        <f t="shared" si="100"/>
        <v>0</v>
      </c>
      <c r="AD230" s="316">
        <f t="shared" si="100"/>
        <v>0</v>
      </c>
      <c r="AE230" s="316">
        <f t="shared" si="100"/>
        <v>0</v>
      </c>
      <c r="AF230" s="316">
        <f t="shared" si="100"/>
        <v>0</v>
      </c>
      <c r="AG230" s="316">
        <f t="shared" si="100"/>
        <v>0</v>
      </c>
      <c r="AH230" s="316">
        <f t="shared" si="100"/>
        <v>0</v>
      </c>
      <c r="AI230" s="316">
        <f t="shared" si="100"/>
        <v>0</v>
      </c>
      <c r="AJ230" s="316">
        <f t="shared" si="100"/>
        <v>0</v>
      </c>
      <c r="AK230" s="316">
        <f t="shared" si="100"/>
        <v>0</v>
      </c>
      <c r="AL230" s="316" t="str">
        <f t="shared" si="100"/>
        <v/>
      </c>
      <c r="AM230" s="316" t="str">
        <f t="shared" si="100"/>
        <v/>
      </c>
      <c r="AN230" s="316" t="str">
        <f t="shared" si="100"/>
        <v/>
      </c>
      <c r="AO230" s="316" t="str">
        <f t="shared" si="100"/>
        <v/>
      </c>
      <c r="AP230" s="316" t="str">
        <f t="shared" si="100"/>
        <v/>
      </c>
      <c r="AQ230" s="316" t="str">
        <f t="shared" si="100"/>
        <v/>
      </c>
      <c r="AR230" s="316" t="str">
        <f t="shared" si="100"/>
        <v/>
      </c>
      <c r="AS230" s="316" t="str">
        <f t="shared" si="100"/>
        <v/>
      </c>
      <c r="AT230" s="316" t="str">
        <f t="shared" si="100"/>
        <v/>
      </c>
      <c r="AU230" s="316" t="str">
        <f t="shared" si="100"/>
        <v/>
      </c>
      <c r="AV230" s="316" t="str">
        <f t="shared" si="100"/>
        <v/>
      </c>
      <c r="AW230" s="316" t="str">
        <f t="shared" si="100"/>
        <v/>
      </c>
      <c r="AX230" s="316" t="str">
        <f t="shared" si="100"/>
        <v/>
      </c>
      <c r="AY230" s="316" t="str">
        <f t="shared" si="100"/>
        <v/>
      </c>
      <c r="AZ230" s="316" t="str">
        <f t="shared" si="100"/>
        <v/>
      </c>
      <c r="BA230" s="316" t="str">
        <f t="shared" si="100"/>
        <v/>
      </c>
      <c r="BB230" s="316" t="str">
        <f t="shared" si="100"/>
        <v/>
      </c>
      <c r="BC230" s="316" t="str">
        <f t="shared" si="100"/>
        <v/>
      </c>
      <c r="BD230" s="316" t="str">
        <f t="shared" si="100"/>
        <v/>
      </c>
      <c r="BE230" s="316" t="str">
        <f t="shared" si="100"/>
        <v/>
      </c>
      <c r="BF230" s="316" t="str">
        <f t="shared" si="100"/>
        <v/>
      </c>
      <c r="BG230" s="316" t="str">
        <f t="shared" si="100"/>
        <v/>
      </c>
      <c r="BH230" s="316" t="str">
        <f t="shared" si="100"/>
        <v/>
      </c>
      <c r="BI230" s="316" t="str">
        <f t="shared" si="100"/>
        <v/>
      </c>
      <c r="BJ230" s="316" t="str">
        <f t="shared" si="100"/>
        <v/>
      </c>
      <c r="BK230" s="316" t="str">
        <f t="shared" si="100"/>
        <v/>
      </c>
      <c r="BL230" s="316" t="str">
        <f t="shared" si="100"/>
        <v/>
      </c>
      <c r="BM230" s="316" t="str">
        <f t="shared" si="100"/>
        <v/>
      </c>
      <c r="BN230" s="316" t="str">
        <f t="shared" si="100"/>
        <v/>
      </c>
      <c r="BO230" s="316" t="str">
        <f t="shared" si="100"/>
        <v/>
      </c>
      <c r="BP230" s="316" t="str">
        <f t="shared" si="100"/>
        <v/>
      </c>
      <c r="BQ230" s="316" t="str">
        <f t="shared" si="100"/>
        <v/>
      </c>
      <c r="BR230" s="316" t="str">
        <f t="shared" si="100"/>
        <v/>
      </c>
      <c r="BS230" s="316" t="str">
        <f t="shared" si="100"/>
        <v/>
      </c>
      <c r="BT230" s="316" t="str">
        <f>IF($C42="NON-QALY",IF(BT$27="-","",BT$158*BT229),IF($C42="QALY",IF(BT$27="-","",BT229*BT$159),"N/A"))</f>
        <v/>
      </c>
      <c r="BU230" s="316" t="str">
        <f>IF($C42="NON-QALY",IF(BU$27="-","",BU$158*BU229),IF($C42="QALY",IF(BU$27="-","",BU229*BU$159),"N/A"))</f>
        <v/>
      </c>
      <c r="BV230" s="316" t="str">
        <f>IF($C42="NON-QALY",IF(BV$27="-","",BV$158*BV229),IF($C42="QALY",IF(BV$27="-","",BV229*BV$159),"N/A"))</f>
        <v/>
      </c>
      <c r="BW230" s="316" t="str">
        <f>IF($C42="NON-QALY",IF(BW$27="-","",BW$158*BW229),IF($C42="QALY",IF(BW$27="-","",BW229*BW$159),"N/A"))</f>
        <v/>
      </c>
      <c r="BX230" s="316" t="str">
        <f>IF($C42="NON-QALY",IF(BX$27="-","",BX$158*BX229),IF($C42="QALY",IF(BX$27="-","",BX229*BX$159),"N/A"))</f>
        <v/>
      </c>
    </row>
    <row r="231" spans="1:76" s="31" customFormat="1" ht="12" customHeight="1">
      <c r="C231" s="490" t="s">
        <v>55</v>
      </c>
      <c r="D231" s="319">
        <f>SUM(D201:D230)</f>
        <v>0</v>
      </c>
      <c r="E231" s="319">
        <f>SUM(E201:E230)</f>
        <v>0</v>
      </c>
      <c r="F231" s="319">
        <f>SUM(G231:BX231)</f>
        <v>0</v>
      </c>
      <c r="G231" s="317">
        <f t="shared" ref="G231:AL231" si="101">SUM(G230,G228,G226,G224,G222,G220,G218,G216,G214,G212,G210,G208,G206,G204,G202)</f>
        <v>0</v>
      </c>
      <c r="H231" s="317">
        <f t="shared" si="101"/>
        <v>0</v>
      </c>
      <c r="I231" s="317">
        <f t="shared" si="101"/>
        <v>0</v>
      </c>
      <c r="J231" s="317">
        <f t="shared" si="101"/>
        <v>0</v>
      </c>
      <c r="K231" s="317">
        <f t="shared" si="101"/>
        <v>0</v>
      </c>
      <c r="L231" s="317">
        <f t="shared" si="101"/>
        <v>0</v>
      </c>
      <c r="M231" s="317">
        <f t="shared" si="101"/>
        <v>0</v>
      </c>
      <c r="N231" s="317">
        <f t="shared" si="101"/>
        <v>0</v>
      </c>
      <c r="O231" s="317">
        <f t="shared" si="101"/>
        <v>0</v>
      </c>
      <c r="P231" s="317">
        <f t="shared" si="101"/>
        <v>0</v>
      </c>
      <c r="Q231" s="317">
        <f t="shared" si="101"/>
        <v>0</v>
      </c>
      <c r="R231" s="317">
        <f t="shared" si="101"/>
        <v>0</v>
      </c>
      <c r="S231" s="317">
        <f t="shared" si="101"/>
        <v>0</v>
      </c>
      <c r="T231" s="317">
        <f t="shared" si="101"/>
        <v>0</v>
      </c>
      <c r="U231" s="317">
        <f t="shared" si="101"/>
        <v>0</v>
      </c>
      <c r="V231" s="317">
        <f t="shared" si="101"/>
        <v>0</v>
      </c>
      <c r="W231" s="317">
        <f t="shared" si="101"/>
        <v>0</v>
      </c>
      <c r="X231" s="317">
        <f t="shared" si="101"/>
        <v>0</v>
      </c>
      <c r="Y231" s="317">
        <f t="shared" si="101"/>
        <v>0</v>
      </c>
      <c r="Z231" s="317">
        <f t="shared" si="101"/>
        <v>0</v>
      </c>
      <c r="AA231" s="317">
        <f t="shared" si="101"/>
        <v>0</v>
      </c>
      <c r="AB231" s="317">
        <f t="shared" si="101"/>
        <v>0</v>
      </c>
      <c r="AC231" s="317">
        <f t="shared" si="101"/>
        <v>0</v>
      </c>
      <c r="AD231" s="317">
        <f t="shared" si="101"/>
        <v>0</v>
      </c>
      <c r="AE231" s="317">
        <f t="shared" si="101"/>
        <v>0</v>
      </c>
      <c r="AF231" s="317">
        <f t="shared" si="101"/>
        <v>0</v>
      </c>
      <c r="AG231" s="317">
        <f t="shared" si="101"/>
        <v>0</v>
      </c>
      <c r="AH231" s="317">
        <f t="shared" si="101"/>
        <v>0</v>
      </c>
      <c r="AI231" s="317">
        <f t="shared" si="101"/>
        <v>0</v>
      </c>
      <c r="AJ231" s="317">
        <f t="shared" si="101"/>
        <v>0</v>
      </c>
      <c r="AK231" s="317">
        <f t="shared" si="101"/>
        <v>0</v>
      </c>
      <c r="AL231" s="317">
        <f t="shared" si="101"/>
        <v>0</v>
      </c>
      <c r="AM231" s="317">
        <f t="shared" ref="AM231:BR231" si="102">SUM(AM230,AM228,AM226,AM224,AM222,AM220,AM218,AM216,AM214,AM212,AM210,AM208,AM206,AM204,AM202)</f>
        <v>0</v>
      </c>
      <c r="AN231" s="317">
        <f t="shared" si="102"/>
        <v>0</v>
      </c>
      <c r="AO231" s="317">
        <f t="shared" si="102"/>
        <v>0</v>
      </c>
      <c r="AP231" s="317">
        <f t="shared" si="102"/>
        <v>0</v>
      </c>
      <c r="AQ231" s="317">
        <f t="shared" si="102"/>
        <v>0</v>
      </c>
      <c r="AR231" s="317">
        <f t="shared" si="102"/>
        <v>0</v>
      </c>
      <c r="AS231" s="317">
        <f t="shared" si="102"/>
        <v>0</v>
      </c>
      <c r="AT231" s="317">
        <f t="shared" si="102"/>
        <v>0</v>
      </c>
      <c r="AU231" s="317">
        <f t="shared" si="102"/>
        <v>0</v>
      </c>
      <c r="AV231" s="317">
        <f t="shared" si="102"/>
        <v>0</v>
      </c>
      <c r="AW231" s="317">
        <f t="shared" si="102"/>
        <v>0</v>
      </c>
      <c r="AX231" s="317">
        <f t="shared" si="102"/>
        <v>0</v>
      </c>
      <c r="AY231" s="317">
        <f t="shared" si="102"/>
        <v>0</v>
      </c>
      <c r="AZ231" s="317">
        <f t="shared" si="102"/>
        <v>0</v>
      </c>
      <c r="BA231" s="317">
        <f t="shared" si="102"/>
        <v>0</v>
      </c>
      <c r="BB231" s="317">
        <f t="shared" si="102"/>
        <v>0</v>
      </c>
      <c r="BC231" s="317">
        <f t="shared" si="102"/>
        <v>0</v>
      </c>
      <c r="BD231" s="317">
        <f t="shared" si="102"/>
        <v>0</v>
      </c>
      <c r="BE231" s="317">
        <f t="shared" si="102"/>
        <v>0</v>
      </c>
      <c r="BF231" s="317">
        <f t="shared" si="102"/>
        <v>0</v>
      </c>
      <c r="BG231" s="317">
        <f t="shared" si="102"/>
        <v>0</v>
      </c>
      <c r="BH231" s="317">
        <f t="shared" si="102"/>
        <v>0</v>
      </c>
      <c r="BI231" s="317">
        <f t="shared" si="102"/>
        <v>0</v>
      </c>
      <c r="BJ231" s="317">
        <f t="shared" si="102"/>
        <v>0</v>
      </c>
      <c r="BK231" s="317">
        <f t="shared" si="102"/>
        <v>0</v>
      </c>
      <c r="BL231" s="317">
        <f t="shared" si="102"/>
        <v>0</v>
      </c>
      <c r="BM231" s="317">
        <f t="shared" si="102"/>
        <v>0</v>
      </c>
      <c r="BN231" s="317">
        <f t="shared" si="102"/>
        <v>0</v>
      </c>
      <c r="BO231" s="317">
        <f t="shared" si="102"/>
        <v>0</v>
      </c>
      <c r="BP231" s="317">
        <f t="shared" si="102"/>
        <v>0</v>
      </c>
      <c r="BQ231" s="317">
        <f t="shared" si="102"/>
        <v>0</v>
      </c>
      <c r="BR231" s="317">
        <f t="shared" si="102"/>
        <v>0</v>
      </c>
      <c r="BS231" s="317">
        <f t="shared" ref="BS231:BX231" si="103">SUM(BS230,BS228,BS226,BS224,BS222,BS220,BS218,BS216,BS214,BS212,BS210,BS208,BS206,BS204,BS202)</f>
        <v>0</v>
      </c>
      <c r="BT231" s="317">
        <f t="shared" si="103"/>
        <v>0</v>
      </c>
      <c r="BU231" s="317">
        <f t="shared" si="103"/>
        <v>0</v>
      </c>
      <c r="BV231" s="317">
        <f t="shared" si="103"/>
        <v>0</v>
      </c>
      <c r="BW231" s="317">
        <f t="shared" si="103"/>
        <v>0</v>
      </c>
      <c r="BX231" s="317">
        <f t="shared" si="103"/>
        <v>0</v>
      </c>
    </row>
    <row r="232" spans="1:76" ht="12" customHeight="1">
      <c r="D232" s="318"/>
      <c r="E232" s="318"/>
      <c r="G232" s="264"/>
      <c r="H232" s="264"/>
      <c r="I232" s="264"/>
      <c r="J232" s="264"/>
      <c r="K232" s="264"/>
      <c r="L232" s="264"/>
      <c r="M232" s="264"/>
      <c r="N232" s="264"/>
      <c r="O232" s="264"/>
      <c r="P232" s="264"/>
      <c r="Q232" s="264"/>
      <c r="R232" s="264"/>
      <c r="S232" s="264"/>
      <c r="T232" s="264"/>
      <c r="U232" s="264"/>
      <c r="V232" s="264"/>
      <c r="W232" s="264"/>
      <c r="X232" s="264"/>
      <c r="Y232" s="264"/>
      <c r="Z232" s="264"/>
      <c r="AA232" s="264"/>
      <c r="AB232" s="264"/>
      <c r="AC232" s="264"/>
      <c r="AD232" s="264"/>
      <c r="AE232" s="264"/>
      <c r="AF232" s="264"/>
      <c r="AG232" s="264"/>
      <c r="AH232" s="264"/>
      <c r="AI232" s="264"/>
      <c r="AJ232" s="264"/>
      <c r="AK232" s="264"/>
      <c r="AL232" s="264"/>
      <c r="AM232" s="264"/>
      <c r="AN232" s="264"/>
      <c r="AO232" s="264"/>
      <c r="AP232" s="264"/>
      <c r="AQ232" s="264"/>
      <c r="AR232" s="264"/>
      <c r="AS232" s="264"/>
      <c r="AT232" s="264"/>
      <c r="AU232" s="264"/>
      <c r="AV232" s="264"/>
      <c r="AW232" s="264"/>
      <c r="AX232" s="264"/>
      <c r="AY232" s="264"/>
      <c r="AZ232" s="264"/>
      <c r="BA232" s="264"/>
      <c r="BB232" s="264"/>
      <c r="BC232" s="264"/>
      <c r="BD232" s="264"/>
      <c r="BE232" s="264"/>
      <c r="BF232" s="264"/>
      <c r="BG232" s="264"/>
      <c r="BH232" s="264"/>
      <c r="BI232" s="264"/>
      <c r="BJ232" s="264"/>
      <c r="BK232" s="264"/>
      <c r="BL232" s="264"/>
      <c r="BM232" s="264"/>
      <c r="BN232" s="264"/>
      <c r="BO232" s="264"/>
      <c r="BP232" s="264"/>
      <c r="BQ232" s="264"/>
      <c r="BR232" s="264"/>
      <c r="BS232" s="264"/>
      <c r="BT232" s="264"/>
      <c r="BU232" s="264"/>
      <c r="BV232" s="264"/>
      <c r="BW232" s="264"/>
      <c r="BX232" s="264"/>
    </row>
    <row r="233" spans="1:76" ht="12" customHeight="1">
      <c r="A233" s="737" t="str">
        <f>A47</f>
        <v>Option 2 - 3. Provide 4 fixed scanners over 10 yrs</v>
      </c>
      <c r="B233" s="737"/>
      <c r="C233" s="737"/>
      <c r="D233" s="737"/>
      <c r="E233" s="7"/>
      <c r="G233" s="264"/>
      <c r="H233" s="264"/>
      <c r="I233" s="264"/>
      <c r="J233" s="264"/>
      <c r="K233" s="264"/>
      <c r="L233" s="264"/>
      <c r="M233" s="264"/>
      <c r="N233" s="264"/>
      <c r="O233" s="264"/>
      <c r="P233" s="264"/>
      <c r="Q233" s="264"/>
      <c r="R233" s="264"/>
      <c r="S233" s="264"/>
      <c r="T233" s="264"/>
      <c r="U233" s="264"/>
      <c r="V233" s="264"/>
      <c r="W233" s="264"/>
      <c r="X233" s="264"/>
      <c r="Y233" s="264"/>
      <c r="Z233" s="264"/>
      <c r="AA233" s="264"/>
      <c r="AB233" s="264"/>
      <c r="AC233" s="264"/>
      <c r="AD233" s="264"/>
      <c r="AE233" s="264"/>
      <c r="AF233" s="264"/>
      <c r="AG233" s="264"/>
      <c r="AH233" s="264"/>
      <c r="AI233" s="264"/>
      <c r="AJ233" s="264"/>
      <c r="AK233" s="264"/>
      <c r="AL233" s="264"/>
      <c r="AM233" s="264"/>
      <c r="AN233" s="264"/>
      <c r="AO233" s="264"/>
      <c r="AP233" s="264"/>
      <c r="AQ233" s="264"/>
      <c r="AR233" s="264"/>
      <c r="AS233" s="264"/>
      <c r="AT233" s="264"/>
      <c r="AU233" s="264"/>
      <c r="AV233" s="264"/>
      <c r="AW233" s="264"/>
      <c r="AX233" s="264"/>
      <c r="AY233" s="264"/>
      <c r="AZ233" s="264"/>
      <c r="BA233" s="264"/>
      <c r="BB233" s="264"/>
      <c r="BC233" s="264"/>
      <c r="BD233" s="264"/>
      <c r="BE233" s="264"/>
      <c r="BF233" s="264"/>
      <c r="BG233" s="264"/>
      <c r="BH233" s="264"/>
      <c r="BI233" s="264"/>
      <c r="BJ233" s="264"/>
      <c r="BK233" s="264"/>
      <c r="BL233" s="264"/>
      <c r="BM233" s="264"/>
      <c r="BN233" s="264"/>
      <c r="BO233" s="264"/>
      <c r="BP233" s="264"/>
      <c r="BQ233" s="264"/>
      <c r="BR233" s="264"/>
      <c r="BS233" s="264"/>
      <c r="BT233" s="264"/>
      <c r="BU233" s="264"/>
      <c r="BV233" s="264"/>
      <c r="BW233" s="264"/>
      <c r="BX233" s="264"/>
    </row>
    <row r="234" spans="1:76" ht="12" customHeight="1">
      <c r="A234" s="728" t="s">
        <v>49</v>
      </c>
      <c r="B234" s="715">
        <f>B50</f>
        <v>0</v>
      </c>
      <c r="C234" s="715" t="str">
        <f>C50</f>
        <v>Non-QALY</v>
      </c>
      <c r="D234" s="711">
        <f>E234/(IF(C50="QALY",Factors!$BU$59,Factors!$BU$58))</f>
        <v>0</v>
      </c>
      <c r="E234" s="711">
        <f>SUM(G235:BX235)</f>
        <v>0</v>
      </c>
      <c r="F234" s="34" t="s">
        <v>325</v>
      </c>
      <c r="G234" s="316">
        <f>G50</f>
        <v>0</v>
      </c>
      <c r="H234" s="316">
        <f>H50</f>
        <v>0</v>
      </c>
      <c r="I234" s="316">
        <f t="shared" ref="I234:BT234" si="104">I50</f>
        <v>0</v>
      </c>
      <c r="J234" s="316">
        <f t="shared" si="104"/>
        <v>0</v>
      </c>
      <c r="K234" s="316">
        <f t="shared" si="104"/>
        <v>0</v>
      </c>
      <c r="L234" s="316">
        <f t="shared" si="104"/>
        <v>0</v>
      </c>
      <c r="M234" s="316">
        <f t="shared" si="104"/>
        <v>0</v>
      </c>
      <c r="N234" s="316">
        <f t="shared" si="104"/>
        <v>0</v>
      </c>
      <c r="O234" s="316">
        <f t="shared" si="104"/>
        <v>0</v>
      </c>
      <c r="P234" s="316">
        <f t="shared" si="104"/>
        <v>0</v>
      </c>
      <c r="Q234" s="316">
        <f t="shared" si="104"/>
        <v>0</v>
      </c>
      <c r="R234" s="316">
        <f t="shared" si="104"/>
        <v>0</v>
      </c>
      <c r="S234" s="316">
        <f t="shared" si="104"/>
        <v>0</v>
      </c>
      <c r="T234" s="316">
        <f t="shared" si="104"/>
        <v>0</v>
      </c>
      <c r="U234" s="316">
        <f t="shared" si="104"/>
        <v>0</v>
      </c>
      <c r="V234" s="316">
        <f t="shared" si="104"/>
        <v>0</v>
      </c>
      <c r="W234" s="316">
        <f t="shared" si="104"/>
        <v>0</v>
      </c>
      <c r="X234" s="316">
        <f t="shared" si="104"/>
        <v>0</v>
      </c>
      <c r="Y234" s="316">
        <f t="shared" si="104"/>
        <v>0</v>
      </c>
      <c r="Z234" s="316">
        <f t="shared" si="104"/>
        <v>0</v>
      </c>
      <c r="AA234" s="316">
        <f t="shared" si="104"/>
        <v>0</v>
      </c>
      <c r="AB234" s="316">
        <f t="shared" si="104"/>
        <v>0</v>
      </c>
      <c r="AC234" s="316">
        <f t="shared" si="104"/>
        <v>0</v>
      </c>
      <c r="AD234" s="316">
        <f t="shared" si="104"/>
        <v>0</v>
      </c>
      <c r="AE234" s="316">
        <f t="shared" si="104"/>
        <v>0</v>
      </c>
      <c r="AF234" s="316">
        <f t="shared" si="104"/>
        <v>0</v>
      </c>
      <c r="AG234" s="316">
        <f t="shared" si="104"/>
        <v>0</v>
      </c>
      <c r="AH234" s="316">
        <f t="shared" si="104"/>
        <v>0</v>
      </c>
      <c r="AI234" s="316">
        <f t="shared" si="104"/>
        <v>0</v>
      </c>
      <c r="AJ234" s="316">
        <f t="shared" si="104"/>
        <v>0</v>
      </c>
      <c r="AK234" s="316">
        <f t="shared" si="104"/>
        <v>0</v>
      </c>
      <c r="AL234" s="316">
        <f t="shared" si="104"/>
        <v>0</v>
      </c>
      <c r="AM234" s="316">
        <f t="shared" si="104"/>
        <v>0</v>
      </c>
      <c r="AN234" s="316">
        <f t="shared" si="104"/>
        <v>0</v>
      </c>
      <c r="AO234" s="316">
        <f t="shared" si="104"/>
        <v>0</v>
      </c>
      <c r="AP234" s="316">
        <f t="shared" si="104"/>
        <v>0</v>
      </c>
      <c r="AQ234" s="316">
        <f t="shared" si="104"/>
        <v>0</v>
      </c>
      <c r="AR234" s="316">
        <f t="shared" si="104"/>
        <v>0</v>
      </c>
      <c r="AS234" s="316">
        <f t="shared" si="104"/>
        <v>0</v>
      </c>
      <c r="AT234" s="316">
        <f t="shared" si="104"/>
        <v>0</v>
      </c>
      <c r="AU234" s="316">
        <f t="shared" si="104"/>
        <v>0</v>
      </c>
      <c r="AV234" s="316">
        <f t="shared" si="104"/>
        <v>0</v>
      </c>
      <c r="AW234" s="316">
        <f t="shared" si="104"/>
        <v>0</v>
      </c>
      <c r="AX234" s="316">
        <f t="shared" si="104"/>
        <v>0</v>
      </c>
      <c r="AY234" s="316">
        <f t="shared" si="104"/>
        <v>0</v>
      </c>
      <c r="AZ234" s="316">
        <f t="shared" si="104"/>
        <v>0</v>
      </c>
      <c r="BA234" s="316">
        <f t="shared" si="104"/>
        <v>0</v>
      </c>
      <c r="BB234" s="316">
        <f t="shared" si="104"/>
        <v>0</v>
      </c>
      <c r="BC234" s="316">
        <f t="shared" si="104"/>
        <v>0</v>
      </c>
      <c r="BD234" s="316">
        <f t="shared" si="104"/>
        <v>0</v>
      </c>
      <c r="BE234" s="316">
        <f t="shared" si="104"/>
        <v>0</v>
      </c>
      <c r="BF234" s="316">
        <f t="shared" si="104"/>
        <v>0</v>
      </c>
      <c r="BG234" s="316">
        <f t="shared" si="104"/>
        <v>0</v>
      </c>
      <c r="BH234" s="316">
        <f t="shared" si="104"/>
        <v>0</v>
      </c>
      <c r="BI234" s="316">
        <f t="shared" si="104"/>
        <v>0</v>
      </c>
      <c r="BJ234" s="316">
        <f t="shared" si="104"/>
        <v>0</v>
      </c>
      <c r="BK234" s="316">
        <f t="shared" si="104"/>
        <v>0</v>
      </c>
      <c r="BL234" s="316">
        <f t="shared" si="104"/>
        <v>0</v>
      </c>
      <c r="BM234" s="316">
        <f t="shared" si="104"/>
        <v>0</v>
      </c>
      <c r="BN234" s="316">
        <f t="shared" si="104"/>
        <v>0</v>
      </c>
      <c r="BO234" s="316">
        <f t="shared" si="104"/>
        <v>0</v>
      </c>
      <c r="BP234" s="316">
        <f t="shared" si="104"/>
        <v>0</v>
      </c>
      <c r="BQ234" s="316">
        <f t="shared" si="104"/>
        <v>0</v>
      </c>
      <c r="BR234" s="316">
        <f t="shared" si="104"/>
        <v>0</v>
      </c>
      <c r="BS234" s="316">
        <f t="shared" si="104"/>
        <v>0</v>
      </c>
      <c r="BT234" s="316">
        <f t="shared" si="104"/>
        <v>0</v>
      </c>
      <c r="BU234" s="316">
        <f>BU50</f>
        <v>0</v>
      </c>
      <c r="BV234" s="316">
        <f>BV50</f>
        <v>0</v>
      </c>
      <c r="BW234" s="316">
        <f>BW50</f>
        <v>0</v>
      </c>
      <c r="BX234" s="316">
        <f>BX50</f>
        <v>0</v>
      </c>
    </row>
    <row r="235" spans="1:76" ht="12" customHeight="1">
      <c r="A235" s="729"/>
      <c r="B235" s="716"/>
      <c r="C235" s="716"/>
      <c r="D235" s="712"/>
      <c r="E235" s="712"/>
      <c r="F235" s="90" t="s">
        <v>324</v>
      </c>
      <c r="G235" s="316">
        <f>IF($C50="","N/A",G234)</f>
        <v>0</v>
      </c>
      <c r="H235" s="316">
        <f t="shared" ref="H235:BS235" si="105">IF($C50="NON-QALY",IF(H$49="-","",H$158*H234),IF($C50="QALY",IF(H$49="-","",H234*H$159),"N/A"))</f>
        <v>0</v>
      </c>
      <c r="I235" s="316">
        <f t="shared" si="105"/>
        <v>0</v>
      </c>
      <c r="J235" s="316">
        <f t="shared" si="105"/>
        <v>0</v>
      </c>
      <c r="K235" s="316">
        <f t="shared" si="105"/>
        <v>0</v>
      </c>
      <c r="L235" s="316">
        <f t="shared" si="105"/>
        <v>0</v>
      </c>
      <c r="M235" s="316">
        <f t="shared" si="105"/>
        <v>0</v>
      </c>
      <c r="N235" s="316">
        <f t="shared" si="105"/>
        <v>0</v>
      </c>
      <c r="O235" s="316">
        <f t="shared" si="105"/>
        <v>0</v>
      </c>
      <c r="P235" s="316">
        <f t="shared" si="105"/>
        <v>0</v>
      </c>
      <c r="Q235" s="316">
        <f t="shared" si="105"/>
        <v>0</v>
      </c>
      <c r="R235" s="316">
        <f t="shared" si="105"/>
        <v>0</v>
      </c>
      <c r="S235" s="316">
        <f t="shared" si="105"/>
        <v>0</v>
      </c>
      <c r="T235" s="316">
        <f t="shared" si="105"/>
        <v>0</v>
      </c>
      <c r="U235" s="316">
        <f t="shared" si="105"/>
        <v>0</v>
      </c>
      <c r="V235" s="316">
        <f t="shared" si="105"/>
        <v>0</v>
      </c>
      <c r="W235" s="316">
        <f t="shared" si="105"/>
        <v>0</v>
      </c>
      <c r="X235" s="316">
        <f t="shared" si="105"/>
        <v>0</v>
      </c>
      <c r="Y235" s="316">
        <f t="shared" si="105"/>
        <v>0</v>
      </c>
      <c r="Z235" s="316">
        <f t="shared" si="105"/>
        <v>0</v>
      </c>
      <c r="AA235" s="316">
        <f t="shared" si="105"/>
        <v>0</v>
      </c>
      <c r="AB235" s="316">
        <f t="shared" si="105"/>
        <v>0</v>
      </c>
      <c r="AC235" s="316">
        <f t="shared" si="105"/>
        <v>0</v>
      </c>
      <c r="AD235" s="316">
        <f t="shared" si="105"/>
        <v>0</v>
      </c>
      <c r="AE235" s="316">
        <f t="shared" si="105"/>
        <v>0</v>
      </c>
      <c r="AF235" s="316">
        <f t="shared" si="105"/>
        <v>0</v>
      </c>
      <c r="AG235" s="316">
        <f t="shared" si="105"/>
        <v>0</v>
      </c>
      <c r="AH235" s="316">
        <f t="shared" si="105"/>
        <v>0</v>
      </c>
      <c r="AI235" s="316">
        <f t="shared" si="105"/>
        <v>0</v>
      </c>
      <c r="AJ235" s="316">
        <f t="shared" si="105"/>
        <v>0</v>
      </c>
      <c r="AK235" s="316">
        <f t="shared" si="105"/>
        <v>0</v>
      </c>
      <c r="AL235" s="316" t="str">
        <f t="shared" si="105"/>
        <v/>
      </c>
      <c r="AM235" s="316" t="str">
        <f t="shared" si="105"/>
        <v/>
      </c>
      <c r="AN235" s="316" t="str">
        <f t="shared" si="105"/>
        <v/>
      </c>
      <c r="AO235" s="316" t="str">
        <f t="shared" si="105"/>
        <v/>
      </c>
      <c r="AP235" s="316" t="str">
        <f t="shared" si="105"/>
        <v/>
      </c>
      <c r="AQ235" s="316" t="str">
        <f t="shared" si="105"/>
        <v/>
      </c>
      <c r="AR235" s="316" t="str">
        <f t="shared" si="105"/>
        <v/>
      </c>
      <c r="AS235" s="316" t="str">
        <f t="shared" si="105"/>
        <v/>
      </c>
      <c r="AT235" s="316" t="str">
        <f t="shared" si="105"/>
        <v/>
      </c>
      <c r="AU235" s="316" t="str">
        <f t="shared" si="105"/>
        <v/>
      </c>
      <c r="AV235" s="316" t="str">
        <f t="shared" si="105"/>
        <v/>
      </c>
      <c r="AW235" s="316" t="str">
        <f t="shared" si="105"/>
        <v/>
      </c>
      <c r="AX235" s="316" t="str">
        <f t="shared" si="105"/>
        <v/>
      </c>
      <c r="AY235" s="316" t="str">
        <f t="shared" si="105"/>
        <v/>
      </c>
      <c r="AZ235" s="316" t="str">
        <f t="shared" si="105"/>
        <v/>
      </c>
      <c r="BA235" s="316" t="str">
        <f t="shared" si="105"/>
        <v/>
      </c>
      <c r="BB235" s="316" t="str">
        <f t="shared" si="105"/>
        <v/>
      </c>
      <c r="BC235" s="316" t="str">
        <f t="shared" si="105"/>
        <v/>
      </c>
      <c r="BD235" s="316" t="str">
        <f t="shared" si="105"/>
        <v/>
      </c>
      <c r="BE235" s="316" t="str">
        <f t="shared" si="105"/>
        <v/>
      </c>
      <c r="BF235" s="316" t="str">
        <f t="shared" si="105"/>
        <v/>
      </c>
      <c r="BG235" s="316" t="str">
        <f t="shared" si="105"/>
        <v/>
      </c>
      <c r="BH235" s="316" t="str">
        <f t="shared" si="105"/>
        <v/>
      </c>
      <c r="BI235" s="316" t="str">
        <f t="shared" si="105"/>
        <v/>
      </c>
      <c r="BJ235" s="316" t="str">
        <f t="shared" si="105"/>
        <v/>
      </c>
      <c r="BK235" s="316" t="str">
        <f t="shared" si="105"/>
        <v/>
      </c>
      <c r="BL235" s="316" t="str">
        <f t="shared" si="105"/>
        <v/>
      </c>
      <c r="BM235" s="316" t="str">
        <f t="shared" si="105"/>
        <v/>
      </c>
      <c r="BN235" s="316" t="str">
        <f t="shared" si="105"/>
        <v/>
      </c>
      <c r="BO235" s="316" t="str">
        <f t="shared" si="105"/>
        <v/>
      </c>
      <c r="BP235" s="316" t="str">
        <f t="shared" si="105"/>
        <v/>
      </c>
      <c r="BQ235" s="316" t="str">
        <f t="shared" si="105"/>
        <v/>
      </c>
      <c r="BR235" s="316" t="str">
        <f t="shared" si="105"/>
        <v/>
      </c>
      <c r="BS235" s="316" t="str">
        <f t="shared" si="105"/>
        <v/>
      </c>
      <c r="BT235" s="316" t="str">
        <f>IF($C50="NON-QALY",IF(BT$49="-","",BT$158*BT234),IF($C50="QALY",IF(BT$49="-","",BT234*BT$159),"N/A"))</f>
        <v/>
      </c>
      <c r="BU235" s="316" t="str">
        <f>IF($C50="NON-QALY",IF(BU$49="-","",BU$158*BU234),IF($C50="QALY",IF(BU$49="-","",BU234*BU$159),"N/A"))</f>
        <v/>
      </c>
      <c r="BV235" s="316" t="str">
        <f>IF($C50="NON-QALY",IF(BV$49="-","",BV$158*BV234),IF($C50="QALY",IF(BV$49="-","",BV234*BV$159),"N/A"))</f>
        <v/>
      </c>
      <c r="BW235" s="316" t="str">
        <f>IF($C50="NON-QALY",IF(BW$49="-","",BW$158*BW234),IF($C50="QALY",IF(BW$49="-","",BW234*BW$159),"N/A"))</f>
        <v/>
      </c>
      <c r="BX235" s="316" t="str">
        <f>IF($C50="NON-QALY",IF(BX$49="-","",BX$158*BX234),IF($C50="QALY",IF(BX$49="-","",BX234*BX$159),"N/A"))</f>
        <v/>
      </c>
    </row>
    <row r="236" spans="1:76" ht="12" customHeight="1">
      <c r="A236" s="728" t="s">
        <v>50</v>
      </c>
      <c r="B236" s="715">
        <f>B51</f>
        <v>0</v>
      </c>
      <c r="C236" s="715" t="str">
        <f>C51</f>
        <v>Non-QALY</v>
      </c>
      <c r="D236" s="711">
        <f>E236/(IF(C51="QALY",Factors!$BU$59,Factors!$BU$58))</f>
        <v>0</v>
      </c>
      <c r="E236" s="711">
        <f>SUM(G237:BX237)</f>
        <v>0</v>
      </c>
      <c r="F236" s="34" t="s">
        <v>325</v>
      </c>
      <c r="G236" s="316">
        <f>G51</f>
        <v>0</v>
      </c>
      <c r="H236" s="316">
        <f t="shared" ref="H236:BS236" si="106">H51</f>
        <v>0</v>
      </c>
      <c r="I236" s="316">
        <f t="shared" si="106"/>
        <v>0</v>
      </c>
      <c r="J236" s="316">
        <f t="shared" si="106"/>
        <v>0</v>
      </c>
      <c r="K236" s="316">
        <f t="shared" si="106"/>
        <v>0</v>
      </c>
      <c r="L236" s="316">
        <f t="shared" si="106"/>
        <v>0</v>
      </c>
      <c r="M236" s="316">
        <f t="shared" si="106"/>
        <v>0</v>
      </c>
      <c r="N236" s="316">
        <f t="shared" si="106"/>
        <v>0</v>
      </c>
      <c r="O236" s="316">
        <f t="shared" si="106"/>
        <v>0</v>
      </c>
      <c r="P236" s="316">
        <f t="shared" si="106"/>
        <v>0</v>
      </c>
      <c r="Q236" s="316">
        <f t="shared" si="106"/>
        <v>0</v>
      </c>
      <c r="R236" s="316">
        <f t="shared" si="106"/>
        <v>0</v>
      </c>
      <c r="S236" s="316">
        <f t="shared" si="106"/>
        <v>0</v>
      </c>
      <c r="T236" s="316">
        <f t="shared" si="106"/>
        <v>0</v>
      </c>
      <c r="U236" s="316">
        <f t="shared" si="106"/>
        <v>0</v>
      </c>
      <c r="V236" s="316">
        <f t="shared" si="106"/>
        <v>0</v>
      </c>
      <c r="W236" s="316">
        <f t="shared" si="106"/>
        <v>0</v>
      </c>
      <c r="X236" s="316">
        <f t="shared" si="106"/>
        <v>0</v>
      </c>
      <c r="Y236" s="316">
        <f t="shared" si="106"/>
        <v>0</v>
      </c>
      <c r="Z236" s="316">
        <f t="shared" si="106"/>
        <v>0</v>
      </c>
      <c r="AA236" s="316">
        <f t="shared" si="106"/>
        <v>0</v>
      </c>
      <c r="AB236" s="316">
        <f t="shared" si="106"/>
        <v>0</v>
      </c>
      <c r="AC236" s="316">
        <f t="shared" si="106"/>
        <v>0</v>
      </c>
      <c r="AD236" s="316">
        <f t="shared" si="106"/>
        <v>0</v>
      </c>
      <c r="AE236" s="316">
        <f t="shared" si="106"/>
        <v>0</v>
      </c>
      <c r="AF236" s="316">
        <f t="shared" si="106"/>
        <v>0</v>
      </c>
      <c r="AG236" s="316">
        <f t="shared" si="106"/>
        <v>0</v>
      </c>
      <c r="AH236" s="316">
        <f t="shared" si="106"/>
        <v>0</v>
      </c>
      <c r="AI236" s="316">
        <f t="shared" si="106"/>
        <v>0</v>
      </c>
      <c r="AJ236" s="316">
        <f t="shared" si="106"/>
        <v>0</v>
      </c>
      <c r="AK236" s="316">
        <f t="shared" si="106"/>
        <v>0</v>
      </c>
      <c r="AL236" s="316">
        <f t="shared" si="106"/>
        <v>0</v>
      </c>
      <c r="AM236" s="316">
        <f t="shared" si="106"/>
        <v>0</v>
      </c>
      <c r="AN236" s="316">
        <f t="shared" si="106"/>
        <v>0</v>
      </c>
      <c r="AO236" s="316">
        <f t="shared" si="106"/>
        <v>0</v>
      </c>
      <c r="AP236" s="316">
        <f t="shared" si="106"/>
        <v>0</v>
      </c>
      <c r="AQ236" s="316">
        <f t="shared" si="106"/>
        <v>0</v>
      </c>
      <c r="AR236" s="316">
        <f t="shared" si="106"/>
        <v>0</v>
      </c>
      <c r="AS236" s="316">
        <f t="shared" si="106"/>
        <v>0</v>
      </c>
      <c r="AT236" s="316">
        <f t="shared" si="106"/>
        <v>0</v>
      </c>
      <c r="AU236" s="316">
        <f t="shared" si="106"/>
        <v>0</v>
      </c>
      <c r="AV236" s="316">
        <f t="shared" si="106"/>
        <v>0</v>
      </c>
      <c r="AW236" s="316">
        <f t="shared" si="106"/>
        <v>0</v>
      </c>
      <c r="AX236" s="316">
        <f t="shared" si="106"/>
        <v>0</v>
      </c>
      <c r="AY236" s="316">
        <f t="shared" si="106"/>
        <v>0</v>
      </c>
      <c r="AZ236" s="316">
        <f t="shared" si="106"/>
        <v>0</v>
      </c>
      <c r="BA236" s="316">
        <f t="shared" si="106"/>
        <v>0</v>
      </c>
      <c r="BB236" s="316">
        <f t="shared" si="106"/>
        <v>0</v>
      </c>
      <c r="BC236" s="316">
        <f t="shared" si="106"/>
        <v>0</v>
      </c>
      <c r="BD236" s="316">
        <f t="shared" si="106"/>
        <v>0</v>
      </c>
      <c r="BE236" s="316">
        <f t="shared" si="106"/>
        <v>0</v>
      </c>
      <c r="BF236" s="316">
        <f t="shared" si="106"/>
        <v>0</v>
      </c>
      <c r="BG236" s="316">
        <f t="shared" si="106"/>
        <v>0</v>
      </c>
      <c r="BH236" s="316">
        <f t="shared" si="106"/>
        <v>0</v>
      </c>
      <c r="BI236" s="316">
        <f t="shared" si="106"/>
        <v>0</v>
      </c>
      <c r="BJ236" s="316">
        <f t="shared" si="106"/>
        <v>0</v>
      </c>
      <c r="BK236" s="316">
        <f t="shared" si="106"/>
        <v>0</v>
      </c>
      <c r="BL236" s="316">
        <f t="shared" si="106"/>
        <v>0</v>
      </c>
      <c r="BM236" s="316">
        <f t="shared" si="106"/>
        <v>0</v>
      </c>
      <c r="BN236" s="316">
        <f t="shared" si="106"/>
        <v>0</v>
      </c>
      <c r="BO236" s="316">
        <f t="shared" si="106"/>
        <v>0</v>
      </c>
      <c r="BP236" s="316">
        <f t="shared" si="106"/>
        <v>0</v>
      </c>
      <c r="BQ236" s="316">
        <f t="shared" si="106"/>
        <v>0</v>
      </c>
      <c r="BR236" s="316">
        <f t="shared" si="106"/>
        <v>0</v>
      </c>
      <c r="BS236" s="316">
        <f t="shared" si="106"/>
        <v>0</v>
      </c>
      <c r="BT236" s="316">
        <f>BT51</f>
        <v>0</v>
      </c>
      <c r="BU236" s="316">
        <f>BU51</f>
        <v>0</v>
      </c>
      <c r="BV236" s="316">
        <f>BV51</f>
        <v>0</v>
      </c>
      <c r="BW236" s="316">
        <f>BW51</f>
        <v>0</v>
      </c>
      <c r="BX236" s="316">
        <f>BX51</f>
        <v>0</v>
      </c>
    </row>
    <row r="237" spans="1:76" ht="12" customHeight="1">
      <c r="A237" s="729"/>
      <c r="B237" s="716"/>
      <c r="C237" s="716"/>
      <c r="D237" s="712"/>
      <c r="E237" s="712"/>
      <c r="F237" s="90" t="s">
        <v>324</v>
      </c>
      <c r="G237" s="316">
        <f>IF($C51="","N/A",G236)</f>
        <v>0</v>
      </c>
      <c r="H237" s="316">
        <f>IF($C51="NON-QALY",IF(H$49="-","",H$158*H236),IF($C51="QALY",IF(H$49="-","",H236*H$159),"N/A"))</f>
        <v>0</v>
      </c>
      <c r="I237" s="316">
        <f t="shared" ref="I237:BT237" si="107">IF($C51="NON-QALY",IF(I$49="-","",I$158*I236),IF($C51="QALY",IF(I$49="-","",I236*I$159),"N/A"))</f>
        <v>0</v>
      </c>
      <c r="J237" s="316">
        <f t="shared" si="107"/>
        <v>0</v>
      </c>
      <c r="K237" s="316">
        <f t="shared" si="107"/>
        <v>0</v>
      </c>
      <c r="L237" s="316">
        <f t="shared" si="107"/>
        <v>0</v>
      </c>
      <c r="M237" s="316">
        <f t="shared" si="107"/>
        <v>0</v>
      </c>
      <c r="N237" s="316">
        <f t="shared" si="107"/>
        <v>0</v>
      </c>
      <c r="O237" s="316">
        <f t="shared" si="107"/>
        <v>0</v>
      </c>
      <c r="P237" s="316">
        <f t="shared" si="107"/>
        <v>0</v>
      </c>
      <c r="Q237" s="316">
        <f t="shared" si="107"/>
        <v>0</v>
      </c>
      <c r="R237" s="316">
        <f t="shared" si="107"/>
        <v>0</v>
      </c>
      <c r="S237" s="316">
        <f t="shared" si="107"/>
        <v>0</v>
      </c>
      <c r="T237" s="316">
        <f t="shared" si="107"/>
        <v>0</v>
      </c>
      <c r="U237" s="316">
        <f t="shared" si="107"/>
        <v>0</v>
      </c>
      <c r="V237" s="316">
        <f t="shared" si="107"/>
        <v>0</v>
      </c>
      <c r="W237" s="316">
        <f t="shared" si="107"/>
        <v>0</v>
      </c>
      <c r="X237" s="316">
        <f t="shared" si="107"/>
        <v>0</v>
      </c>
      <c r="Y237" s="316">
        <f t="shared" si="107"/>
        <v>0</v>
      </c>
      <c r="Z237" s="316">
        <f t="shared" si="107"/>
        <v>0</v>
      </c>
      <c r="AA237" s="316">
        <f t="shared" si="107"/>
        <v>0</v>
      </c>
      <c r="AB237" s="316">
        <f t="shared" si="107"/>
        <v>0</v>
      </c>
      <c r="AC237" s="316">
        <f t="shared" si="107"/>
        <v>0</v>
      </c>
      <c r="AD237" s="316">
        <f t="shared" si="107"/>
        <v>0</v>
      </c>
      <c r="AE237" s="316">
        <f t="shared" si="107"/>
        <v>0</v>
      </c>
      <c r="AF237" s="316">
        <f t="shared" si="107"/>
        <v>0</v>
      </c>
      <c r="AG237" s="316">
        <f t="shared" si="107"/>
        <v>0</v>
      </c>
      <c r="AH237" s="316">
        <f t="shared" si="107"/>
        <v>0</v>
      </c>
      <c r="AI237" s="316">
        <f t="shared" si="107"/>
        <v>0</v>
      </c>
      <c r="AJ237" s="316">
        <f t="shared" si="107"/>
        <v>0</v>
      </c>
      <c r="AK237" s="316">
        <f t="shared" si="107"/>
        <v>0</v>
      </c>
      <c r="AL237" s="316" t="str">
        <f t="shared" si="107"/>
        <v/>
      </c>
      <c r="AM237" s="316" t="str">
        <f t="shared" si="107"/>
        <v/>
      </c>
      <c r="AN237" s="316" t="str">
        <f t="shared" si="107"/>
        <v/>
      </c>
      <c r="AO237" s="316" t="str">
        <f t="shared" si="107"/>
        <v/>
      </c>
      <c r="AP237" s="316" t="str">
        <f t="shared" si="107"/>
        <v/>
      </c>
      <c r="AQ237" s="316" t="str">
        <f t="shared" si="107"/>
        <v/>
      </c>
      <c r="AR237" s="316" t="str">
        <f t="shared" si="107"/>
        <v/>
      </c>
      <c r="AS237" s="316" t="str">
        <f t="shared" si="107"/>
        <v/>
      </c>
      <c r="AT237" s="316" t="str">
        <f t="shared" si="107"/>
        <v/>
      </c>
      <c r="AU237" s="316" t="str">
        <f t="shared" si="107"/>
        <v/>
      </c>
      <c r="AV237" s="316" t="str">
        <f t="shared" si="107"/>
        <v/>
      </c>
      <c r="AW237" s="316" t="str">
        <f t="shared" si="107"/>
        <v/>
      </c>
      <c r="AX237" s="316" t="str">
        <f t="shared" si="107"/>
        <v/>
      </c>
      <c r="AY237" s="316" t="str">
        <f t="shared" si="107"/>
        <v/>
      </c>
      <c r="AZ237" s="316" t="str">
        <f t="shared" si="107"/>
        <v/>
      </c>
      <c r="BA237" s="316" t="str">
        <f t="shared" si="107"/>
        <v/>
      </c>
      <c r="BB237" s="316" t="str">
        <f t="shared" si="107"/>
        <v/>
      </c>
      <c r="BC237" s="316" t="str">
        <f t="shared" si="107"/>
        <v/>
      </c>
      <c r="BD237" s="316" t="str">
        <f t="shared" si="107"/>
        <v/>
      </c>
      <c r="BE237" s="316" t="str">
        <f t="shared" si="107"/>
        <v/>
      </c>
      <c r="BF237" s="316" t="str">
        <f t="shared" si="107"/>
        <v/>
      </c>
      <c r="BG237" s="316" t="str">
        <f t="shared" si="107"/>
        <v/>
      </c>
      <c r="BH237" s="316" t="str">
        <f t="shared" si="107"/>
        <v/>
      </c>
      <c r="BI237" s="316" t="str">
        <f t="shared" si="107"/>
        <v/>
      </c>
      <c r="BJ237" s="316" t="str">
        <f t="shared" si="107"/>
        <v/>
      </c>
      <c r="BK237" s="316" t="str">
        <f t="shared" si="107"/>
        <v/>
      </c>
      <c r="BL237" s="316" t="str">
        <f t="shared" si="107"/>
        <v/>
      </c>
      <c r="BM237" s="316" t="str">
        <f t="shared" si="107"/>
        <v/>
      </c>
      <c r="BN237" s="316" t="str">
        <f t="shared" si="107"/>
        <v/>
      </c>
      <c r="BO237" s="316" t="str">
        <f t="shared" si="107"/>
        <v/>
      </c>
      <c r="BP237" s="316" t="str">
        <f t="shared" si="107"/>
        <v/>
      </c>
      <c r="BQ237" s="316" t="str">
        <f t="shared" si="107"/>
        <v/>
      </c>
      <c r="BR237" s="316" t="str">
        <f t="shared" si="107"/>
        <v/>
      </c>
      <c r="BS237" s="316" t="str">
        <f t="shared" si="107"/>
        <v/>
      </c>
      <c r="BT237" s="316" t="str">
        <f t="shared" si="107"/>
        <v/>
      </c>
      <c r="BU237" s="316" t="str">
        <f>IF($C51="NON-QALY",IF(BU$49="-","",BU$158*BU236),IF($C51="QALY",IF(BU$49="-","",BU236*BU$159),"N/A"))</f>
        <v/>
      </c>
      <c r="BV237" s="316" t="str">
        <f>IF($C51="NON-QALY",IF(BV$49="-","",BV$158*BV236),IF($C51="QALY",IF(BV$49="-","",BV236*BV$159),"N/A"))</f>
        <v/>
      </c>
      <c r="BW237" s="316" t="str">
        <f>IF($C51="NON-QALY",IF(BW$49="-","",BW$158*BW236),IF($C51="QALY",IF(BW$49="-","",BW236*BW$159),"N/A"))</f>
        <v/>
      </c>
      <c r="BX237" s="316" t="str">
        <f>IF($C51="NON-QALY",IF(BX$49="-","",BX$158*BX236),IF($C51="QALY",IF(BX$49="-","",BX236*BX$159),"N/A"))</f>
        <v/>
      </c>
    </row>
    <row r="238" spans="1:76" ht="12" customHeight="1">
      <c r="A238" s="728" t="s">
        <v>51</v>
      </c>
      <c r="B238" s="715">
        <f>B52</f>
        <v>0</v>
      </c>
      <c r="C238" s="715" t="str">
        <f>C52</f>
        <v>Non-QALY</v>
      </c>
      <c r="D238" s="711">
        <f>E238/(IF(C52="QALY",Factors!$BU$59,Factors!$BU$58))</f>
        <v>0</v>
      </c>
      <c r="E238" s="711">
        <f>SUM(G239:BX239)</f>
        <v>0</v>
      </c>
      <c r="F238" s="34" t="s">
        <v>325</v>
      </c>
      <c r="G238" s="316">
        <f>G52</f>
        <v>0</v>
      </c>
      <c r="H238" s="316">
        <f t="shared" ref="H238:BS238" si="108">H52</f>
        <v>0</v>
      </c>
      <c r="I238" s="316">
        <f t="shared" si="108"/>
        <v>0</v>
      </c>
      <c r="J238" s="316">
        <f t="shared" si="108"/>
        <v>0</v>
      </c>
      <c r="K238" s="316">
        <f t="shared" si="108"/>
        <v>0</v>
      </c>
      <c r="L238" s="316">
        <f t="shared" si="108"/>
        <v>0</v>
      </c>
      <c r="M238" s="316">
        <f t="shared" si="108"/>
        <v>0</v>
      </c>
      <c r="N238" s="316">
        <f t="shared" si="108"/>
        <v>0</v>
      </c>
      <c r="O238" s="316">
        <f t="shared" si="108"/>
        <v>0</v>
      </c>
      <c r="P238" s="316">
        <f t="shared" si="108"/>
        <v>0</v>
      </c>
      <c r="Q238" s="316">
        <f t="shared" si="108"/>
        <v>0</v>
      </c>
      <c r="R238" s="316">
        <f t="shared" si="108"/>
        <v>0</v>
      </c>
      <c r="S238" s="316">
        <f t="shared" si="108"/>
        <v>0</v>
      </c>
      <c r="T238" s="316">
        <f t="shared" si="108"/>
        <v>0</v>
      </c>
      <c r="U238" s="316">
        <f t="shared" si="108"/>
        <v>0</v>
      </c>
      <c r="V238" s="316">
        <f t="shared" si="108"/>
        <v>0</v>
      </c>
      <c r="W238" s="316">
        <f t="shared" si="108"/>
        <v>0</v>
      </c>
      <c r="X238" s="316">
        <f t="shared" si="108"/>
        <v>0</v>
      </c>
      <c r="Y238" s="316">
        <f t="shared" si="108"/>
        <v>0</v>
      </c>
      <c r="Z238" s="316">
        <f t="shared" si="108"/>
        <v>0</v>
      </c>
      <c r="AA238" s="316">
        <f t="shared" si="108"/>
        <v>0</v>
      </c>
      <c r="AB238" s="316">
        <f t="shared" si="108"/>
        <v>0</v>
      </c>
      <c r="AC238" s="316">
        <f t="shared" si="108"/>
        <v>0</v>
      </c>
      <c r="AD238" s="316">
        <f t="shared" si="108"/>
        <v>0</v>
      </c>
      <c r="AE238" s="316">
        <f t="shared" si="108"/>
        <v>0</v>
      </c>
      <c r="AF238" s="316">
        <f t="shared" si="108"/>
        <v>0</v>
      </c>
      <c r="AG238" s="316">
        <f t="shared" si="108"/>
        <v>0</v>
      </c>
      <c r="AH238" s="316">
        <f t="shared" si="108"/>
        <v>0</v>
      </c>
      <c r="AI238" s="316">
        <f t="shared" si="108"/>
        <v>0</v>
      </c>
      <c r="AJ238" s="316">
        <f t="shared" si="108"/>
        <v>0</v>
      </c>
      <c r="AK238" s="316">
        <f t="shared" si="108"/>
        <v>0</v>
      </c>
      <c r="AL238" s="316">
        <f t="shared" si="108"/>
        <v>0</v>
      </c>
      <c r="AM238" s="316">
        <f t="shared" si="108"/>
        <v>0</v>
      </c>
      <c r="AN238" s="316">
        <f t="shared" si="108"/>
        <v>0</v>
      </c>
      <c r="AO238" s="316">
        <f t="shared" si="108"/>
        <v>0</v>
      </c>
      <c r="AP238" s="316">
        <f t="shared" si="108"/>
        <v>0</v>
      </c>
      <c r="AQ238" s="316">
        <f t="shared" si="108"/>
        <v>0</v>
      </c>
      <c r="AR238" s="316">
        <f t="shared" si="108"/>
        <v>0</v>
      </c>
      <c r="AS238" s="316">
        <f t="shared" si="108"/>
        <v>0</v>
      </c>
      <c r="AT238" s="316">
        <f t="shared" si="108"/>
        <v>0</v>
      </c>
      <c r="AU238" s="316">
        <f t="shared" si="108"/>
        <v>0</v>
      </c>
      <c r="AV238" s="316">
        <f t="shared" si="108"/>
        <v>0</v>
      </c>
      <c r="AW238" s="316">
        <f t="shared" si="108"/>
        <v>0</v>
      </c>
      <c r="AX238" s="316">
        <f t="shared" si="108"/>
        <v>0</v>
      </c>
      <c r="AY238" s="316">
        <f t="shared" si="108"/>
        <v>0</v>
      </c>
      <c r="AZ238" s="316">
        <f t="shared" si="108"/>
        <v>0</v>
      </c>
      <c r="BA238" s="316">
        <f t="shared" si="108"/>
        <v>0</v>
      </c>
      <c r="BB238" s="316">
        <f t="shared" si="108"/>
        <v>0</v>
      </c>
      <c r="BC238" s="316">
        <f t="shared" si="108"/>
        <v>0</v>
      </c>
      <c r="BD238" s="316">
        <f t="shared" si="108"/>
        <v>0</v>
      </c>
      <c r="BE238" s="316">
        <f t="shared" si="108"/>
        <v>0</v>
      </c>
      <c r="BF238" s="316">
        <f t="shared" si="108"/>
        <v>0</v>
      </c>
      <c r="BG238" s="316">
        <f t="shared" si="108"/>
        <v>0</v>
      </c>
      <c r="BH238" s="316">
        <f t="shared" si="108"/>
        <v>0</v>
      </c>
      <c r="BI238" s="316">
        <f t="shared" si="108"/>
        <v>0</v>
      </c>
      <c r="BJ238" s="316">
        <f t="shared" si="108"/>
        <v>0</v>
      </c>
      <c r="BK238" s="316">
        <f t="shared" si="108"/>
        <v>0</v>
      </c>
      <c r="BL238" s="316">
        <f t="shared" si="108"/>
        <v>0</v>
      </c>
      <c r="BM238" s="316">
        <f t="shared" si="108"/>
        <v>0</v>
      </c>
      <c r="BN238" s="316">
        <f t="shared" si="108"/>
        <v>0</v>
      </c>
      <c r="BO238" s="316">
        <f t="shared" si="108"/>
        <v>0</v>
      </c>
      <c r="BP238" s="316">
        <f t="shared" si="108"/>
        <v>0</v>
      </c>
      <c r="BQ238" s="316">
        <f t="shared" si="108"/>
        <v>0</v>
      </c>
      <c r="BR238" s="316">
        <f t="shared" si="108"/>
        <v>0</v>
      </c>
      <c r="BS238" s="316">
        <f t="shared" si="108"/>
        <v>0</v>
      </c>
      <c r="BT238" s="316">
        <f>BT52</f>
        <v>0</v>
      </c>
      <c r="BU238" s="316">
        <f>BU52</f>
        <v>0</v>
      </c>
      <c r="BV238" s="316">
        <f>BV52</f>
        <v>0</v>
      </c>
      <c r="BW238" s="316">
        <f>BW52</f>
        <v>0</v>
      </c>
      <c r="BX238" s="316">
        <f>BX52</f>
        <v>0</v>
      </c>
    </row>
    <row r="239" spans="1:76" ht="12" customHeight="1">
      <c r="A239" s="729"/>
      <c r="B239" s="716"/>
      <c r="C239" s="716"/>
      <c r="D239" s="712"/>
      <c r="E239" s="712"/>
      <c r="F239" s="90" t="s">
        <v>324</v>
      </c>
      <c r="G239" s="316">
        <f>IF($C52="","N/A",G238)</f>
        <v>0</v>
      </c>
      <c r="H239" s="316">
        <f>IF($C52="NON-QALY",IF(H$49="-","",H$158*H238),IF($C52="QALY",IF(H$49="-","",H238*H$159),"N/A"))</f>
        <v>0</v>
      </c>
      <c r="I239" s="316">
        <f t="shared" ref="I239:BT239" si="109">IF($C52="NON-QALY",IF(I$49="-","",I$158*I238),IF($C52="QALY",IF(I$49="-","",I238*I$159),"N/A"))</f>
        <v>0</v>
      </c>
      <c r="J239" s="316">
        <f t="shared" si="109"/>
        <v>0</v>
      </c>
      <c r="K239" s="316">
        <f t="shared" si="109"/>
        <v>0</v>
      </c>
      <c r="L239" s="316">
        <f t="shared" si="109"/>
        <v>0</v>
      </c>
      <c r="M239" s="316">
        <f t="shared" si="109"/>
        <v>0</v>
      </c>
      <c r="N239" s="316">
        <f t="shared" si="109"/>
        <v>0</v>
      </c>
      <c r="O239" s="316">
        <f t="shared" si="109"/>
        <v>0</v>
      </c>
      <c r="P239" s="316">
        <f t="shared" si="109"/>
        <v>0</v>
      </c>
      <c r="Q239" s="316">
        <f t="shared" si="109"/>
        <v>0</v>
      </c>
      <c r="R239" s="316">
        <f t="shared" si="109"/>
        <v>0</v>
      </c>
      <c r="S239" s="316">
        <f t="shared" si="109"/>
        <v>0</v>
      </c>
      <c r="T239" s="316">
        <f t="shared" si="109"/>
        <v>0</v>
      </c>
      <c r="U239" s="316">
        <f t="shared" si="109"/>
        <v>0</v>
      </c>
      <c r="V239" s="316">
        <f t="shared" si="109"/>
        <v>0</v>
      </c>
      <c r="W239" s="316">
        <f t="shared" si="109"/>
        <v>0</v>
      </c>
      <c r="X239" s="316">
        <f t="shared" si="109"/>
        <v>0</v>
      </c>
      <c r="Y239" s="316">
        <f t="shared" si="109"/>
        <v>0</v>
      </c>
      <c r="Z239" s="316">
        <f t="shared" si="109"/>
        <v>0</v>
      </c>
      <c r="AA239" s="316">
        <f t="shared" si="109"/>
        <v>0</v>
      </c>
      <c r="AB239" s="316">
        <f t="shared" si="109"/>
        <v>0</v>
      </c>
      <c r="AC239" s="316">
        <f t="shared" si="109"/>
        <v>0</v>
      </c>
      <c r="AD239" s="316">
        <f t="shared" si="109"/>
        <v>0</v>
      </c>
      <c r="AE239" s="316">
        <f t="shared" si="109"/>
        <v>0</v>
      </c>
      <c r="AF239" s="316">
        <f t="shared" si="109"/>
        <v>0</v>
      </c>
      <c r="AG239" s="316">
        <f t="shared" si="109"/>
        <v>0</v>
      </c>
      <c r="AH239" s="316">
        <f t="shared" si="109"/>
        <v>0</v>
      </c>
      <c r="AI239" s="316">
        <f t="shared" si="109"/>
        <v>0</v>
      </c>
      <c r="AJ239" s="316">
        <f t="shared" si="109"/>
        <v>0</v>
      </c>
      <c r="AK239" s="316">
        <f t="shared" si="109"/>
        <v>0</v>
      </c>
      <c r="AL239" s="316" t="str">
        <f t="shared" si="109"/>
        <v/>
      </c>
      <c r="AM239" s="316" t="str">
        <f t="shared" si="109"/>
        <v/>
      </c>
      <c r="AN239" s="316" t="str">
        <f t="shared" si="109"/>
        <v/>
      </c>
      <c r="AO239" s="316" t="str">
        <f t="shared" si="109"/>
        <v/>
      </c>
      <c r="AP239" s="316" t="str">
        <f t="shared" si="109"/>
        <v/>
      </c>
      <c r="AQ239" s="316" t="str">
        <f t="shared" si="109"/>
        <v/>
      </c>
      <c r="AR239" s="316" t="str">
        <f t="shared" si="109"/>
        <v/>
      </c>
      <c r="AS239" s="316" t="str">
        <f t="shared" si="109"/>
        <v/>
      </c>
      <c r="AT239" s="316" t="str">
        <f t="shared" si="109"/>
        <v/>
      </c>
      <c r="AU239" s="316" t="str">
        <f t="shared" si="109"/>
        <v/>
      </c>
      <c r="AV239" s="316" t="str">
        <f t="shared" si="109"/>
        <v/>
      </c>
      <c r="AW239" s="316" t="str">
        <f t="shared" si="109"/>
        <v/>
      </c>
      <c r="AX239" s="316" t="str">
        <f t="shared" si="109"/>
        <v/>
      </c>
      <c r="AY239" s="316" t="str">
        <f t="shared" si="109"/>
        <v/>
      </c>
      <c r="AZ239" s="316" t="str">
        <f t="shared" si="109"/>
        <v/>
      </c>
      <c r="BA239" s="316" t="str">
        <f t="shared" si="109"/>
        <v/>
      </c>
      <c r="BB239" s="316" t="str">
        <f t="shared" si="109"/>
        <v/>
      </c>
      <c r="BC239" s="316" t="str">
        <f t="shared" si="109"/>
        <v/>
      </c>
      <c r="BD239" s="316" t="str">
        <f t="shared" si="109"/>
        <v/>
      </c>
      <c r="BE239" s="316" t="str">
        <f t="shared" si="109"/>
        <v/>
      </c>
      <c r="BF239" s="316" t="str">
        <f t="shared" si="109"/>
        <v/>
      </c>
      <c r="BG239" s="316" t="str">
        <f t="shared" si="109"/>
        <v/>
      </c>
      <c r="BH239" s="316" t="str">
        <f t="shared" si="109"/>
        <v/>
      </c>
      <c r="BI239" s="316" t="str">
        <f t="shared" si="109"/>
        <v/>
      </c>
      <c r="BJ239" s="316" t="str">
        <f t="shared" si="109"/>
        <v/>
      </c>
      <c r="BK239" s="316" t="str">
        <f t="shared" si="109"/>
        <v/>
      </c>
      <c r="BL239" s="316" t="str">
        <f t="shared" si="109"/>
        <v/>
      </c>
      <c r="BM239" s="316" t="str">
        <f t="shared" si="109"/>
        <v/>
      </c>
      <c r="BN239" s="316" t="str">
        <f t="shared" si="109"/>
        <v/>
      </c>
      <c r="BO239" s="316" t="str">
        <f t="shared" si="109"/>
        <v/>
      </c>
      <c r="BP239" s="316" t="str">
        <f t="shared" si="109"/>
        <v/>
      </c>
      <c r="BQ239" s="316" t="str">
        <f t="shared" si="109"/>
        <v/>
      </c>
      <c r="BR239" s="316" t="str">
        <f t="shared" si="109"/>
        <v/>
      </c>
      <c r="BS239" s="316" t="str">
        <f t="shared" si="109"/>
        <v/>
      </c>
      <c r="BT239" s="316" t="str">
        <f t="shared" si="109"/>
        <v/>
      </c>
      <c r="BU239" s="316" t="str">
        <f>IF($C52="NON-QALY",IF(BU$49="-","",BU$158*BU238),IF($C52="QALY",IF(BU$49="-","",BU238*BU$159),"N/A"))</f>
        <v/>
      </c>
      <c r="BV239" s="316" t="str">
        <f>IF($C52="NON-QALY",IF(BV$49="-","",BV$158*BV238),IF($C52="QALY",IF(BV$49="-","",BV238*BV$159),"N/A"))</f>
        <v/>
      </c>
      <c r="BW239" s="316" t="str">
        <f>IF($C52="NON-QALY",IF(BW$49="-","",BW$158*BW238),IF($C52="QALY",IF(BW$49="-","",BW238*BW$159),"N/A"))</f>
        <v/>
      </c>
      <c r="BX239" s="316" t="str">
        <f>IF($C52="NON-QALY",IF(BX$49="-","",BX$158*BX238),IF($C52="QALY",IF(BX$49="-","",BX238*BX$159),"N/A"))</f>
        <v/>
      </c>
    </row>
    <row r="240" spans="1:76" ht="12" customHeight="1">
      <c r="A240" s="728" t="s">
        <v>52</v>
      </c>
      <c r="B240" s="715">
        <f>B53</f>
        <v>0</v>
      </c>
      <c r="C240" s="715" t="str">
        <f>C53</f>
        <v>Non-QALY</v>
      </c>
      <c r="D240" s="711">
        <f>E240/(IF(C53="QALY",Factors!$BU$59,Factors!$BU$58))</f>
        <v>0</v>
      </c>
      <c r="E240" s="711">
        <f>SUM(G241:BX241)</f>
        <v>0</v>
      </c>
      <c r="F240" s="34" t="s">
        <v>325</v>
      </c>
      <c r="G240" s="316">
        <f>G53</f>
        <v>0</v>
      </c>
      <c r="H240" s="316">
        <f t="shared" ref="H240:BS240" si="110">H53</f>
        <v>0</v>
      </c>
      <c r="I240" s="316">
        <f t="shared" si="110"/>
        <v>0</v>
      </c>
      <c r="J240" s="316">
        <f t="shared" si="110"/>
        <v>0</v>
      </c>
      <c r="K240" s="316">
        <f t="shared" si="110"/>
        <v>0</v>
      </c>
      <c r="L240" s="316">
        <f t="shared" si="110"/>
        <v>0</v>
      </c>
      <c r="M240" s="316">
        <f t="shared" si="110"/>
        <v>0</v>
      </c>
      <c r="N240" s="316">
        <f t="shared" si="110"/>
        <v>0</v>
      </c>
      <c r="O240" s="316">
        <f t="shared" si="110"/>
        <v>0</v>
      </c>
      <c r="P240" s="316">
        <f t="shared" si="110"/>
        <v>0</v>
      </c>
      <c r="Q240" s="316">
        <f t="shared" si="110"/>
        <v>0</v>
      </c>
      <c r="R240" s="316">
        <f t="shared" si="110"/>
        <v>0</v>
      </c>
      <c r="S240" s="316">
        <f t="shared" si="110"/>
        <v>0</v>
      </c>
      <c r="T240" s="316">
        <f t="shared" si="110"/>
        <v>0</v>
      </c>
      <c r="U240" s="316">
        <f t="shared" si="110"/>
        <v>0</v>
      </c>
      <c r="V240" s="316">
        <f t="shared" si="110"/>
        <v>0</v>
      </c>
      <c r="W240" s="316">
        <f t="shared" si="110"/>
        <v>0</v>
      </c>
      <c r="X240" s="316">
        <f t="shared" si="110"/>
        <v>0</v>
      </c>
      <c r="Y240" s="316">
        <f t="shared" si="110"/>
        <v>0</v>
      </c>
      <c r="Z240" s="316">
        <f t="shared" si="110"/>
        <v>0</v>
      </c>
      <c r="AA240" s="316">
        <f t="shared" si="110"/>
        <v>0</v>
      </c>
      <c r="AB240" s="316">
        <f t="shared" si="110"/>
        <v>0</v>
      </c>
      <c r="AC240" s="316">
        <f t="shared" si="110"/>
        <v>0</v>
      </c>
      <c r="AD240" s="316">
        <f t="shared" si="110"/>
        <v>0</v>
      </c>
      <c r="AE240" s="316">
        <f t="shared" si="110"/>
        <v>0</v>
      </c>
      <c r="AF240" s="316">
        <f t="shared" si="110"/>
        <v>0</v>
      </c>
      <c r="AG240" s="316">
        <f t="shared" si="110"/>
        <v>0</v>
      </c>
      <c r="AH240" s="316">
        <f t="shared" si="110"/>
        <v>0</v>
      </c>
      <c r="AI240" s="316">
        <f t="shared" si="110"/>
        <v>0</v>
      </c>
      <c r="AJ240" s="316">
        <f t="shared" si="110"/>
        <v>0</v>
      </c>
      <c r="AK240" s="316">
        <f t="shared" si="110"/>
        <v>0</v>
      </c>
      <c r="AL240" s="316">
        <f t="shared" si="110"/>
        <v>0</v>
      </c>
      <c r="AM240" s="316">
        <f t="shared" si="110"/>
        <v>0</v>
      </c>
      <c r="AN240" s="316">
        <f t="shared" si="110"/>
        <v>0</v>
      </c>
      <c r="AO240" s="316">
        <f t="shared" si="110"/>
        <v>0</v>
      </c>
      <c r="AP240" s="316">
        <f t="shared" si="110"/>
        <v>0</v>
      </c>
      <c r="AQ240" s="316">
        <f t="shared" si="110"/>
        <v>0</v>
      </c>
      <c r="AR240" s="316">
        <f t="shared" si="110"/>
        <v>0</v>
      </c>
      <c r="AS240" s="316">
        <f t="shared" si="110"/>
        <v>0</v>
      </c>
      <c r="AT240" s="316">
        <f t="shared" si="110"/>
        <v>0</v>
      </c>
      <c r="AU240" s="316">
        <f t="shared" si="110"/>
        <v>0</v>
      </c>
      <c r="AV240" s="316">
        <f t="shared" si="110"/>
        <v>0</v>
      </c>
      <c r="AW240" s="316">
        <f t="shared" si="110"/>
        <v>0</v>
      </c>
      <c r="AX240" s="316">
        <f t="shared" si="110"/>
        <v>0</v>
      </c>
      <c r="AY240" s="316">
        <f t="shared" si="110"/>
        <v>0</v>
      </c>
      <c r="AZ240" s="316">
        <f t="shared" si="110"/>
        <v>0</v>
      </c>
      <c r="BA240" s="316">
        <f t="shared" si="110"/>
        <v>0</v>
      </c>
      <c r="BB240" s="316">
        <f t="shared" si="110"/>
        <v>0</v>
      </c>
      <c r="BC240" s="316">
        <f t="shared" si="110"/>
        <v>0</v>
      </c>
      <c r="BD240" s="316">
        <f t="shared" si="110"/>
        <v>0</v>
      </c>
      <c r="BE240" s="316">
        <f t="shared" si="110"/>
        <v>0</v>
      </c>
      <c r="BF240" s="316">
        <f t="shared" si="110"/>
        <v>0</v>
      </c>
      <c r="BG240" s="316">
        <f t="shared" si="110"/>
        <v>0</v>
      </c>
      <c r="BH240" s="316">
        <f t="shared" si="110"/>
        <v>0</v>
      </c>
      <c r="BI240" s="316">
        <f t="shared" si="110"/>
        <v>0</v>
      </c>
      <c r="BJ240" s="316">
        <f t="shared" si="110"/>
        <v>0</v>
      </c>
      <c r="BK240" s="316">
        <f t="shared" si="110"/>
        <v>0</v>
      </c>
      <c r="BL240" s="316">
        <f t="shared" si="110"/>
        <v>0</v>
      </c>
      <c r="BM240" s="316">
        <f t="shared" si="110"/>
        <v>0</v>
      </c>
      <c r="BN240" s="316">
        <f t="shared" si="110"/>
        <v>0</v>
      </c>
      <c r="BO240" s="316">
        <f t="shared" si="110"/>
        <v>0</v>
      </c>
      <c r="BP240" s="316">
        <f t="shared" si="110"/>
        <v>0</v>
      </c>
      <c r="BQ240" s="316">
        <f t="shared" si="110"/>
        <v>0</v>
      </c>
      <c r="BR240" s="316">
        <f t="shared" si="110"/>
        <v>0</v>
      </c>
      <c r="BS240" s="316">
        <f t="shared" si="110"/>
        <v>0</v>
      </c>
      <c r="BT240" s="316">
        <f>BT53</f>
        <v>0</v>
      </c>
      <c r="BU240" s="316">
        <f>BU53</f>
        <v>0</v>
      </c>
      <c r="BV240" s="316">
        <f>BV53</f>
        <v>0</v>
      </c>
      <c r="BW240" s="316">
        <f>BW53</f>
        <v>0</v>
      </c>
      <c r="BX240" s="316">
        <f>BX53</f>
        <v>0</v>
      </c>
    </row>
    <row r="241" spans="1:76" ht="12" customHeight="1">
      <c r="A241" s="729"/>
      <c r="B241" s="716"/>
      <c r="C241" s="716"/>
      <c r="D241" s="712"/>
      <c r="E241" s="712"/>
      <c r="F241" s="90" t="s">
        <v>324</v>
      </c>
      <c r="G241" s="316">
        <f>IF($C53="","N/A",G240)</f>
        <v>0</v>
      </c>
      <c r="H241" s="316">
        <f>IF($C53="NON-QALY",IF(H$49="-","",H$158*H240),IF($C53="QALY",IF(H$49="-","",H240*H$159),"N/A"))</f>
        <v>0</v>
      </c>
      <c r="I241" s="316">
        <f t="shared" ref="I241:BT241" si="111">IF($C53="NON-QALY",IF(I$49="-","",I$158*I240),IF($C53="QALY",IF(I$49="-","",I240*I$159),"N/A"))</f>
        <v>0</v>
      </c>
      <c r="J241" s="316">
        <f t="shared" si="111"/>
        <v>0</v>
      </c>
      <c r="K241" s="316">
        <f t="shared" si="111"/>
        <v>0</v>
      </c>
      <c r="L241" s="316">
        <f t="shared" si="111"/>
        <v>0</v>
      </c>
      <c r="M241" s="316">
        <f t="shared" si="111"/>
        <v>0</v>
      </c>
      <c r="N241" s="316">
        <f t="shared" si="111"/>
        <v>0</v>
      </c>
      <c r="O241" s="316">
        <f t="shared" si="111"/>
        <v>0</v>
      </c>
      <c r="P241" s="316">
        <f t="shared" si="111"/>
        <v>0</v>
      </c>
      <c r="Q241" s="316">
        <f t="shared" si="111"/>
        <v>0</v>
      </c>
      <c r="R241" s="316">
        <f t="shared" si="111"/>
        <v>0</v>
      </c>
      <c r="S241" s="316">
        <f t="shared" si="111"/>
        <v>0</v>
      </c>
      <c r="T241" s="316">
        <f t="shared" si="111"/>
        <v>0</v>
      </c>
      <c r="U241" s="316">
        <f t="shared" si="111"/>
        <v>0</v>
      </c>
      <c r="V241" s="316">
        <f t="shared" si="111"/>
        <v>0</v>
      </c>
      <c r="W241" s="316">
        <f t="shared" si="111"/>
        <v>0</v>
      </c>
      <c r="X241" s="316">
        <f t="shared" si="111"/>
        <v>0</v>
      </c>
      <c r="Y241" s="316">
        <f t="shared" si="111"/>
        <v>0</v>
      </c>
      <c r="Z241" s="316">
        <f t="shared" si="111"/>
        <v>0</v>
      </c>
      <c r="AA241" s="316">
        <f t="shared" si="111"/>
        <v>0</v>
      </c>
      <c r="AB241" s="316">
        <f t="shared" si="111"/>
        <v>0</v>
      </c>
      <c r="AC241" s="316">
        <f t="shared" si="111"/>
        <v>0</v>
      </c>
      <c r="AD241" s="316">
        <f t="shared" si="111"/>
        <v>0</v>
      </c>
      <c r="AE241" s="316">
        <f t="shared" si="111"/>
        <v>0</v>
      </c>
      <c r="AF241" s="316">
        <f t="shared" si="111"/>
        <v>0</v>
      </c>
      <c r="AG241" s="316">
        <f t="shared" si="111"/>
        <v>0</v>
      </c>
      <c r="AH241" s="316">
        <f t="shared" si="111"/>
        <v>0</v>
      </c>
      <c r="AI241" s="316">
        <f t="shared" si="111"/>
        <v>0</v>
      </c>
      <c r="AJ241" s="316">
        <f t="shared" si="111"/>
        <v>0</v>
      </c>
      <c r="AK241" s="316">
        <f t="shared" si="111"/>
        <v>0</v>
      </c>
      <c r="AL241" s="316" t="str">
        <f t="shared" si="111"/>
        <v/>
      </c>
      <c r="AM241" s="316" t="str">
        <f t="shared" si="111"/>
        <v/>
      </c>
      <c r="AN241" s="316" t="str">
        <f t="shared" si="111"/>
        <v/>
      </c>
      <c r="AO241" s="316" t="str">
        <f t="shared" si="111"/>
        <v/>
      </c>
      <c r="AP241" s="316" t="str">
        <f t="shared" si="111"/>
        <v/>
      </c>
      <c r="AQ241" s="316" t="str">
        <f t="shared" si="111"/>
        <v/>
      </c>
      <c r="AR241" s="316" t="str">
        <f t="shared" si="111"/>
        <v/>
      </c>
      <c r="AS241" s="316" t="str">
        <f t="shared" si="111"/>
        <v/>
      </c>
      <c r="AT241" s="316" t="str">
        <f t="shared" si="111"/>
        <v/>
      </c>
      <c r="AU241" s="316" t="str">
        <f t="shared" si="111"/>
        <v/>
      </c>
      <c r="AV241" s="316" t="str">
        <f t="shared" si="111"/>
        <v/>
      </c>
      <c r="AW241" s="316" t="str">
        <f t="shared" si="111"/>
        <v/>
      </c>
      <c r="AX241" s="316" t="str">
        <f t="shared" si="111"/>
        <v/>
      </c>
      <c r="AY241" s="316" t="str">
        <f t="shared" si="111"/>
        <v/>
      </c>
      <c r="AZ241" s="316" t="str">
        <f t="shared" si="111"/>
        <v/>
      </c>
      <c r="BA241" s="316" t="str">
        <f t="shared" si="111"/>
        <v/>
      </c>
      <c r="BB241" s="316" t="str">
        <f t="shared" si="111"/>
        <v/>
      </c>
      <c r="BC241" s="316" t="str">
        <f t="shared" si="111"/>
        <v/>
      </c>
      <c r="BD241" s="316" t="str">
        <f t="shared" si="111"/>
        <v/>
      </c>
      <c r="BE241" s="316" t="str">
        <f t="shared" si="111"/>
        <v/>
      </c>
      <c r="BF241" s="316" t="str">
        <f t="shared" si="111"/>
        <v/>
      </c>
      <c r="BG241" s="316" t="str">
        <f t="shared" si="111"/>
        <v/>
      </c>
      <c r="BH241" s="316" t="str">
        <f t="shared" si="111"/>
        <v/>
      </c>
      <c r="BI241" s="316" t="str">
        <f t="shared" si="111"/>
        <v/>
      </c>
      <c r="BJ241" s="316" t="str">
        <f t="shared" si="111"/>
        <v/>
      </c>
      <c r="BK241" s="316" t="str">
        <f t="shared" si="111"/>
        <v/>
      </c>
      <c r="BL241" s="316" t="str">
        <f t="shared" si="111"/>
        <v/>
      </c>
      <c r="BM241" s="316" t="str">
        <f t="shared" si="111"/>
        <v/>
      </c>
      <c r="BN241" s="316" t="str">
        <f t="shared" si="111"/>
        <v/>
      </c>
      <c r="BO241" s="316" t="str">
        <f t="shared" si="111"/>
        <v/>
      </c>
      <c r="BP241" s="316" t="str">
        <f t="shared" si="111"/>
        <v/>
      </c>
      <c r="BQ241" s="316" t="str">
        <f t="shared" si="111"/>
        <v/>
      </c>
      <c r="BR241" s="316" t="str">
        <f t="shared" si="111"/>
        <v/>
      </c>
      <c r="BS241" s="316" t="str">
        <f t="shared" si="111"/>
        <v/>
      </c>
      <c r="BT241" s="316" t="str">
        <f t="shared" si="111"/>
        <v/>
      </c>
      <c r="BU241" s="316" t="str">
        <f>IF($C53="NON-QALY",IF(BU$49="-","",BU$158*BU240),IF($C53="QALY",IF(BU$49="-","",BU240*BU$159),"N/A"))</f>
        <v/>
      </c>
      <c r="BV241" s="316" t="str">
        <f>IF($C53="NON-QALY",IF(BV$49="-","",BV$158*BV240),IF($C53="QALY",IF(BV$49="-","",BV240*BV$159),"N/A"))</f>
        <v/>
      </c>
      <c r="BW241" s="316" t="str">
        <f>IF($C53="NON-QALY",IF(BW$49="-","",BW$158*BW240),IF($C53="QALY",IF(BW$49="-","",BW240*BW$159),"N/A"))</f>
        <v/>
      </c>
      <c r="BX241" s="316" t="str">
        <f>IF($C53="NON-QALY",IF(BX$49="-","",BX$158*BX240),IF($C53="QALY",IF(BX$49="-","",BX240*BX$159),"N/A"))</f>
        <v/>
      </c>
    </row>
    <row r="242" spans="1:76" ht="12" customHeight="1">
      <c r="A242" s="728" t="s">
        <v>53</v>
      </c>
      <c r="B242" s="715">
        <f>B54</f>
        <v>0</v>
      </c>
      <c r="C242" s="715" t="str">
        <f>C54</f>
        <v>Non-QALY</v>
      </c>
      <c r="D242" s="711">
        <f>E242/(IF(C54="QALY",Factors!$BU$59,Factors!$BU$58))</f>
        <v>0</v>
      </c>
      <c r="E242" s="711">
        <f>SUM(G243:BX243)</f>
        <v>0</v>
      </c>
      <c r="F242" s="34" t="s">
        <v>325</v>
      </c>
      <c r="G242" s="316">
        <f>G54</f>
        <v>0</v>
      </c>
      <c r="H242" s="316">
        <f t="shared" ref="H242:BS242" si="112">H54</f>
        <v>0</v>
      </c>
      <c r="I242" s="316">
        <f t="shared" si="112"/>
        <v>0</v>
      </c>
      <c r="J242" s="316">
        <f t="shared" si="112"/>
        <v>0</v>
      </c>
      <c r="K242" s="316">
        <f t="shared" si="112"/>
        <v>0</v>
      </c>
      <c r="L242" s="316">
        <f t="shared" si="112"/>
        <v>0</v>
      </c>
      <c r="M242" s="316">
        <f t="shared" si="112"/>
        <v>0</v>
      </c>
      <c r="N242" s="316">
        <f t="shared" si="112"/>
        <v>0</v>
      </c>
      <c r="O242" s="316">
        <f t="shared" si="112"/>
        <v>0</v>
      </c>
      <c r="P242" s="316">
        <f t="shared" si="112"/>
        <v>0</v>
      </c>
      <c r="Q242" s="316">
        <f t="shared" si="112"/>
        <v>0</v>
      </c>
      <c r="R242" s="316">
        <f t="shared" si="112"/>
        <v>0</v>
      </c>
      <c r="S242" s="316">
        <f t="shared" si="112"/>
        <v>0</v>
      </c>
      <c r="T242" s="316">
        <f t="shared" si="112"/>
        <v>0</v>
      </c>
      <c r="U242" s="316">
        <f t="shared" si="112"/>
        <v>0</v>
      </c>
      <c r="V242" s="316">
        <f t="shared" si="112"/>
        <v>0</v>
      </c>
      <c r="W242" s="316">
        <f t="shared" si="112"/>
        <v>0</v>
      </c>
      <c r="X242" s="316">
        <f t="shared" si="112"/>
        <v>0</v>
      </c>
      <c r="Y242" s="316">
        <f t="shared" si="112"/>
        <v>0</v>
      </c>
      <c r="Z242" s="316">
        <f t="shared" si="112"/>
        <v>0</v>
      </c>
      <c r="AA242" s="316">
        <f t="shared" si="112"/>
        <v>0</v>
      </c>
      <c r="AB242" s="316">
        <f t="shared" si="112"/>
        <v>0</v>
      </c>
      <c r="AC242" s="316">
        <f t="shared" si="112"/>
        <v>0</v>
      </c>
      <c r="AD242" s="316">
        <f t="shared" si="112"/>
        <v>0</v>
      </c>
      <c r="AE242" s="316">
        <f t="shared" si="112"/>
        <v>0</v>
      </c>
      <c r="AF242" s="316">
        <f t="shared" si="112"/>
        <v>0</v>
      </c>
      <c r="AG242" s="316">
        <f t="shared" si="112"/>
        <v>0</v>
      </c>
      <c r="AH242" s="316">
        <f t="shared" si="112"/>
        <v>0</v>
      </c>
      <c r="AI242" s="316">
        <f t="shared" si="112"/>
        <v>0</v>
      </c>
      <c r="AJ242" s="316">
        <f t="shared" si="112"/>
        <v>0</v>
      </c>
      <c r="AK242" s="316">
        <f t="shared" si="112"/>
        <v>0</v>
      </c>
      <c r="AL242" s="316">
        <f t="shared" si="112"/>
        <v>0</v>
      </c>
      <c r="AM242" s="316">
        <f t="shared" si="112"/>
        <v>0</v>
      </c>
      <c r="AN242" s="316">
        <f t="shared" si="112"/>
        <v>0</v>
      </c>
      <c r="AO242" s="316">
        <f t="shared" si="112"/>
        <v>0</v>
      </c>
      <c r="AP242" s="316">
        <f t="shared" si="112"/>
        <v>0</v>
      </c>
      <c r="AQ242" s="316">
        <f t="shared" si="112"/>
        <v>0</v>
      </c>
      <c r="AR242" s="316">
        <f t="shared" si="112"/>
        <v>0</v>
      </c>
      <c r="AS242" s="316">
        <f t="shared" si="112"/>
        <v>0</v>
      </c>
      <c r="AT242" s="316">
        <f t="shared" si="112"/>
        <v>0</v>
      </c>
      <c r="AU242" s="316">
        <f t="shared" si="112"/>
        <v>0</v>
      </c>
      <c r="AV242" s="316">
        <f t="shared" si="112"/>
        <v>0</v>
      </c>
      <c r="AW242" s="316">
        <f t="shared" si="112"/>
        <v>0</v>
      </c>
      <c r="AX242" s="316">
        <f t="shared" si="112"/>
        <v>0</v>
      </c>
      <c r="AY242" s="316">
        <f t="shared" si="112"/>
        <v>0</v>
      </c>
      <c r="AZ242" s="316">
        <f t="shared" si="112"/>
        <v>0</v>
      </c>
      <c r="BA242" s="316">
        <f t="shared" si="112"/>
        <v>0</v>
      </c>
      <c r="BB242" s="316">
        <f t="shared" si="112"/>
        <v>0</v>
      </c>
      <c r="BC242" s="316">
        <f t="shared" si="112"/>
        <v>0</v>
      </c>
      <c r="BD242" s="316">
        <f t="shared" si="112"/>
        <v>0</v>
      </c>
      <c r="BE242" s="316">
        <f t="shared" si="112"/>
        <v>0</v>
      </c>
      <c r="BF242" s="316">
        <f t="shared" si="112"/>
        <v>0</v>
      </c>
      <c r="BG242" s="316">
        <f t="shared" si="112"/>
        <v>0</v>
      </c>
      <c r="BH242" s="316">
        <f t="shared" si="112"/>
        <v>0</v>
      </c>
      <c r="BI242" s="316">
        <f t="shared" si="112"/>
        <v>0</v>
      </c>
      <c r="BJ242" s="316">
        <f t="shared" si="112"/>
        <v>0</v>
      </c>
      <c r="BK242" s="316">
        <f t="shared" si="112"/>
        <v>0</v>
      </c>
      <c r="BL242" s="316">
        <f t="shared" si="112"/>
        <v>0</v>
      </c>
      <c r="BM242" s="316">
        <f t="shared" si="112"/>
        <v>0</v>
      </c>
      <c r="BN242" s="316">
        <f t="shared" si="112"/>
        <v>0</v>
      </c>
      <c r="BO242" s="316">
        <f t="shared" si="112"/>
        <v>0</v>
      </c>
      <c r="BP242" s="316">
        <f t="shared" si="112"/>
        <v>0</v>
      </c>
      <c r="BQ242" s="316">
        <f t="shared" si="112"/>
        <v>0</v>
      </c>
      <c r="BR242" s="316">
        <f t="shared" si="112"/>
        <v>0</v>
      </c>
      <c r="BS242" s="316">
        <f t="shared" si="112"/>
        <v>0</v>
      </c>
      <c r="BT242" s="316">
        <f>BT54</f>
        <v>0</v>
      </c>
      <c r="BU242" s="316">
        <f>BU54</f>
        <v>0</v>
      </c>
      <c r="BV242" s="316">
        <f>BV54</f>
        <v>0</v>
      </c>
      <c r="BW242" s="316">
        <f>BW54</f>
        <v>0</v>
      </c>
      <c r="BX242" s="316">
        <f>BX54</f>
        <v>0</v>
      </c>
    </row>
    <row r="243" spans="1:76" ht="12" customHeight="1">
      <c r="A243" s="729"/>
      <c r="B243" s="716"/>
      <c r="C243" s="716"/>
      <c r="D243" s="712"/>
      <c r="E243" s="712"/>
      <c r="F243" s="90" t="s">
        <v>324</v>
      </c>
      <c r="G243" s="316">
        <f>IF($C54="","N/A",G242)</f>
        <v>0</v>
      </c>
      <c r="H243" s="316">
        <f>IF($C54="NON-QALY",IF(H$49="-","",H$158*H242),IF($C54="QALY",IF(H$49="-","",H242*H$159),"N/A"))</f>
        <v>0</v>
      </c>
      <c r="I243" s="316">
        <f t="shared" ref="I243:BT243" si="113">IF($C54="NON-QALY",IF(I$49="-","",I$158*I242),IF($C54="QALY",IF(I$49="-","",I242*I$159),"N/A"))</f>
        <v>0</v>
      </c>
      <c r="J243" s="316">
        <f t="shared" si="113"/>
        <v>0</v>
      </c>
      <c r="K243" s="316">
        <f t="shared" si="113"/>
        <v>0</v>
      </c>
      <c r="L243" s="316">
        <f t="shared" si="113"/>
        <v>0</v>
      </c>
      <c r="M243" s="316">
        <f t="shared" si="113"/>
        <v>0</v>
      </c>
      <c r="N243" s="316">
        <f t="shared" si="113"/>
        <v>0</v>
      </c>
      <c r="O243" s="316">
        <f t="shared" si="113"/>
        <v>0</v>
      </c>
      <c r="P243" s="316">
        <f t="shared" si="113"/>
        <v>0</v>
      </c>
      <c r="Q243" s="316">
        <f t="shared" si="113"/>
        <v>0</v>
      </c>
      <c r="R243" s="316">
        <f t="shared" si="113"/>
        <v>0</v>
      </c>
      <c r="S243" s="316">
        <f t="shared" si="113"/>
        <v>0</v>
      </c>
      <c r="T243" s="316">
        <f t="shared" si="113"/>
        <v>0</v>
      </c>
      <c r="U243" s="316">
        <f t="shared" si="113"/>
        <v>0</v>
      </c>
      <c r="V243" s="316">
        <f t="shared" si="113"/>
        <v>0</v>
      </c>
      <c r="W243" s="316">
        <f t="shared" si="113"/>
        <v>0</v>
      </c>
      <c r="X243" s="316">
        <f t="shared" si="113"/>
        <v>0</v>
      </c>
      <c r="Y243" s="316">
        <f t="shared" si="113"/>
        <v>0</v>
      </c>
      <c r="Z243" s="316">
        <f t="shared" si="113"/>
        <v>0</v>
      </c>
      <c r="AA243" s="316">
        <f t="shared" si="113"/>
        <v>0</v>
      </c>
      <c r="AB243" s="316">
        <f t="shared" si="113"/>
        <v>0</v>
      </c>
      <c r="AC243" s="316">
        <f t="shared" si="113"/>
        <v>0</v>
      </c>
      <c r="AD243" s="316">
        <f t="shared" si="113"/>
        <v>0</v>
      </c>
      <c r="AE243" s="316">
        <f t="shared" si="113"/>
        <v>0</v>
      </c>
      <c r="AF243" s="316">
        <f t="shared" si="113"/>
        <v>0</v>
      </c>
      <c r="AG243" s="316">
        <f t="shared" si="113"/>
        <v>0</v>
      </c>
      <c r="AH243" s="316">
        <f t="shared" si="113"/>
        <v>0</v>
      </c>
      <c r="AI243" s="316">
        <f t="shared" si="113"/>
        <v>0</v>
      </c>
      <c r="AJ243" s="316">
        <f t="shared" si="113"/>
        <v>0</v>
      </c>
      <c r="AK243" s="316">
        <f t="shared" si="113"/>
        <v>0</v>
      </c>
      <c r="AL243" s="316" t="str">
        <f t="shared" si="113"/>
        <v/>
      </c>
      <c r="AM243" s="316" t="str">
        <f t="shared" si="113"/>
        <v/>
      </c>
      <c r="AN243" s="316" t="str">
        <f t="shared" si="113"/>
        <v/>
      </c>
      <c r="AO243" s="316" t="str">
        <f t="shared" si="113"/>
        <v/>
      </c>
      <c r="AP243" s="316" t="str">
        <f t="shared" si="113"/>
        <v/>
      </c>
      <c r="AQ243" s="316" t="str">
        <f t="shared" si="113"/>
        <v/>
      </c>
      <c r="AR243" s="316" t="str">
        <f t="shared" si="113"/>
        <v/>
      </c>
      <c r="AS243" s="316" t="str">
        <f t="shared" si="113"/>
        <v/>
      </c>
      <c r="AT243" s="316" t="str">
        <f t="shared" si="113"/>
        <v/>
      </c>
      <c r="AU243" s="316" t="str">
        <f t="shared" si="113"/>
        <v/>
      </c>
      <c r="AV243" s="316" t="str">
        <f t="shared" si="113"/>
        <v/>
      </c>
      <c r="AW243" s="316" t="str">
        <f t="shared" si="113"/>
        <v/>
      </c>
      <c r="AX243" s="316" t="str">
        <f t="shared" si="113"/>
        <v/>
      </c>
      <c r="AY243" s="316" t="str">
        <f t="shared" si="113"/>
        <v/>
      </c>
      <c r="AZ243" s="316" t="str">
        <f t="shared" si="113"/>
        <v/>
      </c>
      <c r="BA243" s="316" t="str">
        <f t="shared" si="113"/>
        <v/>
      </c>
      <c r="BB243" s="316" t="str">
        <f t="shared" si="113"/>
        <v/>
      </c>
      <c r="BC243" s="316" t="str">
        <f t="shared" si="113"/>
        <v/>
      </c>
      <c r="BD243" s="316" t="str">
        <f t="shared" si="113"/>
        <v/>
      </c>
      <c r="BE243" s="316" t="str">
        <f t="shared" si="113"/>
        <v/>
      </c>
      <c r="BF243" s="316" t="str">
        <f t="shared" si="113"/>
        <v/>
      </c>
      <c r="BG243" s="316" t="str">
        <f t="shared" si="113"/>
        <v/>
      </c>
      <c r="BH243" s="316" t="str">
        <f t="shared" si="113"/>
        <v/>
      </c>
      <c r="BI243" s="316" t="str">
        <f t="shared" si="113"/>
        <v/>
      </c>
      <c r="BJ243" s="316" t="str">
        <f t="shared" si="113"/>
        <v/>
      </c>
      <c r="BK243" s="316" t="str">
        <f t="shared" si="113"/>
        <v/>
      </c>
      <c r="BL243" s="316" t="str">
        <f t="shared" si="113"/>
        <v/>
      </c>
      <c r="BM243" s="316" t="str">
        <f t="shared" si="113"/>
        <v/>
      </c>
      <c r="BN243" s="316" t="str">
        <f t="shared" si="113"/>
        <v/>
      </c>
      <c r="BO243" s="316" t="str">
        <f t="shared" si="113"/>
        <v/>
      </c>
      <c r="BP243" s="316" t="str">
        <f t="shared" si="113"/>
        <v/>
      </c>
      <c r="BQ243" s="316" t="str">
        <f t="shared" si="113"/>
        <v/>
      </c>
      <c r="BR243" s="316" t="str">
        <f t="shared" si="113"/>
        <v/>
      </c>
      <c r="BS243" s="316" t="str">
        <f t="shared" si="113"/>
        <v/>
      </c>
      <c r="BT243" s="316" t="str">
        <f t="shared" si="113"/>
        <v/>
      </c>
      <c r="BU243" s="316" t="str">
        <f>IF($C54="NON-QALY",IF(BU$49="-","",BU$158*BU242),IF($C54="QALY",IF(BU$49="-","",BU242*BU$159),"N/A"))</f>
        <v/>
      </c>
      <c r="BV243" s="316" t="str">
        <f>IF($C54="NON-QALY",IF(BV$49="-","",BV$158*BV242),IF($C54="QALY",IF(BV$49="-","",BV242*BV$159),"N/A"))</f>
        <v/>
      </c>
      <c r="BW243" s="316" t="str">
        <f>IF($C54="NON-QALY",IF(BW$49="-","",BW$158*BW242),IF($C54="QALY",IF(BW$49="-","",BW242*BW$159),"N/A"))</f>
        <v/>
      </c>
      <c r="BX243" s="316" t="str">
        <f>IF($C54="NON-QALY",IF(BX$49="-","",BX$158*BX242),IF($C54="QALY",IF(BX$49="-","",BX242*BX$159),"N/A"))</f>
        <v/>
      </c>
    </row>
    <row r="244" spans="1:76" ht="12" customHeight="1">
      <c r="A244" s="728" t="s">
        <v>54</v>
      </c>
      <c r="B244" s="715">
        <f>B55</f>
        <v>0</v>
      </c>
      <c r="C244" s="715" t="str">
        <f>C55</f>
        <v>Non-QALY</v>
      </c>
      <c r="D244" s="711">
        <f>E244/(IF(C55="QALY",Factors!$BU$59,Factors!$BU$58))</f>
        <v>0</v>
      </c>
      <c r="E244" s="711">
        <f>SUM(G245:BX245)</f>
        <v>0</v>
      </c>
      <c r="F244" s="34" t="s">
        <v>325</v>
      </c>
      <c r="G244" s="316">
        <f>G55</f>
        <v>0</v>
      </c>
      <c r="H244" s="316">
        <f t="shared" ref="H244:BS244" si="114">H55</f>
        <v>0</v>
      </c>
      <c r="I244" s="316">
        <f t="shared" si="114"/>
        <v>0</v>
      </c>
      <c r="J244" s="316">
        <f t="shared" si="114"/>
        <v>0</v>
      </c>
      <c r="K244" s="316">
        <f t="shared" si="114"/>
        <v>0</v>
      </c>
      <c r="L244" s="316">
        <f t="shared" si="114"/>
        <v>0</v>
      </c>
      <c r="M244" s="316">
        <f t="shared" si="114"/>
        <v>0</v>
      </c>
      <c r="N244" s="316">
        <f t="shared" si="114"/>
        <v>0</v>
      </c>
      <c r="O244" s="316">
        <f t="shared" si="114"/>
        <v>0</v>
      </c>
      <c r="P244" s="316">
        <f t="shared" si="114"/>
        <v>0</v>
      </c>
      <c r="Q244" s="316">
        <f t="shared" si="114"/>
        <v>0</v>
      </c>
      <c r="R244" s="316">
        <f t="shared" si="114"/>
        <v>0</v>
      </c>
      <c r="S244" s="316">
        <f t="shared" si="114"/>
        <v>0</v>
      </c>
      <c r="T244" s="316">
        <f t="shared" si="114"/>
        <v>0</v>
      </c>
      <c r="U244" s="316">
        <f t="shared" si="114"/>
        <v>0</v>
      </c>
      <c r="V244" s="316">
        <f t="shared" si="114"/>
        <v>0</v>
      </c>
      <c r="W244" s="316">
        <f t="shared" si="114"/>
        <v>0</v>
      </c>
      <c r="X244" s="316">
        <f t="shared" si="114"/>
        <v>0</v>
      </c>
      <c r="Y244" s="316">
        <f t="shared" si="114"/>
        <v>0</v>
      </c>
      <c r="Z244" s="316">
        <f t="shared" si="114"/>
        <v>0</v>
      </c>
      <c r="AA244" s="316">
        <f t="shared" si="114"/>
        <v>0</v>
      </c>
      <c r="AB244" s="316">
        <f t="shared" si="114"/>
        <v>0</v>
      </c>
      <c r="AC244" s="316">
        <f t="shared" si="114"/>
        <v>0</v>
      </c>
      <c r="AD244" s="316">
        <f t="shared" si="114"/>
        <v>0</v>
      </c>
      <c r="AE244" s="316">
        <f t="shared" si="114"/>
        <v>0</v>
      </c>
      <c r="AF244" s="316">
        <f t="shared" si="114"/>
        <v>0</v>
      </c>
      <c r="AG244" s="316">
        <f t="shared" si="114"/>
        <v>0</v>
      </c>
      <c r="AH244" s="316">
        <f t="shared" si="114"/>
        <v>0</v>
      </c>
      <c r="AI244" s="316">
        <f t="shared" si="114"/>
        <v>0</v>
      </c>
      <c r="AJ244" s="316">
        <f t="shared" si="114"/>
        <v>0</v>
      </c>
      <c r="AK244" s="316">
        <f t="shared" si="114"/>
        <v>0</v>
      </c>
      <c r="AL244" s="316">
        <f t="shared" si="114"/>
        <v>0</v>
      </c>
      <c r="AM244" s="316">
        <f t="shared" si="114"/>
        <v>0</v>
      </c>
      <c r="AN244" s="316">
        <f t="shared" si="114"/>
        <v>0</v>
      </c>
      <c r="AO244" s="316">
        <f t="shared" si="114"/>
        <v>0</v>
      </c>
      <c r="AP244" s="316">
        <f t="shared" si="114"/>
        <v>0</v>
      </c>
      <c r="AQ244" s="316">
        <f t="shared" si="114"/>
        <v>0</v>
      </c>
      <c r="AR244" s="316">
        <f t="shared" si="114"/>
        <v>0</v>
      </c>
      <c r="AS244" s="316">
        <f t="shared" si="114"/>
        <v>0</v>
      </c>
      <c r="AT244" s="316">
        <f t="shared" si="114"/>
        <v>0</v>
      </c>
      <c r="AU244" s="316">
        <f t="shared" si="114"/>
        <v>0</v>
      </c>
      <c r="AV244" s="316">
        <f t="shared" si="114"/>
        <v>0</v>
      </c>
      <c r="AW244" s="316">
        <f t="shared" si="114"/>
        <v>0</v>
      </c>
      <c r="AX244" s="316">
        <f t="shared" si="114"/>
        <v>0</v>
      </c>
      <c r="AY244" s="316">
        <f t="shared" si="114"/>
        <v>0</v>
      </c>
      <c r="AZ244" s="316">
        <f t="shared" si="114"/>
        <v>0</v>
      </c>
      <c r="BA244" s="316">
        <f t="shared" si="114"/>
        <v>0</v>
      </c>
      <c r="BB244" s="316">
        <f t="shared" si="114"/>
        <v>0</v>
      </c>
      <c r="BC244" s="316">
        <f t="shared" si="114"/>
        <v>0</v>
      </c>
      <c r="BD244" s="316">
        <f t="shared" si="114"/>
        <v>0</v>
      </c>
      <c r="BE244" s="316">
        <f t="shared" si="114"/>
        <v>0</v>
      </c>
      <c r="BF244" s="316">
        <f t="shared" si="114"/>
        <v>0</v>
      </c>
      <c r="BG244" s="316">
        <f t="shared" si="114"/>
        <v>0</v>
      </c>
      <c r="BH244" s="316">
        <f t="shared" si="114"/>
        <v>0</v>
      </c>
      <c r="BI244" s="316">
        <f t="shared" si="114"/>
        <v>0</v>
      </c>
      <c r="BJ244" s="316">
        <f t="shared" si="114"/>
        <v>0</v>
      </c>
      <c r="BK244" s="316">
        <f t="shared" si="114"/>
        <v>0</v>
      </c>
      <c r="BL244" s="316">
        <f t="shared" si="114"/>
        <v>0</v>
      </c>
      <c r="BM244" s="316">
        <f t="shared" si="114"/>
        <v>0</v>
      </c>
      <c r="BN244" s="316">
        <f t="shared" si="114"/>
        <v>0</v>
      </c>
      <c r="BO244" s="316">
        <f t="shared" si="114"/>
        <v>0</v>
      </c>
      <c r="BP244" s="316">
        <f t="shared" si="114"/>
        <v>0</v>
      </c>
      <c r="BQ244" s="316">
        <f t="shared" si="114"/>
        <v>0</v>
      </c>
      <c r="BR244" s="316">
        <f t="shared" si="114"/>
        <v>0</v>
      </c>
      <c r="BS244" s="316">
        <f t="shared" si="114"/>
        <v>0</v>
      </c>
      <c r="BT244" s="316">
        <f>BT55</f>
        <v>0</v>
      </c>
      <c r="BU244" s="316">
        <f>BU55</f>
        <v>0</v>
      </c>
      <c r="BV244" s="316">
        <f>BV55</f>
        <v>0</v>
      </c>
      <c r="BW244" s="316">
        <f>BW55</f>
        <v>0</v>
      </c>
      <c r="BX244" s="316">
        <f>BX55</f>
        <v>0</v>
      </c>
    </row>
    <row r="245" spans="1:76" ht="12" customHeight="1">
      <c r="A245" s="729"/>
      <c r="B245" s="716"/>
      <c r="C245" s="716"/>
      <c r="D245" s="712"/>
      <c r="E245" s="712"/>
      <c r="F245" s="90" t="s">
        <v>324</v>
      </c>
      <c r="G245" s="316">
        <f>IF($C55="","N/A",G244)</f>
        <v>0</v>
      </c>
      <c r="H245" s="316">
        <f>IF($C55="NON-QALY",IF(H$49="-","",H$158*H244),IF($C55="QALY",IF(H$49="-","",H244*H$159),"N/A"))</f>
        <v>0</v>
      </c>
      <c r="I245" s="316">
        <f t="shared" ref="I245:BT245" si="115">IF($C55="NON-QALY",IF(I$49="-","",I$158*I244),IF($C55="QALY",IF(I$49="-","",I244*I$159),"N/A"))</f>
        <v>0</v>
      </c>
      <c r="J245" s="316">
        <f t="shared" si="115"/>
        <v>0</v>
      </c>
      <c r="K245" s="316">
        <f t="shared" si="115"/>
        <v>0</v>
      </c>
      <c r="L245" s="316">
        <f t="shared" si="115"/>
        <v>0</v>
      </c>
      <c r="M245" s="316">
        <f t="shared" si="115"/>
        <v>0</v>
      </c>
      <c r="N245" s="316">
        <f t="shared" si="115"/>
        <v>0</v>
      </c>
      <c r="O245" s="316">
        <f t="shared" si="115"/>
        <v>0</v>
      </c>
      <c r="P245" s="316">
        <f t="shared" si="115"/>
        <v>0</v>
      </c>
      <c r="Q245" s="316">
        <f t="shared" si="115"/>
        <v>0</v>
      </c>
      <c r="R245" s="316">
        <f t="shared" si="115"/>
        <v>0</v>
      </c>
      <c r="S245" s="316">
        <f t="shared" si="115"/>
        <v>0</v>
      </c>
      <c r="T245" s="316">
        <f t="shared" si="115"/>
        <v>0</v>
      </c>
      <c r="U245" s="316">
        <f t="shared" si="115"/>
        <v>0</v>
      </c>
      <c r="V245" s="316">
        <f t="shared" si="115"/>
        <v>0</v>
      </c>
      <c r="W245" s="316">
        <f t="shared" si="115"/>
        <v>0</v>
      </c>
      <c r="X245" s="316">
        <f t="shared" si="115"/>
        <v>0</v>
      </c>
      <c r="Y245" s="316">
        <f t="shared" si="115"/>
        <v>0</v>
      </c>
      <c r="Z245" s="316">
        <f t="shared" si="115"/>
        <v>0</v>
      </c>
      <c r="AA245" s="316">
        <f t="shared" si="115"/>
        <v>0</v>
      </c>
      <c r="AB245" s="316">
        <f t="shared" si="115"/>
        <v>0</v>
      </c>
      <c r="AC245" s="316">
        <f t="shared" si="115"/>
        <v>0</v>
      </c>
      <c r="AD245" s="316">
        <f t="shared" si="115"/>
        <v>0</v>
      </c>
      <c r="AE245" s="316">
        <f t="shared" si="115"/>
        <v>0</v>
      </c>
      <c r="AF245" s="316">
        <f t="shared" si="115"/>
        <v>0</v>
      </c>
      <c r="AG245" s="316">
        <f t="shared" si="115"/>
        <v>0</v>
      </c>
      <c r="AH245" s="316">
        <f t="shared" si="115"/>
        <v>0</v>
      </c>
      <c r="AI245" s="316">
        <f t="shared" si="115"/>
        <v>0</v>
      </c>
      <c r="AJ245" s="316">
        <f t="shared" si="115"/>
        <v>0</v>
      </c>
      <c r="AK245" s="316">
        <f t="shared" si="115"/>
        <v>0</v>
      </c>
      <c r="AL245" s="316" t="str">
        <f t="shared" si="115"/>
        <v/>
      </c>
      <c r="AM245" s="316" t="str">
        <f t="shared" si="115"/>
        <v/>
      </c>
      <c r="AN245" s="316" t="str">
        <f t="shared" si="115"/>
        <v/>
      </c>
      <c r="AO245" s="316" t="str">
        <f t="shared" si="115"/>
        <v/>
      </c>
      <c r="AP245" s="316" t="str">
        <f t="shared" si="115"/>
        <v/>
      </c>
      <c r="AQ245" s="316" t="str">
        <f t="shared" si="115"/>
        <v/>
      </c>
      <c r="AR245" s="316" t="str">
        <f t="shared" si="115"/>
        <v/>
      </c>
      <c r="AS245" s="316" t="str">
        <f t="shared" si="115"/>
        <v/>
      </c>
      <c r="AT245" s="316" t="str">
        <f t="shared" si="115"/>
        <v/>
      </c>
      <c r="AU245" s="316" t="str">
        <f t="shared" si="115"/>
        <v/>
      </c>
      <c r="AV245" s="316" t="str">
        <f t="shared" si="115"/>
        <v/>
      </c>
      <c r="AW245" s="316" t="str">
        <f t="shared" si="115"/>
        <v/>
      </c>
      <c r="AX245" s="316" t="str">
        <f t="shared" si="115"/>
        <v/>
      </c>
      <c r="AY245" s="316" t="str">
        <f t="shared" si="115"/>
        <v/>
      </c>
      <c r="AZ245" s="316" t="str">
        <f t="shared" si="115"/>
        <v/>
      </c>
      <c r="BA245" s="316" t="str">
        <f t="shared" si="115"/>
        <v/>
      </c>
      <c r="BB245" s="316" t="str">
        <f t="shared" si="115"/>
        <v/>
      </c>
      <c r="BC245" s="316" t="str">
        <f t="shared" si="115"/>
        <v/>
      </c>
      <c r="BD245" s="316" t="str">
        <f t="shared" si="115"/>
        <v/>
      </c>
      <c r="BE245" s="316" t="str">
        <f t="shared" si="115"/>
        <v/>
      </c>
      <c r="BF245" s="316" t="str">
        <f t="shared" si="115"/>
        <v/>
      </c>
      <c r="BG245" s="316" t="str">
        <f t="shared" si="115"/>
        <v/>
      </c>
      <c r="BH245" s="316" t="str">
        <f t="shared" si="115"/>
        <v/>
      </c>
      <c r="BI245" s="316" t="str">
        <f t="shared" si="115"/>
        <v/>
      </c>
      <c r="BJ245" s="316" t="str">
        <f t="shared" si="115"/>
        <v/>
      </c>
      <c r="BK245" s="316" t="str">
        <f t="shared" si="115"/>
        <v/>
      </c>
      <c r="BL245" s="316" t="str">
        <f t="shared" si="115"/>
        <v/>
      </c>
      <c r="BM245" s="316" t="str">
        <f t="shared" si="115"/>
        <v/>
      </c>
      <c r="BN245" s="316" t="str">
        <f t="shared" si="115"/>
        <v/>
      </c>
      <c r="BO245" s="316" t="str">
        <f t="shared" si="115"/>
        <v/>
      </c>
      <c r="BP245" s="316" t="str">
        <f t="shared" si="115"/>
        <v/>
      </c>
      <c r="BQ245" s="316" t="str">
        <f t="shared" si="115"/>
        <v/>
      </c>
      <c r="BR245" s="316" t="str">
        <f t="shared" si="115"/>
        <v/>
      </c>
      <c r="BS245" s="316" t="str">
        <f t="shared" si="115"/>
        <v/>
      </c>
      <c r="BT245" s="316" t="str">
        <f t="shared" si="115"/>
        <v/>
      </c>
      <c r="BU245" s="316" t="str">
        <f>IF($C55="NON-QALY",IF(BU$49="-","",BU$158*BU244),IF($C55="QALY",IF(BU$49="-","",BU244*BU$159),"N/A"))</f>
        <v/>
      </c>
      <c r="BV245" s="316" t="str">
        <f>IF($C55="NON-QALY",IF(BV$49="-","",BV$158*BV244),IF($C55="QALY",IF(BV$49="-","",BV244*BV$159),"N/A"))</f>
        <v/>
      </c>
      <c r="BW245" s="316" t="str">
        <f>IF($C55="NON-QALY",IF(BW$49="-","",BW$158*BW244),IF($C55="QALY",IF(BW$49="-","",BW244*BW$159),"N/A"))</f>
        <v/>
      </c>
      <c r="BX245" s="316" t="str">
        <f>IF($C55="NON-QALY",IF(BX$49="-","",BX$158*BX244),IF($C55="QALY",IF(BX$49="-","",BX244*BX$159),"N/A"))</f>
        <v/>
      </c>
    </row>
    <row r="246" spans="1:76" ht="12" customHeight="1">
      <c r="A246" s="728" t="s">
        <v>566</v>
      </c>
      <c r="B246" s="715">
        <f>B56</f>
        <v>0</v>
      </c>
      <c r="C246" s="715" t="str">
        <f>C56</f>
        <v>Non-QALY</v>
      </c>
      <c r="D246" s="711">
        <f>E246/(IF(C56="QALY",Factors!$BU$59,Factors!$BU$58))</f>
        <v>0</v>
      </c>
      <c r="E246" s="711">
        <f>SUM(G247:BX247)</f>
        <v>0</v>
      </c>
      <c r="F246" s="34" t="s">
        <v>325</v>
      </c>
      <c r="G246" s="316">
        <f>G56</f>
        <v>0</v>
      </c>
      <c r="H246" s="316">
        <f t="shared" ref="H246:BS246" si="116">H56</f>
        <v>0</v>
      </c>
      <c r="I246" s="316">
        <f t="shared" si="116"/>
        <v>0</v>
      </c>
      <c r="J246" s="316">
        <f t="shared" si="116"/>
        <v>0</v>
      </c>
      <c r="K246" s="316">
        <f t="shared" si="116"/>
        <v>0</v>
      </c>
      <c r="L246" s="316">
        <f t="shared" si="116"/>
        <v>0</v>
      </c>
      <c r="M246" s="316">
        <f t="shared" si="116"/>
        <v>0</v>
      </c>
      <c r="N246" s="316">
        <f t="shared" si="116"/>
        <v>0</v>
      </c>
      <c r="O246" s="316">
        <f t="shared" si="116"/>
        <v>0</v>
      </c>
      <c r="P246" s="316">
        <f t="shared" si="116"/>
        <v>0</v>
      </c>
      <c r="Q246" s="316">
        <f t="shared" si="116"/>
        <v>0</v>
      </c>
      <c r="R246" s="316">
        <f t="shared" si="116"/>
        <v>0</v>
      </c>
      <c r="S246" s="316">
        <f t="shared" si="116"/>
        <v>0</v>
      </c>
      <c r="T246" s="316">
        <f t="shared" si="116"/>
        <v>0</v>
      </c>
      <c r="U246" s="316">
        <f t="shared" si="116"/>
        <v>0</v>
      </c>
      <c r="V246" s="316">
        <f t="shared" si="116"/>
        <v>0</v>
      </c>
      <c r="W246" s="316">
        <f t="shared" si="116"/>
        <v>0</v>
      </c>
      <c r="X246" s="316">
        <f t="shared" si="116"/>
        <v>0</v>
      </c>
      <c r="Y246" s="316">
        <f t="shared" si="116"/>
        <v>0</v>
      </c>
      <c r="Z246" s="316">
        <f t="shared" si="116"/>
        <v>0</v>
      </c>
      <c r="AA246" s="316">
        <f t="shared" si="116"/>
        <v>0</v>
      </c>
      <c r="AB246" s="316">
        <f t="shared" si="116"/>
        <v>0</v>
      </c>
      <c r="AC246" s="316">
        <f t="shared" si="116"/>
        <v>0</v>
      </c>
      <c r="AD246" s="316">
        <f t="shared" si="116"/>
        <v>0</v>
      </c>
      <c r="AE246" s="316">
        <f t="shared" si="116"/>
        <v>0</v>
      </c>
      <c r="AF246" s="316">
        <f t="shared" si="116"/>
        <v>0</v>
      </c>
      <c r="AG246" s="316">
        <f t="shared" si="116"/>
        <v>0</v>
      </c>
      <c r="AH246" s="316">
        <f t="shared" si="116"/>
        <v>0</v>
      </c>
      <c r="AI246" s="316">
        <f t="shared" si="116"/>
        <v>0</v>
      </c>
      <c r="AJ246" s="316">
        <f t="shared" si="116"/>
        <v>0</v>
      </c>
      <c r="AK246" s="316">
        <f t="shared" si="116"/>
        <v>0</v>
      </c>
      <c r="AL246" s="316">
        <f t="shared" si="116"/>
        <v>0</v>
      </c>
      <c r="AM246" s="316">
        <f t="shared" si="116"/>
        <v>0</v>
      </c>
      <c r="AN246" s="316">
        <f t="shared" si="116"/>
        <v>0</v>
      </c>
      <c r="AO246" s="316">
        <f t="shared" si="116"/>
        <v>0</v>
      </c>
      <c r="AP246" s="316">
        <f t="shared" si="116"/>
        <v>0</v>
      </c>
      <c r="AQ246" s="316">
        <f t="shared" si="116"/>
        <v>0</v>
      </c>
      <c r="AR246" s="316">
        <f t="shared" si="116"/>
        <v>0</v>
      </c>
      <c r="AS246" s="316">
        <f t="shared" si="116"/>
        <v>0</v>
      </c>
      <c r="AT246" s="316">
        <f t="shared" si="116"/>
        <v>0</v>
      </c>
      <c r="AU246" s="316">
        <f t="shared" si="116"/>
        <v>0</v>
      </c>
      <c r="AV246" s="316">
        <f t="shared" si="116"/>
        <v>0</v>
      </c>
      <c r="AW246" s="316">
        <f t="shared" si="116"/>
        <v>0</v>
      </c>
      <c r="AX246" s="316">
        <f t="shared" si="116"/>
        <v>0</v>
      </c>
      <c r="AY246" s="316">
        <f t="shared" si="116"/>
        <v>0</v>
      </c>
      <c r="AZ246" s="316">
        <f t="shared" si="116"/>
        <v>0</v>
      </c>
      <c r="BA246" s="316">
        <f t="shared" si="116"/>
        <v>0</v>
      </c>
      <c r="BB246" s="316">
        <f t="shared" si="116"/>
        <v>0</v>
      </c>
      <c r="BC246" s="316">
        <f t="shared" si="116"/>
        <v>0</v>
      </c>
      <c r="BD246" s="316">
        <f t="shared" si="116"/>
        <v>0</v>
      </c>
      <c r="BE246" s="316">
        <f t="shared" si="116"/>
        <v>0</v>
      </c>
      <c r="BF246" s="316">
        <f t="shared" si="116"/>
        <v>0</v>
      </c>
      <c r="BG246" s="316">
        <f t="shared" si="116"/>
        <v>0</v>
      </c>
      <c r="BH246" s="316">
        <f t="shared" si="116"/>
        <v>0</v>
      </c>
      <c r="BI246" s="316">
        <f t="shared" si="116"/>
        <v>0</v>
      </c>
      <c r="BJ246" s="316">
        <f t="shared" si="116"/>
        <v>0</v>
      </c>
      <c r="BK246" s="316">
        <f t="shared" si="116"/>
        <v>0</v>
      </c>
      <c r="BL246" s="316">
        <f t="shared" si="116"/>
        <v>0</v>
      </c>
      <c r="BM246" s="316">
        <f t="shared" si="116"/>
        <v>0</v>
      </c>
      <c r="BN246" s="316">
        <f t="shared" si="116"/>
        <v>0</v>
      </c>
      <c r="BO246" s="316">
        <f t="shared" si="116"/>
        <v>0</v>
      </c>
      <c r="BP246" s="316">
        <f t="shared" si="116"/>
        <v>0</v>
      </c>
      <c r="BQ246" s="316">
        <f t="shared" si="116"/>
        <v>0</v>
      </c>
      <c r="BR246" s="316">
        <f t="shared" si="116"/>
        <v>0</v>
      </c>
      <c r="BS246" s="316">
        <f t="shared" si="116"/>
        <v>0</v>
      </c>
      <c r="BT246" s="316">
        <f>BT56</f>
        <v>0</v>
      </c>
      <c r="BU246" s="316">
        <f>BU56</f>
        <v>0</v>
      </c>
      <c r="BV246" s="316">
        <f>BV56</f>
        <v>0</v>
      </c>
      <c r="BW246" s="316">
        <f>BW56</f>
        <v>0</v>
      </c>
      <c r="BX246" s="316">
        <f>BX56</f>
        <v>0</v>
      </c>
    </row>
    <row r="247" spans="1:76" ht="12" customHeight="1">
      <c r="A247" s="729"/>
      <c r="B247" s="716"/>
      <c r="C247" s="716"/>
      <c r="D247" s="712"/>
      <c r="E247" s="712"/>
      <c r="F247" s="90" t="s">
        <v>324</v>
      </c>
      <c r="G247" s="316">
        <f>IF($C56="","N/A",G246)</f>
        <v>0</v>
      </c>
      <c r="H247" s="316">
        <f>IF($C56="NON-QALY",IF(H$49="-","",H$158*H246),IF($C56="QALY",IF(H$49="-","",H246*H$159),"N/A"))</f>
        <v>0</v>
      </c>
      <c r="I247" s="316">
        <f t="shared" ref="I247:BT247" si="117">IF($C56="NON-QALY",IF(I$49="-","",I$158*I246),IF($C56="QALY",IF(I$49="-","",I246*I$159),"N/A"))</f>
        <v>0</v>
      </c>
      <c r="J247" s="316">
        <f t="shared" si="117"/>
        <v>0</v>
      </c>
      <c r="K247" s="316">
        <f t="shared" si="117"/>
        <v>0</v>
      </c>
      <c r="L247" s="316">
        <f t="shared" si="117"/>
        <v>0</v>
      </c>
      <c r="M247" s="316">
        <f t="shared" si="117"/>
        <v>0</v>
      </c>
      <c r="N247" s="316">
        <f t="shared" si="117"/>
        <v>0</v>
      </c>
      <c r="O247" s="316">
        <f t="shared" si="117"/>
        <v>0</v>
      </c>
      <c r="P247" s="316">
        <f t="shared" si="117"/>
        <v>0</v>
      </c>
      <c r="Q247" s="316">
        <f t="shared" si="117"/>
        <v>0</v>
      </c>
      <c r="R247" s="316">
        <f t="shared" si="117"/>
        <v>0</v>
      </c>
      <c r="S247" s="316">
        <f t="shared" si="117"/>
        <v>0</v>
      </c>
      <c r="T247" s="316">
        <f t="shared" si="117"/>
        <v>0</v>
      </c>
      <c r="U247" s="316">
        <f t="shared" si="117"/>
        <v>0</v>
      </c>
      <c r="V247" s="316">
        <f t="shared" si="117"/>
        <v>0</v>
      </c>
      <c r="W247" s="316">
        <f t="shared" si="117"/>
        <v>0</v>
      </c>
      <c r="X247" s="316">
        <f t="shared" si="117"/>
        <v>0</v>
      </c>
      <c r="Y247" s="316">
        <f t="shared" si="117"/>
        <v>0</v>
      </c>
      <c r="Z247" s="316">
        <f t="shared" si="117"/>
        <v>0</v>
      </c>
      <c r="AA247" s="316">
        <f t="shared" si="117"/>
        <v>0</v>
      </c>
      <c r="AB247" s="316">
        <f t="shared" si="117"/>
        <v>0</v>
      </c>
      <c r="AC247" s="316">
        <f t="shared" si="117"/>
        <v>0</v>
      </c>
      <c r="AD247" s="316">
        <f t="shared" si="117"/>
        <v>0</v>
      </c>
      <c r="AE247" s="316">
        <f t="shared" si="117"/>
        <v>0</v>
      </c>
      <c r="AF247" s="316">
        <f t="shared" si="117"/>
        <v>0</v>
      </c>
      <c r="AG247" s="316">
        <f t="shared" si="117"/>
        <v>0</v>
      </c>
      <c r="AH247" s="316">
        <f t="shared" si="117"/>
        <v>0</v>
      </c>
      <c r="AI247" s="316">
        <f t="shared" si="117"/>
        <v>0</v>
      </c>
      <c r="AJ247" s="316">
        <f t="shared" si="117"/>
        <v>0</v>
      </c>
      <c r="AK247" s="316">
        <f t="shared" si="117"/>
        <v>0</v>
      </c>
      <c r="AL247" s="316" t="str">
        <f t="shared" si="117"/>
        <v/>
      </c>
      <c r="AM247" s="316" t="str">
        <f t="shared" si="117"/>
        <v/>
      </c>
      <c r="AN247" s="316" t="str">
        <f t="shared" si="117"/>
        <v/>
      </c>
      <c r="AO247" s="316" t="str">
        <f t="shared" si="117"/>
        <v/>
      </c>
      <c r="AP247" s="316" t="str">
        <f t="shared" si="117"/>
        <v/>
      </c>
      <c r="AQ247" s="316" t="str">
        <f t="shared" si="117"/>
        <v/>
      </c>
      <c r="AR247" s="316" t="str">
        <f t="shared" si="117"/>
        <v/>
      </c>
      <c r="AS247" s="316" t="str">
        <f t="shared" si="117"/>
        <v/>
      </c>
      <c r="AT247" s="316" t="str">
        <f t="shared" si="117"/>
        <v/>
      </c>
      <c r="AU247" s="316" t="str">
        <f t="shared" si="117"/>
        <v/>
      </c>
      <c r="AV247" s="316" t="str">
        <f t="shared" si="117"/>
        <v/>
      </c>
      <c r="AW247" s="316" t="str">
        <f t="shared" si="117"/>
        <v/>
      </c>
      <c r="AX247" s="316" t="str">
        <f t="shared" si="117"/>
        <v/>
      </c>
      <c r="AY247" s="316" t="str">
        <f t="shared" si="117"/>
        <v/>
      </c>
      <c r="AZ247" s="316" t="str">
        <f t="shared" si="117"/>
        <v/>
      </c>
      <c r="BA247" s="316" t="str">
        <f t="shared" si="117"/>
        <v/>
      </c>
      <c r="BB247" s="316" t="str">
        <f t="shared" si="117"/>
        <v/>
      </c>
      <c r="BC247" s="316" t="str">
        <f t="shared" si="117"/>
        <v/>
      </c>
      <c r="BD247" s="316" t="str">
        <f t="shared" si="117"/>
        <v/>
      </c>
      <c r="BE247" s="316" t="str">
        <f t="shared" si="117"/>
        <v/>
      </c>
      <c r="BF247" s="316" t="str">
        <f t="shared" si="117"/>
        <v/>
      </c>
      <c r="BG247" s="316" t="str">
        <f t="shared" si="117"/>
        <v/>
      </c>
      <c r="BH247" s="316" t="str">
        <f t="shared" si="117"/>
        <v/>
      </c>
      <c r="BI247" s="316" t="str">
        <f t="shared" si="117"/>
        <v/>
      </c>
      <c r="BJ247" s="316" t="str">
        <f t="shared" si="117"/>
        <v/>
      </c>
      <c r="BK247" s="316" t="str">
        <f t="shared" si="117"/>
        <v/>
      </c>
      <c r="BL247" s="316" t="str">
        <f t="shared" si="117"/>
        <v/>
      </c>
      <c r="BM247" s="316" t="str">
        <f t="shared" si="117"/>
        <v/>
      </c>
      <c r="BN247" s="316" t="str">
        <f t="shared" si="117"/>
        <v/>
      </c>
      <c r="BO247" s="316" t="str">
        <f t="shared" si="117"/>
        <v/>
      </c>
      <c r="BP247" s="316" t="str">
        <f t="shared" si="117"/>
        <v/>
      </c>
      <c r="BQ247" s="316" t="str">
        <f t="shared" si="117"/>
        <v/>
      </c>
      <c r="BR247" s="316" t="str">
        <f t="shared" si="117"/>
        <v/>
      </c>
      <c r="BS247" s="316" t="str">
        <f t="shared" si="117"/>
        <v/>
      </c>
      <c r="BT247" s="316" t="str">
        <f t="shared" si="117"/>
        <v/>
      </c>
      <c r="BU247" s="316" t="str">
        <f>IF($C56="NON-QALY",IF(BU$49="-","",BU$158*BU246),IF($C56="QALY",IF(BU$49="-","",BU246*BU$159),"N/A"))</f>
        <v/>
      </c>
      <c r="BV247" s="316" t="str">
        <f>IF($C56="NON-QALY",IF(BV$49="-","",BV$158*BV246),IF($C56="QALY",IF(BV$49="-","",BV246*BV$159),"N/A"))</f>
        <v/>
      </c>
      <c r="BW247" s="316" t="str">
        <f>IF($C56="NON-QALY",IF(BW$49="-","",BW$158*BW246),IF($C56="QALY",IF(BW$49="-","",BW246*BW$159),"N/A"))</f>
        <v/>
      </c>
      <c r="BX247" s="316" t="str">
        <f>IF($C56="NON-QALY",IF(BX$49="-","",BX$158*BX246),IF($C56="QALY",IF(BX$49="-","",BX246*BX$159),"N/A"))</f>
        <v/>
      </c>
    </row>
    <row r="248" spans="1:76" ht="12" customHeight="1">
      <c r="A248" s="728" t="s">
        <v>567</v>
      </c>
      <c r="B248" s="715">
        <f>B57</f>
        <v>0</v>
      </c>
      <c r="C248" s="715" t="str">
        <f>C57</f>
        <v>Non-QALY</v>
      </c>
      <c r="D248" s="711">
        <f>E248/(IF(C57="QALY",Factors!$BU$59,Factors!$BU$58))</f>
        <v>0</v>
      </c>
      <c r="E248" s="711">
        <f>SUM(G249:BX249)</f>
        <v>0</v>
      </c>
      <c r="F248" s="34" t="s">
        <v>325</v>
      </c>
      <c r="G248" s="316">
        <f>G57</f>
        <v>0</v>
      </c>
      <c r="H248" s="316">
        <f t="shared" ref="H248:BS248" si="118">H57</f>
        <v>0</v>
      </c>
      <c r="I248" s="316">
        <f t="shared" si="118"/>
        <v>0</v>
      </c>
      <c r="J248" s="316">
        <f t="shared" si="118"/>
        <v>0</v>
      </c>
      <c r="K248" s="316">
        <f t="shared" si="118"/>
        <v>0</v>
      </c>
      <c r="L248" s="316">
        <f t="shared" si="118"/>
        <v>0</v>
      </c>
      <c r="M248" s="316">
        <f t="shared" si="118"/>
        <v>0</v>
      </c>
      <c r="N248" s="316">
        <f t="shared" si="118"/>
        <v>0</v>
      </c>
      <c r="O248" s="316">
        <f t="shared" si="118"/>
        <v>0</v>
      </c>
      <c r="P248" s="316">
        <f t="shared" si="118"/>
        <v>0</v>
      </c>
      <c r="Q248" s="316">
        <f t="shared" si="118"/>
        <v>0</v>
      </c>
      <c r="R248" s="316">
        <f t="shared" si="118"/>
        <v>0</v>
      </c>
      <c r="S248" s="316">
        <f t="shared" si="118"/>
        <v>0</v>
      </c>
      <c r="T248" s="316">
        <f t="shared" si="118"/>
        <v>0</v>
      </c>
      <c r="U248" s="316">
        <f t="shared" si="118"/>
        <v>0</v>
      </c>
      <c r="V248" s="316">
        <f t="shared" si="118"/>
        <v>0</v>
      </c>
      <c r="W248" s="316">
        <f t="shared" si="118"/>
        <v>0</v>
      </c>
      <c r="X248" s="316">
        <f t="shared" si="118"/>
        <v>0</v>
      </c>
      <c r="Y248" s="316">
        <f t="shared" si="118"/>
        <v>0</v>
      </c>
      <c r="Z248" s="316">
        <f t="shared" si="118"/>
        <v>0</v>
      </c>
      <c r="AA248" s="316">
        <f t="shared" si="118"/>
        <v>0</v>
      </c>
      <c r="AB248" s="316">
        <f t="shared" si="118"/>
        <v>0</v>
      </c>
      <c r="AC248" s="316">
        <f t="shared" si="118"/>
        <v>0</v>
      </c>
      <c r="AD248" s="316">
        <f t="shared" si="118"/>
        <v>0</v>
      </c>
      <c r="AE248" s="316">
        <f t="shared" si="118"/>
        <v>0</v>
      </c>
      <c r="AF248" s="316">
        <f t="shared" si="118"/>
        <v>0</v>
      </c>
      <c r="AG248" s="316">
        <f t="shared" si="118"/>
        <v>0</v>
      </c>
      <c r="AH248" s="316">
        <f t="shared" si="118"/>
        <v>0</v>
      </c>
      <c r="AI248" s="316">
        <f t="shared" si="118"/>
        <v>0</v>
      </c>
      <c r="AJ248" s="316">
        <f t="shared" si="118"/>
        <v>0</v>
      </c>
      <c r="AK248" s="316">
        <f t="shared" si="118"/>
        <v>0</v>
      </c>
      <c r="AL248" s="316">
        <f t="shared" si="118"/>
        <v>0</v>
      </c>
      <c r="AM248" s="316">
        <f t="shared" si="118"/>
        <v>0</v>
      </c>
      <c r="AN248" s="316">
        <f t="shared" si="118"/>
        <v>0</v>
      </c>
      <c r="AO248" s="316">
        <f t="shared" si="118"/>
        <v>0</v>
      </c>
      <c r="AP248" s="316">
        <f t="shared" si="118"/>
        <v>0</v>
      </c>
      <c r="AQ248" s="316">
        <f t="shared" si="118"/>
        <v>0</v>
      </c>
      <c r="AR248" s="316">
        <f t="shared" si="118"/>
        <v>0</v>
      </c>
      <c r="AS248" s="316">
        <f t="shared" si="118"/>
        <v>0</v>
      </c>
      <c r="AT248" s="316">
        <f t="shared" si="118"/>
        <v>0</v>
      </c>
      <c r="AU248" s="316">
        <f t="shared" si="118"/>
        <v>0</v>
      </c>
      <c r="AV248" s="316">
        <f t="shared" si="118"/>
        <v>0</v>
      </c>
      <c r="AW248" s="316">
        <f t="shared" si="118"/>
        <v>0</v>
      </c>
      <c r="AX248" s="316">
        <f t="shared" si="118"/>
        <v>0</v>
      </c>
      <c r="AY248" s="316">
        <f t="shared" si="118"/>
        <v>0</v>
      </c>
      <c r="AZ248" s="316">
        <f t="shared" si="118"/>
        <v>0</v>
      </c>
      <c r="BA248" s="316">
        <f t="shared" si="118"/>
        <v>0</v>
      </c>
      <c r="BB248" s="316">
        <f t="shared" si="118"/>
        <v>0</v>
      </c>
      <c r="BC248" s="316">
        <f t="shared" si="118"/>
        <v>0</v>
      </c>
      <c r="BD248" s="316">
        <f t="shared" si="118"/>
        <v>0</v>
      </c>
      <c r="BE248" s="316">
        <f t="shared" si="118"/>
        <v>0</v>
      </c>
      <c r="BF248" s="316">
        <f t="shared" si="118"/>
        <v>0</v>
      </c>
      <c r="BG248" s="316">
        <f t="shared" si="118"/>
        <v>0</v>
      </c>
      <c r="BH248" s="316">
        <f t="shared" si="118"/>
        <v>0</v>
      </c>
      <c r="BI248" s="316">
        <f t="shared" si="118"/>
        <v>0</v>
      </c>
      <c r="BJ248" s="316">
        <f t="shared" si="118"/>
        <v>0</v>
      </c>
      <c r="BK248" s="316">
        <f t="shared" si="118"/>
        <v>0</v>
      </c>
      <c r="BL248" s="316">
        <f t="shared" si="118"/>
        <v>0</v>
      </c>
      <c r="BM248" s="316">
        <f t="shared" si="118"/>
        <v>0</v>
      </c>
      <c r="BN248" s="316">
        <f t="shared" si="118"/>
        <v>0</v>
      </c>
      <c r="BO248" s="316">
        <f t="shared" si="118"/>
        <v>0</v>
      </c>
      <c r="BP248" s="316">
        <f t="shared" si="118"/>
        <v>0</v>
      </c>
      <c r="BQ248" s="316">
        <f t="shared" si="118"/>
        <v>0</v>
      </c>
      <c r="BR248" s="316">
        <f t="shared" si="118"/>
        <v>0</v>
      </c>
      <c r="BS248" s="316">
        <f t="shared" si="118"/>
        <v>0</v>
      </c>
      <c r="BT248" s="316">
        <f>BT57</f>
        <v>0</v>
      </c>
      <c r="BU248" s="316">
        <f>BU57</f>
        <v>0</v>
      </c>
      <c r="BV248" s="316">
        <f>BV57</f>
        <v>0</v>
      </c>
      <c r="BW248" s="316">
        <f>BW57</f>
        <v>0</v>
      </c>
      <c r="BX248" s="316">
        <f>BX57</f>
        <v>0</v>
      </c>
    </row>
    <row r="249" spans="1:76" ht="12" customHeight="1">
      <c r="A249" s="729"/>
      <c r="B249" s="716"/>
      <c r="C249" s="716"/>
      <c r="D249" s="712"/>
      <c r="E249" s="712"/>
      <c r="F249" s="90" t="s">
        <v>324</v>
      </c>
      <c r="G249" s="316">
        <f>IF($C57="","N/A",G248)</f>
        <v>0</v>
      </c>
      <c r="H249" s="316">
        <f>IF($C57="NON-QALY",IF(H$49="-","",H$158*H248),IF($C57="QALY",IF(H$49="-","",H248*H$159),"N/A"))</f>
        <v>0</v>
      </c>
      <c r="I249" s="316">
        <f t="shared" ref="I249:BT249" si="119">IF($C57="NON-QALY",IF(I$49="-","",I$158*I248),IF($C57="QALY",IF(I$49="-","",I248*I$159),"N/A"))</f>
        <v>0</v>
      </c>
      <c r="J249" s="316">
        <f t="shared" si="119"/>
        <v>0</v>
      </c>
      <c r="K249" s="316">
        <f t="shared" si="119"/>
        <v>0</v>
      </c>
      <c r="L249" s="316">
        <f t="shared" si="119"/>
        <v>0</v>
      </c>
      <c r="M249" s="316">
        <f t="shared" si="119"/>
        <v>0</v>
      </c>
      <c r="N249" s="316">
        <f t="shared" si="119"/>
        <v>0</v>
      </c>
      <c r="O249" s="316">
        <f t="shared" si="119"/>
        <v>0</v>
      </c>
      <c r="P249" s="316">
        <f t="shared" si="119"/>
        <v>0</v>
      </c>
      <c r="Q249" s="316">
        <f t="shared" si="119"/>
        <v>0</v>
      </c>
      <c r="R249" s="316">
        <f t="shared" si="119"/>
        <v>0</v>
      </c>
      <c r="S249" s="316">
        <f t="shared" si="119"/>
        <v>0</v>
      </c>
      <c r="T249" s="316">
        <f t="shared" si="119"/>
        <v>0</v>
      </c>
      <c r="U249" s="316">
        <f t="shared" si="119"/>
        <v>0</v>
      </c>
      <c r="V249" s="316">
        <f t="shared" si="119"/>
        <v>0</v>
      </c>
      <c r="W249" s="316">
        <f t="shared" si="119"/>
        <v>0</v>
      </c>
      <c r="X249" s="316">
        <f t="shared" si="119"/>
        <v>0</v>
      </c>
      <c r="Y249" s="316">
        <f t="shared" si="119"/>
        <v>0</v>
      </c>
      <c r="Z249" s="316">
        <f t="shared" si="119"/>
        <v>0</v>
      </c>
      <c r="AA249" s="316">
        <f t="shared" si="119"/>
        <v>0</v>
      </c>
      <c r="AB249" s="316">
        <f t="shared" si="119"/>
        <v>0</v>
      </c>
      <c r="AC249" s="316">
        <f t="shared" si="119"/>
        <v>0</v>
      </c>
      <c r="AD249" s="316">
        <f t="shared" si="119"/>
        <v>0</v>
      </c>
      <c r="AE249" s="316">
        <f t="shared" si="119"/>
        <v>0</v>
      </c>
      <c r="AF249" s="316">
        <f t="shared" si="119"/>
        <v>0</v>
      </c>
      <c r="AG249" s="316">
        <f t="shared" si="119"/>
        <v>0</v>
      </c>
      <c r="AH249" s="316">
        <f t="shared" si="119"/>
        <v>0</v>
      </c>
      <c r="AI249" s="316">
        <f t="shared" si="119"/>
        <v>0</v>
      </c>
      <c r="AJ249" s="316">
        <f t="shared" si="119"/>
        <v>0</v>
      </c>
      <c r="AK249" s="316">
        <f t="shared" si="119"/>
        <v>0</v>
      </c>
      <c r="AL249" s="316" t="str">
        <f t="shared" si="119"/>
        <v/>
      </c>
      <c r="AM249" s="316" t="str">
        <f t="shared" si="119"/>
        <v/>
      </c>
      <c r="AN249" s="316" t="str">
        <f t="shared" si="119"/>
        <v/>
      </c>
      <c r="AO249" s="316" t="str">
        <f t="shared" si="119"/>
        <v/>
      </c>
      <c r="AP249" s="316" t="str">
        <f t="shared" si="119"/>
        <v/>
      </c>
      <c r="AQ249" s="316" t="str">
        <f t="shared" si="119"/>
        <v/>
      </c>
      <c r="AR249" s="316" t="str">
        <f t="shared" si="119"/>
        <v/>
      </c>
      <c r="AS249" s="316" t="str">
        <f t="shared" si="119"/>
        <v/>
      </c>
      <c r="AT249" s="316" t="str">
        <f t="shared" si="119"/>
        <v/>
      </c>
      <c r="AU249" s="316" t="str">
        <f t="shared" si="119"/>
        <v/>
      </c>
      <c r="AV249" s="316" t="str">
        <f t="shared" si="119"/>
        <v/>
      </c>
      <c r="AW249" s="316" t="str">
        <f t="shared" si="119"/>
        <v/>
      </c>
      <c r="AX249" s="316" t="str">
        <f t="shared" si="119"/>
        <v/>
      </c>
      <c r="AY249" s="316" t="str">
        <f t="shared" si="119"/>
        <v/>
      </c>
      <c r="AZ249" s="316" t="str">
        <f t="shared" si="119"/>
        <v/>
      </c>
      <c r="BA249" s="316" t="str">
        <f t="shared" si="119"/>
        <v/>
      </c>
      <c r="BB249" s="316" t="str">
        <f t="shared" si="119"/>
        <v/>
      </c>
      <c r="BC249" s="316" t="str">
        <f t="shared" si="119"/>
        <v/>
      </c>
      <c r="BD249" s="316" t="str">
        <f t="shared" si="119"/>
        <v/>
      </c>
      <c r="BE249" s="316" t="str">
        <f t="shared" si="119"/>
        <v/>
      </c>
      <c r="BF249" s="316" t="str">
        <f t="shared" si="119"/>
        <v/>
      </c>
      <c r="BG249" s="316" t="str">
        <f t="shared" si="119"/>
        <v/>
      </c>
      <c r="BH249" s="316" t="str">
        <f t="shared" si="119"/>
        <v/>
      </c>
      <c r="BI249" s="316" t="str">
        <f t="shared" si="119"/>
        <v/>
      </c>
      <c r="BJ249" s="316" t="str">
        <f t="shared" si="119"/>
        <v/>
      </c>
      <c r="BK249" s="316" t="str">
        <f t="shared" si="119"/>
        <v/>
      </c>
      <c r="BL249" s="316" t="str">
        <f t="shared" si="119"/>
        <v/>
      </c>
      <c r="BM249" s="316" t="str">
        <f t="shared" si="119"/>
        <v/>
      </c>
      <c r="BN249" s="316" t="str">
        <f t="shared" si="119"/>
        <v/>
      </c>
      <c r="BO249" s="316" t="str">
        <f t="shared" si="119"/>
        <v/>
      </c>
      <c r="BP249" s="316" t="str">
        <f t="shared" si="119"/>
        <v/>
      </c>
      <c r="BQ249" s="316" t="str">
        <f t="shared" si="119"/>
        <v/>
      </c>
      <c r="BR249" s="316" t="str">
        <f t="shared" si="119"/>
        <v/>
      </c>
      <c r="BS249" s="316" t="str">
        <f t="shared" si="119"/>
        <v/>
      </c>
      <c r="BT249" s="316" t="str">
        <f t="shared" si="119"/>
        <v/>
      </c>
      <c r="BU249" s="316" t="str">
        <f>IF($C57="NON-QALY",IF(BU$49="-","",BU$158*BU248),IF($C57="QALY",IF(BU$49="-","",BU248*BU$159),"N/A"))</f>
        <v/>
      </c>
      <c r="BV249" s="316" t="str">
        <f>IF($C57="NON-QALY",IF(BV$49="-","",BV$158*BV248),IF($C57="QALY",IF(BV$49="-","",BV248*BV$159),"N/A"))</f>
        <v/>
      </c>
      <c r="BW249" s="316" t="str">
        <f>IF($C57="NON-QALY",IF(BW$49="-","",BW$158*BW248),IF($C57="QALY",IF(BW$49="-","",BW248*BW$159),"N/A"))</f>
        <v/>
      </c>
      <c r="BX249" s="316" t="str">
        <f>IF($C57="NON-QALY",IF(BX$49="-","",BX$158*BX248),IF($C57="QALY",IF(BX$49="-","",BX248*BX$159),"N/A"))</f>
        <v/>
      </c>
    </row>
    <row r="250" spans="1:76" ht="12" customHeight="1">
      <c r="A250" s="728" t="s">
        <v>638</v>
      </c>
      <c r="B250" s="715">
        <f>B58</f>
        <v>0</v>
      </c>
      <c r="C250" s="715" t="str">
        <f>C58</f>
        <v>Non-QALY</v>
      </c>
      <c r="D250" s="711">
        <f>E250/(IF(C58="QALY",Factors!$BU$59,Factors!$BU$58))</f>
        <v>0</v>
      </c>
      <c r="E250" s="711">
        <f>SUM(G251:BX251)</f>
        <v>0</v>
      </c>
      <c r="F250" s="34" t="s">
        <v>325</v>
      </c>
      <c r="G250" s="316">
        <f>G58</f>
        <v>0</v>
      </c>
      <c r="H250" s="316">
        <f t="shared" ref="H250:BS250" si="120">H58</f>
        <v>0</v>
      </c>
      <c r="I250" s="316">
        <f t="shared" si="120"/>
        <v>0</v>
      </c>
      <c r="J250" s="316">
        <f t="shared" si="120"/>
        <v>0</v>
      </c>
      <c r="K250" s="316">
        <f t="shared" si="120"/>
        <v>0</v>
      </c>
      <c r="L250" s="316">
        <f t="shared" si="120"/>
        <v>0</v>
      </c>
      <c r="M250" s="316">
        <f t="shared" si="120"/>
        <v>0</v>
      </c>
      <c r="N250" s="316">
        <f t="shared" si="120"/>
        <v>0</v>
      </c>
      <c r="O250" s="316">
        <f t="shared" si="120"/>
        <v>0</v>
      </c>
      <c r="P250" s="316">
        <f t="shared" si="120"/>
        <v>0</v>
      </c>
      <c r="Q250" s="316">
        <f t="shared" si="120"/>
        <v>0</v>
      </c>
      <c r="R250" s="316">
        <f t="shared" si="120"/>
        <v>0</v>
      </c>
      <c r="S250" s="316">
        <f t="shared" si="120"/>
        <v>0</v>
      </c>
      <c r="T250" s="316">
        <f t="shared" si="120"/>
        <v>0</v>
      </c>
      <c r="U250" s="316">
        <f t="shared" si="120"/>
        <v>0</v>
      </c>
      <c r="V250" s="316">
        <f t="shared" si="120"/>
        <v>0</v>
      </c>
      <c r="W250" s="316">
        <f t="shared" si="120"/>
        <v>0</v>
      </c>
      <c r="X250" s="316">
        <f t="shared" si="120"/>
        <v>0</v>
      </c>
      <c r="Y250" s="316">
        <f t="shared" si="120"/>
        <v>0</v>
      </c>
      <c r="Z250" s="316">
        <f t="shared" si="120"/>
        <v>0</v>
      </c>
      <c r="AA250" s="316">
        <f t="shared" si="120"/>
        <v>0</v>
      </c>
      <c r="AB250" s="316">
        <f t="shared" si="120"/>
        <v>0</v>
      </c>
      <c r="AC250" s="316">
        <f t="shared" si="120"/>
        <v>0</v>
      </c>
      <c r="AD250" s="316">
        <f t="shared" si="120"/>
        <v>0</v>
      </c>
      <c r="AE250" s="316">
        <f t="shared" si="120"/>
        <v>0</v>
      </c>
      <c r="AF250" s="316">
        <f t="shared" si="120"/>
        <v>0</v>
      </c>
      <c r="AG250" s="316">
        <f t="shared" si="120"/>
        <v>0</v>
      </c>
      <c r="AH250" s="316">
        <f t="shared" si="120"/>
        <v>0</v>
      </c>
      <c r="AI250" s="316">
        <f t="shared" si="120"/>
        <v>0</v>
      </c>
      <c r="AJ250" s="316">
        <f t="shared" si="120"/>
        <v>0</v>
      </c>
      <c r="AK250" s="316">
        <f t="shared" si="120"/>
        <v>0</v>
      </c>
      <c r="AL250" s="316">
        <f t="shared" si="120"/>
        <v>0</v>
      </c>
      <c r="AM250" s="316">
        <f t="shared" si="120"/>
        <v>0</v>
      </c>
      <c r="AN250" s="316">
        <f t="shared" si="120"/>
        <v>0</v>
      </c>
      <c r="AO250" s="316">
        <f t="shared" si="120"/>
        <v>0</v>
      </c>
      <c r="AP250" s="316">
        <f t="shared" si="120"/>
        <v>0</v>
      </c>
      <c r="AQ250" s="316">
        <f t="shared" si="120"/>
        <v>0</v>
      </c>
      <c r="AR250" s="316">
        <f t="shared" si="120"/>
        <v>0</v>
      </c>
      <c r="AS250" s="316">
        <f t="shared" si="120"/>
        <v>0</v>
      </c>
      <c r="AT250" s="316">
        <f t="shared" si="120"/>
        <v>0</v>
      </c>
      <c r="AU250" s="316">
        <f t="shared" si="120"/>
        <v>0</v>
      </c>
      <c r="AV250" s="316">
        <f t="shared" si="120"/>
        <v>0</v>
      </c>
      <c r="AW250" s="316">
        <f t="shared" si="120"/>
        <v>0</v>
      </c>
      <c r="AX250" s="316">
        <f t="shared" si="120"/>
        <v>0</v>
      </c>
      <c r="AY250" s="316">
        <f t="shared" si="120"/>
        <v>0</v>
      </c>
      <c r="AZ250" s="316">
        <f t="shared" si="120"/>
        <v>0</v>
      </c>
      <c r="BA250" s="316">
        <f t="shared" si="120"/>
        <v>0</v>
      </c>
      <c r="BB250" s="316">
        <f t="shared" si="120"/>
        <v>0</v>
      </c>
      <c r="BC250" s="316">
        <f t="shared" si="120"/>
        <v>0</v>
      </c>
      <c r="BD250" s="316">
        <f t="shared" si="120"/>
        <v>0</v>
      </c>
      <c r="BE250" s="316">
        <f t="shared" si="120"/>
        <v>0</v>
      </c>
      <c r="BF250" s="316">
        <f t="shared" si="120"/>
        <v>0</v>
      </c>
      <c r="BG250" s="316">
        <f t="shared" si="120"/>
        <v>0</v>
      </c>
      <c r="BH250" s="316">
        <f t="shared" si="120"/>
        <v>0</v>
      </c>
      <c r="BI250" s="316">
        <f t="shared" si="120"/>
        <v>0</v>
      </c>
      <c r="BJ250" s="316">
        <f t="shared" si="120"/>
        <v>0</v>
      </c>
      <c r="BK250" s="316">
        <f t="shared" si="120"/>
        <v>0</v>
      </c>
      <c r="BL250" s="316">
        <f t="shared" si="120"/>
        <v>0</v>
      </c>
      <c r="BM250" s="316">
        <f t="shared" si="120"/>
        <v>0</v>
      </c>
      <c r="BN250" s="316">
        <f t="shared" si="120"/>
        <v>0</v>
      </c>
      <c r="BO250" s="316">
        <f t="shared" si="120"/>
        <v>0</v>
      </c>
      <c r="BP250" s="316">
        <f t="shared" si="120"/>
        <v>0</v>
      </c>
      <c r="BQ250" s="316">
        <f t="shared" si="120"/>
        <v>0</v>
      </c>
      <c r="BR250" s="316">
        <f t="shared" si="120"/>
        <v>0</v>
      </c>
      <c r="BS250" s="316">
        <f t="shared" si="120"/>
        <v>0</v>
      </c>
      <c r="BT250" s="316">
        <f>BT58</f>
        <v>0</v>
      </c>
      <c r="BU250" s="316">
        <f>BU58</f>
        <v>0</v>
      </c>
      <c r="BV250" s="316">
        <f>BV58</f>
        <v>0</v>
      </c>
      <c r="BW250" s="316">
        <f>BW58</f>
        <v>0</v>
      </c>
      <c r="BX250" s="316">
        <f>BX58</f>
        <v>0</v>
      </c>
    </row>
    <row r="251" spans="1:76" ht="12" customHeight="1">
      <c r="A251" s="729"/>
      <c r="B251" s="716"/>
      <c r="C251" s="716"/>
      <c r="D251" s="712"/>
      <c r="E251" s="712"/>
      <c r="F251" s="90" t="s">
        <v>324</v>
      </c>
      <c r="G251" s="316">
        <f>IF($C58="","N/A",G250)</f>
        <v>0</v>
      </c>
      <c r="H251" s="316">
        <f>IF($C58="NON-QALY",IF(H$49="-","",H$158*H250),IF($C58="QALY",IF(H$49="-","",H250*H$159),"N/A"))</f>
        <v>0</v>
      </c>
      <c r="I251" s="316">
        <f t="shared" ref="I251:BT251" si="121">IF($C58="NON-QALY",IF(I$49="-","",I$158*I250),IF($C58="QALY",IF(I$49="-","",I250*I$159),"N/A"))</f>
        <v>0</v>
      </c>
      <c r="J251" s="316">
        <f t="shared" si="121"/>
        <v>0</v>
      </c>
      <c r="K251" s="316">
        <f t="shared" si="121"/>
        <v>0</v>
      </c>
      <c r="L251" s="316">
        <f t="shared" si="121"/>
        <v>0</v>
      </c>
      <c r="M251" s="316">
        <f t="shared" si="121"/>
        <v>0</v>
      </c>
      <c r="N251" s="316">
        <f t="shared" si="121"/>
        <v>0</v>
      </c>
      <c r="O251" s="316">
        <f t="shared" si="121"/>
        <v>0</v>
      </c>
      <c r="P251" s="316">
        <f t="shared" si="121"/>
        <v>0</v>
      </c>
      <c r="Q251" s="316">
        <f t="shared" si="121"/>
        <v>0</v>
      </c>
      <c r="R251" s="316">
        <f t="shared" si="121"/>
        <v>0</v>
      </c>
      <c r="S251" s="316">
        <f t="shared" si="121"/>
        <v>0</v>
      </c>
      <c r="T251" s="316">
        <f t="shared" si="121"/>
        <v>0</v>
      </c>
      <c r="U251" s="316">
        <f t="shared" si="121"/>
        <v>0</v>
      </c>
      <c r="V251" s="316">
        <f t="shared" si="121"/>
        <v>0</v>
      </c>
      <c r="W251" s="316">
        <f t="shared" si="121"/>
        <v>0</v>
      </c>
      <c r="X251" s="316">
        <f t="shared" si="121"/>
        <v>0</v>
      </c>
      <c r="Y251" s="316">
        <f t="shared" si="121"/>
        <v>0</v>
      </c>
      <c r="Z251" s="316">
        <f t="shared" si="121"/>
        <v>0</v>
      </c>
      <c r="AA251" s="316">
        <f t="shared" si="121"/>
        <v>0</v>
      </c>
      <c r="AB251" s="316">
        <f t="shared" si="121"/>
        <v>0</v>
      </c>
      <c r="AC251" s="316">
        <f t="shared" si="121"/>
        <v>0</v>
      </c>
      <c r="AD251" s="316">
        <f t="shared" si="121"/>
        <v>0</v>
      </c>
      <c r="AE251" s="316">
        <f t="shared" si="121"/>
        <v>0</v>
      </c>
      <c r="AF251" s="316">
        <f t="shared" si="121"/>
        <v>0</v>
      </c>
      <c r="AG251" s="316">
        <f t="shared" si="121"/>
        <v>0</v>
      </c>
      <c r="AH251" s="316">
        <f t="shared" si="121"/>
        <v>0</v>
      </c>
      <c r="AI251" s="316">
        <f t="shared" si="121"/>
        <v>0</v>
      </c>
      <c r="AJ251" s="316">
        <f t="shared" si="121"/>
        <v>0</v>
      </c>
      <c r="AK251" s="316">
        <f t="shared" si="121"/>
        <v>0</v>
      </c>
      <c r="AL251" s="316" t="str">
        <f t="shared" si="121"/>
        <v/>
      </c>
      <c r="AM251" s="316" t="str">
        <f t="shared" si="121"/>
        <v/>
      </c>
      <c r="AN251" s="316" t="str">
        <f t="shared" si="121"/>
        <v/>
      </c>
      <c r="AO251" s="316" t="str">
        <f t="shared" si="121"/>
        <v/>
      </c>
      <c r="AP251" s="316" t="str">
        <f t="shared" si="121"/>
        <v/>
      </c>
      <c r="AQ251" s="316" t="str">
        <f t="shared" si="121"/>
        <v/>
      </c>
      <c r="AR251" s="316" t="str">
        <f t="shared" si="121"/>
        <v/>
      </c>
      <c r="AS251" s="316" t="str">
        <f t="shared" si="121"/>
        <v/>
      </c>
      <c r="AT251" s="316" t="str">
        <f t="shared" si="121"/>
        <v/>
      </c>
      <c r="AU251" s="316" t="str">
        <f t="shared" si="121"/>
        <v/>
      </c>
      <c r="AV251" s="316" t="str">
        <f t="shared" si="121"/>
        <v/>
      </c>
      <c r="AW251" s="316" t="str">
        <f t="shared" si="121"/>
        <v/>
      </c>
      <c r="AX251" s="316" t="str">
        <f t="shared" si="121"/>
        <v/>
      </c>
      <c r="AY251" s="316" t="str">
        <f t="shared" si="121"/>
        <v/>
      </c>
      <c r="AZ251" s="316" t="str">
        <f t="shared" si="121"/>
        <v/>
      </c>
      <c r="BA251" s="316" t="str">
        <f t="shared" si="121"/>
        <v/>
      </c>
      <c r="BB251" s="316" t="str">
        <f t="shared" si="121"/>
        <v/>
      </c>
      <c r="BC251" s="316" t="str">
        <f t="shared" si="121"/>
        <v/>
      </c>
      <c r="BD251" s="316" t="str">
        <f t="shared" si="121"/>
        <v/>
      </c>
      <c r="BE251" s="316" t="str">
        <f t="shared" si="121"/>
        <v/>
      </c>
      <c r="BF251" s="316" t="str">
        <f t="shared" si="121"/>
        <v/>
      </c>
      <c r="BG251" s="316" t="str">
        <f t="shared" si="121"/>
        <v/>
      </c>
      <c r="BH251" s="316" t="str">
        <f t="shared" si="121"/>
        <v/>
      </c>
      <c r="BI251" s="316" t="str">
        <f t="shared" si="121"/>
        <v/>
      </c>
      <c r="BJ251" s="316" t="str">
        <f t="shared" si="121"/>
        <v/>
      </c>
      <c r="BK251" s="316" t="str">
        <f t="shared" si="121"/>
        <v/>
      </c>
      <c r="BL251" s="316" t="str">
        <f t="shared" si="121"/>
        <v/>
      </c>
      <c r="BM251" s="316" t="str">
        <f t="shared" si="121"/>
        <v/>
      </c>
      <c r="BN251" s="316" t="str">
        <f t="shared" si="121"/>
        <v/>
      </c>
      <c r="BO251" s="316" t="str">
        <f t="shared" si="121"/>
        <v/>
      </c>
      <c r="BP251" s="316" t="str">
        <f t="shared" si="121"/>
        <v/>
      </c>
      <c r="BQ251" s="316" t="str">
        <f t="shared" si="121"/>
        <v/>
      </c>
      <c r="BR251" s="316" t="str">
        <f t="shared" si="121"/>
        <v/>
      </c>
      <c r="BS251" s="316" t="str">
        <f t="shared" si="121"/>
        <v/>
      </c>
      <c r="BT251" s="316" t="str">
        <f t="shared" si="121"/>
        <v/>
      </c>
      <c r="BU251" s="316" t="str">
        <f>IF($C58="NON-QALY",IF(BU$49="-","",BU$158*BU250),IF($C58="QALY",IF(BU$49="-","",BU250*BU$159),"N/A"))</f>
        <v/>
      </c>
      <c r="BV251" s="316" t="str">
        <f>IF($C58="NON-QALY",IF(BV$49="-","",BV$158*BV250),IF($C58="QALY",IF(BV$49="-","",BV250*BV$159),"N/A"))</f>
        <v/>
      </c>
      <c r="BW251" s="316" t="str">
        <f>IF($C58="NON-QALY",IF(BW$49="-","",BW$158*BW250),IF($C58="QALY",IF(BW$49="-","",BW250*BW$159),"N/A"))</f>
        <v/>
      </c>
      <c r="BX251" s="316" t="str">
        <f>IF($C58="NON-QALY",IF(BX$49="-","",BX$158*BX250),IF($C58="QALY",IF(BX$49="-","",BX250*BX$159),"N/A"))</f>
        <v/>
      </c>
    </row>
    <row r="252" spans="1:76" ht="12" customHeight="1">
      <c r="A252" s="728" t="s">
        <v>639</v>
      </c>
      <c r="B252" s="715">
        <f>B59</f>
        <v>0</v>
      </c>
      <c r="C252" s="715" t="str">
        <f>C59</f>
        <v>Non-QALY</v>
      </c>
      <c r="D252" s="711">
        <f>E252/(IF(C59="QALY",Factors!$BU$59,Factors!$BU$58))</f>
        <v>0</v>
      </c>
      <c r="E252" s="711">
        <f>SUM(G253:BX253)</f>
        <v>0</v>
      </c>
      <c r="F252" s="34" t="s">
        <v>325</v>
      </c>
      <c r="G252" s="316">
        <f>G59</f>
        <v>0</v>
      </c>
      <c r="H252" s="316">
        <f t="shared" ref="H252:BS252" si="122">H59</f>
        <v>0</v>
      </c>
      <c r="I252" s="316">
        <f t="shared" si="122"/>
        <v>0</v>
      </c>
      <c r="J252" s="316">
        <f t="shared" si="122"/>
        <v>0</v>
      </c>
      <c r="K252" s="316">
        <f t="shared" si="122"/>
        <v>0</v>
      </c>
      <c r="L252" s="316">
        <f t="shared" si="122"/>
        <v>0</v>
      </c>
      <c r="M252" s="316">
        <f t="shared" si="122"/>
        <v>0</v>
      </c>
      <c r="N252" s="316">
        <f t="shared" si="122"/>
        <v>0</v>
      </c>
      <c r="O252" s="316">
        <f t="shared" si="122"/>
        <v>0</v>
      </c>
      <c r="P252" s="316">
        <f t="shared" si="122"/>
        <v>0</v>
      </c>
      <c r="Q252" s="316">
        <f t="shared" si="122"/>
        <v>0</v>
      </c>
      <c r="R252" s="316">
        <f t="shared" si="122"/>
        <v>0</v>
      </c>
      <c r="S252" s="316">
        <f t="shared" si="122"/>
        <v>0</v>
      </c>
      <c r="T252" s="316">
        <f t="shared" si="122"/>
        <v>0</v>
      </c>
      <c r="U252" s="316">
        <f t="shared" si="122"/>
        <v>0</v>
      </c>
      <c r="V252" s="316">
        <f t="shared" si="122"/>
        <v>0</v>
      </c>
      <c r="W252" s="316">
        <f t="shared" si="122"/>
        <v>0</v>
      </c>
      <c r="X252" s="316">
        <f t="shared" si="122"/>
        <v>0</v>
      </c>
      <c r="Y252" s="316">
        <f t="shared" si="122"/>
        <v>0</v>
      </c>
      <c r="Z252" s="316">
        <f t="shared" si="122"/>
        <v>0</v>
      </c>
      <c r="AA252" s="316">
        <f t="shared" si="122"/>
        <v>0</v>
      </c>
      <c r="AB252" s="316">
        <f t="shared" si="122"/>
        <v>0</v>
      </c>
      <c r="AC252" s="316">
        <f t="shared" si="122"/>
        <v>0</v>
      </c>
      <c r="AD252" s="316">
        <f t="shared" si="122"/>
        <v>0</v>
      </c>
      <c r="AE252" s="316">
        <f t="shared" si="122"/>
        <v>0</v>
      </c>
      <c r="AF252" s="316">
        <f t="shared" si="122"/>
        <v>0</v>
      </c>
      <c r="AG252" s="316">
        <f t="shared" si="122"/>
        <v>0</v>
      </c>
      <c r="AH252" s="316">
        <f t="shared" si="122"/>
        <v>0</v>
      </c>
      <c r="AI252" s="316">
        <f t="shared" si="122"/>
        <v>0</v>
      </c>
      <c r="AJ252" s="316">
        <f t="shared" si="122"/>
        <v>0</v>
      </c>
      <c r="AK252" s="316">
        <f t="shared" si="122"/>
        <v>0</v>
      </c>
      <c r="AL252" s="316">
        <f t="shared" si="122"/>
        <v>0</v>
      </c>
      <c r="AM252" s="316">
        <f t="shared" si="122"/>
        <v>0</v>
      </c>
      <c r="AN252" s="316">
        <f t="shared" si="122"/>
        <v>0</v>
      </c>
      <c r="AO252" s="316">
        <f t="shared" si="122"/>
        <v>0</v>
      </c>
      <c r="AP252" s="316">
        <f t="shared" si="122"/>
        <v>0</v>
      </c>
      <c r="AQ252" s="316">
        <f t="shared" si="122"/>
        <v>0</v>
      </c>
      <c r="AR252" s="316">
        <f t="shared" si="122"/>
        <v>0</v>
      </c>
      <c r="AS252" s="316">
        <f t="shared" si="122"/>
        <v>0</v>
      </c>
      <c r="AT252" s="316">
        <f t="shared" si="122"/>
        <v>0</v>
      </c>
      <c r="AU252" s="316">
        <f t="shared" si="122"/>
        <v>0</v>
      </c>
      <c r="AV252" s="316">
        <f t="shared" si="122"/>
        <v>0</v>
      </c>
      <c r="AW252" s="316">
        <f t="shared" si="122"/>
        <v>0</v>
      </c>
      <c r="AX252" s="316">
        <f t="shared" si="122"/>
        <v>0</v>
      </c>
      <c r="AY252" s="316">
        <f t="shared" si="122"/>
        <v>0</v>
      </c>
      <c r="AZ252" s="316">
        <f t="shared" si="122"/>
        <v>0</v>
      </c>
      <c r="BA252" s="316">
        <f t="shared" si="122"/>
        <v>0</v>
      </c>
      <c r="BB252" s="316">
        <f t="shared" si="122"/>
        <v>0</v>
      </c>
      <c r="BC252" s="316">
        <f t="shared" si="122"/>
        <v>0</v>
      </c>
      <c r="BD252" s="316">
        <f t="shared" si="122"/>
        <v>0</v>
      </c>
      <c r="BE252" s="316">
        <f t="shared" si="122"/>
        <v>0</v>
      </c>
      <c r="BF252" s="316">
        <f t="shared" si="122"/>
        <v>0</v>
      </c>
      <c r="BG252" s="316">
        <f t="shared" si="122"/>
        <v>0</v>
      </c>
      <c r="BH252" s="316">
        <f t="shared" si="122"/>
        <v>0</v>
      </c>
      <c r="BI252" s="316">
        <f t="shared" si="122"/>
        <v>0</v>
      </c>
      <c r="BJ252" s="316">
        <f t="shared" si="122"/>
        <v>0</v>
      </c>
      <c r="BK252" s="316">
        <f t="shared" si="122"/>
        <v>0</v>
      </c>
      <c r="BL252" s="316">
        <f t="shared" si="122"/>
        <v>0</v>
      </c>
      <c r="BM252" s="316">
        <f t="shared" si="122"/>
        <v>0</v>
      </c>
      <c r="BN252" s="316">
        <f t="shared" si="122"/>
        <v>0</v>
      </c>
      <c r="BO252" s="316">
        <f t="shared" si="122"/>
        <v>0</v>
      </c>
      <c r="BP252" s="316">
        <f t="shared" si="122"/>
        <v>0</v>
      </c>
      <c r="BQ252" s="316">
        <f t="shared" si="122"/>
        <v>0</v>
      </c>
      <c r="BR252" s="316">
        <f t="shared" si="122"/>
        <v>0</v>
      </c>
      <c r="BS252" s="316">
        <f t="shared" si="122"/>
        <v>0</v>
      </c>
      <c r="BT252" s="316">
        <f>BT59</f>
        <v>0</v>
      </c>
      <c r="BU252" s="316">
        <f>BU59</f>
        <v>0</v>
      </c>
      <c r="BV252" s="316">
        <f>BV59</f>
        <v>0</v>
      </c>
      <c r="BW252" s="316">
        <f>BW59</f>
        <v>0</v>
      </c>
      <c r="BX252" s="316">
        <f>BX59</f>
        <v>0</v>
      </c>
    </row>
    <row r="253" spans="1:76" ht="12" customHeight="1">
      <c r="A253" s="729"/>
      <c r="B253" s="716"/>
      <c r="C253" s="716"/>
      <c r="D253" s="712"/>
      <c r="E253" s="712"/>
      <c r="F253" s="90" t="s">
        <v>324</v>
      </c>
      <c r="G253" s="316">
        <f>IF($C59="","N/A",G252)</f>
        <v>0</v>
      </c>
      <c r="H253" s="316">
        <f>IF($C59="NON-QALY",IF(H$49="-","",H$158*H252),IF($C59="QALY",IF(H$49="-","",H252*H$159),"N/A"))</f>
        <v>0</v>
      </c>
      <c r="I253" s="316">
        <f t="shared" ref="I253:BT253" si="123">IF($C59="NON-QALY",IF(I$49="-","",I$158*I252),IF($C59="QALY",IF(I$49="-","",I252*I$159),"N/A"))</f>
        <v>0</v>
      </c>
      <c r="J253" s="316">
        <f t="shared" si="123"/>
        <v>0</v>
      </c>
      <c r="K253" s="316">
        <f t="shared" si="123"/>
        <v>0</v>
      </c>
      <c r="L253" s="316">
        <f t="shared" si="123"/>
        <v>0</v>
      </c>
      <c r="M253" s="316">
        <f t="shared" si="123"/>
        <v>0</v>
      </c>
      <c r="N253" s="316">
        <f t="shared" si="123"/>
        <v>0</v>
      </c>
      <c r="O253" s="316">
        <f t="shared" si="123"/>
        <v>0</v>
      </c>
      <c r="P253" s="316">
        <f t="shared" si="123"/>
        <v>0</v>
      </c>
      <c r="Q253" s="316">
        <f t="shared" si="123"/>
        <v>0</v>
      </c>
      <c r="R253" s="316">
        <f t="shared" si="123"/>
        <v>0</v>
      </c>
      <c r="S253" s="316">
        <f t="shared" si="123"/>
        <v>0</v>
      </c>
      <c r="T253" s="316">
        <f t="shared" si="123"/>
        <v>0</v>
      </c>
      <c r="U253" s="316">
        <f t="shared" si="123"/>
        <v>0</v>
      </c>
      <c r="V253" s="316">
        <f t="shared" si="123"/>
        <v>0</v>
      </c>
      <c r="W253" s="316">
        <f t="shared" si="123"/>
        <v>0</v>
      </c>
      <c r="X253" s="316">
        <f t="shared" si="123"/>
        <v>0</v>
      </c>
      <c r="Y253" s="316">
        <f t="shared" si="123"/>
        <v>0</v>
      </c>
      <c r="Z253" s="316">
        <f t="shared" si="123"/>
        <v>0</v>
      </c>
      <c r="AA253" s="316">
        <f t="shared" si="123"/>
        <v>0</v>
      </c>
      <c r="AB253" s="316">
        <f t="shared" si="123"/>
        <v>0</v>
      </c>
      <c r="AC253" s="316">
        <f t="shared" si="123"/>
        <v>0</v>
      </c>
      <c r="AD253" s="316">
        <f t="shared" si="123"/>
        <v>0</v>
      </c>
      <c r="AE253" s="316">
        <f t="shared" si="123"/>
        <v>0</v>
      </c>
      <c r="AF253" s="316">
        <f t="shared" si="123"/>
        <v>0</v>
      </c>
      <c r="AG253" s="316">
        <f t="shared" si="123"/>
        <v>0</v>
      </c>
      <c r="AH253" s="316">
        <f t="shared" si="123"/>
        <v>0</v>
      </c>
      <c r="AI253" s="316">
        <f t="shared" si="123"/>
        <v>0</v>
      </c>
      <c r="AJ253" s="316">
        <f t="shared" si="123"/>
        <v>0</v>
      </c>
      <c r="AK253" s="316">
        <f t="shared" si="123"/>
        <v>0</v>
      </c>
      <c r="AL253" s="316" t="str">
        <f t="shared" si="123"/>
        <v/>
      </c>
      <c r="AM253" s="316" t="str">
        <f t="shared" si="123"/>
        <v/>
      </c>
      <c r="AN253" s="316" t="str">
        <f t="shared" si="123"/>
        <v/>
      </c>
      <c r="AO253" s="316" t="str">
        <f t="shared" si="123"/>
        <v/>
      </c>
      <c r="AP253" s="316" t="str">
        <f t="shared" si="123"/>
        <v/>
      </c>
      <c r="AQ253" s="316" t="str">
        <f t="shared" si="123"/>
        <v/>
      </c>
      <c r="AR253" s="316" t="str">
        <f t="shared" si="123"/>
        <v/>
      </c>
      <c r="AS253" s="316" t="str">
        <f t="shared" si="123"/>
        <v/>
      </c>
      <c r="AT253" s="316" t="str">
        <f t="shared" si="123"/>
        <v/>
      </c>
      <c r="AU253" s="316" t="str">
        <f t="shared" si="123"/>
        <v/>
      </c>
      <c r="AV253" s="316" t="str">
        <f t="shared" si="123"/>
        <v/>
      </c>
      <c r="AW253" s="316" t="str">
        <f t="shared" si="123"/>
        <v/>
      </c>
      <c r="AX253" s="316" t="str">
        <f t="shared" si="123"/>
        <v/>
      </c>
      <c r="AY253" s="316" t="str">
        <f t="shared" si="123"/>
        <v/>
      </c>
      <c r="AZ253" s="316" t="str">
        <f t="shared" si="123"/>
        <v/>
      </c>
      <c r="BA253" s="316" t="str">
        <f t="shared" si="123"/>
        <v/>
      </c>
      <c r="BB253" s="316" t="str">
        <f t="shared" si="123"/>
        <v/>
      </c>
      <c r="BC253" s="316" t="str">
        <f t="shared" si="123"/>
        <v/>
      </c>
      <c r="BD253" s="316" t="str">
        <f t="shared" si="123"/>
        <v/>
      </c>
      <c r="BE253" s="316" t="str">
        <f t="shared" si="123"/>
        <v/>
      </c>
      <c r="BF253" s="316" t="str">
        <f t="shared" si="123"/>
        <v/>
      </c>
      <c r="BG253" s="316" t="str">
        <f t="shared" si="123"/>
        <v/>
      </c>
      <c r="BH253" s="316" t="str">
        <f t="shared" si="123"/>
        <v/>
      </c>
      <c r="BI253" s="316" t="str">
        <f t="shared" si="123"/>
        <v/>
      </c>
      <c r="BJ253" s="316" t="str">
        <f t="shared" si="123"/>
        <v/>
      </c>
      <c r="BK253" s="316" t="str">
        <f t="shared" si="123"/>
        <v/>
      </c>
      <c r="BL253" s="316" t="str">
        <f t="shared" si="123"/>
        <v/>
      </c>
      <c r="BM253" s="316" t="str">
        <f t="shared" si="123"/>
        <v/>
      </c>
      <c r="BN253" s="316" t="str">
        <f t="shared" si="123"/>
        <v/>
      </c>
      <c r="BO253" s="316" t="str">
        <f t="shared" si="123"/>
        <v/>
      </c>
      <c r="BP253" s="316" t="str">
        <f t="shared" si="123"/>
        <v/>
      </c>
      <c r="BQ253" s="316" t="str">
        <f t="shared" si="123"/>
        <v/>
      </c>
      <c r="BR253" s="316" t="str">
        <f t="shared" si="123"/>
        <v/>
      </c>
      <c r="BS253" s="316" t="str">
        <f t="shared" si="123"/>
        <v/>
      </c>
      <c r="BT253" s="316" t="str">
        <f t="shared" si="123"/>
        <v/>
      </c>
      <c r="BU253" s="316" t="str">
        <f>IF($C59="NON-QALY",IF(BU$49="-","",BU$158*BU252),IF($C59="QALY",IF(BU$49="-","",BU252*BU$159),"N/A"))</f>
        <v/>
      </c>
      <c r="BV253" s="316" t="str">
        <f>IF($C59="NON-QALY",IF(BV$49="-","",BV$158*BV252),IF($C59="QALY",IF(BV$49="-","",BV252*BV$159),"N/A"))</f>
        <v/>
      </c>
      <c r="BW253" s="316" t="str">
        <f>IF($C59="NON-QALY",IF(BW$49="-","",BW$158*BW252),IF($C59="QALY",IF(BW$49="-","",BW252*BW$159),"N/A"))</f>
        <v/>
      </c>
      <c r="BX253" s="316" t="str">
        <f>IF($C59="NON-QALY",IF(BX$49="-","",BX$158*BX252),IF($C59="QALY",IF(BX$49="-","",BX252*BX$159),"N/A"))</f>
        <v/>
      </c>
    </row>
    <row r="254" spans="1:76" ht="12" customHeight="1">
      <c r="A254" s="728" t="s">
        <v>640</v>
      </c>
      <c r="B254" s="715">
        <f>B60</f>
        <v>0</v>
      </c>
      <c r="C254" s="715" t="str">
        <f>C60</f>
        <v>Non-QALY</v>
      </c>
      <c r="D254" s="711">
        <f>E254/(IF(C60="QALY",Factors!$BU$59,Factors!$BU$58))</f>
        <v>0</v>
      </c>
      <c r="E254" s="711">
        <f>SUM(G255:BX255)</f>
        <v>0</v>
      </c>
      <c r="F254" s="34" t="s">
        <v>325</v>
      </c>
      <c r="G254" s="316">
        <f>G60</f>
        <v>0</v>
      </c>
      <c r="H254" s="316">
        <f t="shared" ref="H254:BS254" si="124">H60</f>
        <v>0</v>
      </c>
      <c r="I254" s="316">
        <f t="shared" si="124"/>
        <v>0</v>
      </c>
      <c r="J254" s="316">
        <f t="shared" si="124"/>
        <v>0</v>
      </c>
      <c r="K254" s="316">
        <f t="shared" si="124"/>
        <v>0</v>
      </c>
      <c r="L254" s="316">
        <f t="shared" si="124"/>
        <v>0</v>
      </c>
      <c r="M254" s="316">
        <f t="shared" si="124"/>
        <v>0</v>
      </c>
      <c r="N254" s="316">
        <f t="shared" si="124"/>
        <v>0</v>
      </c>
      <c r="O254" s="316">
        <f t="shared" si="124"/>
        <v>0</v>
      </c>
      <c r="P254" s="316">
        <f t="shared" si="124"/>
        <v>0</v>
      </c>
      <c r="Q254" s="316">
        <f t="shared" si="124"/>
        <v>0</v>
      </c>
      <c r="R254" s="316">
        <f t="shared" si="124"/>
        <v>0</v>
      </c>
      <c r="S254" s="316">
        <f t="shared" si="124"/>
        <v>0</v>
      </c>
      <c r="T254" s="316">
        <f t="shared" si="124"/>
        <v>0</v>
      </c>
      <c r="U254" s="316">
        <f t="shared" si="124"/>
        <v>0</v>
      </c>
      <c r="V254" s="316">
        <f t="shared" si="124"/>
        <v>0</v>
      </c>
      <c r="W254" s="316">
        <f t="shared" si="124"/>
        <v>0</v>
      </c>
      <c r="X254" s="316">
        <f t="shared" si="124"/>
        <v>0</v>
      </c>
      <c r="Y254" s="316">
        <f t="shared" si="124"/>
        <v>0</v>
      </c>
      <c r="Z254" s="316">
        <f t="shared" si="124"/>
        <v>0</v>
      </c>
      <c r="AA254" s="316">
        <f t="shared" si="124"/>
        <v>0</v>
      </c>
      <c r="AB254" s="316">
        <f t="shared" si="124"/>
        <v>0</v>
      </c>
      <c r="AC254" s="316">
        <f t="shared" si="124"/>
        <v>0</v>
      </c>
      <c r="AD254" s="316">
        <f t="shared" si="124"/>
        <v>0</v>
      </c>
      <c r="AE254" s="316">
        <f t="shared" si="124"/>
        <v>0</v>
      </c>
      <c r="AF254" s="316">
        <f t="shared" si="124"/>
        <v>0</v>
      </c>
      <c r="AG254" s="316">
        <f t="shared" si="124"/>
        <v>0</v>
      </c>
      <c r="AH254" s="316">
        <f t="shared" si="124"/>
        <v>0</v>
      </c>
      <c r="AI254" s="316">
        <f t="shared" si="124"/>
        <v>0</v>
      </c>
      <c r="AJ254" s="316">
        <f t="shared" si="124"/>
        <v>0</v>
      </c>
      <c r="AK254" s="316">
        <f t="shared" si="124"/>
        <v>0</v>
      </c>
      <c r="AL254" s="316">
        <f t="shared" si="124"/>
        <v>0</v>
      </c>
      <c r="AM254" s="316">
        <f t="shared" si="124"/>
        <v>0</v>
      </c>
      <c r="AN254" s="316">
        <f t="shared" si="124"/>
        <v>0</v>
      </c>
      <c r="AO254" s="316">
        <f t="shared" si="124"/>
        <v>0</v>
      </c>
      <c r="AP254" s="316">
        <f t="shared" si="124"/>
        <v>0</v>
      </c>
      <c r="AQ254" s="316">
        <f t="shared" si="124"/>
        <v>0</v>
      </c>
      <c r="AR254" s="316">
        <f t="shared" si="124"/>
        <v>0</v>
      </c>
      <c r="AS254" s="316">
        <f t="shared" si="124"/>
        <v>0</v>
      </c>
      <c r="AT254" s="316">
        <f t="shared" si="124"/>
        <v>0</v>
      </c>
      <c r="AU254" s="316">
        <f t="shared" si="124"/>
        <v>0</v>
      </c>
      <c r="AV254" s="316">
        <f t="shared" si="124"/>
        <v>0</v>
      </c>
      <c r="AW254" s="316">
        <f t="shared" si="124"/>
        <v>0</v>
      </c>
      <c r="AX254" s="316">
        <f t="shared" si="124"/>
        <v>0</v>
      </c>
      <c r="AY254" s="316">
        <f t="shared" si="124"/>
        <v>0</v>
      </c>
      <c r="AZ254" s="316">
        <f t="shared" si="124"/>
        <v>0</v>
      </c>
      <c r="BA254" s="316">
        <f t="shared" si="124"/>
        <v>0</v>
      </c>
      <c r="BB254" s="316">
        <f t="shared" si="124"/>
        <v>0</v>
      </c>
      <c r="BC254" s="316">
        <f t="shared" si="124"/>
        <v>0</v>
      </c>
      <c r="BD254" s="316">
        <f t="shared" si="124"/>
        <v>0</v>
      </c>
      <c r="BE254" s="316">
        <f t="shared" si="124"/>
        <v>0</v>
      </c>
      <c r="BF254" s="316">
        <f t="shared" si="124"/>
        <v>0</v>
      </c>
      <c r="BG254" s="316">
        <f t="shared" si="124"/>
        <v>0</v>
      </c>
      <c r="BH254" s="316">
        <f t="shared" si="124"/>
        <v>0</v>
      </c>
      <c r="BI254" s="316">
        <f t="shared" si="124"/>
        <v>0</v>
      </c>
      <c r="BJ254" s="316">
        <f t="shared" si="124"/>
        <v>0</v>
      </c>
      <c r="BK254" s="316">
        <f t="shared" si="124"/>
        <v>0</v>
      </c>
      <c r="BL254" s="316">
        <f t="shared" si="124"/>
        <v>0</v>
      </c>
      <c r="BM254" s="316">
        <f t="shared" si="124"/>
        <v>0</v>
      </c>
      <c r="BN254" s="316">
        <f t="shared" si="124"/>
        <v>0</v>
      </c>
      <c r="BO254" s="316">
        <f t="shared" si="124"/>
        <v>0</v>
      </c>
      <c r="BP254" s="316">
        <f t="shared" si="124"/>
        <v>0</v>
      </c>
      <c r="BQ254" s="316">
        <f t="shared" si="124"/>
        <v>0</v>
      </c>
      <c r="BR254" s="316">
        <f t="shared" si="124"/>
        <v>0</v>
      </c>
      <c r="BS254" s="316">
        <f t="shared" si="124"/>
        <v>0</v>
      </c>
      <c r="BT254" s="316">
        <f>BT60</f>
        <v>0</v>
      </c>
      <c r="BU254" s="316">
        <f>BU60</f>
        <v>0</v>
      </c>
      <c r="BV254" s="316">
        <f>BV60</f>
        <v>0</v>
      </c>
      <c r="BW254" s="316">
        <f>BW60</f>
        <v>0</v>
      </c>
      <c r="BX254" s="316">
        <f>BX60</f>
        <v>0</v>
      </c>
    </row>
    <row r="255" spans="1:76" ht="12" customHeight="1">
      <c r="A255" s="729"/>
      <c r="B255" s="716"/>
      <c r="C255" s="716"/>
      <c r="D255" s="712"/>
      <c r="E255" s="712"/>
      <c r="F255" s="90" t="s">
        <v>324</v>
      </c>
      <c r="G255" s="316">
        <f>IF($C60="","N/A",G254)</f>
        <v>0</v>
      </c>
      <c r="H255" s="316">
        <f>IF($C60="NON-QALY",IF(H$49="-","",H$158*H254),IF($C60="QALY",IF(H$49="-","",H254*H$159),"N/A"))</f>
        <v>0</v>
      </c>
      <c r="I255" s="316">
        <f t="shared" ref="I255:BT255" si="125">IF($C60="NON-QALY",IF(I$49="-","",I$158*I254),IF($C60="QALY",IF(I$49="-","",I254*I$159),"N/A"))</f>
        <v>0</v>
      </c>
      <c r="J255" s="316">
        <f t="shared" si="125"/>
        <v>0</v>
      </c>
      <c r="K255" s="316">
        <f t="shared" si="125"/>
        <v>0</v>
      </c>
      <c r="L255" s="316">
        <f t="shared" si="125"/>
        <v>0</v>
      </c>
      <c r="M255" s="316">
        <f t="shared" si="125"/>
        <v>0</v>
      </c>
      <c r="N255" s="316">
        <f t="shared" si="125"/>
        <v>0</v>
      </c>
      <c r="O255" s="316">
        <f t="shared" si="125"/>
        <v>0</v>
      </c>
      <c r="P255" s="316">
        <f t="shared" si="125"/>
        <v>0</v>
      </c>
      <c r="Q255" s="316">
        <f t="shared" si="125"/>
        <v>0</v>
      </c>
      <c r="R255" s="316">
        <f t="shared" si="125"/>
        <v>0</v>
      </c>
      <c r="S255" s="316">
        <f t="shared" si="125"/>
        <v>0</v>
      </c>
      <c r="T255" s="316">
        <f t="shared" si="125"/>
        <v>0</v>
      </c>
      <c r="U255" s="316">
        <f t="shared" si="125"/>
        <v>0</v>
      </c>
      <c r="V255" s="316">
        <f t="shared" si="125"/>
        <v>0</v>
      </c>
      <c r="W255" s="316">
        <f t="shared" si="125"/>
        <v>0</v>
      </c>
      <c r="X255" s="316">
        <f t="shared" si="125"/>
        <v>0</v>
      </c>
      <c r="Y255" s="316">
        <f t="shared" si="125"/>
        <v>0</v>
      </c>
      <c r="Z255" s="316">
        <f t="shared" si="125"/>
        <v>0</v>
      </c>
      <c r="AA255" s="316">
        <f t="shared" si="125"/>
        <v>0</v>
      </c>
      <c r="AB255" s="316">
        <f t="shared" si="125"/>
        <v>0</v>
      </c>
      <c r="AC255" s="316">
        <f t="shared" si="125"/>
        <v>0</v>
      </c>
      <c r="AD255" s="316">
        <f t="shared" si="125"/>
        <v>0</v>
      </c>
      <c r="AE255" s="316">
        <f t="shared" si="125"/>
        <v>0</v>
      </c>
      <c r="AF255" s="316">
        <f t="shared" si="125"/>
        <v>0</v>
      </c>
      <c r="AG255" s="316">
        <f t="shared" si="125"/>
        <v>0</v>
      </c>
      <c r="AH255" s="316">
        <f t="shared" si="125"/>
        <v>0</v>
      </c>
      <c r="AI255" s="316">
        <f t="shared" si="125"/>
        <v>0</v>
      </c>
      <c r="AJ255" s="316">
        <f t="shared" si="125"/>
        <v>0</v>
      </c>
      <c r="AK255" s="316">
        <f t="shared" si="125"/>
        <v>0</v>
      </c>
      <c r="AL255" s="316" t="str">
        <f t="shared" si="125"/>
        <v/>
      </c>
      <c r="AM255" s="316" t="str">
        <f t="shared" si="125"/>
        <v/>
      </c>
      <c r="AN255" s="316" t="str">
        <f t="shared" si="125"/>
        <v/>
      </c>
      <c r="AO255" s="316" t="str">
        <f t="shared" si="125"/>
        <v/>
      </c>
      <c r="AP255" s="316" t="str">
        <f t="shared" si="125"/>
        <v/>
      </c>
      <c r="AQ255" s="316" t="str">
        <f t="shared" si="125"/>
        <v/>
      </c>
      <c r="AR255" s="316" t="str">
        <f t="shared" si="125"/>
        <v/>
      </c>
      <c r="AS255" s="316" t="str">
        <f t="shared" si="125"/>
        <v/>
      </c>
      <c r="AT255" s="316" t="str">
        <f t="shared" si="125"/>
        <v/>
      </c>
      <c r="AU255" s="316" t="str">
        <f t="shared" si="125"/>
        <v/>
      </c>
      <c r="AV255" s="316" t="str">
        <f t="shared" si="125"/>
        <v/>
      </c>
      <c r="AW255" s="316" t="str">
        <f t="shared" si="125"/>
        <v/>
      </c>
      <c r="AX255" s="316" t="str">
        <f t="shared" si="125"/>
        <v/>
      </c>
      <c r="AY255" s="316" t="str">
        <f t="shared" si="125"/>
        <v/>
      </c>
      <c r="AZ255" s="316" t="str">
        <f t="shared" si="125"/>
        <v/>
      </c>
      <c r="BA255" s="316" t="str">
        <f t="shared" si="125"/>
        <v/>
      </c>
      <c r="BB255" s="316" t="str">
        <f t="shared" si="125"/>
        <v/>
      </c>
      <c r="BC255" s="316" t="str">
        <f t="shared" si="125"/>
        <v/>
      </c>
      <c r="BD255" s="316" t="str">
        <f t="shared" si="125"/>
        <v/>
      </c>
      <c r="BE255" s="316" t="str">
        <f t="shared" si="125"/>
        <v/>
      </c>
      <c r="BF255" s="316" t="str">
        <f t="shared" si="125"/>
        <v/>
      </c>
      <c r="BG255" s="316" t="str">
        <f t="shared" si="125"/>
        <v/>
      </c>
      <c r="BH255" s="316" t="str">
        <f t="shared" si="125"/>
        <v/>
      </c>
      <c r="BI255" s="316" t="str">
        <f t="shared" si="125"/>
        <v/>
      </c>
      <c r="BJ255" s="316" t="str">
        <f t="shared" si="125"/>
        <v/>
      </c>
      <c r="BK255" s="316" t="str">
        <f t="shared" si="125"/>
        <v/>
      </c>
      <c r="BL255" s="316" t="str">
        <f t="shared" si="125"/>
        <v/>
      </c>
      <c r="BM255" s="316" t="str">
        <f t="shared" si="125"/>
        <v/>
      </c>
      <c r="BN255" s="316" t="str">
        <f t="shared" si="125"/>
        <v/>
      </c>
      <c r="BO255" s="316" t="str">
        <f t="shared" si="125"/>
        <v/>
      </c>
      <c r="BP255" s="316" t="str">
        <f t="shared" si="125"/>
        <v/>
      </c>
      <c r="BQ255" s="316" t="str">
        <f t="shared" si="125"/>
        <v/>
      </c>
      <c r="BR255" s="316" t="str">
        <f t="shared" si="125"/>
        <v/>
      </c>
      <c r="BS255" s="316" t="str">
        <f t="shared" si="125"/>
        <v/>
      </c>
      <c r="BT255" s="316" t="str">
        <f t="shared" si="125"/>
        <v/>
      </c>
      <c r="BU255" s="316" t="str">
        <f>IF($C60="NON-QALY",IF(BU$49="-","",BU$158*BU254),IF($C60="QALY",IF(BU$49="-","",BU254*BU$159),"N/A"))</f>
        <v/>
      </c>
      <c r="BV255" s="316" t="str">
        <f>IF($C60="NON-QALY",IF(BV$49="-","",BV$158*BV254),IF($C60="QALY",IF(BV$49="-","",BV254*BV$159),"N/A"))</f>
        <v/>
      </c>
      <c r="BW255" s="316" t="str">
        <f>IF($C60="NON-QALY",IF(BW$49="-","",BW$158*BW254),IF($C60="QALY",IF(BW$49="-","",BW254*BW$159),"N/A"))</f>
        <v/>
      </c>
      <c r="BX255" s="316" t="str">
        <f>IF($C60="NON-QALY",IF(BX$49="-","",BX$158*BX254),IF($C60="QALY",IF(BX$49="-","",BX254*BX$159),"N/A"))</f>
        <v/>
      </c>
    </row>
    <row r="256" spans="1:76" ht="12" customHeight="1">
      <c r="A256" s="728" t="s">
        <v>641</v>
      </c>
      <c r="B256" s="715">
        <f>B61</f>
        <v>0</v>
      </c>
      <c r="C256" s="715" t="str">
        <f>C61</f>
        <v>Non-QALY</v>
      </c>
      <c r="D256" s="711">
        <f>E256/(IF(C61="QALY",Factors!$BU$59,Factors!$BU$58))</f>
        <v>0</v>
      </c>
      <c r="E256" s="711">
        <f>SUM(G257:BX257)</f>
        <v>0</v>
      </c>
      <c r="F256" s="34" t="s">
        <v>325</v>
      </c>
      <c r="G256" s="316">
        <f>G61</f>
        <v>0</v>
      </c>
      <c r="H256" s="316">
        <f t="shared" ref="H256:BS256" si="126">H61</f>
        <v>0</v>
      </c>
      <c r="I256" s="316">
        <f t="shared" si="126"/>
        <v>0</v>
      </c>
      <c r="J256" s="316">
        <f t="shared" si="126"/>
        <v>0</v>
      </c>
      <c r="K256" s="316">
        <f t="shared" si="126"/>
        <v>0</v>
      </c>
      <c r="L256" s="316">
        <f t="shared" si="126"/>
        <v>0</v>
      </c>
      <c r="M256" s="316">
        <f t="shared" si="126"/>
        <v>0</v>
      </c>
      <c r="N256" s="316">
        <f t="shared" si="126"/>
        <v>0</v>
      </c>
      <c r="O256" s="316">
        <f t="shared" si="126"/>
        <v>0</v>
      </c>
      <c r="P256" s="316">
        <f t="shared" si="126"/>
        <v>0</v>
      </c>
      <c r="Q256" s="316">
        <f t="shared" si="126"/>
        <v>0</v>
      </c>
      <c r="R256" s="316">
        <f t="shared" si="126"/>
        <v>0</v>
      </c>
      <c r="S256" s="316">
        <f t="shared" si="126"/>
        <v>0</v>
      </c>
      <c r="T256" s="316">
        <f t="shared" si="126"/>
        <v>0</v>
      </c>
      <c r="U256" s="316">
        <f t="shared" si="126"/>
        <v>0</v>
      </c>
      <c r="V256" s="316">
        <f t="shared" si="126"/>
        <v>0</v>
      </c>
      <c r="W256" s="316">
        <f t="shared" si="126"/>
        <v>0</v>
      </c>
      <c r="X256" s="316">
        <f t="shared" si="126"/>
        <v>0</v>
      </c>
      <c r="Y256" s="316">
        <f t="shared" si="126"/>
        <v>0</v>
      </c>
      <c r="Z256" s="316">
        <f t="shared" si="126"/>
        <v>0</v>
      </c>
      <c r="AA256" s="316">
        <f t="shared" si="126"/>
        <v>0</v>
      </c>
      <c r="AB256" s="316">
        <f t="shared" si="126"/>
        <v>0</v>
      </c>
      <c r="AC256" s="316">
        <f t="shared" si="126"/>
        <v>0</v>
      </c>
      <c r="AD256" s="316">
        <f t="shared" si="126"/>
        <v>0</v>
      </c>
      <c r="AE256" s="316">
        <f t="shared" si="126"/>
        <v>0</v>
      </c>
      <c r="AF256" s="316">
        <f t="shared" si="126"/>
        <v>0</v>
      </c>
      <c r="AG256" s="316">
        <f t="shared" si="126"/>
        <v>0</v>
      </c>
      <c r="AH256" s="316">
        <f t="shared" si="126"/>
        <v>0</v>
      </c>
      <c r="AI256" s="316">
        <f t="shared" si="126"/>
        <v>0</v>
      </c>
      <c r="AJ256" s="316">
        <f t="shared" si="126"/>
        <v>0</v>
      </c>
      <c r="AK256" s="316">
        <f t="shared" si="126"/>
        <v>0</v>
      </c>
      <c r="AL256" s="316">
        <f t="shared" si="126"/>
        <v>0</v>
      </c>
      <c r="AM256" s="316">
        <f t="shared" si="126"/>
        <v>0</v>
      </c>
      <c r="AN256" s="316">
        <f t="shared" si="126"/>
        <v>0</v>
      </c>
      <c r="AO256" s="316">
        <f t="shared" si="126"/>
        <v>0</v>
      </c>
      <c r="AP256" s="316">
        <f t="shared" si="126"/>
        <v>0</v>
      </c>
      <c r="AQ256" s="316">
        <f t="shared" si="126"/>
        <v>0</v>
      </c>
      <c r="AR256" s="316">
        <f t="shared" si="126"/>
        <v>0</v>
      </c>
      <c r="AS256" s="316">
        <f t="shared" si="126"/>
        <v>0</v>
      </c>
      <c r="AT256" s="316">
        <f t="shared" si="126"/>
        <v>0</v>
      </c>
      <c r="AU256" s="316">
        <f t="shared" si="126"/>
        <v>0</v>
      </c>
      <c r="AV256" s="316">
        <f t="shared" si="126"/>
        <v>0</v>
      </c>
      <c r="AW256" s="316">
        <f t="shared" si="126"/>
        <v>0</v>
      </c>
      <c r="AX256" s="316">
        <f t="shared" si="126"/>
        <v>0</v>
      </c>
      <c r="AY256" s="316">
        <f t="shared" si="126"/>
        <v>0</v>
      </c>
      <c r="AZ256" s="316">
        <f t="shared" si="126"/>
        <v>0</v>
      </c>
      <c r="BA256" s="316">
        <f t="shared" si="126"/>
        <v>0</v>
      </c>
      <c r="BB256" s="316">
        <f t="shared" si="126"/>
        <v>0</v>
      </c>
      <c r="BC256" s="316">
        <f t="shared" si="126"/>
        <v>0</v>
      </c>
      <c r="BD256" s="316">
        <f t="shared" si="126"/>
        <v>0</v>
      </c>
      <c r="BE256" s="316">
        <f t="shared" si="126"/>
        <v>0</v>
      </c>
      <c r="BF256" s="316">
        <f t="shared" si="126"/>
        <v>0</v>
      </c>
      <c r="BG256" s="316">
        <f t="shared" si="126"/>
        <v>0</v>
      </c>
      <c r="BH256" s="316">
        <f t="shared" si="126"/>
        <v>0</v>
      </c>
      <c r="BI256" s="316">
        <f t="shared" si="126"/>
        <v>0</v>
      </c>
      <c r="BJ256" s="316">
        <f t="shared" si="126"/>
        <v>0</v>
      </c>
      <c r="BK256" s="316">
        <f t="shared" si="126"/>
        <v>0</v>
      </c>
      <c r="BL256" s="316">
        <f t="shared" si="126"/>
        <v>0</v>
      </c>
      <c r="BM256" s="316">
        <f t="shared" si="126"/>
        <v>0</v>
      </c>
      <c r="BN256" s="316">
        <f t="shared" si="126"/>
        <v>0</v>
      </c>
      <c r="BO256" s="316">
        <f t="shared" si="126"/>
        <v>0</v>
      </c>
      <c r="BP256" s="316">
        <f t="shared" si="126"/>
        <v>0</v>
      </c>
      <c r="BQ256" s="316">
        <f t="shared" si="126"/>
        <v>0</v>
      </c>
      <c r="BR256" s="316">
        <f t="shared" si="126"/>
        <v>0</v>
      </c>
      <c r="BS256" s="316">
        <f t="shared" si="126"/>
        <v>0</v>
      </c>
      <c r="BT256" s="316">
        <f>BT61</f>
        <v>0</v>
      </c>
      <c r="BU256" s="316">
        <f>BU61</f>
        <v>0</v>
      </c>
      <c r="BV256" s="316">
        <f>BV61</f>
        <v>0</v>
      </c>
      <c r="BW256" s="316">
        <f>BW61</f>
        <v>0</v>
      </c>
      <c r="BX256" s="316">
        <f>BX61</f>
        <v>0</v>
      </c>
    </row>
    <row r="257" spans="1:76" ht="12" customHeight="1">
      <c r="A257" s="729"/>
      <c r="B257" s="716"/>
      <c r="C257" s="716"/>
      <c r="D257" s="712"/>
      <c r="E257" s="712"/>
      <c r="F257" s="90" t="s">
        <v>324</v>
      </c>
      <c r="G257" s="316">
        <f>IF($C61="","N/A",G256)</f>
        <v>0</v>
      </c>
      <c r="H257" s="316">
        <f>IF($C61="NON-QALY",IF(H$49="-","",H$158*H256),IF($C61="QALY",IF(H$49="-","",H256*H$159),"N/A"))</f>
        <v>0</v>
      </c>
      <c r="I257" s="316">
        <f t="shared" ref="I257:BT257" si="127">IF($C61="NON-QALY",IF(I$49="-","",I$158*I256),IF($C61="QALY",IF(I$49="-","",I256*I$159),"N/A"))</f>
        <v>0</v>
      </c>
      <c r="J257" s="316">
        <f t="shared" si="127"/>
        <v>0</v>
      </c>
      <c r="K257" s="316">
        <f t="shared" si="127"/>
        <v>0</v>
      </c>
      <c r="L257" s="316">
        <f t="shared" si="127"/>
        <v>0</v>
      </c>
      <c r="M257" s="316">
        <f t="shared" si="127"/>
        <v>0</v>
      </c>
      <c r="N257" s="316">
        <f t="shared" si="127"/>
        <v>0</v>
      </c>
      <c r="O257" s="316">
        <f t="shared" si="127"/>
        <v>0</v>
      </c>
      <c r="P257" s="316">
        <f t="shared" si="127"/>
        <v>0</v>
      </c>
      <c r="Q257" s="316">
        <f t="shared" si="127"/>
        <v>0</v>
      </c>
      <c r="R257" s="316">
        <f t="shared" si="127"/>
        <v>0</v>
      </c>
      <c r="S257" s="316">
        <f t="shared" si="127"/>
        <v>0</v>
      </c>
      <c r="T257" s="316">
        <f t="shared" si="127"/>
        <v>0</v>
      </c>
      <c r="U257" s="316">
        <f t="shared" si="127"/>
        <v>0</v>
      </c>
      <c r="V257" s="316">
        <f t="shared" si="127"/>
        <v>0</v>
      </c>
      <c r="W257" s="316">
        <f t="shared" si="127"/>
        <v>0</v>
      </c>
      <c r="X257" s="316">
        <f t="shared" si="127"/>
        <v>0</v>
      </c>
      <c r="Y257" s="316">
        <f t="shared" si="127"/>
        <v>0</v>
      </c>
      <c r="Z257" s="316">
        <f t="shared" si="127"/>
        <v>0</v>
      </c>
      <c r="AA257" s="316">
        <f t="shared" si="127"/>
        <v>0</v>
      </c>
      <c r="AB257" s="316">
        <f t="shared" si="127"/>
        <v>0</v>
      </c>
      <c r="AC257" s="316">
        <f t="shared" si="127"/>
        <v>0</v>
      </c>
      <c r="AD257" s="316">
        <f t="shared" si="127"/>
        <v>0</v>
      </c>
      <c r="AE257" s="316">
        <f t="shared" si="127"/>
        <v>0</v>
      </c>
      <c r="AF257" s="316">
        <f t="shared" si="127"/>
        <v>0</v>
      </c>
      <c r="AG257" s="316">
        <f t="shared" si="127"/>
        <v>0</v>
      </c>
      <c r="AH257" s="316">
        <f t="shared" si="127"/>
        <v>0</v>
      </c>
      <c r="AI257" s="316">
        <f t="shared" si="127"/>
        <v>0</v>
      </c>
      <c r="AJ257" s="316">
        <f t="shared" si="127"/>
        <v>0</v>
      </c>
      <c r="AK257" s="316">
        <f t="shared" si="127"/>
        <v>0</v>
      </c>
      <c r="AL257" s="316" t="str">
        <f t="shared" si="127"/>
        <v/>
      </c>
      <c r="AM257" s="316" t="str">
        <f t="shared" si="127"/>
        <v/>
      </c>
      <c r="AN257" s="316" t="str">
        <f t="shared" si="127"/>
        <v/>
      </c>
      <c r="AO257" s="316" t="str">
        <f t="shared" si="127"/>
        <v/>
      </c>
      <c r="AP257" s="316" t="str">
        <f t="shared" si="127"/>
        <v/>
      </c>
      <c r="AQ257" s="316" t="str">
        <f t="shared" si="127"/>
        <v/>
      </c>
      <c r="AR257" s="316" t="str">
        <f t="shared" si="127"/>
        <v/>
      </c>
      <c r="AS257" s="316" t="str">
        <f t="shared" si="127"/>
        <v/>
      </c>
      <c r="AT257" s="316" t="str">
        <f t="shared" si="127"/>
        <v/>
      </c>
      <c r="AU257" s="316" t="str">
        <f t="shared" si="127"/>
        <v/>
      </c>
      <c r="AV257" s="316" t="str">
        <f t="shared" si="127"/>
        <v/>
      </c>
      <c r="AW257" s="316" t="str">
        <f t="shared" si="127"/>
        <v/>
      </c>
      <c r="AX257" s="316" t="str">
        <f t="shared" si="127"/>
        <v/>
      </c>
      <c r="AY257" s="316" t="str">
        <f t="shared" si="127"/>
        <v/>
      </c>
      <c r="AZ257" s="316" t="str">
        <f t="shared" si="127"/>
        <v/>
      </c>
      <c r="BA257" s="316" t="str">
        <f t="shared" si="127"/>
        <v/>
      </c>
      <c r="BB257" s="316" t="str">
        <f t="shared" si="127"/>
        <v/>
      </c>
      <c r="BC257" s="316" t="str">
        <f t="shared" si="127"/>
        <v/>
      </c>
      <c r="BD257" s="316" t="str">
        <f t="shared" si="127"/>
        <v/>
      </c>
      <c r="BE257" s="316" t="str">
        <f t="shared" si="127"/>
        <v/>
      </c>
      <c r="BF257" s="316" t="str">
        <f t="shared" si="127"/>
        <v/>
      </c>
      <c r="BG257" s="316" t="str">
        <f t="shared" si="127"/>
        <v/>
      </c>
      <c r="BH257" s="316" t="str">
        <f t="shared" si="127"/>
        <v/>
      </c>
      <c r="BI257" s="316" t="str">
        <f t="shared" si="127"/>
        <v/>
      </c>
      <c r="BJ257" s="316" t="str">
        <f t="shared" si="127"/>
        <v/>
      </c>
      <c r="BK257" s="316" t="str">
        <f t="shared" si="127"/>
        <v/>
      </c>
      <c r="BL257" s="316" t="str">
        <f t="shared" si="127"/>
        <v/>
      </c>
      <c r="BM257" s="316" t="str">
        <f t="shared" si="127"/>
        <v/>
      </c>
      <c r="BN257" s="316" t="str">
        <f t="shared" si="127"/>
        <v/>
      </c>
      <c r="BO257" s="316" t="str">
        <f t="shared" si="127"/>
        <v/>
      </c>
      <c r="BP257" s="316" t="str">
        <f t="shared" si="127"/>
        <v/>
      </c>
      <c r="BQ257" s="316" t="str">
        <f t="shared" si="127"/>
        <v/>
      </c>
      <c r="BR257" s="316" t="str">
        <f t="shared" si="127"/>
        <v/>
      </c>
      <c r="BS257" s="316" t="str">
        <f t="shared" si="127"/>
        <v/>
      </c>
      <c r="BT257" s="316" t="str">
        <f t="shared" si="127"/>
        <v/>
      </c>
      <c r="BU257" s="316" t="str">
        <f>IF($C61="NON-QALY",IF(BU$49="-","",BU$158*BU256),IF($C61="QALY",IF(BU$49="-","",BU256*BU$159),"N/A"))</f>
        <v/>
      </c>
      <c r="BV257" s="316" t="str">
        <f>IF($C61="NON-QALY",IF(BV$49="-","",BV$158*BV256),IF($C61="QALY",IF(BV$49="-","",BV256*BV$159),"N/A"))</f>
        <v/>
      </c>
      <c r="BW257" s="316" t="str">
        <f>IF($C61="NON-QALY",IF(BW$49="-","",BW$158*BW256),IF($C61="QALY",IF(BW$49="-","",BW256*BW$159),"N/A"))</f>
        <v/>
      </c>
      <c r="BX257" s="316" t="str">
        <f>IF($C61="NON-QALY",IF(BX$49="-","",BX$158*BX256),IF($C61="QALY",IF(BX$49="-","",BX256*BX$159),"N/A"))</f>
        <v/>
      </c>
    </row>
    <row r="258" spans="1:76" ht="12" customHeight="1">
      <c r="A258" s="728" t="s">
        <v>642</v>
      </c>
      <c r="B258" s="715">
        <f>B62</f>
        <v>0</v>
      </c>
      <c r="C258" s="715" t="str">
        <f>C62</f>
        <v>Non-QALY</v>
      </c>
      <c r="D258" s="711">
        <f>E258/(IF(C62="QALY",Factors!$BU$59,Factors!$BU$58))</f>
        <v>0</v>
      </c>
      <c r="E258" s="711">
        <f>SUM(G259:BX259)</f>
        <v>0</v>
      </c>
      <c r="F258" s="34" t="s">
        <v>325</v>
      </c>
      <c r="G258" s="316">
        <f>G62</f>
        <v>0</v>
      </c>
      <c r="H258" s="316">
        <f t="shared" ref="H258:BS258" si="128">H62</f>
        <v>0</v>
      </c>
      <c r="I258" s="316">
        <f t="shared" si="128"/>
        <v>0</v>
      </c>
      <c r="J258" s="316">
        <f t="shared" si="128"/>
        <v>0</v>
      </c>
      <c r="K258" s="316">
        <f t="shared" si="128"/>
        <v>0</v>
      </c>
      <c r="L258" s="316">
        <f t="shared" si="128"/>
        <v>0</v>
      </c>
      <c r="M258" s="316">
        <f t="shared" si="128"/>
        <v>0</v>
      </c>
      <c r="N258" s="316">
        <f t="shared" si="128"/>
        <v>0</v>
      </c>
      <c r="O258" s="316">
        <f t="shared" si="128"/>
        <v>0</v>
      </c>
      <c r="P258" s="316">
        <f t="shared" si="128"/>
        <v>0</v>
      </c>
      <c r="Q258" s="316">
        <f t="shared" si="128"/>
        <v>0</v>
      </c>
      <c r="R258" s="316">
        <f t="shared" si="128"/>
        <v>0</v>
      </c>
      <c r="S258" s="316">
        <f t="shared" si="128"/>
        <v>0</v>
      </c>
      <c r="T258" s="316">
        <f t="shared" si="128"/>
        <v>0</v>
      </c>
      <c r="U258" s="316">
        <f t="shared" si="128"/>
        <v>0</v>
      </c>
      <c r="V258" s="316">
        <f t="shared" si="128"/>
        <v>0</v>
      </c>
      <c r="W258" s="316">
        <f t="shared" si="128"/>
        <v>0</v>
      </c>
      <c r="X258" s="316">
        <f t="shared" si="128"/>
        <v>0</v>
      </c>
      <c r="Y258" s="316">
        <f t="shared" si="128"/>
        <v>0</v>
      </c>
      <c r="Z258" s="316">
        <f t="shared" si="128"/>
        <v>0</v>
      </c>
      <c r="AA258" s="316">
        <f t="shared" si="128"/>
        <v>0</v>
      </c>
      <c r="AB258" s="316">
        <f t="shared" si="128"/>
        <v>0</v>
      </c>
      <c r="AC258" s="316">
        <f t="shared" si="128"/>
        <v>0</v>
      </c>
      <c r="AD258" s="316">
        <f t="shared" si="128"/>
        <v>0</v>
      </c>
      <c r="AE258" s="316">
        <f t="shared" si="128"/>
        <v>0</v>
      </c>
      <c r="AF258" s="316">
        <f t="shared" si="128"/>
        <v>0</v>
      </c>
      <c r="AG258" s="316">
        <f t="shared" si="128"/>
        <v>0</v>
      </c>
      <c r="AH258" s="316">
        <f t="shared" si="128"/>
        <v>0</v>
      </c>
      <c r="AI258" s="316">
        <f t="shared" si="128"/>
        <v>0</v>
      </c>
      <c r="AJ258" s="316">
        <f t="shared" si="128"/>
        <v>0</v>
      </c>
      <c r="AK258" s="316">
        <f t="shared" si="128"/>
        <v>0</v>
      </c>
      <c r="AL258" s="316">
        <f t="shared" si="128"/>
        <v>0</v>
      </c>
      <c r="AM258" s="316">
        <f t="shared" si="128"/>
        <v>0</v>
      </c>
      <c r="AN258" s="316">
        <f t="shared" si="128"/>
        <v>0</v>
      </c>
      <c r="AO258" s="316">
        <f t="shared" si="128"/>
        <v>0</v>
      </c>
      <c r="AP258" s="316">
        <f t="shared" si="128"/>
        <v>0</v>
      </c>
      <c r="AQ258" s="316">
        <f t="shared" si="128"/>
        <v>0</v>
      </c>
      <c r="AR258" s="316">
        <f t="shared" si="128"/>
        <v>0</v>
      </c>
      <c r="AS258" s="316">
        <f t="shared" si="128"/>
        <v>0</v>
      </c>
      <c r="AT258" s="316">
        <f t="shared" si="128"/>
        <v>0</v>
      </c>
      <c r="AU258" s="316">
        <f t="shared" si="128"/>
        <v>0</v>
      </c>
      <c r="AV258" s="316">
        <f t="shared" si="128"/>
        <v>0</v>
      </c>
      <c r="AW258" s="316">
        <f t="shared" si="128"/>
        <v>0</v>
      </c>
      <c r="AX258" s="316">
        <f t="shared" si="128"/>
        <v>0</v>
      </c>
      <c r="AY258" s="316">
        <f t="shared" si="128"/>
        <v>0</v>
      </c>
      <c r="AZ258" s="316">
        <f t="shared" si="128"/>
        <v>0</v>
      </c>
      <c r="BA258" s="316">
        <f t="shared" si="128"/>
        <v>0</v>
      </c>
      <c r="BB258" s="316">
        <f t="shared" si="128"/>
        <v>0</v>
      </c>
      <c r="BC258" s="316">
        <f t="shared" si="128"/>
        <v>0</v>
      </c>
      <c r="BD258" s="316">
        <f t="shared" si="128"/>
        <v>0</v>
      </c>
      <c r="BE258" s="316">
        <f t="shared" si="128"/>
        <v>0</v>
      </c>
      <c r="BF258" s="316">
        <f t="shared" si="128"/>
        <v>0</v>
      </c>
      <c r="BG258" s="316">
        <f t="shared" si="128"/>
        <v>0</v>
      </c>
      <c r="BH258" s="316">
        <f t="shared" si="128"/>
        <v>0</v>
      </c>
      <c r="BI258" s="316">
        <f t="shared" si="128"/>
        <v>0</v>
      </c>
      <c r="BJ258" s="316">
        <f t="shared" si="128"/>
        <v>0</v>
      </c>
      <c r="BK258" s="316">
        <f t="shared" si="128"/>
        <v>0</v>
      </c>
      <c r="BL258" s="316">
        <f t="shared" si="128"/>
        <v>0</v>
      </c>
      <c r="BM258" s="316">
        <f t="shared" si="128"/>
        <v>0</v>
      </c>
      <c r="BN258" s="316">
        <f t="shared" si="128"/>
        <v>0</v>
      </c>
      <c r="BO258" s="316">
        <f t="shared" si="128"/>
        <v>0</v>
      </c>
      <c r="BP258" s="316">
        <f t="shared" si="128"/>
        <v>0</v>
      </c>
      <c r="BQ258" s="316">
        <f t="shared" si="128"/>
        <v>0</v>
      </c>
      <c r="BR258" s="316">
        <f t="shared" si="128"/>
        <v>0</v>
      </c>
      <c r="BS258" s="316">
        <f t="shared" si="128"/>
        <v>0</v>
      </c>
      <c r="BT258" s="316">
        <f>BT62</f>
        <v>0</v>
      </c>
      <c r="BU258" s="316">
        <f>BU62</f>
        <v>0</v>
      </c>
      <c r="BV258" s="316">
        <f>BV62</f>
        <v>0</v>
      </c>
      <c r="BW258" s="316">
        <f>BW62</f>
        <v>0</v>
      </c>
      <c r="BX258" s="316">
        <f>BX62</f>
        <v>0</v>
      </c>
    </row>
    <row r="259" spans="1:76" ht="12" customHeight="1">
      <c r="A259" s="729"/>
      <c r="B259" s="716"/>
      <c r="C259" s="716"/>
      <c r="D259" s="712"/>
      <c r="E259" s="712"/>
      <c r="F259" s="90" t="s">
        <v>324</v>
      </c>
      <c r="G259" s="316">
        <f>IF($C62="","N/A",G258)</f>
        <v>0</v>
      </c>
      <c r="H259" s="316">
        <f>IF($C62="NON-QALY",IF(H$49="-","",H$158*H258),IF($C62="QALY",IF(H$49="-","",H258*H$159),"N/A"))</f>
        <v>0</v>
      </c>
      <c r="I259" s="316">
        <f t="shared" ref="I259:BT259" si="129">IF($C62="NON-QALY",IF(I$49="-","",I$158*I258),IF($C62="QALY",IF(I$49="-","",I258*I$159),"N/A"))</f>
        <v>0</v>
      </c>
      <c r="J259" s="316">
        <f t="shared" si="129"/>
        <v>0</v>
      </c>
      <c r="K259" s="316">
        <f t="shared" si="129"/>
        <v>0</v>
      </c>
      <c r="L259" s="316">
        <f t="shared" si="129"/>
        <v>0</v>
      </c>
      <c r="M259" s="316">
        <f t="shared" si="129"/>
        <v>0</v>
      </c>
      <c r="N259" s="316">
        <f t="shared" si="129"/>
        <v>0</v>
      </c>
      <c r="O259" s="316">
        <f t="shared" si="129"/>
        <v>0</v>
      </c>
      <c r="P259" s="316">
        <f t="shared" si="129"/>
        <v>0</v>
      </c>
      <c r="Q259" s="316">
        <f t="shared" si="129"/>
        <v>0</v>
      </c>
      <c r="R259" s="316">
        <f t="shared" si="129"/>
        <v>0</v>
      </c>
      <c r="S259" s="316">
        <f t="shared" si="129"/>
        <v>0</v>
      </c>
      <c r="T259" s="316">
        <f t="shared" si="129"/>
        <v>0</v>
      </c>
      <c r="U259" s="316">
        <f t="shared" si="129"/>
        <v>0</v>
      </c>
      <c r="V259" s="316">
        <f t="shared" si="129"/>
        <v>0</v>
      </c>
      <c r="W259" s="316">
        <f t="shared" si="129"/>
        <v>0</v>
      </c>
      <c r="X259" s="316">
        <f t="shared" si="129"/>
        <v>0</v>
      </c>
      <c r="Y259" s="316">
        <f t="shared" si="129"/>
        <v>0</v>
      </c>
      <c r="Z259" s="316">
        <f t="shared" si="129"/>
        <v>0</v>
      </c>
      <c r="AA259" s="316">
        <f t="shared" si="129"/>
        <v>0</v>
      </c>
      <c r="AB259" s="316">
        <f t="shared" si="129"/>
        <v>0</v>
      </c>
      <c r="AC259" s="316">
        <f t="shared" si="129"/>
        <v>0</v>
      </c>
      <c r="AD259" s="316">
        <f t="shared" si="129"/>
        <v>0</v>
      </c>
      <c r="AE259" s="316">
        <f t="shared" si="129"/>
        <v>0</v>
      </c>
      <c r="AF259" s="316">
        <f t="shared" si="129"/>
        <v>0</v>
      </c>
      <c r="AG259" s="316">
        <f t="shared" si="129"/>
        <v>0</v>
      </c>
      <c r="AH259" s="316">
        <f t="shared" si="129"/>
        <v>0</v>
      </c>
      <c r="AI259" s="316">
        <f t="shared" si="129"/>
        <v>0</v>
      </c>
      <c r="AJ259" s="316">
        <f t="shared" si="129"/>
        <v>0</v>
      </c>
      <c r="AK259" s="316">
        <f t="shared" si="129"/>
        <v>0</v>
      </c>
      <c r="AL259" s="316" t="str">
        <f t="shared" si="129"/>
        <v/>
      </c>
      <c r="AM259" s="316" t="str">
        <f t="shared" si="129"/>
        <v/>
      </c>
      <c r="AN259" s="316" t="str">
        <f t="shared" si="129"/>
        <v/>
      </c>
      <c r="AO259" s="316" t="str">
        <f t="shared" si="129"/>
        <v/>
      </c>
      <c r="AP259" s="316" t="str">
        <f t="shared" si="129"/>
        <v/>
      </c>
      <c r="AQ259" s="316" t="str">
        <f t="shared" si="129"/>
        <v/>
      </c>
      <c r="AR259" s="316" t="str">
        <f t="shared" si="129"/>
        <v/>
      </c>
      <c r="AS259" s="316" t="str">
        <f t="shared" si="129"/>
        <v/>
      </c>
      <c r="AT259" s="316" t="str">
        <f t="shared" si="129"/>
        <v/>
      </c>
      <c r="AU259" s="316" t="str">
        <f t="shared" si="129"/>
        <v/>
      </c>
      <c r="AV259" s="316" t="str">
        <f t="shared" si="129"/>
        <v/>
      </c>
      <c r="AW259" s="316" t="str">
        <f t="shared" si="129"/>
        <v/>
      </c>
      <c r="AX259" s="316" t="str">
        <f t="shared" si="129"/>
        <v/>
      </c>
      <c r="AY259" s="316" t="str">
        <f t="shared" si="129"/>
        <v/>
      </c>
      <c r="AZ259" s="316" t="str">
        <f t="shared" si="129"/>
        <v/>
      </c>
      <c r="BA259" s="316" t="str">
        <f t="shared" si="129"/>
        <v/>
      </c>
      <c r="BB259" s="316" t="str">
        <f t="shared" si="129"/>
        <v/>
      </c>
      <c r="BC259" s="316" t="str">
        <f t="shared" si="129"/>
        <v/>
      </c>
      <c r="BD259" s="316" t="str">
        <f t="shared" si="129"/>
        <v/>
      </c>
      <c r="BE259" s="316" t="str">
        <f t="shared" si="129"/>
        <v/>
      </c>
      <c r="BF259" s="316" t="str">
        <f t="shared" si="129"/>
        <v/>
      </c>
      <c r="BG259" s="316" t="str">
        <f t="shared" si="129"/>
        <v/>
      </c>
      <c r="BH259" s="316" t="str">
        <f t="shared" si="129"/>
        <v/>
      </c>
      <c r="BI259" s="316" t="str">
        <f t="shared" si="129"/>
        <v/>
      </c>
      <c r="BJ259" s="316" t="str">
        <f t="shared" si="129"/>
        <v/>
      </c>
      <c r="BK259" s="316" t="str">
        <f t="shared" si="129"/>
        <v/>
      </c>
      <c r="BL259" s="316" t="str">
        <f t="shared" si="129"/>
        <v/>
      </c>
      <c r="BM259" s="316" t="str">
        <f t="shared" si="129"/>
        <v/>
      </c>
      <c r="BN259" s="316" t="str">
        <f t="shared" si="129"/>
        <v/>
      </c>
      <c r="BO259" s="316" t="str">
        <f t="shared" si="129"/>
        <v/>
      </c>
      <c r="BP259" s="316" t="str">
        <f t="shared" si="129"/>
        <v/>
      </c>
      <c r="BQ259" s="316" t="str">
        <f t="shared" si="129"/>
        <v/>
      </c>
      <c r="BR259" s="316" t="str">
        <f t="shared" si="129"/>
        <v/>
      </c>
      <c r="BS259" s="316" t="str">
        <f t="shared" si="129"/>
        <v/>
      </c>
      <c r="BT259" s="316" t="str">
        <f t="shared" si="129"/>
        <v/>
      </c>
      <c r="BU259" s="316" t="str">
        <f>IF($C62="NON-QALY",IF(BU$49="-","",BU$158*BU258),IF($C62="QALY",IF(BU$49="-","",BU258*BU$159),"N/A"))</f>
        <v/>
      </c>
      <c r="BV259" s="316" t="str">
        <f>IF($C62="NON-QALY",IF(BV$49="-","",BV$158*BV258),IF($C62="QALY",IF(BV$49="-","",BV258*BV$159),"N/A"))</f>
        <v/>
      </c>
      <c r="BW259" s="316" t="str">
        <f>IF($C62="NON-QALY",IF(BW$49="-","",BW$158*BW258),IF($C62="QALY",IF(BW$49="-","",BW258*BW$159),"N/A"))</f>
        <v/>
      </c>
      <c r="BX259" s="316" t="str">
        <f>IF($C62="NON-QALY",IF(BX$49="-","",BX$158*BX258),IF($C62="QALY",IF(BX$49="-","",BX258*BX$159),"N/A"))</f>
        <v/>
      </c>
    </row>
    <row r="260" spans="1:76" ht="12" customHeight="1">
      <c r="A260" s="728" t="s">
        <v>643</v>
      </c>
      <c r="B260" s="715">
        <f>B63</f>
        <v>0</v>
      </c>
      <c r="C260" s="715" t="str">
        <f>C63</f>
        <v>Non-QALY</v>
      </c>
      <c r="D260" s="711">
        <f>E260/(IF(C63="QALY",Factors!$BU$59,Factors!$BU$58))</f>
        <v>0</v>
      </c>
      <c r="E260" s="711">
        <f>SUM(G261:BX261)</f>
        <v>0</v>
      </c>
      <c r="F260" s="34" t="s">
        <v>325</v>
      </c>
      <c r="G260" s="316">
        <f>G63</f>
        <v>0</v>
      </c>
      <c r="H260" s="316">
        <f t="shared" ref="H260:BS260" si="130">H63</f>
        <v>0</v>
      </c>
      <c r="I260" s="316">
        <f t="shared" si="130"/>
        <v>0</v>
      </c>
      <c r="J260" s="316">
        <f t="shared" si="130"/>
        <v>0</v>
      </c>
      <c r="K260" s="316">
        <f t="shared" si="130"/>
        <v>0</v>
      </c>
      <c r="L260" s="316">
        <f t="shared" si="130"/>
        <v>0</v>
      </c>
      <c r="M260" s="316">
        <f t="shared" si="130"/>
        <v>0</v>
      </c>
      <c r="N260" s="316">
        <f t="shared" si="130"/>
        <v>0</v>
      </c>
      <c r="O260" s="316">
        <f t="shared" si="130"/>
        <v>0</v>
      </c>
      <c r="P260" s="316">
        <f t="shared" si="130"/>
        <v>0</v>
      </c>
      <c r="Q260" s="316">
        <f t="shared" si="130"/>
        <v>0</v>
      </c>
      <c r="R260" s="316">
        <f t="shared" si="130"/>
        <v>0</v>
      </c>
      <c r="S260" s="316">
        <f t="shared" si="130"/>
        <v>0</v>
      </c>
      <c r="T260" s="316">
        <f t="shared" si="130"/>
        <v>0</v>
      </c>
      <c r="U260" s="316">
        <f t="shared" si="130"/>
        <v>0</v>
      </c>
      <c r="V260" s="316">
        <f t="shared" si="130"/>
        <v>0</v>
      </c>
      <c r="W260" s="316">
        <f t="shared" si="130"/>
        <v>0</v>
      </c>
      <c r="X260" s="316">
        <f t="shared" si="130"/>
        <v>0</v>
      </c>
      <c r="Y260" s="316">
        <f t="shared" si="130"/>
        <v>0</v>
      </c>
      <c r="Z260" s="316">
        <f t="shared" si="130"/>
        <v>0</v>
      </c>
      <c r="AA260" s="316">
        <f t="shared" si="130"/>
        <v>0</v>
      </c>
      <c r="AB260" s="316">
        <f t="shared" si="130"/>
        <v>0</v>
      </c>
      <c r="AC260" s="316">
        <f t="shared" si="130"/>
        <v>0</v>
      </c>
      <c r="AD260" s="316">
        <f t="shared" si="130"/>
        <v>0</v>
      </c>
      <c r="AE260" s="316">
        <f t="shared" si="130"/>
        <v>0</v>
      </c>
      <c r="AF260" s="316">
        <f t="shared" si="130"/>
        <v>0</v>
      </c>
      <c r="AG260" s="316">
        <f t="shared" si="130"/>
        <v>0</v>
      </c>
      <c r="AH260" s="316">
        <f t="shared" si="130"/>
        <v>0</v>
      </c>
      <c r="AI260" s="316">
        <f t="shared" si="130"/>
        <v>0</v>
      </c>
      <c r="AJ260" s="316">
        <f t="shared" si="130"/>
        <v>0</v>
      </c>
      <c r="AK260" s="316">
        <f t="shared" si="130"/>
        <v>0</v>
      </c>
      <c r="AL260" s="316">
        <f t="shared" si="130"/>
        <v>0</v>
      </c>
      <c r="AM260" s="316">
        <f t="shared" si="130"/>
        <v>0</v>
      </c>
      <c r="AN260" s="316">
        <f t="shared" si="130"/>
        <v>0</v>
      </c>
      <c r="AO260" s="316">
        <f t="shared" si="130"/>
        <v>0</v>
      </c>
      <c r="AP260" s="316">
        <f t="shared" si="130"/>
        <v>0</v>
      </c>
      <c r="AQ260" s="316">
        <f t="shared" si="130"/>
        <v>0</v>
      </c>
      <c r="AR260" s="316">
        <f t="shared" si="130"/>
        <v>0</v>
      </c>
      <c r="AS260" s="316">
        <f t="shared" si="130"/>
        <v>0</v>
      </c>
      <c r="AT260" s="316">
        <f t="shared" si="130"/>
        <v>0</v>
      </c>
      <c r="AU260" s="316">
        <f t="shared" si="130"/>
        <v>0</v>
      </c>
      <c r="AV260" s="316">
        <f t="shared" si="130"/>
        <v>0</v>
      </c>
      <c r="AW260" s="316">
        <f t="shared" si="130"/>
        <v>0</v>
      </c>
      <c r="AX260" s="316">
        <f t="shared" si="130"/>
        <v>0</v>
      </c>
      <c r="AY260" s="316">
        <f t="shared" si="130"/>
        <v>0</v>
      </c>
      <c r="AZ260" s="316">
        <f t="shared" si="130"/>
        <v>0</v>
      </c>
      <c r="BA260" s="316">
        <f t="shared" si="130"/>
        <v>0</v>
      </c>
      <c r="BB260" s="316">
        <f t="shared" si="130"/>
        <v>0</v>
      </c>
      <c r="BC260" s="316">
        <f t="shared" si="130"/>
        <v>0</v>
      </c>
      <c r="BD260" s="316">
        <f t="shared" si="130"/>
        <v>0</v>
      </c>
      <c r="BE260" s="316">
        <f t="shared" si="130"/>
        <v>0</v>
      </c>
      <c r="BF260" s="316">
        <f t="shared" si="130"/>
        <v>0</v>
      </c>
      <c r="BG260" s="316">
        <f t="shared" si="130"/>
        <v>0</v>
      </c>
      <c r="BH260" s="316">
        <f t="shared" si="130"/>
        <v>0</v>
      </c>
      <c r="BI260" s="316">
        <f t="shared" si="130"/>
        <v>0</v>
      </c>
      <c r="BJ260" s="316">
        <f t="shared" si="130"/>
        <v>0</v>
      </c>
      <c r="BK260" s="316">
        <f t="shared" si="130"/>
        <v>0</v>
      </c>
      <c r="BL260" s="316">
        <f t="shared" si="130"/>
        <v>0</v>
      </c>
      <c r="BM260" s="316">
        <f t="shared" si="130"/>
        <v>0</v>
      </c>
      <c r="BN260" s="316">
        <f t="shared" si="130"/>
        <v>0</v>
      </c>
      <c r="BO260" s="316">
        <f t="shared" si="130"/>
        <v>0</v>
      </c>
      <c r="BP260" s="316">
        <f t="shared" si="130"/>
        <v>0</v>
      </c>
      <c r="BQ260" s="316">
        <f t="shared" si="130"/>
        <v>0</v>
      </c>
      <c r="BR260" s="316">
        <f t="shared" si="130"/>
        <v>0</v>
      </c>
      <c r="BS260" s="316">
        <f t="shared" si="130"/>
        <v>0</v>
      </c>
      <c r="BT260" s="316">
        <f>BT63</f>
        <v>0</v>
      </c>
      <c r="BU260" s="316">
        <f>BU63</f>
        <v>0</v>
      </c>
      <c r="BV260" s="316">
        <f>BV63</f>
        <v>0</v>
      </c>
      <c r="BW260" s="316">
        <f>BW63</f>
        <v>0</v>
      </c>
      <c r="BX260" s="316">
        <f>BX63</f>
        <v>0</v>
      </c>
    </row>
    <row r="261" spans="1:76" ht="12" customHeight="1">
      <c r="A261" s="729"/>
      <c r="B261" s="716"/>
      <c r="C261" s="716"/>
      <c r="D261" s="712"/>
      <c r="E261" s="712"/>
      <c r="F261" s="90" t="s">
        <v>324</v>
      </c>
      <c r="G261" s="316">
        <f>IF($C63="","N/A",G260)</f>
        <v>0</v>
      </c>
      <c r="H261" s="316">
        <f>IF($C63="NON-QALY",IF(H$49="-","",H$158*H260),IF($C63="QALY",IF(H$49="-","",H260*H$159),"N/A"))</f>
        <v>0</v>
      </c>
      <c r="I261" s="316">
        <f t="shared" ref="I261:BT261" si="131">IF($C63="NON-QALY",IF(I$49="-","",I$158*I260),IF($C63="QALY",IF(I$49="-","",I260*I$159),"N/A"))</f>
        <v>0</v>
      </c>
      <c r="J261" s="316">
        <f t="shared" si="131"/>
        <v>0</v>
      </c>
      <c r="K261" s="316">
        <f t="shared" si="131"/>
        <v>0</v>
      </c>
      <c r="L261" s="316">
        <f t="shared" si="131"/>
        <v>0</v>
      </c>
      <c r="M261" s="316">
        <f t="shared" si="131"/>
        <v>0</v>
      </c>
      <c r="N261" s="316">
        <f t="shared" si="131"/>
        <v>0</v>
      </c>
      <c r="O261" s="316">
        <f t="shared" si="131"/>
        <v>0</v>
      </c>
      <c r="P261" s="316">
        <f t="shared" si="131"/>
        <v>0</v>
      </c>
      <c r="Q261" s="316">
        <f t="shared" si="131"/>
        <v>0</v>
      </c>
      <c r="R261" s="316">
        <f t="shared" si="131"/>
        <v>0</v>
      </c>
      <c r="S261" s="316">
        <f t="shared" si="131"/>
        <v>0</v>
      </c>
      <c r="T261" s="316">
        <f t="shared" si="131"/>
        <v>0</v>
      </c>
      <c r="U261" s="316">
        <f t="shared" si="131"/>
        <v>0</v>
      </c>
      <c r="V261" s="316">
        <f t="shared" si="131"/>
        <v>0</v>
      </c>
      <c r="W261" s="316">
        <f t="shared" si="131"/>
        <v>0</v>
      </c>
      <c r="X261" s="316">
        <f t="shared" si="131"/>
        <v>0</v>
      </c>
      <c r="Y261" s="316">
        <f t="shared" si="131"/>
        <v>0</v>
      </c>
      <c r="Z261" s="316">
        <f t="shared" si="131"/>
        <v>0</v>
      </c>
      <c r="AA261" s="316">
        <f t="shared" si="131"/>
        <v>0</v>
      </c>
      <c r="AB261" s="316">
        <f t="shared" si="131"/>
        <v>0</v>
      </c>
      <c r="AC261" s="316">
        <f t="shared" si="131"/>
        <v>0</v>
      </c>
      <c r="AD261" s="316">
        <f t="shared" si="131"/>
        <v>0</v>
      </c>
      <c r="AE261" s="316">
        <f t="shared" si="131"/>
        <v>0</v>
      </c>
      <c r="AF261" s="316">
        <f t="shared" si="131"/>
        <v>0</v>
      </c>
      <c r="AG261" s="316">
        <f t="shared" si="131"/>
        <v>0</v>
      </c>
      <c r="AH261" s="316">
        <f t="shared" si="131"/>
        <v>0</v>
      </c>
      <c r="AI261" s="316">
        <f t="shared" si="131"/>
        <v>0</v>
      </c>
      <c r="AJ261" s="316">
        <f t="shared" si="131"/>
        <v>0</v>
      </c>
      <c r="AK261" s="316">
        <f t="shared" si="131"/>
        <v>0</v>
      </c>
      <c r="AL261" s="316" t="str">
        <f t="shared" si="131"/>
        <v/>
      </c>
      <c r="AM261" s="316" t="str">
        <f t="shared" si="131"/>
        <v/>
      </c>
      <c r="AN261" s="316" t="str">
        <f t="shared" si="131"/>
        <v/>
      </c>
      <c r="AO261" s="316" t="str">
        <f t="shared" si="131"/>
        <v/>
      </c>
      <c r="AP261" s="316" t="str">
        <f t="shared" si="131"/>
        <v/>
      </c>
      <c r="AQ261" s="316" t="str">
        <f t="shared" si="131"/>
        <v/>
      </c>
      <c r="AR261" s="316" t="str">
        <f t="shared" si="131"/>
        <v/>
      </c>
      <c r="AS261" s="316" t="str">
        <f t="shared" si="131"/>
        <v/>
      </c>
      <c r="AT261" s="316" t="str">
        <f t="shared" si="131"/>
        <v/>
      </c>
      <c r="AU261" s="316" t="str">
        <f t="shared" si="131"/>
        <v/>
      </c>
      <c r="AV261" s="316" t="str">
        <f t="shared" si="131"/>
        <v/>
      </c>
      <c r="AW261" s="316" t="str">
        <f t="shared" si="131"/>
        <v/>
      </c>
      <c r="AX261" s="316" t="str">
        <f t="shared" si="131"/>
        <v/>
      </c>
      <c r="AY261" s="316" t="str">
        <f t="shared" si="131"/>
        <v/>
      </c>
      <c r="AZ261" s="316" t="str">
        <f t="shared" si="131"/>
        <v/>
      </c>
      <c r="BA261" s="316" t="str">
        <f t="shared" si="131"/>
        <v/>
      </c>
      <c r="BB261" s="316" t="str">
        <f t="shared" si="131"/>
        <v/>
      </c>
      <c r="BC261" s="316" t="str">
        <f t="shared" si="131"/>
        <v/>
      </c>
      <c r="BD261" s="316" t="str">
        <f t="shared" si="131"/>
        <v/>
      </c>
      <c r="BE261" s="316" t="str">
        <f t="shared" si="131"/>
        <v/>
      </c>
      <c r="BF261" s="316" t="str">
        <f t="shared" si="131"/>
        <v/>
      </c>
      <c r="BG261" s="316" t="str">
        <f t="shared" si="131"/>
        <v/>
      </c>
      <c r="BH261" s="316" t="str">
        <f t="shared" si="131"/>
        <v/>
      </c>
      <c r="BI261" s="316" t="str">
        <f t="shared" si="131"/>
        <v/>
      </c>
      <c r="BJ261" s="316" t="str">
        <f t="shared" si="131"/>
        <v/>
      </c>
      <c r="BK261" s="316" t="str">
        <f t="shared" si="131"/>
        <v/>
      </c>
      <c r="BL261" s="316" t="str">
        <f t="shared" si="131"/>
        <v/>
      </c>
      <c r="BM261" s="316" t="str">
        <f t="shared" si="131"/>
        <v/>
      </c>
      <c r="BN261" s="316" t="str">
        <f t="shared" si="131"/>
        <v/>
      </c>
      <c r="BO261" s="316" t="str">
        <f t="shared" si="131"/>
        <v/>
      </c>
      <c r="BP261" s="316" t="str">
        <f t="shared" si="131"/>
        <v/>
      </c>
      <c r="BQ261" s="316" t="str">
        <f t="shared" si="131"/>
        <v/>
      </c>
      <c r="BR261" s="316" t="str">
        <f t="shared" si="131"/>
        <v/>
      </c>
      <c r="BS261" s="316" t="str">
        <f t="shared" si="131"/>
        <v/>
      </c>
      <c r="BT261" s="316" t="str">
        <f t="shared" si="131"/>
        <v/>
      </c>
      <c r="BU261" s="316" t="str">
        <f>IF($C63="NON-QALY",IF(BU$49="-","",BU$158*BU260),IF($C63="QALY",IF(BU$49="-","",BU260*BU$159),"N/A"))</f>
        <v/>
      </c>
      <c r="BV261" s="316" t="str">
        <f>IF($C63="NON-QALY",IF(BV$49="-","",BV$158*BV260),IF($C63="QALY",IF(BV$49="-","",BV260*BV$159),"N/A"))</f>
        <v/>
      </c>
      <c r="BW261" s="316" t="str">
        <f>IF($C63="NON-QALY",IF(BW$49="-","",BW$158*BW260),IF($C63="QALY",IF(BW$49="-","",BW260*BW$159),"N/A"))</f>
        <v/>
      </c>
      <c r="BX261" s="316" t="str">
        <f>IF($C63="NON-QALY",IF(BX$49="-","",BX$158*BX260),IF($C63="QALY",IF(BX$49="-","",BX260*BX$159),"N/A"))</f>
        <v/>
      </c>
    </row>
    <row r="262" spans="1:76" ht="12" customHeight="1">
      <c r="A262" s="728" t="s">
        <v>644</v>
      </c>
      <c r="B262" s="715">
        <f>B64</f>
        <v>0</v>
      </c>
      <c r="C262" s="715" t="str">
        <f>C64</f>
        <v>Non-QALY</v>
      </c>
      <c r="D262" s="711">
        <f>E262/(IF(C64="QALY",Factors!$BU$59,Factors!$BU$58))</f>
        <v>0</v>
      </c>
      <c r="E262" s="711">
        <f>SUM(G263:BX263)</f>
        <v>0</v>
      </c>
      <c r="F262" s="34" t="s">
        <v>325</v>
      </c>
      <c r="G262" s="316">
        <f>G64</f>
        <v>0</v>
      </c>
      <c r="H262" s="316">
        <f t="shared" ref="H262:BS262" si="132">H64</f>
        <v>0</v>
      </c>
      <c r="I262" s="316">
        <f t="shared" si="132"/>
        <v>0</v>
      </c>
      <c r="J262" s="316">
        <f t="shared" si="132"/>
        <v>0</v>
      </c>
      <c r="K262" s="316">
        <f t="shared" si="132"/>
        <v>0</v>
      </c>
      <c r="L262" s="316">
        <f t="shared" si="132"/>
        <v>0</v>
      </c>
      <c r="M262" s="316">
        <f t="shared" si="132"/>
        <v>0</v>
      </c>
      <c r="N262" s="316">
        <f t="shared" si="132"/>
        <v>0</v>
      </c>
      <c r="O262" s="316">
        <f t="shared" si="132"/>
        <v>0</v>
      </c>
      <c r="P262" s="316">
        <f t="shared" si="132"/>
        <v>0</v>
      </c>
      <c r="Q262" s="316">
        <f t="shared" si="132"/>
        <v>0</v>
      </c>
      <c r="R262" s="316">
        <f t="shared" si="132"/>
        <v>0</v>
      </c>
      <c r="S262" s="316">
        <f t="shared" si="132"/>
        <v>0</v>
      </c>
      <c r="T262" s="316">
        <f t="shared" si="132"/>
        <v>0</v>
      </c>
      <c r="U262" s="316">
        <f t="shared" si="132"/>
        <v>0</v>
      </c>
      <c r="V262" s="316">
        <f t="shared" si="132"/>
        <v>0</v>
      </c>
      <c r="W262" s="316">
        <f t="shared" si="132"/>
        <v>0</v>
      </c>
      <c r="X262" s="316">
        <f t="shared" si="132"/>
        <v>0</v>
      </c>
      <c r="Y262" s="316">
        <f t="shared" si="132"/>
        <v>0</v>
      </c>
      <c r="Z262" s="316">
        <f t="shared" si="132"/>
        <v>0</v>
      </c>
      <c r="AA262" s="316">
        <f t="shared" si="132"/>
        <v>0</v>
      </c>
      <c r="AB262" s="316">
        <f t="shared" si="132"/>
        <v>0</v>
      </c>
      <c r="AC262" s="316">
        <f t="shared" si="132"/>
        <v>0</v>
      </c>
      <c r="AD262" s="316">
        <f t="shared" si="132"/>
        <v>0</v>
      </c>
      <c r="AE262" s="316">
        <f t="shared" si="132"/>
        <v>0</v>
      </c>
      <c r="AF262" s="316">
        <f t="shared" si="132"/>
        <v>0</v>
      </c>
      <c r="AG262" s="316">
        <f t="shared" si="132"/>
        <v>0</v>
      </c>
      <c r="AH262" s="316">
        <f t="shared" si="132"/>
        <v>0</v>
      </c>
      <c r="AI262" s="316">
        <f t="shared" si="132"/>
        <v>0</v>
      </c>
      <c r="AJ262" s="316">
        <f t="shared" si="132"/>
        <v>0</v>
      </c>
      <c r="AK262" s="316">
        <f t="shared" si="132"/>
        <v>0</v>
      </c>
      <c r="AL262" s="316">
        <f t="shared" si="132"/>
        <v>0</v>
      </c>
      <c r="AM262" s="316">
        <f t="shared" si="132"/>
        <v>0</v>
      </c>
      <c r="AN262" s="316">
        <f t="shared" si="132"/>
        <v>0</v>
      </c>
      <c r="AO262" s="316">
        <f t="shared" si="132"/>
        <v>0</v>
      </c>
      <c r="AP262" s="316">
        <f t="shared" si="132"/>
        <v>0</v>
      </c>
      <c r="AQ262" s="316">
        <f t="shared" si="132"/>
        <v>0</v>
      </c>
      <c r="AR262" s="316">
        <f t="shared" si="132"/>
        <v>0</v>
      </c>
      <c r="AS262" s="316">
        <f t="shared" si="132"/>
        <v>0</v>
      </c>
      <c r="AT262" s="316">
        <f t="shared" si="132"/>
        <v>0</v>
      </c>
      <c r="AU262" s="316">
        <f t="shared" si="132"/>
        <v>0</v>
      </c>
      <c r="AV262" s="316">
        <f t="shared" si="132"/>
        <v>0</v>
      </c>
      <c r="AW262" s="316">
        <f t="shared" si="132"/>
        <v>0</v>
      </c>
      <c r="AX262" s="316">
        <f t="shared" si="132"/>
        <v>0</v>
      </c>
      <c r="AY262" s="316">
        <f t="shared" si="132"/>
        <v>0</v>
      </c>
      <c r="AZ262" s="316">
        <f t="shared" si="132"/>
        <v>0</v>
      </c>
      <c r="BA262" s="316">
        <f t="shared" si="132"/>
        <v>0</v>
      </c>
      <c r="BB262" s="316">
        <f t="shared" si="132"/>
        <v>0</v>
      </c>
      <c r="BC262" s="316">
        <f t="shared" si="132"/>
        <v>0</v>
      </c>
      <c r="BD262" s="316">
        <f t="shared" si="132"/>
        <v>0</v>
      </c>
      <c r="BE262" s="316">
        <f t="shared" si="132"/>
        <v>0</v>
      </c>
      <c r="BF262" s="316">
        <f t="shared" si="132"/>
        <v>0</v>
      </c>
      <c r="BG262" s="316">
        <f t="shared" si="132"/>
        <v>0</v>
      </c>
      <c r="BH262" s="316">
        <f t="shared" si="132"/>
        <v>0</v>
      </c>
      <c r="BI262" s="316">
        <f t="shared" si="132"/>
        <v>0</v>
      </c>
      <c r="BJ262" s="316">
        <f t="shared" si="132"/>
        <v>0</v>
      </c>
      <c r="BK262" s="316">
        <f t="shared" si="132"/>
        <v>0</v>
      </c>
      <c r="BL262" s="316">
        <f t="shared" si="132"/>
        <v>0</v>
      </c>
      <c r="BM262" s="316">
        <f t="shared" si="132"/>
        <v>0</v>
      </c>
      <c r="BN262" s="316">
        <f t="shared" si="132"/>
        <v>0</v>
      </c>
      <c r="BO262" s="316">
        <f t="shared" si="132"/>
        <v>0</v>
      </c>
      <c r="BP262" s="316">
        <f t="shared" si="132"/>
        <v>0</v>
      </c>
      <c r="BQ262" s="316">
        <f t="shared" si="132"/>
        <v>0</v>
      </c>
      <c r="BR262" s="316">
        <f t="shared" si="132"/>
        <v>0</v>
      </c>
      <c r="BS262" s="316">
        <f t="shared" si="132"/>
        <v>0</v>
      </c>
      <c r="BT262" s="316">
        <f>BT64</f>
        <v>0</v>
      </c>
      <c r="BU262" s="316">
        <f>BU64</f>
        <v>0</v>
      </c>
      <c r="BV262" s="316">
        <f>BV64</f>
        <v>0</v>
      </c>
      <c r="BW262" s="316">
        <f>BW64</f>
        <v>0</v>
      </c>
      <c r="BX262" s="316">
        <f>BX64</f>
        <v>0</v>
      </c>
    </row>
    <row r="263" spans="1:76" ht="12" customHeight="1">
      <c r="A263" s="729"/>
      <c r="B263" s="716"/>
      <c r="C263" s="716"/>
      <c r="D263" s="712"/>
      <c r="E263" s="712"/>
      <c r="F263" s="90" t="s">
        <v>324</v>
      </c>
      <c r="G263" s="316">
        <f>IF($C64="","N/A",G262)</f>
        <v>0</v>
      </c>
      <c r="H263" s="316">
        <f>IF($C64="NON-QALY",IF(H$49="-","",H$158*H262),IF($C64="QALY",IF(H$49="-","",H262*H$159),"N/A"))</f>
        <v>0</v>
      </c>
      <c r="I263" s="316">
        <f t="shared" ref="I263:BT263" si="133">IF($C64="NON-QALY",IF(I$49="-","",I$158*I262),IF($C64="QALY",IF(I$49="-","",I262*I$159),"N/A"))</f>
        <v>0</v>
      </c>
      <c r="J263" s="316">
        <f t="shared" si="133"/>
        <v>0</v>
      </c>
      <c r="K263" s="316">
        <f t="shared" si="133"/>
        <v>0</v>
      </c>
      <c r="L263" s="316">
        <f t="shared" si="133"/>
        <v>0</v>
      </c>
      <c r="M263" s="316">
        <f t="shared" si="133"/>
        <v>0</v>
      </c>
      <c r="N263" s="316">
        <f t="shared" si="133"/>
        <v>0</v>
      </c>
      <c r="O263" s="316">
        <f t="shared" si="133"/>
        <v>0</v>
      </c>
      <c r="P263" s="316">
        <f t="shared" si="133"/>
        <v>0</v>
      </c>
      <c r="Q263" s="316">
        <f t="shared" si="133"/>
        <v>0</v>
      </c>
      <c r="R263" s="316">
        <f t="shared" si="133"/>
        <v>0</v>
      </c>
      <c r="S263" s="316">
        <f t="shared" si="133"/>
        <v>0</v>
      </c>
      <c r="T263" s="316">
        <f t="shared" si="133"/>
        <v>0</v>
      </c>
      <c r="U263" s="316">
        <f t="shared" si="133"/>
        <v>0</v>
      </c>
      <c r="V263" s="316">
        <f t="shared" si="133"/>
        <v>0</v>
      </c>
      <c r="W263" s="316">
        <f t="shared" si="133"/>
        <v>0</v>
      </c>
      <c r="X263" s="316">
        <f t="shared" si="133"/>
        <v>0</v>
      </c>
      <c r="Y263" s="316">
        <f t="shared" si="133"/>
        <v>0</v>
      </c>
      <c r="Z263" s="316">
        <f t="shared" si="133"/>
        <v>0</v>
      </c>
      <c r="AA263" s="316">
        <f t="shared" si="133"/>
        <v>0</v>
      </c>
      <c r="AB263" s="316">
        <f t="shared" si="133"/>
        <v>0</v>
      </c>
      <c r="AC263" s="316">
        <f t="shared" si="133"/>
        <v>0</v>
      </c>
      <c r="AD263" s="316">
        <f t="shared" si="133"/>
        <v>0</v>
      </c>
      <c r="AE263" s="316">
        <f t="shared" si="133"/>
        <v>0</v>
      </c>
      <c r="AF263" s="316">
        <f t="shared" si="133"/>
        <v>0</v>
      </c>
      <c r="AG263" s="316">
        <f t="shared" si="133"/>
        <v>0</v>
      </c>
      <c r="AH263" s="316">
        <f t="shared" si="133"/>
        <v>0</v>
      </c>
      <c r="AI263" s="316">
        <f t="shared" si="133"/>
        <v>0</v>
      </c>
      <c r="AJ263" s="316">
        <f t="shared" si="133"/>
        <v>0</v>
      </c>
      <c r="AK263" s="316">
        <f t="shared" si="133"/>
        <v>0</v>
      </c>
      <c r="AL263" s="316" t="str">
        <f t="shared" si="133"/>
        <v/>
      </c>
      <c r="AM263" s="316" t="str">
        <f t="shared" si="133"/>
        <v/>
      </c>
      <c r="AN263" s="316" t="str">
        <f t="shared" si="133"/>
        <v/>
      </c>
      <c r="AO263" s="316" t="str">
        <f t="shared" si="133"/>
        <v/>
      </c>
      <c r="AP263" s="316" t="str">
        <f t="shared" si="133"/>
        <v/>
      </c>
      <c r="AQ263" s="316" t="str">
        <f t="shared" si="133"/>
        <v/>
      </c>
      <c r="AR263" s="316" t="str">
        <f t="shared" si="133"/>
        <v/>
      </c>
      <c r="AS263" s="316" t="str">
        <f t="shared" si="133"/>
        <v/>
      </c>
      <c r="AT263" s="316" t="str">
        <f t="shared" si="133"/>
        <v/>
      </c>
      <c r="AU263" s="316" t="str">
        <f t="shared" si="133"/>
        <v/>
      </c>
      <c r="AV263" s="316" t="str">
        <f t="shared" si="133"/>
        <v/>
      </c>
      <c r="AW263" s="316" t="str">
        <f t="shared" si="133"/>
        <v/>
      </c>
      <c r="AX263" s="316" t="str">
        <f t="shared" si="133"/>
        <v/>
      </c>
      <c r="AY263" s="316" t="str">
        <f t="shared" si="133"/>
        <v/>
      </c>
      <c r="AZ263" s="316" t="str">
        <f t="shared" si="133"/>
        <v/>
      </c>
      <c r="BA263" s="316" t="str">
        <f t="shared" si="133"/>
        <v/>
      </c>
      <c r="BB263" s="316" t="str">
        <f t="shared" si="133"/>
        <v/>
      </c>
      <c r="BC263" s="316" t="str">
        <f t="shared" si="133"/>
        <v/>
      </c>
      <c r="BD263" s="316" t="str">
        <f t="shared" si="133"/>
        <v/>
      </c>
      <c r="BE263" s="316" t="str">
        <f t="shared" si="133"/>
        <v/>
      </c>
      <c r="BF263" s="316" t="str">
        <f t="shared" si="133"/>
        <v/>
      </c>
      <c r="BG263" s="316" t="str">
        <f t="shared" si="133"/>
        <v/>
      </c>
      <c r="BH263" s="316" t="str">
        <f t="shared" si="133"/>
        <v/>
      </c>
      <c r="BI263" s="316" t="str">
        <f t="shared" si="133"/>
        <v/>
      </c>
      <c r="BJ263" s="316" t="str">
        <f t="shared" si="133"/>
        <v/>
      </c>
      <c r="BK263" s="316" t="str">
        <f t="shared" si="133"/>
        <v/>
      </c>
      <c r="BL263" s="316" t="str">
        <f t="shared" si="133"/>
        <v/>
      </c>
      <c r="BM263" s="316" t="str">
        <f t="shared" si="133"/>
        <v/>
      </c>
      <c r="BN263" s="316" t="str">
        <f t="shared" si="133"/>
        <v/>
      </c>
      <c r="BO263" s="316" t="str">
        <f t="shared" si="133"/>
        <v/>
      </c>
      <c r="BP263" s="316" t="str">
        <f t="shared" si="133"/>
        <v/>
      </c>
      <c r="BQ263" s="316" t="str">
        <f t="shared" si="133"/>
        <v/>
      </c>
      <c r="BR263" s="316" t="str">
        <f t="shared" si="133"/>
        <v/>
      </c>
      <c r="BS263" s="316" t="str">
        <f t="shared" si="133"/>
        <v/>
      </c>
      <c r="BT263" s="316" t="str">
        <f t="shared" si="133"/>
        <v/>
      </c>
      <c r="BU263" s="316" t="str">
        <f>IF($C64="NON-QALY",IF(BU$49="-","",BU$158*BU262),IF($C64="QALY",IF(BU$49="-","",BU262*BU$159),"N/A"))</f>
        <v/>
      </c>
      <c r="BV263" s="316" t="str">
        <f>IF($C64="NON-QALY",IF(BV$49="-","",BV$158*BV262),IF($C64="QALY",IF(BV$49="-","",BV262*BV$159),"N/A"))</f>
        <v/>
      </c>
      <c r="BW263" s="316" t="str">
        <f>IF($C64="NON-QALY",IF(BW$49="-","",BW$158*BW262),IF($C64="QALY",IF(BW$49="-","",BW262*BW$159),"N/A"))</f>
        <v/>
      </c>
      <c r="BX263" s="316" t="str">
        <f>IF($C64="NON-QALY",IF(BX$49="-","",BX$158*BX262),IF($C64="QALY",IF(BX$49="-","",BX262*BX$159),"N/A"))</f>
        <v/>
      </c>
    </row>
    <row r="264" spans="1:76" s="31" customFormat="1" ht="12" customHeight="1">
      <c r="C264" s="490" t="s">
        <v>55</v>
      </c>
      <c r="D264" s="319">
        <f>SUM(D234:D263)</f>
        <v>0</v>
      </c>
      <c r="E264" s="319">
        <f>SUM(E234:E263)</f>
        <v>0</v>
      </c>
      <c r="F264" s="319">
        <f>SUM(G264:BX264)</f>
        <v>0</v>
      </c>
      <c r="G264" s="317">
        <f t="shared" ref="G264:AL264" si="134">SUM(G263,G261,G259,G257,G255,G253,G251,G249,G247,G245,G243,G241,G239,G237,G235)</f>
        <v>0</v>
      </c>
      <c r="H264" s="317">
        <f t="shared" si="134"/>
        <v>0</v>
      </c>
      <c r="I264" s="317">
        <f t="shared" si="134"/>
        <v>0</v>
      </c>
      <c r="J264" s="317">
        <f t="shared" si="134"/>
        <v>0</v>
      </c>
      <c r="K264" s="317">
        <f t="shared" si="134"/>
        <v>0</v>
      </c>
      <c r="L264" s="317">
        <f t="shared" si="134"/>
        <v>0</v>
      </c>
      <c r="M264" s="317">
        <f t="shared" si="134"/>
        <v>0</v>
      </c>
      <c r="N264" s="317">
        <f t="shared" si="134"/>
        <v>0</v>
      </c>
      <c r="O264" s="317">
        <f t="shared" si="134"/>
        <v>0</v>
      </c>
      <c r="P264" s="317">
        <f t="shared" si="134"/>
        <v>0</v>
      </c>
      <c r="Q264" s="317">
        <f t="shared" si="134"/>
        <v>0</v>
      </c>
      <c r="R264" s="317">
        <f t="shared" si="134"/>
        <v>0</v>
      </c>
      <c r="S264" s="317">
        <f t="shared" si="134"/>
        <v>0</v>
      </c>
      <c r="T264" s="317">
        <f t="shared" si="134"/>
        <v>0</v>
      </c>
      <c r="U264" s="317">
        <f t="shared" si="134"/>
        <v>0</v>
      </c>
      <c r="V264" s="317">
        <f t="shared" si="134"/>
        <v>0</v>
      </c>
      <c r="W264" s="317">
        <f t="shared" si="134"/>
        <v>0</v>
      </c>
      <c r="X264" s="317">
        <f t="shared" si="134"/>
        <v>0</v>
      </c>
      <c r="Y264" s="317">
        <f t="shared" si="134"/>
        <v>0</v>
      </c>
      <c r="Z264" s="317">
        <f t="shared" si="134"/>
        <v>0</v>
      </c>
      <c r="AA264" s="317">
        <f t="shared" si="134"/>
        <v>0</v>
      </c>
      <c r="AB264" s="317">
        <f t="shared" si="134"/>
        <v>0</v>
      </c>
      <c r="AC264" s="317">
        <f t="shared" si="134"/>
        <v>0</v>
      </c>
      <c r="AD264" s="317">
        <f t="shared" si="134"/>
        <v>0</v>
      </c>
      <c r="AE264" s="317">
        <f t="shared" si="134"/>
        <v>0</v>
      </c>
      <c r="AF264" s="317">
        <f t="shared" si="134"/>
        <v>0</v>
      </c>
      <c r="AG264" s="317">
        <f t="shared" si="134"/>
        <v>0</v>
      </c>
      <c r="AH264" s="317">
        <f t="shared" si="134"/>
        <v>0</v>
      </c>
      <c r="AI264" s="317">
        <f t="shared" si="134"/>
        <v>0</v>
      </c>
      <c r="AJ264" s="317">
        <f t="shared" si="134"/>
        <v>0</v>
      </c>
      <c r="AK264" s="317">
        <f t="shared" si="134"/>
        <v>0</v>
      </c>
      <c r="AL264" s="317">
        <f t="shared" si="134"/>
        <v>0</v>
      </c>
      <c r="AM264" s="317">
        <f t="shared" ref="AM264:BR264" si="135">SUM(AM263,AM261,AM259,AM257,AM255,AM253,AM251,AM249,AM247,AM245,AM243,AM241,AM239,AM237,AM235)</f>
        <v>0</v>
      </c>
      <c r="AN264" s="317">
        <f t="shared" si="135"/>
        <v>0</v>
      </c>
      <c r="AO264" s="317">
        <f t="shared" si="135"/>
        <v>0</v>
      </c>
      <c r="AP264" s="317">
        <f t="shared" si="135"/>
        <v>0</v>
      </c>
      <c r="AQ264" s="317">
        <f t="shared" si="135"/>
        <v>0</v>
      </c>
      <c r="AR264" s="317">
        <f t="shared" si="135"/>
        <v>0</v>
      </c>
      <c r="AS264" s="317">
        <f t="shared" si="135"/>
        <v>0</v>
      </c>
      <c r="AT264" s="317">
        <f t="shared" si="135"/>
        <v>0</v>
      </c>
      <c r="AU264" s="317">
        <f t="shared" si="135"/>
        <v>0</v>
      </c>
      <c r="AV264" s="317">
        <f t="shared" si="135"/>
        <v>0</v>
      </c>
      <c r="AW264" s="317">
        <f t="shared" si="135"/>
        <v>0</v>
      </c>
      <c r="AX264" s="317">
        <f t="shared" si="135"/>
        <v>0</v>
      </c>
      <c r="AY264" s="317">
        <f t="shared" si="135"/>
        <v>0</v>
      </c>
      <c r="AZ264" s="317">
        <f t="shared" si="135"/>
        <v>0</v>
      </c>
      <c r="BA264" s="317">
        <f t="shared" si="135"/>
        <v>0</v>
      </c>
      <c r="BB264" s="317">
        <f t="shared" si="135"/>
        <v>0</v>
      </c>
      <c r="BC264" s="317">
        <f t="shared" si="135"/>
        <v>0</v>
      </c>
      <c r="BD264" s="317">
        <f t="shared" si="135"/>
        <v>0</v>
      </c>
      <c r="BE264" s="317">
        <f t="shared" si="135"/>
        <v>0</v>
      </c>
      <c r="BF264" s="317">
        <f t="shared" si="135"/>
        <v>0</v>
      </c>
      <c r="BG264" s="317">
        <f t="shared" si="135"/>
        <v>0</v>
      </c>
      <c r="BH264" s="317">
        <f t="shared" si="135"/>
        <v>0</v>
      </c>
      <c r="BI264" s="317">
        <f t="shared" si="135"/>
        <v>0</v>
      </c>
      <c r="BJ264" s="317">
        <f t="shared" si="135"/>
        <v>0</v>
      </c>
      <c r="BK264" s="317">
        <f t="shared" si="135"/>
        <v>0</v>
      </c>
      <c r="BL264" s="317">
        <f t="shared" si="135"/>
        <v>0</v>
      </c>
      <c r="BM264" s="317">
        <f t="shared" si="135"/>
        <v>0</v>
      </c>
      <c r="BN264" s="317">
        <f t="shared" si="135"/>
        <v>0</v>
      </c>
      <c r="BO264" s="317">
        <f t="shared" si="135"/>
        <v>0</v>
      </c>
      <c r="BP264" s="317">
        <f t="shared" si="135"/>
        <v>0</v>
      </c>
      <c r="BQ264" s="317">
        <f t="shared" si="135"/>
        <v>0</v>
      </c>
      <c r="BR264" s="317">
        <f t="shared" si="135"/>
        <v>0</v>
      </c>
      <c r="BS264" s="317">
        <f t="shared" ref="BS264:BX264" si="136">SUM(BS263,BS261,BS259,BS257,BS255,BS253,BS251,BS249,BS247,BS245,BS243,BS241,BS239,BS237,BS235)</f>
        <v>0</v>
      </c>
      <c r="BT264" s="317">
        <f t="shared" si="136"/>
        <v>0</v>
      </c>
      <c r="BU264" s="317">
        <f t="shared" si="136"/>
        <v>0</v>
      </c>
      <c r="BV264" s="317">
        <f t="shared" si="136"/>
        <v>0</v>
      </c>
      <c r="BW264" s="317">
        <f t="shared" si="136"/>
        <v>0</v>
      </c>
      <c r="BX264" s="317">
        <f t="shared" si="136"/>
        <v>0</v>
      </c>
    </row>
    <row r="265" spans="1:76" ht="12" customHeight="1">
      <c r="D265" s="318"/>
      <c r="E265" s="318"/>
      <c r="G265" s="264"/>
      <c r="H265" s="264"/>
      <c r="I265" s="264"/>
      <c r="J265" s="264"/>
      <c r="K265" s="264"/>
      <c r="L265" s="264"/>
      <c r="M265" s="264"/>
      <c r="N265" s="264"/>
      <c r="O265" s="264"/>
      <c r="P265" s="264"/>
      <c r="Q265" s="264"/>
      <c r="R265" s="264"/>
      <c r="S265" s="264"/>
      <c r="T265" s="264"/>
      <c r="U265" s="264"/>
      <c r="V265" s="264"/>
      <c r="W265" s="264"/>
      <c r="X265" s="264"/>
      <c r="Y265" s="264"/>
      <c r="Z265" s="264"/>
      <c r="AA265" s="264"/>
      <c r="AB265" s="264"/>
      <c r="AC265" s="264"/>
      <c r="AD265" s="264"/>
      <c r="AE265" s="264"/>
      <c r="AF265" s="264"/>
      <c r="AG265" s="264"/>
      <c r="AH265" s="264"/>
      <c r="AI265" s="264"/>
      <c r="AJ265" s="264"/>
      <c r="AK265" s="264"/>
      <c r="AL265" s="264"/>
      <c r="AM265" s="264"/>
      <c r="AN265" s="264"/>
      <c r="AO265" s="264"/>
      <c r="AP265" s="264"/>
      <c r="AQ265" s="264"/>
      <c r="AR265" s="264"/>
      <c r="AS265" s="264"/>
      <c r="AT265" s="264"/>
      <c r="AU265" s="264"/>
      <c r="AV265" s="264"/>
      <c r="AW265" s="264"/>
      <c r="AX265" s="264"/>
      <c r="AY265" s="264"/>
      <c r="AZ265" s="264"/>
      <c r="BA265" s="264"/>
      <c r="BB265" s="264"/>
      <c r="BC265" s="264"/>
      <c r="BD265" s="264"/>
      <c r="BE265" s="264"/>
      <c r="BF265" s="264"/>
      <c r="BG265" s="264"/>
      <c r="BH265" s="264"/>
      <c r="BI265" s="264"/>
      <c r="BJ265" s="264"/>
      <c r="BK265" s="264"/>
      <c r="BL265" s="264"/>
      <c r="BM265" s="264"/>
      <c r="BN265" s="264"/>
      <c r="BO265" s="264"/>
      <c r="BP265" s="264"/>
      <c r="BQ265" s="264"/>
      <c r="BR265" s="264"/>
      <c r="BS265" s="264"/>
      <c r="BT265" s="264"/>
      <c r="BU265" s="264"/>
      <c r="BV265" s="264"/>
      <c r="BW265" s="264"/>
      <c r="BX265" s="264"/>
    </row>
    <row r="266" spans="1:76" ht="12" customHeight="1">
      <c r="A266" s="737" t="str">
        <f>A69</f>
        <v>Option 3 - 4. Provide 5 fixed scanners over 10 yrs</v>
      </c>
      <c r="B266" s="737"/>
      <c r="C266" s="737"/>
      <c r="D266" s="737"/>
      <c r="E266" s="7"/>
      <c r="G266" s="264"/>
      <c r="H266" s="264"/>
      <c r="I266" s="264"/>
      <c r="J266" s="264"/>
      <c r="K266" s="264"/>
      <c r="L266" s="264"/>
      <c r="M266" s="264"/>
      <c r="N266" s="264"/>
      <c r="O266" s="264"/>
      <c r="P266" s="264"/>
      <c r="Q266" s="264"/>
      <c r="R266" s="264"/>
      <c r="S266" s="264"/>
      <c r="T266" s="264"/>
      <c r="U266" s="264"/>
      <c r="V266" s="264"/>
      <c r="W266" s="264"/>
      <c r="X266" s="264"/>
      <c r="Y266" s="264"/>
      <c r="Z266" s="264"/>
      <c r="AA266" s="264"/>
      <c r="AB266" s="264"/>
      <c r="AC266" s="264"/>
      <c r="AD266" s="264"/>
      <c r="AE266" s="264"/>
      <c r="AF266" s="264"/>
      <c r="AG266" s="264"/>
      <c r="AH266" s="264"/>
      <c r="AI266" s="264"/>
      <c r="AJ266" s="264"/>
      <c r="AK266" s="264"/>
      <c r="AL266" s="264"/>
      <c r="AM266" s="264"/>
      <c r="AN266" s="264"/>
      <c r="AO266" s="264"/>
      <c r="AP266" s="264"/>
      <c r="AQ266" s="264"/>
      <c r="AR266" s="264"/>
      <c r="AS266" s="264"/>
      <c r="AT266" s="264"/>
      <c r="AU266" s="264"/>
      <c r="AV266" s="264"/>
      <c r="AW266" s="264"/>
      <c r="AX266" s="264"/>
      <c r="AY266" s="264"/>
      <c r="AZ266" s="264"/>
      <c r="BA266" s="264"/>
      <c r="BB266" s="264"/>
      <c r="BC266" s="264"/>
      <c r="BD266" s="264"/>
      <c r="BE266" s="264"/>
      <c r="BF266" s="264"/>
      <c r="BG266" s="264"/>
      <c r="BH266" s="264"/>
      <c r="BI266" s="264"/>
      <c r="BJ266" s="264"/>
      <c r="BK266" s="264"/>
      <c r="BL266" s="264"/>
      <c r="BM266" s="264"/>
      <c r="BN266" s="264"/>
      <c r="BO266" s="264"/>
      <c r="BP266" s="264"/>
      <c r="BQ266" s="264"/>
      <c r="BR266" s="264"/>
      <c r="BS266" s="264"/>
      <c r="BT266" s="264"/>
      <c r="BU266" s="264"/>
      <c r="BV266" s="264"/>
      <c r="BW266" s="264"/>
      <c r="BX266" s="264"/>
    </row>
    <row r="267" spans="1:76" ht="12" customHeight="1">
      <c r="A267" s="728" t="s">
        <v>49</v>
      </c>
      <c r="B267" s="715">
        <f>B72</f>
        <v>0</v>
      </c>
      <c r="C267" s="715" t="str">
        <f>C72</f>
        <v>Non-QALY</v>
      </c>
      <c r="D267" s="711">
        <f>E267/(IF(C72="QALY",Factors!$BU$67,Factors!$BU$66))</f>
        <v>0</v>
      </c>
      <c r="E267" s="711">
        <f>SUM(G268:BX268)</f>
        <v>0</v>
      </c>
      <c r="F267" s="34" t="s">
        <v>325</v>
      </c>
      <c r="G267" s="316">
        <f>G72</f>
        <v>0</v>
      </c>
      <c r="H267" s="316">
        <f>H72</f>
        <v>0</v>
      </c>
      <c r="I267" s="316">
        <f t="shared" ref="I267:BT267" si="137">I72</f>
        <v>0</v>
      </c>
      <c r="J267" s="316">
        <f t="shared" si="137"/>
        <v>0</v>
      </c>
      <c r="K267" s="316">
        <f t="shared" si="137"/>
        <v>0</v>
      </c>
      <c r="L267" s="316">
        <f t="shared" si="137"/>
        <v>0</v>
      </c>
      <c r="M267" s="316">
        <f t="shared" si="137"/>
        <v>0</v>
      </c>
      <c r="N267" s="316">
        <f t="shared" si="137"/>
        <v>0</v>
      </c>
      <c r="O267" s="316">
        <f t="shared" si="137"/>
        <v>0</v>
      </c>
      <c r="P267" s="316">
        <f t="shared" si="137"/>
        <v>0</v>
      </c>
      <c r="Q267" s="316">
        <f t="shared" si="137"/>
        <v>0</v>
      </c>
      <c r="R267" s="316">
        <f t="shared" si="137"/>
        <v>0</v>
      </c>
      <c r="S267" s="316">
        <f t="shared" si="137"/>
        <v>0</v>
      </c>
      <c r="T267" s="316">
        <f t="shared" si="137"/>
        <v>0</v>
      </c>
      <c r="U267" s="316">
        <f t="shared" si="137"/>
        <v>0</v>
      </c>
      <c r="V267" s="316">
        <f t="shared" si="137"/>
        <v>0</v>
      </c>
      <c r="W267" s="316">
        <f t="shared" si="137"/>
        <v>0</v>
      </c>
      <c r="X267" s="316">
        <f t="shared" si="137"/>
        <v>0</v>
      </c>
      <c r="Y267" s="316">
        <f t="shared" si="137"/>
        <v>0</v>
      </c>
      <c r="Z267" s="316">
        <f t="shared" si="137"/>
        <v>0</v>
      </c>
      <c r="AA267" s="316">
        <f t="shared" si="137"/>
        <v>0</v>
      </c>
      <c r="AB267" s="316">
        <f t="shared" si="137"/>
        <v>0</v>
      </c>
      <c r="AC267" s="316">
        <f t="shared" si="137"/>
        <v>0</v>
      </c>
      <c r="AD267" s="316">
        <f t="shared" si="137"/>
        <v>0</v>
      </c>
      <c r="AE267" s="316">
        <f t="shared" si="137"/>
        <v>0</v>
      </c>
      <c r="AF267" s="316">
        <f t="shared" si="137"/>
        <v>0</v>
      </c>
      <c r="AG267" s="316">
        <f t="shared" si="137"/>
        <v>0</v>
      </c>
      <c r="AH267" s="316">
        <f t="shared" si="137"/>
        <v>0</v>
      </c>
      <c r="AI267" s="316">
        <f t="shared" si="137"/>
        <v>0</v>
      </c>
      <c r="AJ267" s="316">
        <f t="shared" si="137"/>
        <v>0</v>
      </c>
      <c r="AK267" s="316">
        <f t="shared" si="137"/>
        <v>0</v>
      </c>
      <c r="AL267" s="316">
        <f t="shared" si="137"/>
        <v>0</v>
      </c>
      <c r="AM267" s="316">
        <f t="shared" si="137"/>
        <v>0</v>
      </c>
      <c r="AN267" s="316">
        <f t="shared" si="137"/>
        <v>0</v>
      </c>
      <c r="AO267" s="316">
        <f t="shared" si="137"/>
        <v>0</v>
      </c>
      <c r="AP267" s="316">
        <f t="shared" si="137"/>
        <v>0</v>
      </c>
      <c r="AQ267" s="316">
        <f t="shared" si="137"/>
        <v>0</v>
      </c>
      <c r="AR267" s="316">
        <f t="shared" si="137"/>
        <v>0</v>
      </c>
      <c r="AS267" s="316">
        <f t="shared" si="137"/>
        <v>0</v>
      </c>
      <c r="AT267" s="316">
        <f t="shared" si="137"/>
        <v>0</v>
      </c>
      <c r="AU267" s="316">
        <f t="shared" si="137"/>
        <v>0</v>
      </c>
      <c r="AV267" s="316">
        <f t="shared" si="137"/>
        <v>0</v>
      </c>
      <c r="AW267" s="316">
        <f t="shared" si="137"/>
        <v>0</v>
      </c>
      <c r="AX267" s="316">
        <f t="shared" si="137"/>
        <v>0</v>
      </c>
      <c r="AY267" s="316">
        <f t="shared" si="137"/>
        <v>0</v>
      </c>
      <c r="AZ267" s="316">
        <f t="shared" si="137"/>
        <v>0</v>
      </c>
      <c r="BA267" s="316">
        <f t="shared" si="137"/>
        <v>0</v>
      </c>
      <c r="BB267" s="316">
        <f t="shared" si="137"/>
        <v>0</v>
      </c>
      <c r="BC267" s="316">
        <f t="shared" si="137"/>
        <v>0</v>
      </c>
      <c r="BD267" s="316">
        <f t="shared" si="137"/>
        <v>0</v>
      </c>
      <c r="BE267" s="316">
        <f t="shared" si="137"/>
        <v>0</v>
      </c>
      <c r="BF267" s="316">
        <f t="shared" si="137"/>
        <v>0</v>
      </c>
      <c r="BG267" s="316">
        <f t="shared" si="137"/>
        <v>0</v>
      </c>
      <c r="BH267" s="316">
        <f t="shared" si="137"/>
        <v>0</v>
      </c>
      <c r="BI267" s="316">
        <f t="shared" si="137"/>
        <v>0</v>
      </c>
      <c r="BJ267" s="316">
        <f t="shared" si="137"/>
        <v>0</v>
      </c>
      <c r="BK267" s="316">
        <f t="shared" si="137"/>
        <v>0</v>
      </c>
      <c r="BL267" s="316">
        <f t="shared" si="137"/>
        <v>0</v>
      </c>
      <c r="BM267" s="316">
        <f t="shared" si="137"/>
        <v>0</v>
      </c>
      <c r="BN267" s="316">
        <f t="shared" si="137"/>
        <v>0</v>
      </c>
      <c r="BO267" s="316">
        <f t="shared" si="137"/>
        <v>0</v>
      </c>
      <c r="BP267" s="316">
        <f t="shared" si="137"/>
        <v>0</v>
      </c>
      <c r="BQ267" s="316">
        <f t="shared" si="137"/>
        <v>0</v>
      </c>
      <c r="BR267" s="316">
        <f t="shared" si="137"/>
        <v>0</v>
      </c>
      <c r="BS267" s="316">
        <f t="shared" si="137"/>
        <v>0</v>
      </c>
      <c r="BT267" s="316">
        <f t="shared" si="137"/>
        <v>0</v>
      </c>
      <c r="BU267" s="316">
        <f>BU72</f>
        <v>0</v>
      </c>
      <c r="BV267" s="316">
        <f>BV72</f>
        <v>0</v>
      </c>
      <c r="BW267" s="316">
        <f>BW72</f>
        <v>0</v>
      </c>
      <c r="BX267" s="316">
        <f>BX72</f>
        <v>0</v>
      </c>
    </row>
    <row r="268" spans="1:76" ht="12" customHeight="1">
      <c r="A268" s="729"/>
      <c r="B268" s="716"/>
      <c r="C268" s="716"/>
      <c r="D268" s="712"/>
      <c r="E268" s="712"/>
      <c r="F268" s="90" t="s">
        <v>324</v>
      </c>
      <c r="G268" s="316">
        <f>IF($C72="","N/A",G267)</f>
        <v>0</v>
      </c>
      <c r="H268" s="316">
        <f t="shared" ref="H268:BS268" si="138">IF($C72="NON-QALY",IF(H$71="-","",H$158*H267),IF($C72="QALY",IF(H$71="-","",H267*H$159),"N/A"))</f>
        <v>0</v>
      </c>
      <c r="I268" s="316">
        <f t="shared" si="138"/>
        <v>0</v>
      </c>
      <c r="J268" s="316">
        <f t="shared" si="138"/>
        <v>0</v>
      </c>
      <c r="K268" s="316">
        <f t="shared" si="138"/>
        <v>0</v>
      </c>
      <c r="L268" s="316">
        <f t="shared" si="138"/>
        <v>0</v>
      </c>
      <c r="M268" s="316">
        <f t="shared" si="138"/>
        <v>0</v>
      </c>
      <c r="N268" s="316">
        <f t="shared" si="138"/>
        <v>0</v>
      </c>
      <c r="O268" s="316">
        <f t="shared" si="138"/>
        <v>0</v>
      </c>
      <c r="P268" s="316">
        <f t="shared" si="138"/>
        <v>0</v>
      </c>
      <c r="Q268" s="316">
        <f t="shared" si="138"/>
        <v>0</v>
      </c>
      <c r="R268" s="316">
        <f t="shared" si="138"/>
        <v>0</v>
      </c>
      <c r="S268" s="316">
        <f t="shared" si="138"/>
        <v>0</v>
      </c>
      <c r="T268" s="316">
        <f t="shared" si="138"/>
        <v>0</v>
      </c>
      <c r="U268" s="316">
        <f t="shared" si="138"/>
        <v>0</v>
      </c>
      <c r="V268" s="316">
        <f t="shared" si="138"/>
        <v>0</v>
      </c>
      <c r="W268" s="316">
        <f t="shared" si="138"/>
        <v>0</v>
      </c>
      <c r="X268" s="316">
        <f t="shared" si="138"/>
        <v>0</v>
      </c>
      <c r="Y268" s="316">
        <f t="shared" si="138"/>
        <v>0</v>
      </c>
      <c r="Z268" s="316">
        <f t="shared" si="138"/>
        <v>0</v>
      </c>
      <c r="AA268" s="316">
        <f t="shared" si="138"/>
        <v>0</v>
      </c>
      <c r="AB268" s="316">
        <f t="shared" si="138"/>
        <v>0</v>
      </c>
      <c r="AC268" s="316">
        <f t="shared" si="138"/>
        <v>0</v>
      </c>
      <c r="AD268" s="316">
        <f t="shared" si="138"/>
        <v>0</v>
      </c>
      <c r="AE268" s="316">
        <f t="shared" si="138"/>
        <v>0</v>
      </c>
      <c r="AF268" s="316">
        <f t="shared" si="138"/>
        <v>0</v>
      </c>
      <c r="AG268" s="316">
        <f t="shared" si="138"/>
        <v>0</v>
      </c>
      <c r="AH268" s="316">
        <f t="shared" si="138"/>
        <v>0</v>
      </c>
      <c r="AI268" s="316">
        <f t="shared" si="138"/>
        <v>0</v>
      </c>
      <c r="AJ268" s="316">
        <f t="shared" si="138"/>
        <v>0</v>
      </c>
      <c r="AK268" s="316">
        <f t="shared" si="138"/>
        <v>0</v>
      </c>
      <c r="AL268" s="316" t="str">
        <f t="shared" si="138"/>
        <v/>
      </c>
      <c r="AM268" s="316" t="str">
        <f t="shared" si="138"/>
        <v/>
      </c>
      <c r="AN268" s="316" t="str">
        <f t="shared" si="138"/>
        <v/>
      </c>
      <c r="AO268" s="316" t="str">
        <f t="shared" si="138"/>
        <v/>
      </c>
      <c r="AP268" s="316" t="str">
        <f t="shared" si="138"/>
        <v/>
      </c>
      <c r="AQ268" s="316" t="str">
        <f t="shared" si="138"/>
        <v/>
      </c>
      <c r="AR268" s="316" t="str">
        <f t="shared" si="138"/>
        <v/>
      </c>
      <c r="AS268" s="316" t="str">
        <f t="shared" si="138"/>
        <v/>
      </c>
      <c r="AT268" s="316" t="str">
        <f t="shared" si="138"/>
        <v/>
      </c>
      <c r="AU268" s="316" t="str">
        <f t="shared" si="138"/>
        <v/>
      </c>
      <c r="AV268" s="316" t="str">
        <f t="shared" si="138"/>
        <v/>
      </c>
      <c r="AW268" s="316" t="str">
        <f t="shared" si="138"/>
        <v/>
      </c>
      <c r="AX268" s="316" t="str">
        <f t="shared" si="138"/>
        <v/>
      </c>
      <c r="AY268" s="316" t="str">
        <f t="shared" si="138"/>
        <v/>
      </c>
      <c r="AZ268" s="316" t="str">
        <f t="shared" si="138"/>
        <v/>
      </c>
      <c r="BA268" s="316" t="str">
        <f t="shared" si="138"/>
        <v/>
      </c>
      <c r="BB268" s="316" t="str">
        <f t="shared" si="138"/>
        <v/>
      </c>
      <c r="BC268" s="316" t="str">
        <f t="shared" si="138"/>
        <v/>
      </c>
      <c r="BD268" s="316" t="str">
        <f t="shared" si="138"/>
        <v/>
      </c>
      <c r="BE268" s="316" t="str">
        <f t="shared" si="138"/>
        <v/>
      </c>
      <c r="BF268" s="316" t="str">
        <f t="shared" si="138"/>
        <v/>
      </c>
      <c r="BG268" s="316" t="str">
        <f t="shared" si="138"/>
        <v/>
      </c>
      <c r="BH268" s="316" t="str">
        <f t="shared" si="138"/>
        <v/>
      </c>
      <c r="BI268" s="316" t="str">
        <f t="shared" si="138"/>
        <v/>
      </c>
      <c r="BJ268" s="316" t="str">
        <f t="shared" si="138"/>
        <v/>
      </c>
      <c r="BK268" s="316" t="str">
        <f t="shared" si="138"/>
        <v/>
      </c>
      <c r="BL268" s="316" t="str">
        <f t="shared" si="138"/>
        <v/>
      </c>
      <c r="BM268" s="316" t="str">
        <f t="shared" si="138"/>
        <v/>
      </c>
      <c r="BN268" s="316" t="str">
        <f t="shared" si="138"/>
        <v/>
      </c>
      <c r="BO268" s="316" t="str">
        <f t="shared" si="138"/>
        <v/>
      </c>
      <c r="BP268" s="316" t="str">
        <f t="shared" si="138"/>
        <v/>
      </c>
      <c r="BQ268" s="316" t="str">
        <f t="shared" si="138"/>
        <v/>
      </c>
      <c r="BR268" s="316" t="str">
        <f t="shared" si="138"/>
        <v/>
      </c>
      <c r="BS268" s="316" t="str">
        <f t="shared" si="138"/>
        <v/>
      </c>
      <c r="BT268" s="316" t="str">
        <f>IF($C72="NON-QALY",IF(BT$71="-","",BT$158*BT267),IF($C72="QALY",IF(BT$71="-","",BT267*BT$159),"N/A"))</f>
        <v/>
      </c>
      <c r="BU268" s="316" t="str">
        <f>IF($C72="NON-QALY",IF(BU$71="-","",BU$158*BU267),IF($C72="QALY",IF(BU$71="-","",BU267*BU$159),"N/A"))</f>
        <v/>
      </c>
      <c r="BV268" s="316" t="str">
        <f>IF($C72="NON-QALY",IF(BV$71="-","",BV$158*BV267),IF($C72="QALY",IF(BV$71="-","",BV267*BV$159),"N/A"))</f>
        <v/>
      </c>
      <c r="BW268" s="316" t="str">
        <f>IF($C72="NON-QALY",IF(BW$71="-","",BW$158*BW267),IF($C72="QALY",IF(BW$71="-","",BW267*BW$159),"N/A"))</f>
        <v/>
      </c>
      <c r="BX268" s="316" t="str">
        <f>IF($C72="NON-QALY",IF(BX$71="-","",BX$158*BX267),IF($C72="QALY",IF(BX$71="-","",BX267*BX$159),"N/A"))</f>
        <v/>
      </c>
    </row>
    <row r="269" spans="1:76" ht="12" customHeight="1">
      <c r="A269" s="728" t="s">
        <v>50</v>
      </c>
      <c r="B269" s="715">
        <f>B73</f>
        <v>0</v>
      </c>
      <c r="C269" s="715" t="str">
        <f>C73</f>
        <v>Non-QALY</v>
      </c>
      <c r="D269" s="711">
        <f>E269/(IF(C73="QALY",Factors!$BU$67,Factors!$BU$66))</f>
        <v>0</v>
      </c>
      <c r="E269" s="711">
        <f>SUM(G270:BX270)</f>
        <v>0</v>
      </c>
      <c r="F269" s="34" t="s">
        <v>325</v>
      </c>
      <c r="G269" s="316">
        <f>G73</f>
        <v>0</v>
      </c>
      <c r="H269" s="316">
        <f t="shared" ref="H269:BS269" si="139">H73</f>
        <v>0</v>
      </c>
      <c r="I269" s="316">
        <f t="shared" si="139"/>
        <v>0</v>
      </c>
      <c r="J269" s="316">
        <f t="shared" si="139"/>
        <v>0</v>
      </c>
      <c r="K269" s="316">
        <f t="shared" si="139"/>
        <v>0</v>
      </c>
      <c r="L269" s="316">
        <f t="shared" si="139"/>
        <v>0</v>
      </c>
      <c r="M269" s="316">
        <f t="shared" si="139"/>
        <v>0</v>
      </c>
      <c r="N269" s="316">
        <f t="shared" si="139"/>
        <v>0</v>
      </c>
      <c r="O269" s="316">
        <f t="shared" si="139"/>
        <v>0</v>
      </c>
      <c r="P269" s="316">
        <f t="shared" si="139"/>
        <v>0</v>
      </c>
      <c r="Q269" s="316">
        <f t="shared" si="139"/>
        <v>0</v>
      </c>
      <c r="R269" s="316">
        <f t="shared" si="139"/>
        <v>0</v>
      </c>
      <c r="S269" s="316">
        <f t="shared" si="139"/>
        <v>0</v>
      </c>
      <c r="T269" s="316">
        <f t="shared" si="139"/>
        <v>0</v>
      </c>
      <c r="U269" s="316">
        <f t="shared" si="139"/>
        <v>0</v>
      </c>
      <c r="V269" s="316">
        <f t="shared" si="139"/>
        <v>0</v>
      </c>
      <c r="W269" s="316">
        <f t="shared" si="139"/>
        <v>0</v>
      </c>
      <c r="X269" s="316">
        <f t="shared" si="139"/>
        <v>0</v>
      </c>
      <c r="Y269" s="316">
        <f t="shared" si="139"/>
        <v>0</v>
      </c>
      <c r="Z269" s="316">
        <f t="shared" si="139"/>
        <v>0</v>
      </c>
      <c r="AA269" s="316">
        <f t="shared" si="139"/>
        <v>0</v>
      </c>
      <c r="AB269" s="316">
        <f t="shared" si="139"/>
        <v>0</v>
      </c>
      <c r="AC269" s="316">
        <f t="shared" si="139"/>
        <v>0</v>
      </c>
      <c r="AD269" s="316">
        <f t="shared" si="139"/>
        <v>0</v>
      </c>
      <c r="AE269" s="316">
        <f t="shared" si="139"/>
        <v>0</v>
      </c>
      <c r="AF269" s="316">
        <f t="shared" si="139"/>
        <v>0</v>
      </c>
      <c r="AG269" s="316">
        <f t="shared" si="139"/>
        <v>0</v>
      </c>
      <c r="AH269" s="316">
        <f t="shared" si="139"/>
        <v>0</v>
      </c>
      <c r="AI269" s="316">
        <f t="shared" si="139"/>
        <v>0</v>
      </c>
      <c r="AJ269" s="316">
        <f t="shared" si="139"/>
        <v>0</v>
      </c>
      <c r="AK269" s="316">
        <f t="shared" si="139"/>
        <v>0</v>
      </c>
      <c r="AL269" s="316">
        <f t="shared" si="139"/>
        <v>0</v>
      </c>
      <c r="AM269" s="316">
        <f t="shared" si="139"/>
        <v>0</v>
      </c>
      <c r="AN269" s="316">
        <f t="shared" si="139"/>
        <v>0</v>
      </c>
      <c r="AO269" s="316">
        <f t="shared" si="139"/>
        <v>0</v>
      </c>
      <c r="AP269" s="316">
        <f t="shared" si="139"/>
        <v>0</v>
      </c>
      <c r="AQ269" s="316">
        <f t="shared" si="139"/>
        <v>0</v>
      </c>
      <c r="AR269" s="316">
        <f t="shared" si="139"/>
        <v>0</v>
      </c>
      <c r="AS269" s="316">
        <f t="shared" si="139"/>
        <v>0</v>
      </c>
      <c r="AT269" s="316">
        <f t="shared" si="139"/>
        <v>0</v>
      </c>
      <c r="AU269" s="316">
        <f t="shared" si="139"/>
        <v>0</v>
      </c>
      <c r="AV269" s="316">
        <f t="shared" si="139"/>
        <v>0</v>
      </c>
      <c r="AW269" s="316">
        <f t="shared" si="139"/>
        <v>0</v>
      </c>
      <c r="AX269" s="316">
        <f t="shared" si="139"/>
        <v>0</v>
      </c>
      <c r="AY269" s="316">
        <f t="shared" si="139"/>
        <v>0</v>
      </c>
      <c r="AZ269" s="316">
        <f t="shared" si="139"/>
        <v>0</v>
      </c>
      <c r="BA269" s="316">
        <f t="shared" si="139"/>
        <v>0</v>
      </c>
      <c r="BB269" s="316">
        <f t="shared" si="139"/>
        <v>0</v>
      </c>
      <c r="BC269" s="316">
        <f t="shared" si="139"/>
        <v>0</v>
      </c>
      <c r="BD269" s="316">
        <f t="shared" si="139"/>
        <v>0</v>
      </c>
      <c r="BE269" s="316">
        <f t="shared" si="139"/>
        <v>0</v>
      </c>
      <c r="BF269" s="316">
        <f t="shared" si="139"/>
        <v>0</v>
      </c>
      <c r="BG269" s="316">
        <f t="shared" si="139"/>
        <v>0</v>
      </c>
      <c r="BH269" s="316">
        <f t="shared" si="139"/>
        <v>0</v>
      </c>
      <c r="BI269" s="316">
        <f t="shared" si="139"/>
        <v>0</v>
      </c>
      <c r="BJ269" s="316">
        <f t="shared" si="139"/>
        <v>0</v>
      </c>
      <c r="BK269" s="316">
        <f t="shared" si="139"/>
        <v>0</v>
      </c>
      <c r="BL269" s="316">
        <f t="shared" si="139"/>
        <v>0</v>
      </c>
      <c r="BM269" s="316">
        <f t="shared" si="139"/>
        <v>0</v>
      </c>
      <c r="BN269" s="316">
        <f t="shared" si="139"/>
        <v>0</v>
      </c>
      <c r="BO269" s="316">
        <f t="shared" si="139"/>
        <v>0</v>
      </c>
      <c r="BP269" s="316">
        <f t="shared" si="139"/>
        <v>0</v>
      </c>
      <c r="BQ269" s="316">
        <f t="shared" si="139"/>
        <v>0</v>
      </c>
      <c r="BR269" s="316">
        <f t="shared" si="139"/>
        <v>0</v>
      </c>
      <c r="BS269" s="316">
        <f t="shared" si="139"/>
        <v>0</v>
      </c>
      <c r="BT269" s="316">
        <f>BT73</f>
        <v>0</v>
      </c>
      <c r="BU269" s="316">
        <f>BU73</f>
        <v>0</v>
      </c>
      <c r="BV269" s="316">
        <f>BV73</f>
        <v>0</v>
      </c>
      <c r="BW269" s="316">
        <f>BW73</f>
        <v>0</v>
      </c>
      <c r="BX269" s="316">
        <f>BX73</f>
        <v>0</v>
      </c>
    </row>
    <row r="270" spans="1:76" ht="12" customHeight="1">
      <c r="A270" s="729"/>
      <c r="B270" s="716"/>
      <c r="C270" s="716"/>
      <c r="D270" s="712"/>
      <c r="E270" s="712"/>
      <c r="F270" s="90" t="s">
        <v>324</v>
      </c>
      <c r="G270" s="316">
        <f>IF($C73="","N/A",G269)</f>
        <v>0</v>
      </c>
      <c r="H270" s="316">
        <f>IF($C73="NON-QALY",IF(H$71="-","",H$158*H269),IF($C73="QALY",IF(H$71="-","",H269*H$159),"N/A"))</f>
        <v>0</v>
      </c>
      <c r="I270" s="316">
        <f t="shared" ref="I270:BT270" si="140">IF($C73="NON-QALY",IF(I$71="-","",I$158*I269),IF($C73="QALY",IF(I$71="-","",I269*I$159),"N/A"))</f>
        <v>0</v>
      </c>
      <c r="J270" s="316">
        <f t="shared" si="140"/>
        <v>0</v>
      </c>
      <c r="K270" s="316">
        <f t="shared" si="140"/>
        <v>0</v>
      </c>
      <c r="L270" s="316">
        <f t="shared" si="140"/>
        <v>0</v>
      </c>
      <c r="M270" s="316">
        <f t="shared" si="140"/>
        <v>0</v>
      </c>
      <c r="N270" s="316">
        <f t="shared" si="140"/>
        <v>0</v>
      </c>
      <c r="O270" s="316">
        <f t="shared" si="140"/>
        <v>0</v>
      </c>
      <c r="P270" s="316">
        <f t="shared" si="140"/>
        <v>0</v>
      </c>
      <c r="Q270" s="316">
        <f t="shared" si="140"/>
        <v>0</v>
      </c>
      <c r="R270" s="316">
        <f t="shared" si="140"/>
        <v>0</v>
      </c>
      <c r="S270" s="316">
        <f t="shared" si="140"/>
        <v>0</v>
      </c>
      <c r="T270" s="316">
        <f t="shared" si="140"/>
        <v>0</v>
      </c>
      <c r="U270" s="316">
        <f t="shared" si="140"/>
        <v>0</v>
      </c>
      <c r="V270" s="316">
        <f t="shared" si="140"/>
        <v>0</v>
      </c>
      <c r="W270" s="316">
        <f t="shared" si="140"/>
        <v>0</v>
      </c>
      <c r="X270" s="316">
        <f t="shared" si="140"/>
        <v>0</v>
      </c>
      <c r="Y270" s="316">
        <f t="shared" si="140"/>
        <v>0</v>
      </c>
      <c r="Z270" s="316">
        <f t="shared" si="140"/>
        <v>0</v>
      </c>
      <c r="AA270" s="316">
        <f t="shared" si="140"/>
        <v>0</v>
      </c>
      <c r="AB270" s="316">
        <f t="shared" si="140"/>
        <v>0</v>
      </c>
      <c r="AC270" s="316">
        <f t="shared" si="140"/>
        <v>0</v>
      </c>
      <c r="AD270" s="316">
        <f t="shared" si="140"/>
        <v>0</v>
      </c>
      <c r="AE270" s="316">
        <f t="shared" si="140"/>
        <v>0</v>
      </c>
      <c r="AF270" s="316">
        <f t="shared" si="140"/>
        <v>0</v>
      </c>
      <c r="AG270" s="316">
        <f t="shared" si="140"/>
        <v>0</v>
      </c>
      <c r="AH270" s="316">
        <f t="shared" si="140"/>
        <v>0</v>
      </c>
      <c r="AI270" s="316">
        <f t="shared" si="140"/>
        <v>0</v>
      </c>
      <c r="AJ270" s="316">
        <f t="shared" si="140"/>
        <v>0</v>
      </c>
      <c r="AK270" s="316">
        <f t="shared" si="140"/>
        <v>0</v>
      </c>
      <c r="AL270" s="316" t="str">
        <f t="shared" si="140"/>
        <v/>
      </c>
      <c r="AM270" s="316" t="str">
        <f t="shared" si="140"/>
        <v/>
      </c>
      <c r="AN270" s="316" t="str">
        <f t="shared" si="140"/>
        <v/>
      </c>
      <c r="AO270" s="316" t="str">
        <f t="shared" si="140"/>
        <v/>
      </c>
      <c r="AP270" s="316" t="str">
        <f t="shared" si="140"/>
        <v/>
      </c>
      <c r="AQ270" s="316" t="str">
        <f t="shared" si="140"/>
        <v/>
      </c>
      <c r="AR270" s="316" t="str">
        <f t="shared" si="140"/>
        <v/>
      </c>
      <c r="AS270" s="316" t="str">
        <f t="shared" si="140"/>
        <v/>
      </c>
      <c r="AT270" s="316" t="str">
        <f t="shared" si="140"/>
        <v/>
      </c>
      <c r="AU270" s="316" t="str">
        <f t="shared" si="140"/>
        <v/>
      </c>
      <c r="AV270" s="316" t="str">
        <f t="shared" si="140"/>
        <v/>
      </c>
      <c r="AW270" s="316" t="str">
        <f t="shared" si="140"/>
        <v/>
      </c>
      <c r="AX270" s="316" t="str">
        <f t="shared" si="140"/>
        <v/>
      </c>
      <c r="AY270" s="316" t="str">
        <f t="shared" si="140"/>
        <v/>
      </c>
      <c r="AZ270" s="316" t="str">
        <f t="shared" si="140"/>
        <v/>
      </c>
      <c r="BA270" s="316" t="str">
        <f t="shared" si="140"/>
        <v/>
      </c>
      <c r="BB270" s="316" t="str">
        <f t="shared" si="140"/>
        <v/>
      </c>
      <c r="BC270" s="316" t="str">
        <f t="shared" si="140"/>
        <v/>
      </c>
      <c r="BD270" s="316" t="str">
        <f t="shared" si="140"/>
        <v/>
      </c>
      <c r="BE270" s="316" t="str">
        <f t="shared" si="140"/>
        <v/>
      </c>
      <c r="BF270" s="316" t="str">
        <f t="shared" si="140"/>
        <v/>
      </c>
      <c r="BG270" s="316" t="str">
        <f t="shared" si="140"/>
        <v/>
      </c>
      <c r="BH270" s="316" t="str">
        <f t="shared" si="140"/>
        <v/>
      </c>
      <c r="BI270" s="316" t="str">
        <f t="shared" si="140"/>
        <v/>
      </c>
      <c r="BJ270" s="316" t="str">
        <f t="shared" si="140"/>
        <v/>
      </c>
      <c r="BK270" s="316" t="str">
        <f t="shared" si="140"/>
        <v/>
      </c>
      <c r="BL270" s="316" t="str">
        <f t="shared" si="140"/>
        <v/>
      </c>
      <c r="BM270" s="316" t="str">
        <f t="shared" si="140"/>
        <v/>
      </c>
      <c r="BN270" s="316" t="str">
        <f t="shared" si="140"/>
        <v/>
      </c>
      <c r="BO270" s="316" t="str">
        <f t="shared" si="140"/>
        <v/>
      </c>
      <c r="BP270" s="316" t="str">
        <f t="shared" si="140"/>
        <v/>
      </c>
      <c r="BQ270" s="316" t="str">
        <f t="shared" si="140"/>
        <v/>
      </c>
      <c r="BR270" s="316" t="str">
        <f t="shared" si="140"/>
        <v/>
      </c>
      <c r="BS270" s="316" t="str">
        <f t="shared" si="140"/>
        <v/>
      </c>
      <c r="BT270" s="316" t="str">
        <f t="shared" si="140"/>
        <v/>
      </c>
      <c r="BU270" s="316" t="str">
        <f>IF($C73="NON-QALY",IF(BU$71="-","",BU$158*BU269),IF($C73="QALY",IF(BU$71="-","",BU269*BU$159),"N/A"))</f>
        <v/>
      </c>
      <c r="BV270" s="316" t="str">
        <f>IF($C73="NON-QALY",IF(BV$71="-","",BV$158*BV269),IF($C73="QALY",IF(BV$71="-","",BV269*BV$159),"N/A"))</f>
        <v/>
      </c>
      <c r="BW270" s="316" t="str">
        <f>IF($C73="NON-QALY",IF(BW$71="-","",BW$158*BW269),IF($C73="QALY",IF(BW$71="-","",BW269*BW$159),"N/A"))</f>
        <v/>
      </c>
      <c r="BX270" s="316" t="str">
        <f>IF($C73="NON-QALY",IF(BX$71="-","",BX$158*BX269),IF($C73="QALY",IF(BX$71="-","",BX269*BX$159),"N/A"))</f>
        <v/>
      </c>
    </row>
    <row r="271" spans="1:76" ht="12" customHeight="1">
      <c r="A271" s="728" t="s">
        <v>51</v>
      </c>
      <c r="B271" s="715">
        <f>B74</f>
        <v>0</v>
      </c>
      <c r="C271" s="715" t="str">
        <f>C74</f>
        <v>Non-QALY</v>
      </c>
      <c r="D271" s="711">
        <f>E271/(IF(C74="QALY",Factors!$BU$67,Factors!$BU$66))</f>
        <v>0</v>
      </c>
      <c r="E271" s="711">
        <f>SUM(G272:BX272)</f>
        <v>0</v>
      </c>
      <c r="F271" s="34" t="s">
        <v>325</v>
      </c>
      <c r="G271" s="316">
        <f>G74</f>
        <v>0</v>
      </c>
      <c r="H271" s="316">
        <f t="shared" ref="H271:BS271" si="141">H74</f>
        <v>0</v>
      </c>
      <c r="I271" s="316">
        <f t="shared" si="141"/>
        <v>0</v>
      </c>
      <c r="J271" s="316">
        <f t="shared" si="141"/>
        <v>0</v>
      </c>
      <c r="K271" s="316">
        <f t="shared" si="141"/>
        <v>0</v>
      </c>
      <c r="L271" s="316">
        <f t="shared" si="141"/>
        <v>0</v>
      </c>
      <c r="M271" s="316">
        <f t="shared" si="141"/>
        <v>0</v>
      </c>
      <c r="N271" s="316">
        <f t="shared" si="141"/>
        <v>0</v>
      </c>
      <c r="O271" s="316">
        <f t="shared" si="141"/>
        <v>0</v>
      </c>
      <c r="P271" s="316">
        <f t="shared" si="141"/>
        <v>0</v>
      </c>
      <c r="Q271" s="316">
        <f t="shared" si="141"/>
        <v>0</v>
      </c>
      <c r="R271" s="316">
        <f t="shared" si="141"/>
        <v>0</v>
      </c>
      <c r="S271" s="316">
        <f t="shared" si="141"/>
        <v>0</v>
      </c>
      <c r="T271" s="316">
        <f t="shared" si="141"/>
        <v>0</v>
      </c>
      <c r="U271" s="316">
        <f t="shared" si="141"/>
        <v>0</v>
      </c>
      <c r="V271" s="316">
        <f t="shared" si="141"/>
        <v>0</v>
      </c>
      <c r="W271" s="316">
        <f t="shared" si="141"/>
        <v>0</v>
      </c>
      <c r="X271" s="316">
        <f t="shared" si="141"/>
        <v>0</v>
      </c>
      <c r="Y271" s="316">
        <f t="shared" si="141"/>
        <v>0</v>
      </c>
      <c r="Z271" s="316">
        <f t="shared" si="141"/>
        <v>0</v>
      </c>
      <c r="AA271" s="316">
        <f t="shared" si="141"/>
        <v>0</v>
      </c>
      <c r="AB271" s="316">
        <f t="shared" si="141"/>
        <v>0</v>
      </c>
      <c r="AC271" s="316">
        <f t="shared" si="141"/>
        <v>0</v>
      </c>
      <c r="AD271" s="316">
        <f t="shared" si="141"/>
        <v>0</v>
      </c>
      <c r="AE271" s="316">
        <f t="shared" si="141"/>
        <v>0</v>
      </c>
      <c r="AF271" s="316">
        <f t="shared" si="141"/>
        <v>0</v>
      </c>
      <c r="AG271" s="316">
        <f t="shared" si="141"/>
        <v>0</v>
      </c>
      <c r="AH271" s="316">
        <f t="shared" si="141"/>
        <v>0</v>
      </c>
      <c r="AI271" s="316">
        <f t="shared" si="141"/>
        <v>0</v>
      </c>
      <c r="AJ271" s="316">
        <f t="shared" si="141"/>
        <v>0</v>
      </c>
      <c r="AK271" s="316">
        <f t="shared" si="141"/>
        <v>0</v>
      </c>
      <c r="AL271" s="316">
        <f t="shared" si="141"/>
        <v>0</v>
      </c>
      <c r="AM271" s="316">
        <f t="shared" si="141"/>
        <v>0</v>
      </c>
      <c r="AN271" s="316">
        <f t="shared" si="141"/>
        <v>0</v>
      </c>
      <c r="AO271" s="316">
        <f t="shared" si="141"/>
        <v>0</v>
      </c>
      <c r="AP271" s="316">
        <f t="shared" si="141"/>
        <v>0</v>
      </c>
      <c r="AQ271" s="316">
        <f t="shared" si="141"/>
        <v>0</v>
      </c>
      <c r="AR271" s="316">
        <f t="shared" si="141"/>
        <v>0</v>
      </c>
      <c r="AS271" s="316">
        <f t="shared" si="141"/>
        <v>0</v>
      </c>
      <c r="AT271" s="316">
        <f t="shared" si="141"/>
        <v>0</v>
      </c>
      <c r="AU271" s="316">
        <f t="shared" si="141"/>
        <v>0</v>
      </c>
      <c r="AV271" s="316">
        <f t="shared" si="141"/>
        <v>0</v>
      </c>
      <c r="AW271" s="316">
        <f t="shared" si="141"/>
        <v>0</v>
      </c>
      <c r="AX271" s="316">
        <f t="shared" si="141"/>
        <v>0</v>
      </c>
      <c r="AY271" s="316">
        <f t="shared" si="141"/>
        <v>0</v>
      </c>
      <c r="AZ271" s="316">
        <f t="shared" si="141"/>
        <v>0</v>
      </c>
      <c r="BA271" s="316">
        <f t="shared" si="141"/>
        <v>0</v>
      </c>
      <c r="BB271" s="316">
        <f t="shared" si="141"/>
        <v>0</v>
      </c>
      <c r="BC271" s="316">
        <f t="shared" si="141"/>
        <v>0</v>
      </c>
      <c r="BD271" s="316">
        <f t="shared" si="141"/>
        <v>0</v>
      </c>
      <c r="BE271" s="316">
        <f t="shared" si="141"/>
        <v>0</v>
      </c>
      <c r="BF271" s="316">
        <f t="shared" si="141"/>
        <v>0</v>
      </c>
      <c r="BG271" s="316">
        <f t="shared" si="141"/>
        <v>0</v>
      </c>
      <c r="BH271" s="316">
        <f t="shared" si="141"/>
        <v>0</v>
      </c>
      <c r="BI271" s="316">
        <f t="shared" si="141"/>
        <v>0</v>
      </c>
      <c r="BJ271" s="316">
        <f t="shared" si="141"/>
        <v>0</v>
      </c>
      <c r="BK271" s="316">
        <f t="shared" si="141"/>
        <v>0</v>
      </c>
      <c r="BL271" s="316">
        <f t="shared" si="141"/>
        <v>0</v>
      </c>
      <c r="BM271" s="316">
        <f t="shared" si="141"/>
        <v>0</v>
      </c>
      <c r="BN271" s="316">
        <f t="shared" si="141"/>
        <v>0</v>
      </c>
      <c r="BO271" s="316">
        <f t="shared" si="141"/>
        <v>0</v>
      </c>
      <c r="BP271" s="316">
        <f t="shared" si="141"/>
        <v>0</v>
      </c>
      <c r="BQ271" s="316">
        <f t="shared" si="141"/>
        <v>0</v>
      </c>
      <c r="BR271" s="316">
        <f t="shared" si="141"/>
        <v>0</v>
      </c>
      <c r="BS271" s="316">
        <f t="shared" si="141"/>
        <v>0</v>
      </c>
      <c r="BT271" s="316">
        <f>BT74</f>
        <v>0</v>
      </c>
      <c r="BU271" s="316">
        <f>BU74</f>
        <v>0</v>
      </c>
      <c r="BV271" s="316">
        <f>BV74</f>
        <v>0</v>
      </c>
      <c r="BW271" s="316">
        <f>BW74</f>
        <v>0</v>
      </c>
      <c r="BX271" s="316">
        <f>BX74</f>
        <v>0</v>
      </c>
    </row>
    <row r="272" spans="1:76" ht="12" customHeight="1">
      <c r="A272" s="729"/>
      <c r="B272" s="716"/>
      <c r="C272" s="716"/>
      <c r="D272" s="712"/>
      <c r="E272" s="712"/>
      <c r="F272" s="90" t="s">
        <v>324</v>
      </c>
      <c r="G272" s="316">
        <f>IF($C74="","N/A",G271)</f>
        <v>0</v>
      </c>
      <c r="H272" s="316">
        <f>IF($C74="NON-QALY",IF(H$71="-","",H$158*H271),IF($C74="QALY",IF(H$71="-","",H271*H$159),"N/A"))</f>
        <v>0</v>
      </c>
      <c r="I272" s="316">
        <f t="shared" ref="I272:BT272" si="142">IF($C74="NON-QALY",IF(I$71="-","",I$158*I271),IF($C74="QALY",IF(I$71="-","",I271*I$159),"N/A"))</f>
        <v>0</v>
      </c>
      <c r="J272" s="316">
        <f t="shared" si="142"/>
        <v>0</v>
      </c>
      <c r="K272" s="316">
        <f t="shared" si="142"/>
        <v>0</v>
      </c>
      <c r="L272" s="316">
        <f t="shared" si="142"/>
        <v>0</v>
      </c>
      <c r="M272" s="316">
        <f t="shared" si="142"/>
        <v>0</v>
      </c>
      <c r="N272" s="316">
        <f t="shared" si="142"/>
        <v>0</v>
      </c>
      <c r="O272" s="316">
        <f t="shared" si="142"/>
        <v>0</v>
      </c>
      <c r="P272" s="316">
        <f t="shared" si="142"/>
        <v>0</v>
      </c>
      <c r="Q272" s="316">
        <f t="shared" si="142"/>
        <v>0</v>
      </c>
      <c r="R272" s="316">
        <f t="shared" si="142"/>
        <v>0</v>
      </c>
      <c r="S272" s="316">
        <f t="shared" si="142"/>
        <v>0</v>
      </c>
      <c r="T272" s="316">
        <f t="shared" si="142"/>
        <v>0</v>
      </c>
      <c r="U272" s="316">
        <f t="shared" si="142"/>
        <v>0</v>
      </c>
      <c r="V272" s="316">
        <f t="shared" si="142"/>
        <v>0</v>
      </c>
      <c r="W272" s="316">
        <f t="shared" si="142"/>
        <v>0</v>
      </c>
      <c r="X272" s="316">
        <f t="shared" si="142"/>
        <v>0</v>
      </c>
      <c r="Y272" s="316">
        <f t="shared" si="142"/>
        <v>0</v>
      </c>
      <c r="Z272" s="316">
        <f t="shared" si="142"/>
        <v>0</v>
      </c>
      <c r="AA272" s="316">
        <f t="shared" si="142"/>
        <v>0</v>
      </c>
      <c r="AB272" s="316">
        <f t="shared" si="142"/>
        <v>0</v>
      </c>
      <c r="AC272" s="316">
        <f t="shared" si="142"/>
        <v>0</v>
      </c>
      <c r="AD272" s="316">
        <f t="shared" si="142"/>
        <v>0</v>
      </c>
      <c r="AE272" s="316">
        <f t="shared" si="142"/>
        <v>0</v>
      </c>
      <c r="AF272" s="316">
        <f t="shared" si="142"/>
        <v>0</v>
      </c>
      <c r="AG272" s="316">
        <f t="shared" si="142"/>
        <v>0</v>
      </c>
      <c r="AH272" s="316">
        <f t="shared" si="142"/>
        <v>0</v>
      </c>
      <c r="AI272" s="316">
        <f t="shared" si="142"/>
        <v>0</v>
      </c>
      <c r="AJ272" s="316">
        <f t="shared" si="142"/>
        <v>0</v>
      </c>
      <c r="AK272" s="316">
        <f t="shared" si="142"/>
        <v>0</v>
      </c>
      <c r="AL272" s="316" t="str">
        <f t="shared" si="142"/>
        <v/>
      </c>
      <c r="AM272" s="316" t="str">
        <f t="shared" si="142"/>
        <v/>
      </c>
      <c r="AN272" s="316" t="str">
        <f t="shared" si="142"/>
        <v/>
      </c>
      <c r="AO272" s="316" t="str">
        <f t="shared" si="142"/>
        <v/>
      </c>
      <c r="AP272" s="316" t="str">
        <f t="shared" si="142"/>
        <v/>
      </c>
      <c r="AQ272" s="316" t="str">
        <f t="shared" si="142"/>
        <v/>
      </c>
      <c r="AR272" s="316" t="str">
        <f t="shared" si="142"/>
        <v/>
      </c>
      <c r="AS272" s="316" t="str">
        <f t="shared" si="142"/>
        <v/>
      </c>
      <c r="AT272" s="316" t="str">
        <f t="shared" si="142"/>
        <v/>
      </c>
      <c r="AU272" s="316" t="str">
        <f t="shared" si="142"/>
        <v/>
      </c>
      <c r="AV272" s="316" t="str">
        <f t="shared" si="142"/>
        <v/>
      </c>
      <c r="AW272" s="316" t="str">
        <f t="shared" si="142"/>
        <v/>
      </c>
      <c r="AX272" s="316" t="str">
        <f t="shared" si="142"/>
        <v/>
      </c>
      <c r="AY272" s="316" t="str">
        <f t="shared" si="142"/>
        <v/>
      </c>
      <c r="AZ272" s="316" t="str">
        <f t="shared" si="142"/>
        <v/>
      </c>
      <c r="BA272" s="316" t="str">
        <f t="shared" si="142"/>
        <v/>
      </c>
      <c r="BB272" s="316" t="str">
        <f t="shared" si="142"/>
        <v/>
      </c>
      <c r="BC272" s="316" t="str">
        <f t="shared" si="142"/>
        <v/>
      </c>
      <c r="BD272" s="316" t="str">
        <f t="shared" si="142"/>
        <v/>
      </c>
      <c r="BE272" s="316" t="str">
        <f t="shared" si="142"/>
        <v/>
      </c>
      <c r="BF272" s="316" t="str">
        <f t="shared" si="142"/>
        <v/>
      </c>
      <c r="BG272" s="316" t="str">
        <f t="shared" si="142"/>
        <v/>
      </c>
      <c r="BH272" s="316" t="str">
        <f t="shared" si="142"/>
        <v/>
      </c>
      <c r="BI272" s="316" t="str">
        <f t="shared" si="142"/>
        <v/>
      </c>
      <c r="BJ272" s="316" t="str">
        <f t="shared" si="142"/>
        <v/>
      </c>
      <c r="BK272" s="316" t="str">
        <f t="shared" si="142"/>
        <v/>
      </c>
      <c r="BL272" s="316" t="str">
        <f t="shared" si="142"/>
        <v/>
      </c>
      <c r="BM272" s="316" t="str">
        <f t="shared" si="142"/>
        <v/>
      </c>
      <c r="BN272" s="316" t="str">
        <f t="shared" si="142"/>
        <v/>
      </c>
      <c r="BO272" s="316" t="str">
        <f t="shared" si="142"/>
        <v/>
      </c>
      <c r="BP272" s="316" t="str">
        <f t="shared" si="142"/>
        <v/>
      </c>
      <c r="BQ272" s="316" t="str">
        <f t="shared" si="142"/>
        <v/>
      </c>
      <c r="BR272" s="316" t="str">
        <f t="shared" si="142"/>
        <v/>
      </c>
      <c r="BS272" s="316" t="str">
        <f t="shared" si="142"/>
        <v/>
      </c>
      <c r="BT272" s="316" t="str">
        <f t="shared" si="142"/>
        <v/>
      </c>
      <c r="BU272" s="316" t="str">
        <f>IF($C74="NON-QALY",IF(BU$71="-","",BU$158*BU271),IF($C74="QALY",IF(BU$71="-","",BU271*BU$159),"N/A"))</f>
        <v/>
      </c>
      <c r="BV272" s="316" t="str">
        <f>IF($C74="NON-QALY",IF(BV$71="-","",BV$158*BV271),IF($C74="QALY",IF(BV$71="-","",BV271*BV$159),"N/A"))</f>
        <v/>
      </c>
      <c r="BW272" s="316" t="str">
        <f>IF($C74="NON-QALY",IF(BW$71="-","",BW$158*BW271),IF($C74="QALY",IF(BW$71="-","",BW271*BW$159),"N/A"))</f>
        <v/>
      </c>
      <c r="BX272" s="316" t="str">
        <f>IF($C74="NON-QALY",IF(BX$71="-","",BX$158*BX271),IF($C74="QALY",IF(BX$71="-","",BX271*BX$159),"N/A"))</f>
        <v/>
      </c>
    </row>
    <row r="273" spans="1:76" ht="12" customHeight="1">
      <c r="A273" s="728" t="s">
        <v>52</v>
      </c>
      <c r="B273" s="715">
        <f>B75</f>
        <v>0</v>
      </c>
      <c r="C273" s="715" t="str">
        <f>C75</f>
        <v>Non-QALY</v>
      </c>
      <c r="D273" s="711">
        <f>E273/(IF(C75="QALY",Factors!$BU$67,Factors!$BU$66))</f>
        <v>0</v>
      </c>
      <c r="E273" s="711">
        <f>SUM(G274:BX274)</f>
        <v>0</v>
      </c>
      <c r="F273" s="34" t="s">
        <v>325</v>
      </c>
      <c r="G273" s="316">
        <f>G75</f>
        <v>0</v>
      </c>
      <c r="H273" s="316">
        <f t="shared" ref="H273:BS273" si="143">H75</f>
        <v>0</v>
      </c>
      <c r="I273" s="316">
        <f t="shared" si="143"/>
        <v>0</v>
      </c>
      <c r="J273" s="316">
        <f t="shared" si="143"/>
        <v>0</v>
      </c>
      <c r="K273" s="316">
        <f t="shared" si="143"/>
        <v>0</v>
      </c>
      <c r="L273" s="316">
        <f t="shared" si="143"/>
        <v>0</v>
      </c>
      <c r="M273" s="316">
        <f t="shared" si="143"/>
        <v>0</v>
      </c>
      <c r="N273" s="316">
        <f t="shared" si="143"/>
        <v>0</v>
      </c>
      <c r="O273" s="316">
        <f t="shared" si="143"/>
        <v>0</v>
      </c>
      <c r="P273" s="316">
        <f t="shared" si="143"/>
        <v>0</v>
      </c>
      <c r="Q273" s="316">
        <f t="shared" si="143"/>
        <v>0</v>
      </c>
      <c r="R273" s="316">
        <f t="shared" si="143"/>
        <v>0</v>
      </c>
      <c r="S273" s="316">
        <f t="shared" si="143"/>
        <v>0</v>
      </c>
      <c r="T273" s="316">
        <f t="shared" si="143"/>
        <v>0</v>
      </c>
      <c r="U273" s="316">
        <f t="shared" si="143"/>
        <v>0</v>
      </c>
      <c r="V273" s="316">
        <f t="shared" si="143"/>
        <v>0</v>
      </c>
      <c r="W273" s="316">
        <f t="shared" si="143"/>
        <v>0</v>
      </c>
      <c r="X273" s="316">
        <f t="shared" si="143"/>
        <v>0</v>
      </c>
      <c r="Y273" s="316">
        <f t="shared" si="143"/>
        <v>0</v>
      </c>
      <c r="Z273" s="316">
        <f t="shared" si="143"/>
        <v>0</v>
      </c>
      <c r="AA273" s="316">
        <f t="shared" si="143"/>
        <v>0</v>
      </c>
      <c r="AB273" s="316">
        <f t="shared" si="143"/>
        <v>0</v>
      </c>
      <c r="AC273" s="316">
        <f t="shared" si="143"/>
        <v>0</v>
      </c>
      <c r="AD273" s="316">
        <f t="shared" si="143"/>
        <v>0</v>
      </c>
      <c r="AE273" s="316">
        <f t="shared" si="143"/>
        <v>0</v>
      </c>
      <c r="AF273" s="316">
        <f t="shared" si="143"/>
        <v>0</v>
      </c>
      <c r="AG273" s="316">
        <f t="shared" si="143"/>
        <v>0</v>
      </c>
      <c r="AH273" s="316">
        <f t="shared" si="143"/>
        <v>0</v>
      </c>
      <c r="AI273" s="316">
        <f t="shared" si="143"/>
        <v>0</v>
      </c>
      <c r="AJ273" s="316">
        <f t="shared" si="143"/>
        <v>0</v>
      </c>
      <c r="AK273" s="316">
        <f t="shared" si="143"/>
        <v>0</v>
      </c>
      <c r="AL273" s="316">
        <f t="shared" si="143"/>
        <v>0</v>
      </c>
      <c r="AM273" s="316">
        <f t="shared" si="143"/>
        <v>0</v>
      </c>
      <c r="AN273" s="316">
        <f t="shared" si="143"/>
        <v>0</v>
      </c>
      <c r="AO273" s="316">
        <f t="shared" si="143"/>
        <v>0</v>
      </c>
      <c r="AP273" s="316">
        <f t="shared" si="143"/>
        <v>0</v>
      </c>
      <c r="AQ273" s="316">
        <f t="shared" si="143"/>
        <v>0</v>
      </c>
      <c r="AR273" s="316">
        <f t="shared" si="143"/>
        <v>0</v>
      </c>
      <c r="AS273" s="316">
        <f t="shared" si="143"/>
        <v>0</v>
      </c>
      <c r="AT273" s="316">
        <f t="shared" si="143"/>
        <v>0</v>
      </c>
      <c r="AU273" s="316">
        <f t="shared" si="143"/>
        <v>0</v>
      </c>
      <c r="AV273" s="316">
        <f t="shared" si="143"/>
        <v>0</v>
      </c>
      <c r="AW273" s="316">
        <f t="shared" si="143"/>
        <v>0</v>
      </c>
      <c r="AX273" s="316">
        <f t="shared" si="143"/>
        <v>0</v>
      </c>
      <c r="AY273" s="316">
        <f t="shared" si="143"/>
        <v>0</v>
      </c>
      <c r="AZ273" s="316">
        <f t="shared" si="143"/>
        <v>0</v>
      </c>
      <c r="BA273" s="316">
        <f t="shared" si="143"/>
        <v>0</v>
      </c>
      <c r="BB273" s="316">
        <f t="shared" si="143"/>
        <v>0</v>
      </c>
      <c r="BC273" s="316">
        <f t="shared" si="143"/>
        <v>0</v>
      </c>
      <c r="BD273" s="316">
        <f t="shared" si="143"/>
        <v>0</v>
      </c>
      <c r="BE273" s="316">
        <f t="shared" si="143"/>
        <v>0</v>
      </c>
      <c r="BF273" s="316">
        <f t="shared" si="143"/>
        <v>0</v>
      </c>
      <c r="BG273" s="316">
        <f t="shared" si="143"/>
        <v>0</v>
      </c>
      <c r="BH273" s="316">
        <f t="shared" si="143"/>
        <v>0</v>
      </c>
      <c r="BI273" s="316">
        <f t="shared" si="143"/>
        <v>0</v>
      </c>
      <c r="BJ273" s="316">
        <f t="shared" si="143"/>
        <v>0</v>
      </c>
      <c r="BK273" s="316">
        <f t="shared" si="143"/>
        <v>0</v>
      </c>
      <c r="BL273" s="316">
        <f t="shared" si="143"/>
        <v>0</v>
      </c>
      <c r="BM273" s="316">
        <f t="shared" si="143"/>
        <v>0</v>
      </c>
      <c r="BN273" s="316">
        <f t="shared" si="143"/>
        <v>0</v>
      </c>
      <c r="BO273" s="316">
        <f t="shared" si="143"/>
        <v>0</v>
      </c>
      <c r="BP273" s="316">
        <f t="shared" si="143"/>
        <v>0</v>
      </c>
      <c r="BQ273" s="316">
        <f t="shared" si="143"/>
        <v>0</v>
      </c>
      <c r="BR273" s="316">
        <f t="shared" si="143"/>
        <v>0</v>
      </c>
      <c r="BS273" s="316">
        <f t="shared" si="143"/>
        <v>0</v>
      </c>
      <c r="BT273" s="316">
        <f>BT75</f>
        <v>0</v>
      </c>
      <c r="BU273" s="316">
        <f>BU75</f>
        <v>0</v>
      </c>
      <c r="BV273" s="316">
        <f>BV75</f>
        <v>0</v>
      </c>
      <c r="BW273" s="316">
        <f>BW75</f>
        <v>0</v>
      </c>
      <c r="BX273" s="316">
        <f>BX75</f>
        <v>0</v>
      </c>
    </row>
    <row r="274" spans="1:76" ht="12" customHeight="1">
      <c r="A274" s="729"/>
      <c r="B274" s="716"/>
      <c r="C274" s="716"/>
      <c r="D274" s="712"/>
      <c r="E274" s="712"/>
      <c r="F274" s="90" t="s">
        <v>324</v>
      </c>
      <c r="G274" s="316">
        <f>IF($C75="","N/A",G273)</f>
        <v>0</v>
      </c>
      <c r="H274" s="316">
        <f>IF($C75="NON-QALY",IF(H$71="-","",H$158*H273),IF($C75="QALY",IF(H$71="-","",H273*H$159),"N/A"))</f>
        <v>0</v>
      </c>
      <c r="I274" s="316">
        <f t="shared" ref="I274:BT274" si="144">IF($C75="NON-QALY",IF(I$71="-","",I$158*I273),IF($C75="QALY",IF(I$71="-","",I273*I$159),"N/A"))</f>
        <v>0</v>
      </c>
      <c r="J274" s="316">
        <f t="shared" si="144"/>
        <v>0</v>
      </c>
      <c r="K274" s="316">
        <f t="shared" si="144"/>
        <v>0</v>
      </c>
      <c r="L274" s="316">
        <f t="shared" si="144"/>
        <v>0</v>
      </c>
      <c r="M274" s="316">
        <f t="shared" si="144"/>
        <v>0</v>
      </c>
      <c r="N274" s="316">
        <f t="shared" si="144"/>
        <v>0</v>
      </c>
      <c r="O274" s="316">
        <f t="shared" si="144"/>
        <v>0</v>
      </c>
      <c r="P274" s="316">
        <f t="shared" si="144"/>
        <v>0</v>
      </c>
      <c r="Q274" s="316">
        <f t="shared" si="144"/>
        <v>0</v>
      </c>
      <c r="R274" s="316">
        <f t="shared" si="144"/>
        <v>0</v>
      </c>
      <c r="S274" s="316">
        <f t="shared" si="144"/>
        <v>0</v>
      </c>
      <c r="T274" s="316">
        <f t="shared" si="144"/>
        <v>0</v>
      </c>
      <c r="U274" s="316">
        <f t="shared" si="144"/>
        <v>0</v>
      </c>
      <c r="V274" s="316">
        <f t="shared" si="144"/>
        <v>0</v>
      </c>
      <c r="W274" s="316">
        <f t="shared" si="144"/>
        <v>0</v>
      </c>
      <c r="X274" s="316">
        <f t="shared" si="144"/>
        <v>0</v>
      </c>
      <c r="Y274" s="316">
        <f t="shared" si="144"/>
        <v>0</v>
      </c>
      <c r="Z274" s="316">
        <f t="shared" si="144"/>
        <v>0</v>
      </c>
      <c r="AA274" s="316">
        <f t="shared" si="144"/>
        <v>0</v>
      </c>
      <c r="AB274" s="316">
        <f t="shared" si="144"/>
        <v>0</v>
      </c>
      <c r="AC274" s="316">
        <f t="shared" si="144"/>
        <v>0</v>
      </c>
      <c r="AD274" s="316">
        <f t="shared" si="144"/>
        <v>0</v>
      </c>
      <c r="AE274" s="316">
        <f t="shared" si="144"/>
        <v>0</v>
      </c>
      <c r="AF274" s="316">
        <f t="shared" si="144"/>
        <v>0</v>
      </c>
      <c r="AG274" s="316">
        <f t="shared" si="144"/>
        <v>0</v>
      </c>
      <c r="AH274" s="316">
        <f t="shared" si="144"/>
        <v>0</v>
      </c>
      <c r="AI274" s="316">
        <f t="shared" si="144"/>
        <v>0</v>
      </c>
      <c r="AJ274" s="316">
        <f t="shared" si="144"/>
        <v>0</v>
      </c>
      <c r="AK274" s="316">
        <f t="shared" si="144"/>
        <v>0</v>
      </c>
      <c r="AL274" s="316" t="str">
        <f t="shared" si="144"/>
        <v/>
      </c>
      <c r="AM274" s="316" t="str">
        <f t="shared" si="144"/>
        <v/>
      </c>
      <c r="AN274" s="316" t="str">
        <f t="shared" si="144"/>
        <v/>
      </c>
      <c r="AO274" s="316" t="str">
        <f t="shared" si="144"/>
        <v/>
      </c>
      <c r="AP274" s="316" t="str">
        <f t="shared" si="144"/>
        <v/>
      </c>
      <c r="AQ274" s="316" t="str">
        <f t="shared" si="144"/>
        <v/>
      </c>
      <c r="AR274" s="316" t="str">
        <f t="shared" si="144"/>
        <v/>
      </c>
      <c r="AS274" s="316" t="str">
        <f t="shared" si="144"/>
        <v/>
      </c>
      <c r="AT274" s="316" t="str">
        <f t="shared" si="144"/>
        <v/>
      </c>
      <c r="AU274" s="316" t="str">
        <f t="shared" si="144"/>
        <v/>
      </c>
      <c r="AV274" s="316" t="str">
        <f t="shared" si="144"/>
        <v/>
      </c>
      <c r="AW274" s="316" t="str">
        <f t="shared" si="144"/>
        <v/>
      </c>
      <c r="AX274" s="316" t="str">
        <f t="shared" si="144"/>
        <v/>
      </c>
      <c r="AY274" s="316" t="str">
        <f t="shared" si="144"/>
        <v/>
      </c>
      <c r="AZ274" s="316" t="str">
        <f t="shared" si="144"/>
        <v/>
      </c>
      <c r="BA274" s="316" t="str">
        <f t="shared" si="144"/>
        <v/>
      </c>
      <c r="BB274" s="316" t="str">
        <f t="shared" si="144"/>
        <v/>
      </c>
      <c r="BC274" s="316" t="str">
        <f t="shared" si="144"/>
        <v/>
      </c>
      <c r="BD274" s="316" t="str">
        <f t="shared" si="144"/>
        <v/>
      </c>
      <c r="BE274" s="316" t="str">
        <f t="shared" si="144"/>
        <v/>
      </c>
      <c r="BF274" s="316" t="str">
        <f t="shared" si="144"/>
        <v/>
      </c>
      <c r="BG274" s="316" t="str">
        <f t="shared" si="144"/>
        <v/>
      </c>
      <c r="BH274" s="316" t="str">
        <f t="shared" si="144"/>
        <v/>
      </c>
      <c r="BI274" s="316" t="str">
        <f t="shared" si="144"/>
        <v/>
      </c>
      <c r="BJ274" s="316" t="str">
        <f t="shared" si="144"/>
        <v/>
      </c>
      <c r="BK274" s="316" t="str">
        <f t="shared" si="144"/>
        <v/>
      </c>
      <c r="BL274" s="316" t="str">
        <f t="shared" si="144"/>
        <v/>
      </c>
      <c r="BM274" s="316" t="str">
        <f t="shared" si="144"/>
        <v/>
      </c>
      <c r="BN274" s="316" t="str">
        <f t="shared" si="144"/>
        <v/>
      </c>
      <c r="BO274" s="316" t="str">
        <f t="shared" si="144"/>
        <v/>
      </c>
      <c r="BP274" s="316" t="str">
        <f t="shared" si="144"/>
        <v/>
      </c>
      <c r="BQ274" s="316" t="str">
        <f t="shared" si="144"/>
        <v/>
      </c>
      <c r="BR274" s="316" t="str">
        <f t="shared" si="144"/>
        <v/>
      </c>
      <c r="BS274" s="316" t="str">
        <f t="shared" si="144"/>
        <v/>
      </c>
      <c r="BT274" s="316" t="str">
        <f t="shared" si="144"/>
        <v/>
      </c>
      <c r="BU274" s="316" t="str">
        <f>IF($C75="NON-QALY",IF(BU$71="-","",BU$158*BU273),IF($C75="QALY",IF(BU$71="-","",BU273*BU$159),"N/A"))</f>
        <v/>
      </c>
      <c r="BV274" s="316" t="str">
        <f>IF($C75="NON-QALY",IF(BV$71="-","",BV$158*BV273),IF($C75="QALY",IF(BV$71="-","",BV273*BV$159),"N/A"))</f>
        <v/>
      </c>
      <c r="BW274" s="316" t="str">
        <f>IF($C75="NON-QALY",IF(BW$71="-","",BW$158*BW273),IF($C75="QALY",IF(BW$71="-","",BW273*BW$159),"N/A"))</f>
        <v/>
      </c>
      <c r="BX274" s="316" t="str">
        <f>IF($C75="NON-QALY",IF(BX$71="-","",BX$158*BX273),IF($C75="QALY",IF(BX$71="-","",BX273*BX$159),"N/A"))</f>
        <v/>
      </c>
    </row>
    <row r="275" spans="1:76" ht="12" customHeight="1">
      <c r="A275" s="728" t="s">
        <v>53</v>
      </c>
      <c r="B275" s="715">
        <f>B76</f>
        <v>0</v>
      </c>
      <c r="C275" s="715" t="str">
        <f>C76</f>
        <v>Non-QALY</v>
      </c>
      <c r="D275" s="711">
        <f>E275/(IF(C76="QALY",Factors!$BU$67,Factors!$BU$66))</f>
        <v>0</v>
      </c>
      <c r="E275" s="711">
        <f>SUM(G276:BX276)</f>
        <v>0</v>
      </c>
      <c r="F275" s="34" t="s">
        <v>325</v>
      </c>
      <c r="G275" s="316">
        <f>G76</f>
        <v>0</v>
      </c>
      <c r="H275" s="316">
        <f t="shared" ref="H275:BS275" si="145">H76</f>
        <v>0</v>
      </c>
      <c r="I275" s="316">
        <f t="shared" si="145"/>
        <v>0</v>
      </c>
      <c r="J275" s="316">
        <f t="shared" si="145"/>
        <v>0</v>
      </c>
      <c r="K275" s="316">
        <f t="shared" si="145"/>
        <v>0</v>
      </c>
      <c r="L275" s="316">
        <f t="shared" si="145"/>
        <v>0</v>
      </c>
      <c r="M275" s="316">
        <f t="shared" si="145"/>
        <v>0</v>
      </c>
      <c r="N275" s="316">
        <f t="shared" si="145"/>
        <v>0</v>
      </c>
      <c r="O275" s="316">
        <f t="shared" si="145"/>
        <v>0</v>
      </c>
      <c r="P275" s="316">
        <f t="shared" si="145"/>
        <v>0</v>
      </c>
      <c r="Q275" s="316">
        <f t="shared" si="145"/>
        <v>0</v>
      </c>
      <c r="R275" s="316">
        <f t="shared" si="145"/>
        <v>0</v>
      </c>
      <c r="S275" s="316">
        <f t="shared" si="145"/>
        <v>0</v>
      </c>
      <c r="T275" s="316">
        <f t="shared" si="145"/>
        <v>0</v>
      </c>
      <c r="U275" s="316">
        <f t="shared" si="145"/>
        <v>0</v>
      </c>
      <c r="V275" s="316">
        <f t="shared" si="145"/>
        <v>0</v>
      </c>
      <c r="W275" s="316">
        <f t="shared" si="145"/>
        <v>0</v>
      </c>
      <c r="X275" s="316">
        <f t="shared" si="145"/>
        <v>0</v>
      </c>
      <c r="Y275" s="316">
        <f t="shared" si="145"/>
        <v>0</v>
      </c>
      <c r="Z275" s="316">
        <f t="shared" si="145"/>
        <v>0</v>
      </c>
      <c r="AA275" s="316">
        <f t="shared" si="145"/>
        <v>0</v>
      </c>
      <c r="AB275" s="316">
        <f t="shared" si="145"/>
        <v>0</v>
      </c>
      <c r="AC275" s="316">
        <f t="shared" si="145"/>
        <v>0</v>
      </c>
      <c r="AD275" s="316">
        <f t="shared" si="145"/>
        <v>0</v>
      </c>
      <c r="AE275" s="316">
        <f t="shared" si="145"/>
        <v>0</v>
      </c>
      <c r="AF275" s="316">
        <f t="shared" si="145"/>
        <v>0</v>
      </c>
      <c r="AG275" s="316">
        <f t="shared" si="145"/>
        <v>0</v>
      </c>
      <c r="AH275" s="316">
        <f t="shared" si="145"/>
        <v>0</v>
      </c>
      <c r="AI275" s="316">
        <f t="shared" si="145"/>
        <v>0</v>
      </c>
      <c r="AJ275" s="316">
        <f t="shared" si="145"/>
        <v>0</v>
      </c>
      <c r="AK275" s="316">
        <f t="shared" si="145"/>
        <v>0</v>
      </c>
      <c r="AL275" s="316">
        <f t="shared" si="145"/>
        <v>0</v>
      </c>
      <c r="AM275" s="316">
        <f t="shared" si="145"/>
        <v>0</v>
      </c>
      <c r="AN275" s="316">
        <f t="shared" si="145"/>
        <v>0</v>
      </c>
      <c r="AO275" s="316">
        <f t="shared" si="145"/>
        <v>0</v>
      </c>
      <c r="AP275" s="316">
        <f t="shared" si="145"/>
        <v>0</v>
      </c>
      <c r="AQ275" s="316">
        <f t="shared" si="145"/>
        <v>0</v>
      </c>
      <c r="AR275" s="316">
        <f t="shared" si="145"/>
        <v>0</v>
      </c>
      <c r="AS275" s="316">
        <f t="shared" si="145"/>
        <v>0</v>
      </c>
      <c r="AT275" s="316">
        <f t="shared" si="145"/>
        <v>0</v>
      </c>
      <c r="AU275" s="316">
        <f t="shared" si="145"/>
        <v>0</v>
      </c>
      <c r="AV275" s="316">
        <f t="shared" si="145"/>
        <v>0</v>
      </c>
      <c r="AW275" s="316">
        <f t="shared" si="145"/>
        <v>0</v>
      </c>
      <c r="AX275" s="316">
        <f t="shared" si="145"/>
        <v>0</v>
      </c>
      <c r="AY275" s="316">
        <f t="shared" si="145"/>
        <v>0</v>
      </c>
      <c r="AZ275" s="316">
        <f t="shared" si="145"/>
        <v>0</v>
      </c>
      <c r="BA275" s="316">
        <f t="shared" si="145"/>
        <v>0</v>
      </c>
      <c r="BB275" s="316">
        <f t="shared" si="145"/>
        <v>0</v>
      </c>
      <c r="BC275" s="316">
        <f t="shared" si="145"/>
        <v>0</v>
      </c>
      <c r="BD275" s="316">
        <f t="shared" si="145"/>
        <v>0</v>
      </c>
      <c r="BE275" s="316">
        <f t="shared" si="145"/>
        <v>0</v>
      </c>
      <c r="BF275" s="316">
        <f t="shared" si="145"/>
        <v>0</v>
      </c>
      <c r="BG275" s="316">
        <f t="shared" si="145"/>
        <v>0</v>
      </c>
      <c r="BH275" s="316">
        <f t="shared" si="145"/>
        <v>0</v>
      </c>
      <c r="BI275" s="316">
        <f t="shared" si="145"/>
        <v>0</v>
      </c>
      <c r="BJ275" s="316">
        <f t="shared" si="145"/>
        <v>0</v>
      </c>
      <c r="BK275" s="316">
        <f t="shared" si="145"/>
        <v>0</v>
      </c>
      <c r="BL275" s="316">
        <f t="shared" si="145"/>
        <v>0</v>
      </c>
      <c r="BM275" s="316">
        <f t="shared" si="145"/>
        <v>0</v>
      </c>
      <c r="BN275" s="316">
        <f t="shared" si="145"/>
        <v>0</v>
      </c>
      <c r="BO275" s="316">
        <f t="shared" si="145"/>
        <v>0</v>
      </c>
      <c r="BP275" s="316">
        <f t="shared" si="145"/>
        <v>0</v>
      </c>
      <c r="BQ275" s="316">
        <f t="shared" si="145"/>
        <v>0</v>
      </c>
      <c r="BR275" s="316">
        <f t="shared" si="145"/>
        <v>0</v>
      </c>
      <c r="BS275" s="316">
        <f t="shared" si="145"/>
        <v>0</v>
      </c>
      <c r="BT275" s="316">
        <f>BT76</f>
        <v>0</v>
      </c>
      <c r="BU275" s="316">
        <f>BU76</f>
        <v>0</v>
      </c>
      <c r="BV275" s="316">
        <f>BV76</f>
        <v>0</v>
      </c>
      <c r="BW275" s="316">
        <f>BW76</f>
        <v>0</v>
      </c>
      <c r="BX275" s="316">
        <f>BX76</f>
        <v>0</v>
      </c>
    </row>
    <row r="276" spans="1:76" ht="12" customHeight="1">
      <c r="A276" s="729"/>
      <c r="B276" s="716"/>
      <c r="C276" s="716"/>
      <c r="D276" s="712"/>
      <c r="E276" s="712"/>
      <c r="F276" s="90" t="s">
        <v>324</v>
      </c>
      <c r="G276" s="316">
        <f>IF($C76="","N/A",G275)</f>
        <v>0</v>
      </c>
      <c r="H276" s="316">
        <f>IF($C76="NON-QALY",IF(H$71="-","",H$158*H275),IF($C76="QALY",IF(H$71="-","",H275*H$159),"N/A"))</f>
        <v>0</v>
      </c>
      <c r="I276" s="316">
        <f t="shared" ref="I276:BT276" si="146">IF($C76="NON-QALY",IF(I$71="-","",I$158*I275),IF($C76="QALY",IF(I$71="-","",I275*I$159),"N/A"))</f>
        <v>0</v>
      </c>
      <c r="J276" s="316">
        <f t="shared" si="146"/>
        <v>0</v>
      </c>
      <c r="K276" s="316">
        <f t="shared" si="146"/>
        <v>0</v>
      </c>
      <c r="L276" s="316">
        <f t="shared" si="146"/>
        <v>0</v>
      </c>
      <c r="M276" s="316">
        <f t="shared" si="146"/>
        <v>0</v>
      </c>
      <c r="N276" s="316">
        <f t="shared" si="146"/>
        <v>0</v>
      </c>
      <c r="O276" s="316">
        <f t="shared" si="146"/>
        <v>0</v>
      </c>
      <c r="P276" s="316">
        <f t="shared" si="146"/>
        <v>0</v>
      </c>
      <c r="Q276" s="316">
        <f t="shared" si="146"/>
        <v>0</v>
      </c>
      <c r="R276" s="316">
        <f t="shared" si="146"/>
        <v>0</v>
      </c>
      <c r="S276" s="316">
        <f t="shared" si="146"/>
        <v>0</v>
      </c>
      <c r="T276" s="316">
        <f t="shared" si="146"/>
        <v>0</v>
      </c>
      <c r="U276" s="316">
        <f t="shared" si="146"/>
        <v>0</v>
      </c>
      <c r="V276" s="316">
        <f t="shared" si="146"/>
        <v>0</v>
      </c>
      <c r="W276" s="316">
        <f t="shared" si="146"/>
        <v>0</v>
      </c>
      <c r="X276" s="316">
        <f t="shared" si="146"/>
        <v>0</v>
      </c>
      <c r="Y276" s="316">
        <f t="shared" si="146"/>
        <v>0</v>
      </c>
      <c r="Z276" s="316">
        <f t="shared" si="146"/>
        <v>0</v>
      </c>
      <c r="AA276" s="316">
        <f t="shared" si="146"/>
        <v>0</v>
      </c>
      <c r="AB276" s="316">
        <f t="shared" si="146"/>
        <v>0</v>
      </c>
      <c r="AC276" s="316">
        <f t="shared" si="146"/>
        <v>0</v>
      </c>
      <c r="AD276" s="316">
        <f t="shared" si="146"/>
        <v>0</v>
      </c>
      <c r="AE276" s="316">
        <f t="shared" si="146"/>
        <v>0</v>
      </c>
      <c r="AF276" s="316">
        <f t="shared" si="146"/>
        <v>0</v>
      </c>
      <c r="AG276" s="316">
        <f t="shared" si="146"/>
        <v>0</v>
      </c>
      <c r="AH276" s="316">
        <f t="shared" si="146"/>
        <v>0</v>
      </c>
      <c r="AI276" s="316">
        <f t="shared" si="146"/>
        <v>0</v>
      </c>
      <c r="AJ276" s="316">
        <f t="shared" si="146"/>
        <v>0</v>
      </c>
      <c r="AK276" s="316">
        <f t="shared" si="146"/>
        <v>0</v>
      </c>
      <c r="AL276" s="316" t="str">
        <f t="shared" si="146"/>
        <v/>
      </c>
      <c r="AM276" s="316" t="str">
        <f t="shared" si="146"/>
        <v/>
      </c>
      <c r="AN276" s="316" t="str">
        <f t="shared" si="146"/>
        <v/>
      </c>
      <c r="AO276" s="316" t="str">
        <f t="shared" si="146"/>
        <v/>
      </c>
      <c r="AP276" s="316" t="str">
        <f t="shared" si="146"/>
        <v/>
      </c>
      <c r="AQ276" s="316" t="str">
        <f t="shared" si="146"/>
        <v/>
      </c>
      <c r="AR276" s="316" t="str">
        <f t="shared" si="146"/>
        <v/>
      </c>
      <c r="AS276" s="316" t="str">
        <f t="shared" si="146"/>
        <v/>
      </c>
      <c r="AT276" s="316" t="str">
        <f t="shared" si="146"/>
        <v/>
      </c>
      <c r="AU276" s="316" t="str">
        <f t="shared" si="146"/>
        <v/>
      </c>
      <c r="AV276" s="316" t="str">
        <f t="shared" si="146"/>
        <v/>
      </c>
      <c r="AW276" s="316" t="str">
        <f t="shared" si="146"/>
        <v/>
      </c>
      <c r="AX276" s="316" t="str">
        <f t="shared" si="146"/>
        <v/>
      </c>
      <c r="AY276" s="316" t="str">
        <f t="shared" si="146"/>
        <v/>
      </c>
      <c r="AZ276" s="316" t="str">
        <f t="shared" si="146"/>
        <v/>
      </c>
      <c r="BA276" s="316" t="str">
        <f t="shared" si="146"/>
        <v/>
      </c>
      <c r="BB276" s="316" t="str">
        <f t="shared" si="146"/>
        <v/>
      </c>
      <c r="BC276" s="316" t="str">
        <f t="shared" si="146"/>
        <v/>
      </c>
      <c r="BD276" s="316" t="str">
        <f t="shared" si="146"/>
        <v/>
      </c>
      <c r="BE276" s="316" t="str">
        <f t="shared" si="146"/>
        <v/>
      </c>
      <c r="BF276" s="316" t="str">
        <f t="shared" si="146"/>
        <v/>
      </c>
      <c r="BG276" s="316" t="str">
        <f t="shared" si="146"/>
        <v/>
      </c>
      <c r="BH276" s="316" t="str">
        <f t="shared" si="146"/>
        <v/>
      </c>
      <c r="BI276" s="316" t="str">
        <f t="shared" si="146"/>
        <v/>
      </c>
      <c r="BJ276" s="316" t="str">
        <f t="shared" si="146"/>
        <v/>
      </c>
      <c r="BK276" s="316" t="str">
        <f t="shared" si="146"/>
        <v/>
      </c>
      <c r="BL276" s="316" t="str">
        <f t="shared" si="146"/>
        <v/>
      </c>
      <c r="BM276" s="316" t="str">
        <f t="shared" si="146"/>
        <v/>
      </c>
      <c r="BN276" s="316" t="str">
        <f t="shared" si="146"/>
        <v/>
      </c>
      <c r="BO276" s="316" t="str">
        <f t="shared" si="146"/>
        <v/>
      </c>
      <c r="BP276" s="316" t="str">
        <f t="shared" si="146"/>
        <v/>
      </c>
      <c r="BQ276" s="316" t="str">
        <f t="shared" si="146"/>
        <v/>
      </c>
      <c r="BR276" s="316" t="str">
        <f t="shared" si="146"/>
        <v/>
      </c>
      <c r="BS276" s="316" t="str">
        <f t="shared" si="146"/>
        <v/>
      </c>
      <c r="BT276" s="316" t="str">
        <f t="shared" si="146"/>
        <v/>
      </c>
      <c r="BU276" s="316" t="str">
        <f>IF($C76="NON-QALY",IF(BU$71="-","",BU$158*BU275),IF($C76="QALY",IF(BU$71="-","",BU275*BU$159),"N/A"))</f>
        <v/>
      </c>
      <c r="BV276" s="316" t="str">
        <f>IF($C76="NON-QALY",IF(BV$71="-","",BV$158*BV275),IF($C76="QALY",IF(BV$71="-","",BV275*BV$159),"N/A"))</f>
        <v/>
      </c>
      <c r="BW276" s="316" t="str">
        <f>IF($C76="NON-QALY",IF(BW$71="-","",BW$158*BW275),IF($C76="QALY",IF(BW$71="-","",BW275*BW$159),"N/A"))</f>
        <v/>
      </c>
      <c r="BX276" s="316" t="str">
        <f>IF($C76="NON-QALY",IF(BX$71="-","",BX$158*BX275),IF($C76="QALY",IF(BX$71="-","",BX275*BX$159),"N/A"))</f>
        <v/>
      </c>
    </row>
    <row r="277" spans="1:76" ht="12" customHeight="1">
      <c r="A277" s="728" t="s">
        <v>54</v>
      </c>
      <c r="B277" s="715">
        <f>B77</f>
        <v>0</v>
      </c>
      <c r="C277" s="715" t="str">
        <f>C77</f>
        <v>Non-QALY</v>
      </c>
      <c r="D277" s="711">
        <f>E277/(IF(C77="QALY",Factors!$BU$67,Factors!$BU$66))</f>
        <v>0</v>
      </c>
      <c r="E277" s="711">
        <f>SUM(G278:BX278)</f>
        <v>0</v>
      </c>
      <c r="F277" s="34" t="s">
        <v>325</v>
      </c>
      <c r="G277" s="316">
        <f>G77</f>
        <v>0</v>
      </c>
      <c r="H277" s="316">
        <f t="shared" ref="H277:BS277" si="147">H77</f>
        <v>0</v>
      </c>
      <c r="I277" s="316">
        <f t="shared" si="147"/>
        <v>0</v>
      </c>
      <c r="J277" s="316">
        <f t="shared" si="147"/>
        <v>0</v>
      </c>
      <c r="K277" s="316">
        <f t="shared" si="147"/>
        <v>0</v>
      </c>
      <c r="L277" s="316">
        <f t="shared" si="147"/>
        <v>0</v>
      </c>
      <c r="M277" s="316">
        <f t="shared" si="147"/>
        <v>0</v>
      </c>
      <c r="N277" s="316">
        <f t="shared" si="147"/>
        <v>0</v>
      </c>
      <c r="O277" s="316">
        <f t="shared" si="147"/>
        <v>0</v>
      </c>
      <c r="P277" s="316">
        <f t="shared" si="147"/>
        <v>0</v>
      </c>
      <c r="Q277" s="316">
        <f t="shared" si="147"/>
        <v>0</v>
      </c>
      <c r="R277" s="316">
        <f t="shared" si="147"/>
        <v>0</v>
      </c>
      <c r="S277" s="316">
        <f t="shared" si="147"/>
        <v>0</v>
      </c>
      <c r="T277" s="316">
        <f t="shared" si="147"/>
        <v>0</v>
      </c>
      <c r="U277" s="316">
        <f t="shared" si="147"/>
        <v>0</v>
      </c>
      <c r="V277" s="316">
        <f t="shared" si="147"/>
        <v>0</v>
      </c>
      <c r="W277" s="316">
        <f t="shared" si="147"/>
        <v>0</v>
      </c>
      <c r="X277" s="316">
        <f t="shared" si="147"/>
        <v>0</v>
      </c>
      <c r="Y277" s="316">
        <f t="shared" si="147"/>
        <v>0</v>
      </c>
      <c r="Z277" s="316">
        <f t="shared" si="147"/>
        <v>0</v>
      </c>
      <c r="AA277" s="316">
        <f t="shared" si="147"/>
        <v>0</v>
      </c>
      <c r="AB277" s="316">
        <f t="shared" si="147"/>
        <v>0</v>
      </c>
      <c r="AC277" s="316">
        <f t="shared" si="147"/>
        <v>0</v>
      </c>
      <c r="AD277" s="316">
        <f t="shared" si="147"/>
        <v>0</v>
      </c>
      <c r="AE277" s="316">
        <f t="shared" si="147"/>
        <v>0</v>
      </c>
      <c r="AF277" s="316">
        <f t="shared" si="147"/>
        <v>0</v>
      </c>
      <c r="AG277" s="316">
        <f t="shared" si="147"/>
        <v>0</v>
      </c>
      <c r="AH277" s="316">
        <f t="shared" si="147"/>
        <v>0</v>
      </c>
      <c r="AI277" s="316">
        <f t="shared" si="147"/>
        <v>0</v>
      </c>
      <c r="AJ277" s="316">
        <f t="shared" si="147"/>
        <v>0</v>
      </c>
      <c r="AK277" s="316">
        <f t="shared" si="147"/>
        <v>0</v>
      </c>
      <c r="AL277" s="316">
        <f t="shared" si="147"/>
        <v>0</v>
      </c>
      <c r="AM277" s="316">
        <f t="shared" si="147"/>
        <v>0</v>
      </c>
      <c r="AN277" s="316">
        <f t="shared" si="147"/>
        <v>0</v>
      </c>
      <c r="AO277" s="316">
        <f t="shared" si="147"/>
        <v>0</v>
      </c>
      <c r="AP277" s="316">
        <f t="shared" si="147"/>
        <v>0</v>
      </c>
      <c r="AQ277" s="316">
        <f t="shared" si="147"/>
        <v>0</v>
      </c>
      <c r="AR277" s="316">
        <f t="shared" si="147"/>
        <v>0</v>
      </c>
      <c r="AS277" s="316">
        <f t="shared" si="147"/>
        <v>0</v>
      </c>
      <c r="AT277" s="316">
        <f t="shared" si="147"/>
        <v>0</v>
      </c>
      <c r="AU277" s="316">
        <f t="shared" si="147"/>
        <v>0</v>
      </c>
      <c r="AV277" s="316">
        <f t="shared" si="147"/>
        <v>0</v>
      </c>
      <c r="AW277" s="316">
        <f t="shared" si="147"/>
        <v>0</v>
      </c>
      <c r="AX277" s="316">
        <f t="shared" si="147"/>
        <v>0</v>
      </c>
      <c r="AY277" s="316">
        <f t="shared" si="147"/>
        <v>0</v>
      </c>
      <c r="AZ277" s="316">
        <f t="shared" si="147"/>
        <v>0</v>
      </c>
      <c r="BA277" s="316">
        <f t="shared" si="147"/>
        <v>0</v>
      </c>
      <c r="BB277" s="316">
        <f t="shared" si="147"/>
        <v>0</v>
      </c>
      <c r="BC277" s="316">
        <f t="shared" si="147"/>
        <v>0</v>
      </c>
      <c r="BD277" s="316">
        <f t="shared" si="147"/>
        <v>0</v>
      </c>
      <c r="BE277" s="316">
        <f t="shared" si="147"/>
        <v>0</v>
      </c>
      <c r="BF277" s="316">
        <f t="shared" si="147"/>
        <v>0</v>
      </c>
      <c r="BG277" s="316">
        <f t="shared" si="147"/>
        <v>0</v>
      </c>
      <c r="BH277" s="316">
        <f t="shared" si="147"/>
        <v>0</v>
      </c>
      <c r="BI277" s="316">
        <f t="shared" si="147"/>
        <v>0</v>
      </c>
      <c r="BJ277" s="316">
        <f t="shared" si="147"/>
        <v>0</v>
      </c>
      <c r="BK277" s="316">
        <f t="shared" si="147"/>
        <v>0</v>
      </c>
      <c r="BL277" s="316">
        <f t="shared" si="147"/>
        <v>0</v>
      </c>
      <c r="BM277" s="316">
        <f t="shared" si="147"/>
        <v>0</v>
      </c>
      <c r="BN277" s="316">
        <f t="shared" si="147"/>
        <v>0</v>
      </c>
      <c r="BO277" s="316">
        <f t="shared" si="147"/>
        <v>0</v>
      </c>
      <c r="BP277" s="316">
        <f t="shared" si="147"/>
        <v>0</v>
      </c>
      <c r="BQ277" s="316">
        <f t="shared" si="147"/>
        <v>0</v>
      </c>
      <c r="BR277" s="316">
        <f t="shared" si="147"/>
        <v>0</v>
      </c>
      <c r="BS277" s="316">
        <f t="shared" si="147"/>
        <v>0</v>
      </c>
      <c r="BT277" s="316">
        <f>BT77</f>
        <v>0</v>
      </c>
      <c r="BU277" s="316">
        <f>BU77</f>
        <v>0</v>
      </c>
      <c r="BV277" s="316">
        <f>BV77</f>
        <v>0</v>
      </c>
      <c r="BW277" s="316">
        <f>BW77</f>
        <v>0</v>
      </c>
      <c r="BX277" s="316">
        <f>BX77</f>
        <v>0</v>
      </c>
    </row>
    <row r="278" spans="1:76" ht="12" customHeight="1">
      <c r="A278" s="729"/>
      <c r="B278" s="716"/>
      <c r="C278" s="716"/>
      <c r="D278" s="712"/>
      <c r="E278" s="712"/>
      <c r="F278" s="90" t="s">
        <v>324</v>
      </c>
      <c r="G278" s="316">
        <f>IF($C77="","N/A",G277)</f>
        <v>0</v>
      </c>
      <c r="H278" s="316">
        <f>IF($C77="NON-QALY",IF(H$71="-","",H$158*H277),IF($C77="QALY",IF(H$71="-","",H277*H$159),"N/A"))</f>
        <v>0</v>
      </c>
      <c r="I278" s="316">
        <f t="shared" ref="I278:BT278" si="148">IF($C77="NON-QALY",IF(I$71="-","",I$158*I277),IF($C77="QALY",IF(I$71="-","",I277*I$159),"N/A"))</f>
        <v>0</v>
      </c>
      <c r="J278" s="316">
        <f t="shared" si="148"/>
        <v>0</v>
      </c>
      <c r="K278" s="316">
        <f t="shared" si="148"/>
        <v>0</v>
      </c>
      <c r="L278" s="316">
        <f t="shared" si="148"/>
        <v>0</v>
      </c>
      <c r="M278" s="316">
        <f t="shared" si="148"/>
        <v>0</v>
      </c>
      <c r="N278" s="316">
        <f t="shared" si="148"/>
        <v>0</v>
      </c>
      <c r="O278" s="316">
        <f t="shared" si="148"/>
        <v>0</v>
      </c>
      <c r="P278" s="316">
        <f t="shared" si="148"/>
        <v>0</v>
      </c>
      <c r="Q278" s="316">
        <f t="shared" si="148"/>
        <v>0</v>
      </c>
      <c r="R278" s="316">
        <f t="shared" si="148"/>
        <v>0</v>
      </c>
      <c r="S278" s="316">
        <f t="shared" si="148"/>
        <v>0</v>
      </c>
      <c r="T278" s="316">
        <f t="shared" si="148"/>
        <v>0</v>
      </c>
      <c r="U278" s="316">
        <f t="shared" si="148"/>
        <v>0</v>
      </c>
      <c r="V278" s="316">
        <f t="shared" si="148"/>
        <v>0</v>
      </c>
      <c r="W278" s="316">
        <f t="shared" si="148"/>
        <v>0</v>
      </c>
      <c r="X278" s="316">
        <f t="shared" si="148"/>
        <v>0</v>
      </c>
      <c r="Y278" s="316">
        <f t="shared" si="148"/>
        <v>0</v>
      </c>
      <c r="Z278" s="316">
        <f t="shared" si="148"/>
        <v>0</v>
      </c>
      <c r="AA278" s="316">
        <f t="shared" si="148"/>
        <v>0</v>
      </c>
      <c r="AB278" s="316">
        <f t="shared" si="148"/>
        <v>0</v>
      </c>
      <c r="AC278" s="316">
        <f t="shared" si="148"/>
        <v>0</v>
      </c>
      <c r="AD278" s="316">
        <f t="shared" si="148"/>
        <v>0</v>
      </c>
      <c r="AE278" s="316">
        <f t="shared" si="148"/>
        <v>0</v>
      </c>
      <c r="AF278" s="316">
        <f t="shared" si="148"/>
        <v>0</v>
      </c>
      <c r="AG278" s="316">
        <f t="shared" si="148"/>
        <v>0</v>
      </c>
      <c r="AH278" s="316">
        <f t="shared" si="148"/>
        <v>0</v>
      </c>
      <c r="AI278" s="316">
        <f t="shared" si="148"/>
        <v>0</v>
      </c>
      <c r="AJ278" s="316">
        <f t="shared" si="148"/>
        <v>0</v>
      </c>
      <c r="AK278" s="316">
        <f t="shared" si="148"/>
        <v>0</v>
      </c>
      <c r="AL278" s="316" t="str">
        <f t="shared" si="148"/>
        <v/>
      </c>
      <c r="AM278" s="316" t="str">
        <f t="shared" si="148"/>
        <v/>
      </c>
      <c r="AN278" s="316" t="str">
        <f t="shared" si="148"/>
        <v/>
      </c>
      <c r="AO278" s="316" t="str">
        <f t="shared" si="148"/>
        <v/>
      </c>
      <c r="AP278" s="316" t="str">
        <f t="shared" si="148"/>
        <v/>
      </c>
      <c r="AQ278" s="316" t="str">
        <f t="shared" si="148"/>
        <v/>
      </c>
      <c r="AR278" s="316" t="str">
        <f t="shared" si="148"/>
        <v/>
      </c>
      <c r="AS278" s="316" t="str">
        <f t="shared" si="148"/>
        <v/>
      </c>
      <c r="AT278" s="316" t="str">
        <f t="shared" si="148"/>
        <v/>
      </c>
      <c r="AU278" s="316" t="str">
        <f t="shared" si="148"/>
        <v/>
      </c>
      <c r="AV278" s="316" t="str">
        <f t="shared" si="148"/>
        <v/>
      </c>
      <c r="AW278" s="316" t="str">
        <f t="shared" si="148"/>
        <v/>
      </c>
      <c r="AX278" s="316" t="str">
        <f t="shared" si="148"/>
        <v/>
      </c>
      <c r="AY278" s="316" t="str">
        <f t="shared" si="148"/>
        <v/>
      </c>
      <c r="AZ278" s="316" t="str">
        <f t="shared" si="148"/>
        <v/>
      </c>
      <c r="BA278" s="316" t="str">
        <f t="shared" si="148"/>
        <v/>
      </c>
      <c r="BB278" s="316" t="str">
        <f t="shared" si="148"/>
        <v/>
      </c>
      <c r="BC278" s="316" t="str">
        <f t="shared" si="148"/>
        <v/>
      </c>
      <c r="BD278" s="316" t="str">
        <f t="shared" si="148"/>
        <v/>
      </c>
      <c r="BE278" s="316" t="str">
        <f t="shared" si="148"/>
        <v/>
      </c>
      <c r="BF278" s="316" t="str">
        <f t="shared" si="148"/>
        <v/>
      </c>
      <c r="BG278" s="316" t="str">
        <f t="shared" si="148"/>
        <v/>
      </c>
      <c r="BH278" s="316" t="str">
        <f t="shared" si="148"/>
        <v/>
      </c>
      <c r="BI278" s="316" t="str">
        <f t="shared" si="148"/>
        <v/>
      </c>
      <c r="BJ278" s="316" t="str">
        <f t="shared" si="148"/>
        <v/>
      </c>
      <c r="BK278" s="316" t="str">
        <f t="shared" si="148"/>
        <v/>
      </c>
      <c r="BL278" s="316" t="str">
        <f t="shared" si="148"/>
        <v/>
      </c>
      <c r="BM278" s="316" t="str">
        <f t="shared" si="148"/>
        <v/>
      </c>
      <c r="BN278" s="316" t="str">
        <f t="shared" si="148"/>
        <v/>
      </c>
      <c r="BO278" s="316" t="str">
        <f t="shared" si="148"/>
        <v/>
      </c>
      <c r="BP278" s="316" t="str">
        <f t="shared" si="148"/>
        <v/>
      </c>
      <c r="BQ278" s="316" t="str">
        <f t="shared" si="148"/>
        <v/>
      </c>
      <c r="BR278" s="316" t="str">
        <f t="shared" si="148"/>
        <v/>
      </c>
      <c r="BS278" s="316" t="str">
        <f t="shared" si="148"/>
        <v/>
      </c>
      <c r="BT278" s="316" t="str">
        <f t="shared" si="148"/>
        <v/>
      </c>
      <c r="BU278" s="316" t="str">
        <f>IF($C77="NON-QALY",IF(BU$71="-","",BU$158*BU277),IF($C77="QALY",IF(BU$71="-","",BU277*BU$159),"N/A"))</f>
        <v/>
      </c>
      <c r="BV278" s="316" t="str">
        <f>IF($C77="NON-QALY",IF(BV$71="-","",BV$158*BV277),IF($C77="QALY",IF(BV$71="-","",BV277*BV$159),"N/A"))</f>
        <v/>
      </c>
      <c r="BW278" s="316" t="str">
        <f>IF($C77="NON-QALY",IF(BW$71="-","",BW$158*BW277),IF($C77="QALY",IF(BW$71="-","",BW277*BW$159),"N/A"))</f>
        <v/>
      </c>
      <c r="BX278" s="316" t="str">
        <f>IF($C77="NON-QALY",IF(BX$71="-","",BX$158*BX277),IF($C77="QALY",IF(BX$71="-","",BX277*BX$159),"N/A"))</f>
        <v/>
      </c>
    </row>
    <row r="279" spans="1:76" ht="12" customHeight="1">
      <c r="A279" s="728" t="s">
        <v>566</v>
      </c>
      <c r="B279" s="715">
        <f>B78</f>
        <v>0</v>
      </c>
      <c r="C279" s="715" t="str">
        <f>C78</f>
        <v>Non-QALY</v>
      </c>
      <c r="D279" s="711">
        <f>E279/(IF(C78="QALY",Factors!$BU$67,Factors!$BU$66))</f>
        <v>0</v>
      </c>
      <c r="E279" s="711">
        <f>SUM(G280:BX280)</f>
        <v>0</v>
      </c>
      <c r="F279" s="34" t="s">
        <v>325</v>
      </c>
      <c r="G279" s="316">
        <f>G78</f>
        <v>0</v>
      </c>
      <c r="H279" s="316">
        <f t="shared" ref="H279:BS279" si="149">H78</f>
        <v>0</v>
      </c>
      <c r="I279" s="316">
        <f t="shared" si="149"/>
        <v>0</v>
      </c>
      <c r="J279" s="316">
        <f t="shared" si="149"/>
        <v>0</v>
      </c>
      <c r="K279" s="316">
        <f t="shared" si="149"/>
        <v>0</v>
      </c>
      <c r="L279" s="316">
        <f t="shared" si="149"/>
        <v>0</v>
      </c>
      <c r="M279" s="316">
        <f t="shared" si="149"/>
        <v>0</v>
      </c>
      <c r="N279" s="316">
        <f t="shared" si="149"/>
        <v>0</v>
      </c>
      <c r="O279" s="316">
        <f t="shared" si="149"/>
        <v>0</v>
      </c>
      <c r="P279" s="316">
        <f t="shared" si="149"/>
        <v>0</v>
      </c>
      <c r="Q279" s="316">
        <f t="shared" si="149"/>
        <v>0</v>
      </c>
      <c r="R279" s="316">
        <f t="shared" si="149"/>
        <v>0</v>
      </c>
      <c r="S279" s="316">
        <f t="shared" si="149"/>
        <v>0</v>
      </c>
      <c r="T279" s="316">
        <f t="shared" si="149"/>
        <v>0</v>
      </c>
      <c r="U279" s="316">
        <f t="shared" si="149"/>
        <v>0</v>
      </c>
      <c r="V279" s="316">
        <f t="shared" si="149"/>
        <v>0</v>
      </c>
      <c r="W279" s="316">
        <f t="shared" si="149"/>
        <v>0</v>
      </c>
      <c r="X279" s="316">
        <f t="shared" si="149"/>
        <v>0</v>
      </c>
      <c r="Y279" s="316">
        <f t="shared" si="149"/>
        <v>0</v>
      </c>
      <c r="Z279" s="316">
        <f t="shared" si="149"/>
        <v>0</v>
      </c>
      <c r="AA279" s="316">
        <f t="shared" si="149"/>
        <v>0</v>
      </c>
      <c r="AB279" s="316">
        <f t="shared" si="149"/>
        <v>0</v>
      </c>
      <c r="AC279" s="316">
        <f t="shared" si="149"/>
        <v>0</v>
      </c>
      <c r="AD279" s="316">
        <f t="shared" si="149"/>
        <v>0</v>
      </c>
      <c r="AE279" s="316">
        <f t="shared" si="149"/>
        <v>0</v>
      </c>
      <c r="AF279" s="316">
        <f t="shared" si="149"/>
        <v>0</v>
      </c>
      <c r="AG279" s="316">
        <f t="shared" si="149"/>
        <v>0</v>
      </c>
      <c r="AH279" s="316">
        <f t="shared" si="149"/>
        <v>0</v>
      </c>
      <c r="AI279" s="316">
        <f t="shared" si="149"/>
        <v>0</v>
      </c>
      <c r="AJ279" s="316">
        <f t="shared" si="149"/>
        <v>0</v>
      </c>
      <c r="AK279" s="316">
        <f t="shared" si="149"/>
        <v>0</v>
      </c>
      <c r="AL279" s="316">
        <f t="shared" si="149"/>
        <v>0</v>
      </c>
      <c r="AM279" s="316">
        <f t="shared" si="149"/>
        <v>0</v>
      </c>
      <c r="AN279" s="316">
        <f t="shared" si="149"/>
        <v>0</v>
      </c>
      <c r="AO279" s="316">
        <f t="shared" si="149"/>
        <v>0</v>
      </c>
      <c r="AP279" s="316">
        <f t="shared" si="149"/>
        <v>0</v>
      </c>
      <c r="AQ279" s="316">
        <f t="shared" si="149"/>
        <v>0</v>
      </c>
      <c r="AR279" s="316">
        <f t="shared" si="149"/>
        <v>0</v>
      </c>
      <c r="AS279" s="316">
        <f t="shared" si="149"/>
        <v>0</v>
      </c>
      <c r="AT279" s="316">
        <f t="shared" si="149"/>
        <v>0</v>
      </c>
      <c r="AU279" s="316">
        <f t="shared" si="149"/>
        <v>0</v>
      </c>
      <c r="AV279" s="316">
        <f t="shared" si="149"/>
        <v>0</v>
      </c>
      <c r="AW279" s="316">
        <f t="shared" si="149"/>
        <v>0</v>
      </c>
      <c r="AX279" s="316">
        <f t="shared" si="149"/>
        <v>0</v>
      </c>
      <c r="AY279" s="316">
        <f t="shared" si="149"/>
        <v>0</v>
      </c>
      <c r="AZ279" s="316">
        <f t="shared" si="149"/>
        <v>0</v>
      </c>
      <c r="BA279" s="316">
        <f t="shared" si="149"/>
        <v>0</v>
      </c>
      <c r="BB279" s="316">
        <f t="shared" si="149"/>
        <v>0</v>
      </c>
      <c r="BC279" s="316">
        <f t="shared" si="149"/>
        <v>0</v>
      </c>
      <c r="BD279" s="316">
        <f t="shared" si="149"/>
        <v>0</v>
      </c>
      <c r="BE279" s="316">
        <f t="shared" si="149"/>
        <v>0</v>
      </c>
      <c r="BF279" s="316">
        <f t="shared" si="149"/>
        <v>0</v>
      </c>
      <c r="BG279" s="316">
        <f t="shared" si="149"/>
        <v>0</v>
      </c>
      <c r="BH279" s="316">
        <f t="shared" si="149"/>
        <v>0</v>
      </c>
      <c r="BI279" s="316">
        <f t="shared" si="149"/>
        <v>0</v>
      </c>
      <c r="BJ279" s="316">
        <f t="shared" si="149"/>
        <v>0</v>
      </c>
      <c r="BK279" s="316">
        <f t="shared" si="149"/>
        <v>0</v>
      </c>
      <c r="BL279" s="316">
        <f t="shared" si="149"/>
        <v>0</v>
      </c>
      <c r="BM279" s="316">
        <f t="shared" si="149"/>
        <v>0</v>
      </c>
      <c r="BN279" s="316">
        <f t="shared" si="149"/>
        <v>0</v>
      </c>
      <c r="BO279" s="316">
        <f t="shared" si="149"/>
        <v>0</v>
      </c>
      <c r="BP279" s="316">
        <f t="shared" si="149"/>
        <v>0</v>
      </c>
      <c r="BQ279" s="316">
        <f t="shared" si="149"/>
        <v>0</v>
      </c>
      <c r="BR279" s="316">
        <f t="shared" si="149"/>
        <v>0</v>
      </c>
      <c r="BS279" s="316">
        <f t="shared" si="149"/>
        <v>0</v>
      </c>
      <c r="BT279" s="316">
        <f>BT78</f>
        <v>0</v>
      </c>
      <c r="BU279" s="316">
        <f>BU78</f>
        <v>0</v>
      </c>
      <c r="BV279" s="316">
        <f>BV78</f>
        <v>0</v>
      </c>
      <c r="BW279" s="316">
        <f>BW78</f>
        <v>0</v>
      </c>
      <c r="BX279" s="316">
        <f>BX78</f>
        <v>0</v>
      </c>
    </row>
    <row r="280" spans="1:76" ht="12" customHeight="1">
      <c r="A280" s="729"/>
      <c r="B280" s="716"/>
      <c r="C280" s="716"/>
      <c r="D280" s="712"/>
      <c r="E280" s="712"/>
      <c r="F280" s="90" t="s">
        <v>324</v>
      </c>
      <c r="G280" s="316">
        <f>IF($C78="","N/A",G279)</f>
        <v>0</v>
      </c>
      <c r="H280" s="316">
        <f>IF($C78="NON-QALY",IF(H$71="-","",H$158*H279),IF($C78="QALY",IF(H$71="-","",H279*H$159),"N/A"))</f>
        <v>0</v>
      </c>
      <c r="I280" s="316">
        <f t="shared" ref="I280:BT280" si="150">IF($C78="NON-QALY",IF(I$71="-","",I$158*I279),IF($C78="QALY",IF(I$71="-","",I279*I$159),"N/A"))</f>
        <v>0</v>
      </c>
      <c r="J280" s="316">
        <f t="shared" si="150"/>
        <v>0</v>
      </c>
      <c r="K280" s="316">
        <f t="shared" si="150"/>
        <v>0</v>
      </c>
      <c r="L280" s="316">
        <f t="shared" si="150"/>
        <v>0</v>
      </c>
      <c r="M280" s="316">
        <f t="shared" si="150"/>
        <v>0</v>
      </c>
      <c r="N280" s="316">
        <f t="shared" si="150"/>
        <v>0</v>
      </c>
      <c r="O280" s="316">
        <f t="shared" si="150"/>
        <v>0</v>
      </c>
      <c r="P280" s="316">
        <f t="shared" si="150"/>
        <v>0</v>
      </c>
      <c r="Q280" s="316">
        <f t="shared" si="150"/>
        <v>0</v>
      </c>
      <c r="R280" s="316">
        <f t="shared" si="150"/>
        <v>0</v>
      </c>
      <c r="S280" s="316">
        <f t="shared" si="150"/>
        <v>0</v>
      </c>
      <c r="T280" s="316">
        <f t="shared" si="150"/>
        <v>0</v>
      </c>
      <c r="U280" s="316">
        <f t="shared" si="150"/>
        <v>0</v>
      </c>
      <c r="V280" s="316">
        <f t="shared" si="150"/>
        <v>0</v>
      </c>
      <c r="W280" s="316">
        <f t="shared" si="150"/>
        <v>0</v>
      </c>
      <c r="X280" s="316">
        <f t="shared" si="150"/>
        <v>0</v>
      </c>
      <c r="Y280" s="316">
        <f t="shared" si="150"/>
        <v>0</v>
      </c>
      <c r="Z280" s="316">
        <f t="shared" si="150"/>
        <v>0</v>
      </c>
      <c r="AA280" s="316">
        <f t="shared" si="150"/>
        <v>0</v>
      </c>
      <c r="AB280" s="316">
        <f t="shared" si="150"/>
        <v>0</v>
      </c>
      <c r="AC280" s="316">
        <f t="shared" si="150"/>
        <v>0</v>
      </c>
      <c r="AD280" s="316">
        <f t="shared" si="150"/>
        <v>0</v>
      </c>
      <c r="AE280" s="316">
        <f t="shared" si="150"/>
        <v>0</v>
      </c>
      <c r="AF280" s="316">
        <f t="shared" si="150"/>
        <v>0</v>
      </c>
      <c r="AG280" s="316">
        <f t="shared" si="150"/>
        <v>0</v>
      </c>
      <c r="AH280" s="316">
        <f t="shared" si="150"/>
        <v>0</v>
      </c>
      <c r="AI280" s="316">
        <f t="shared" si="150"/>
        <v>0</v>
      </c>
      <c r="AJ280" s="316">
        <f t="shared" si="150"/>
        <v>0</v>
      </c>
      <c r="AK280" s="316">
        <f t="shared" si="150"/>
        <v>0</v>
      </c>
      <c r="AL280" s="316" t="str">
        <f t="shared" si="150"/>
        <v/>
      </c>
      <c r="AM280" s="316" t="str">
        <f t="shared" si="150"/>
        <v/>
      </c>
      <c r="AN280" s="316" t="str">
        <f t="shared" si="150"/>
        <v/>
      </c>
      <c r="AO280" s="316" t="str">
        <f t="shared" si="150"/>
        <v/>
      </c>
      <c r="AP280" s="316" t="str">
        <f t="shared" si="150"/>
        <v/>
      </c>
      <c r="AQ280" s="316" t="str">
        <f t="shared" si="150"/>
        <v/>
      </c>
      <c r="AR280" s="316" t="str">
        <f t="shared" si="150"/>
        <v/>
      </c>
      <c r="AS280" s="316" t="str">
        <f t="shared" si="150"/>
        <v/>
      </c>
      <c r="AT280" s="316" t="str">
        <f t="shared" si="150"/>
        <v/>
      </c>
      <c r="AU280" s="316" t="str">
        <f t="shared" si="150"/>
        <v/>
      </c>
      <c r="AV280" s="316" t="str">
        <f t="shared" si="150"/>
        <v/>
      </c>
      <c r="AW280" s="316" t="str">
        <f t="shared" si="150"/>
        <v/>
      </c>
      <c r="AX280" s="316" t="str">
        <f t="shared" si="150"/>
        <v/>
      </c>
      <c r="AY280" s="316" t="str">
        <f t="shared" si="150"/>
        <v/>
      </c>
      <c r="AZ280" s="316" t="str">
        <f t="shared" si="150"/>
        <v/>
      </c>
      <c r="BA280" s="316" t="str">
        <f t="shared" si="150"/>
        <v/>
      </c>
      <c r="BB280" s="316" t="str">
        <f t="shared" si="150"/>
        <v/>
      </c>
      <c r="BC280" s="316" t="str">
        <f t="shared" si="150"/>
        <v/>
      </c>
      <c r="BD280" s="316" t="str">
        <f t="shared" si="150"/>
        <v/>
      </c>
      <c r="BE280" s="316" t="str">
        <f t="shared" si="150"/>
        <v/>
      </c>
      <c r="BF280" s="316" t="str">
        <f t="shared" si="150"/>
        <v/>
      </c>
      <c r="BG280" s="316" t="str">
        <f t="shared" si="150"/>
        <v/>
      </c>
      <c r="BH280" s="316" t="str">
        <f t="shared" si="150"/>
        <v/>
      </c>
      <c r="BI280" s="316" t="str">
        <f t="shared" si="150"/>
        <v/>
      </c>
      <c r="BJ280" s="316" t="str">
        <f t="shared" si="150"/>
        <v/>
      </c>
      <c r="BK280" s="316" t="str">
        <f t="shared" si="150"/>
        <v/>
      </c>
      <c r="BL280" s="316" t="str">
        <f t="shared" si="150"/>
        <v/>
      </c>
      <c r="BM280" s="316" t="str">
        <f t="shared" si="150"/>
        <v/>
      </c>
      <c r="BN280" s="316" t="str">
        <f t="shared" si="150"/>
        <v/>
      </c>
      <c r="BO280" s="316" t="str">
        <f t="shared" si="150"/>
        <v/>
      </c>
      <c r="BP280" s="316" t="str">
        <f t="shared" si="150"/>
        <v/>
      </c>
      <c r="BQ280" s="316" t="str">
        <f t="shared" si="150"/>
        <v/>
      </c>
      <c r="BR280" s="316" t="str">
        <f t="shared" si="150"/>
        <v/>
      </c>
      <c r="BS280" s="316" t="str">
        <f t="shared" si="150"/>
        <v/>
      </c>
      <c r="BT280" s="316" t="str">
        <f t="shared" si="150"/>
        <v/>
      </c>
      <c r="BU280" s="316" t="str">
        <f>IF($C78="NON-QALY",IF(BU$71="-","",BU$158*BU279),IF($C78="QALY",IF(BU$71="-","",BU279*BU$159),"N/A"))</f>
        <v/>
      </c>
      <c r="BV280" s="316" t="str">
        <f>IF($C78="NON-QALY",IF(BV$71="-","",BV$158*BV279),IF($C78="QALY",IF(BV$71="-","",BV279*BV$159),"N/A"))</f>
        <v/>
      </c>
      <c r="BW280" s="316" t="str">
        <f>IF($C78="NON-QALY",IF(BW$71="-","",BW$158*BW279),IF($C78="QALY",IF(BW$71="-","",BW279*BW$159),"N/A"))</f>
        <v/>
      </c>
      <c r="BX280" s="316" t="str">
        <f>IF($C78="NON-QALY",IF(BX$71="-","",BX$158*BX279),IF($C78="QALY",IF(BX$71="-","",BX279*BX$159),"N/A"))</f>
        <v/>
      </c>
    </row>
    <row r="281" spans="1:76" ht="12" customHeight="1">
      <c r="A281" s="728" t="s">
        <v>567</v>
      </c>
      <c r="B281" s="715">
        <f>B79</f>
        <v>0</v>
      </c>
      <c r="C281" s="715" t="str">
        <f>C79</f>
        <v>Non-QALY</v>
      </c>
      <c r="D281" s="711">
        <f>E281/(IF(C79="QALY",Factors!$BU$67,Factors!$BU$66))</f>
        <v>0</v>
      </c>
      <c r="E281" s="711">
        <f>SUM(G282:BX282)</f>
        <v>0</v>
      </c>
      <c r="F281" s="34" t="s">
        <v>325</v>
      </c>
      <c r="G281" s="316">
        <f>G79</f>
        <v>0</v>
      </c>
      <c r="H281" s="316">
        <f t="shared" ref="H281:BS281" si="151">H79</f>
        <v>0</v>
      </c>
      <c r="I281" s="316">
        <f t="shared" si="151"/>
        <v>0</v>
      </c>
      <c r="J281" s="316">
        <f t="shared" si="151"/>
        <v>0</v>
      </c>
      <c r="K281" s="316">
        <f t="shared" si="151"/>
        <v>0</v>
      </c>
      <c r="L281" s="316">
        <f t="shared" si="151"/>
        <v>0</v>
      </c>
      <c r="M281" s="316">
        <f t="shared" si="151"/>
        <v>0</v>
      </c>
      <c r="N281" s="316">
        <f t="shared" si="151"/>
        <v>0</v>
      </c>
      <c r="O281" s="316">
        <f t="shared" si="151"/>
        <v>0</v>
      </c>
      <c r="P281" s="316">
        <f t="shared" si="151"/>
        <v>0</v>
      </c>
      <c r="Q281" s="316">
        <f t="shared" si="151"/>
        <v>0</v>
      </c>
      <c r="R281" s="316">
        <f t="shared" si="151"/>
        <v>0</v>
      </c>
      <c r="S281" s="316">
        <f t="shared" si="151"/>
        <v>0</v>
      </c>
      <c r="T281" s="316">
        <f t="shared" si="151"/>
        <v>0</v>
      </c>
      <c r="U281" s="316">
        <f t="shared" si="151"/>
        <v>0</v>
      </c>
      <c r="V281" s="316">
        <f t="shared" si="151"/>
        <v>0</v>
      </c>
      <c r="W281" s="316">
        <f t="shared" si="151"/>
        <v>0</v>
      </c>
      <c r="X281" s="316">
        <f t="shared" si="151"/>
        <v>0</v>
      </c>
      <c r="Y281" s="316">
        <f t="shared" si="151"/>
        <v>0</v>
      </c>
      <c r="Z281" s="316">
        <f t="shared" si="151"/>
        <v>0</v>
      </c>
      <c r="AA281" s="316">
        <f t="shared" si="151"/>
        <v>0</v>
      </c>
      <c r="AB281" s="316">
        <f t="shared" si="151"/>
        <v>0</v>
      </c>
      <c r="AC281" s="316">
        <f t="shared" si="151"/>
        <v>0</v>
      </c>
      <c r="AD281" s="316">
        <f t="shared" si="151"/>
        <v>0</v>
      </c>
      <c r="AE281" s="316">
        <f t="shared" si="151"/>
        <v>0</v>
      </c>
      <c r="AF281" s="316">
        <f t="shared" si="151"/>
        <v>0</v>
      </c>
      <c r="AG281" s="316">
        <f t="shared" si="151"/>
        <v>0</v>
      </c>
      <c r="AH281" s="316">
        <f t="shared" si="151"/>
        <v>0</v>
      </c>
      <c r="AI281" s="316">
        <f t="shared" si="151"/>
        <v>0</v>
      </c>
      <c r="AJ281" s="316">
        <f t="shared" si="151"/>
        <v>0</v>
      </c>
      <c r="AK281" s="316">
        <f t="shared" si="151"/>
        <v>0</v>
      </c>
      <c r="AL281" s="316">
        <f t="shared" si="151"/>
        <v>0</v>
      </c>
      <c r="AM281" s="316">
        <f t="shared" si="151"/>
        <v>0</v>
      </c>
      <c r="AN281" s="316">
        <f t="shared" si="151"/>
        <v>0</v>
      </c>
      <c r="AO281" s="316">
        <f t="shared" si="151"/>
        <v>0</v>
      </c>
      <c r="AP281" s="316">
        <f t="shared" si="151"/>
        <v>0</v>
      </c>
      <c r="AQ281" s="316">
        <f t="shared" si="151"/>
        <v>0</v>
      </c>
      <c r="AR281" s="316">
        <f t="shared" si="151"/>
        <v>0</v>
      </c>
      <c r="AS281" s="316">
        <f t="shared" si="151"/>
        <v>0</v>
      </c>
      <c r="AT281" s="316">
        <f t="shared" si="151"/>
        <v>0</v>
      </c>
      <c r="AU281" s="316">
        <f t="shared" si="151"/>
        <v>0</v>
      </c>
      <c r="AV281" s="316">
        <f t="shared" si="151"/>
        <v>0</v>
      </c>
      <c r="AW281" s="316">
        <f t="shared" si="151"/>
        <v>0</v>
      </c>
      <c r="AX281" s="316">
        <f t="shared" si="151"/>
        <v>0</v>
      </c>
      <c r="AY281" s="316">
        <f t="shared" si="151"/>
        <v>0</v>
      </c>
      <c r="AZ281" s="316">
        <f t="shared" si="151"/>
        <v>0</v>
      </c>
      <c r="BA281" s="316">
        <f t="shared" si="151"/>
        <v>0</v>
      </c>
      <c r="BB281" s="316">
        <f t="shared" si="151"/>
        <v>0</v>
      </c>
      <c r="BC281" s="316">
        <f t="shared" si="151"/>
        <v>0</v>
      </c>
      <c r="BD281" s="316">
        <f t="shared" si="151"/>
        <v>0</v>
      </c>
      <c r="BE281" s="316">
        <f t="shared" si="151"/>
        <v>0</v>
      </c>
      <c r="BF281" s="316">
        <f t="shared" si="151"/>
        <v>0</v>
      </c>
      <c r="BG281" s="316">
        <f t="shared" si="151"/>
        <v>0</v>
      </c>
      <c r="BH281" s="316">
        <f t="shared" si="151"/>
        <v>0</v>
      </c>
      <c r="BI281" s="316">
        <f t="shared" si="151"/>
        <v>0</v>
      </c>
      <c r="BJ281" s="316">
        <f t="shared" si="151"/>
        <v>0</v>
      </c>
      <c r="BK281" s="316">
        <f t="shared" si="151"/>
        <v>0</v>
      </c>
      <c r="BL281" s="316">
        <f t="shared" si="151"/>
        <v>0</v>
      </c>
      <c r="BM281" s="316">
        <f t="shared" si="151"/>
        <v>0</v>
      </c>
      <c r="BN281" s="316">
        <f t="shared" si="151"/>
        <v>0</v>
      </c>
      <c r="BO281" s="316">
        <f t="shared" si="151"/>
        <v>0</v>
      </c>
      <c r="BP281" s="316">
        <f t="shared" si="151"/>
        <v>0</v>
      </c>
      <c r="BQ281" s="316">
        <f t="shared" si="151"/>
        <v>0</v>
      </c>
      <c r="BR281" s="316">
        <f t="shared" si="151"/>
        <v>0</v>
      </c>
      <c r="BS281" s="316">
        <f t="shared" si="151"/>
        <v>0</v>
      </c>
      <c r="BT281" s="316">
        <f>BT79</f>
        <v>0</v>
      </c>
      <c r="BU281" s="316">
        <f>BU79</f>
        <v>0</v>
      </c>
      <c r="BV281" s="316">
        <f>BV79</f>
        <v>0</v>
      </c>
      <c r="BW281" s="316">
        <f>BW79</f>
        <v>0</v>
      </c>
      <c r="BX281" s="316">
        <f>BX79</f>
        <v>0</v>
      </c>
    </row>
    <row r="282" spans="1:76" ht="12" customHeight="1">
      <c r="A282" s="729"/>
      <c r="B282" s="716"/>
      <c r="C282" s="716"/>
      <c r="D282" s="712"/>
      <c r="E282" s="712"/>
      <c r="F282" s="90" t="s">
        <v>324</v>
      </c>
      <c r="G282" s="316">
        <f>IF($C79="","N/A",G281)</f>
        <v>0</v>
      </c>
      <c r="H282" s="316">
        <f>IF($C79="NON-QALY",IF(H$71="-","",H$158*H281),IF($C79="QALY",IF(H$71="-","",H281*H$159),"N/A"))</f>
        <v>0</v>
      </c>
      <c r="I282" s="316">
        <f t="shared" ref="I282:BT282" si="152">IF($C79="NON-QALY",IF(I$71="-","",I$158*I281),IF($C79="QALY",IF(I$71="-","",I281*I$159),"N/A"))</f>
        <v>0</v>
      </c>
      <c r="J282" s="316">
        <f t="shared" si="152"/>
        <v>0</v>
      </c>
      <c r="K282" s="316">
        <f t="shared" si="152"/>
        <v>0</v>
      </c>
      <c r="L282" s="316">
        <f t="shared" si="152"/>
        <v>0</v>
      </c>
      <c r="M282" s="316">
        <f t="shared" si="152"/>
        <v>0</v>
      </c>
      <c r="N282" s="316">
        <f t="shared" si="152"/>
        <v>0</v>
      </c>
      <c r="O282" s="316">
        <f t="shared" si="152"/>
        <v>0</v>
      </c>
      <c r="P282" s="316">
        <f t="shared" si="152"/>
        <v>0</v>
      </c>
      <c r="Q282" s="316">
        <f t="shared" si="152"/>
        <v>0</v>
      </c>
      <c r="R282" s="316">
        <f t="shared" si="152"/>
        <v>0</v>
      </c>
      <c r="S282" s="316">
        <f t="shared" si="152"/>
        <v>0</v>
      </c>
      <c r="T282" s="316">
        <f t="shared" si="152"/>
        <v>0</v>
      </c>
      <c r="U282" s="316">
        <f t="shared" si="152"/>
        <v>0</v>
      </c>
      <c r="V282" s="316">
        <f t="shared" si="152"/>
        <v>0</v>
      </c>
      <c r="W282" s="316">
        <f t="shared" si="152"/>
        <v>0</v>
      </c>
      <c r="X282" s="316">
        <f t="shared" si="152"/>
        <v>0</v>
      </c>
      <c r="Y282" s="316">
        <f t="shared" si="152"/>
        <v>0</v>
      </c>
      <c r="Z282" s="316">
        <f t="shared" si="152"/>
        <v>0</v>
      </c>
      <c r="AA282" s="316">
        <f t="shared" si="152"/>
        <v>0</v>
      </c>
      <c r="AB282" s="316">
        <f t="shared" si="152"/>
        <v>0</v>
      </c>
      <c r="AC282" s="316">
        <f t="shared" si="152"/>
        <v>0</v>
      </c>
      <c r="AD282" s="316">
        <f t="shared" si="152"/>
        <v>0</v>
      </c>
      <c r="AE282" s="316">
        <f t="shared" si="152"/>
        <v>0</v>
      </c>
      <c r="AF282" s="316">
        <f t="shared" si="152"/>
        <v>0</v>
      </c>
      <c r="AG282" s="316">
        <f t="shared" si="152"/>
        <v>0</v>
      </c>
      <c r="AH282" s="316">
        <f t="shared" si="152"/>
        <v>0</v>
      </c>
      <c r="AI282" s="316">
        <f t="shared" si="152"/>
        <v>0</v>
      </c>
      <c r="AJ282" s="316">
        <f t="shared" si="152"/>
        <v>0</v>
      </c>
      <c r="AK282" s="316">
        <f t="shared" si="152"/>
        <v>0</v>
      </c>
      <c r="AL282" s="316" t="str">
        <f t="shared" si="152"/>
        <v/>
      </c>
      <c r="AM282" s="316" t="str">
        <f t="shared" si="152"/>
        <v/>
      </c>
      <c r="AN282" s="316" t="str">
        <f t="shared" si="152"/>
        <v/>
      </c>
      <c r="AO282" s="316" t="str">
        <f t="shared" si="152"/>
        <v/>
      </c>
      <c r="AP282" s="316" t="str">
        <f t="shared" si="152"/>
        <v/>
      </c>
      <c r="AQ282" s="316" t="str">
        <f t="shared" si="152"/>
        <v/>
      </c>
      <c r="AR282" s="316" t="str">
        <f t="shared" si="152"/>
        <v/>
      </c>
      <c r="AS282" s="316" t="str">
        <f t="shared" si="152"/>
        <v/>
      </c>
      <c r="AT282" s="316" t="str">
        <f t="shared" si="152"/>
        <v/>
      </c>
      <c r="AU282" s="316" t="str">
        <f t="shared" si="152"/>
        <v/>
      </c>
      <c r="AV282" s="316" t="str">
        <f t="shared" si="152"/>
        <v/>
      </c>
      <c r="AW282" s="316" t="str">
        <f t="shared" si="152"/>
        <v/>
      </c>
      <c r="AX282" s="316" t="str">
        <f t="shared" si="152"/>
        <v/>
      </c>
      <c r="AY282" s="316" t="str">
        <f t="shared" si="152"/>
        <v/>
      </c>
      <c r="AZ282" s="316" t="str">
        <f t="shared" si="152"/>
        <v/>
      </c>
      <c r="BA282" s="316" t="str">
        <f t="shared" si="152"/>
        <v/>
      </c>
      <c r="BB282" s="316" t="str">
        <f t="shared" si="152"/>
        <v/>
      </c>
      <c r="BC282" s="316" t="str">
        <f t="shared" si="152"/>
        <v/>
      </c>
      <c r="BD282" s="316" t="str">
        <f t="shared" si="152"/>
        <v/>
      </c>
      <c r="BE282" s="316" t="str">
        <f t="shared" si="152"/>
        <v/>
      </c>
      <c r="BF282" s="316" t="str">
        <f t="shared" si="152"/>
        <v/>
      </c>
      <c r="BG282" s="316" t="str">
        <f t="shared" si="152"/>
        <v/>
      </c>
      <c r="BH282" s="316" t="str">
        <f t="shared" si="152"/>
        <v/>
      </c>
      <c r="BI282" s="316" t="str">
        <f t="shared" si="152"/>
        <v/>
      </c>
      <c r="BJ282" s="316" t="str">
        <f t="shared" si="152"/>
        <v/>
      </c>
      <c r="BK282" s="316" t="str">
        <f t="shared" si="152"/>
        <v/>
      </c>
      <c r="BL282" s="316" t="str">
        <f t="shared" si="152"/>
        <v/>
      </c>
      <c r="BM282" s="316" t="str">
        <f t="shared" si="152"/>
        <v/>
      </c>
      <c r="BN282" s="316" t="str">
        <f t="shared" si="152"/>
        <v/>
      </c>
      <c r="BO282" s="316" t="str">
        <f t="shared" si="152"/>
        <v/>
      </c>
      <c r="BP282" s="316" t="str">
        <f t="shared" si="152"/>
        <v/>
      </c>
      <c r="BQ282" s="316" t="str">
        <f t="shared" si="152"/>
        <v/>
      </c>
      <c r="BR282" s="316" t="str">
        <f t="shared" si="152"/>
        <v/>
      </c>
      <c r="BS282" s="316" t="str">
        <f t="shared" si="152"/>
        <v/>
      </c>
      <c r="BT282" s="316" t="str">
        <f t="shared" si="152"/>
        <v/>
      </c>
      <c r="BU282" s="316" t="str">
        <f>IF($C79="NON-QALY",IF(BU$71="-","",BU$158*BU281),IF($C79="QALY",IF(BU$71="-","",BU281*BU$159),"N/A"))</f>
        <v/>
      </c>
      <c r="BV282" s="316" t="str">
        <f>IF($C79="NON-QALY",IF(BV$71="-","",BV$158*BV281),IF($C79="QALY",IF(BV$71="-","",BV281*BV$159),"N/A"))</f>
        <v/>
      </c>
      <c r="BW282" s="316" t="str">
        <f>IF($C79="NON-QALY",IF(BW$71="-","",BW$158*BW281),IF($C79="QALY",IF(BW$71="-","",BW281*BW$159),"N/A"))</f>
        <v/>
      </c>
      <c r="BX282" s="316" t="str">
        <f>IF($C79="NON-QALY",IF(BX$71="-","",BX$158*BX281),IF($C79="QALY",IF(BX$71="-","",BX281*BX$159),"N/A"))</f>
        <v/>
      </c>
    </row>
    <row r="283" spans="1:76" ht="12" customHeight="1">
      <c r="A283" s="728" t="s">
        <v>638</v>
      </c>
      <c r="B283" s="715">
        <f>B80</f>
        <v>0</v>
      </c>
      <c r="C283" s="715" t="str">
        <f>C80</f>
        <v>Non-QALY</v>
      </c>
      <c r="D283" s="711">
        <f>E283/(IF(C80="QALY",Factors!$BU$67,Factors!$BU$66))</f>
        <v>0</v>
      </c>
      <c r="E283" s="711">
        <f>SUM(G284:BX284)</f>
        <v>0</v>
      </c>
      <c r="F283" s="34" t="s">
        <v>325</v>
      </c>
      <c r="G283" s="316">
        <f>G80</f>
        <v>0</v>
      </c>
      <c r="H283" s="316">
        <f t="shared" ref="H283:BS283" si="153">H80</f>
        <v>0</v>
      </c>
      <c r="I283" s="316">
        <f t="shared" si="153"/>
        <v>0</v>
      </c>
      <c r="J283" s="316">
        <f t="shared" si="153"/>
        <v>0</v>
      </c>
      <c r="K283" s="316">
        <f t="shared" si="153"/>
        <v>0</v>
      </c>
      <c r="L283" s="316">
        <f t="shared" si="153"/>
        <v>0</v>
      </c>
      <c r="M283" s="316">
        <f t="shared" si="153"/>
        <v>0</v>
      </c>
      <c r="N283" s="316">
        <f t="shared" si="153"/>
        <v>0</v>
      </c>
      <c r="O283" s="316">
        <f t="shared" si="153"/>
        <v>0</v>
      </c>
      <c r="P283" s="316">
        <f t="shared" si="153"/>
        <v>0</v>
      </c>
      <c r="Q283" s="316">
        <f t="shared" si="153"/>
        <v>0</v>
      </c>
      <c r="R283" s="316">
        <f t="shared" si="153"/>
        <v>0</v>
      </c>
      <c r="S283" s="316">
        <f t="shared" si="153"/>
        <v>0</v>
      </c>
      <c r="T283" s="316">
        <f t="shared" si="153"/>
        <v>0</v>
      </c>
      <c r="U283" s="316">
        <f t="shared" si="153"/>
        <v>0</v>
      </c>
      <c r="V283" s="316">
        <f t="shared" si="153"/>
        <v>0</v>
      </c>
      <c r="W283" s="316">
        <f t="shared" si="153"/>
        <v>0</v>
      </c>
      <c r="X283" s="316">
        <f t="shared" si="153"/>
        <v>0</v>
      </c>
      <c r="Y283" s="316">
        <f t="shared" si="153"/>
        <v>0</v>
      </c>
      <c r="Z283" s="316">
        <f t="shared" si="153"/>
        <v>0</v>
      </c>
      <c r="AA283" s="316">
        <f t="shared" si="153"/>
        <v>0</v>
      </c>
      <c r="AB283" s="316">
        <f t="shared" si="153"/>
        <v>0</v>
      </c>
      <c r="AC283" s="316">
        <f t="shared" si="153"/>
        <v>0</v>
      </c>
      <c r="AD283" s="316">
        <f t="shared" si="153"/>
        <v>0</v>
      </c>
      <c r="AE283" s="316">
        <f t="shared" si="153"/>
        <v>0</v>
      </c>
      <c r="AF283" s="316">
        <f t="shared" si="153"/>
        <v>0</v>
      </c>
      <c r="AG283" s="316">
        <f t="shared" si="153"/>
        <v>0</v>
      </c>
      <c r="AH283" s="316">
        <f t="shared" si="153"/>
        <v>0</v>
      </c>
      <c r="AI283" s="316">
        <f t="shared" si="153"/>
        <v>0</v>
      </c>
      <c r="AJ283" s="316">
        <f t="shared" si="153"/>
        <v>0</v>
      </c>
      <c r="AK283" s="316">
        <f t="shared" si="153"/>
        <v>0</v>
      </c>
      <c r="AL283" s="316">
        <f t="shared" si="153"/>
        <v>0</v>
      </c>
      <c r="AM283" s="316">
        <f t="shared" si="153"/>
        <v>0</v>
      </c>
      <c r="AN283" s="316">
        <f t="shared" si="153"/>
        <v>0</v>
      </c>
      <c r="AO283" s="316">
        <f t="shared" si="153"/>
        <v>0</v>
      </c>
      <c r="AP283" s="316">
        <f t="shared" si="153"/>
        <v>0</v>
      </c>
      <c r="AQ283" s="316">
        <f t="shared" si="153"/>
        <v>0</v>
      </c>
      <c r="AR283" s="316">
        <f t="shared" si="153"/>
        <v>0</v>
      </c>
      <c r="AS283" s="316">
        <f t="shared" si="153"/>
        <v>0</v>
      </c>
      <c r="AT283" s="316">
        <f t="shared" si="153"/>
        <v>0</v>
      </c>
      <c r="AU283" s="316">
        <f t="shared" si="153"/>
        <v>0</v>
      </c>
      <c r="AV283" s="316">
        <f t="shared" si="153"/>
        <v>0</v>
      </c>
      <c r="AW283" s="316">
        <f t="shared" si="153"/>
        <v>0</v>
      </c>
      <c r="AX283" s="316">
        <f t="shared" si="153"/>
        <v>0</v>
      </c>
      <c r="AY283" s="316">
        <f t="shared" si="153"/>
        <v>0</v>
      </c>
      <c r="AZ283" s="316">
        <f t="shared" si="153"/>
        <v>0</v>
      </c>
      <c r="BA283" s="316">
        <f t="shared" si="153"/>
        <v>0</v>
      </c>
      <c r="BB283" s="316">
        <f t="shared" si="153"/>
        <v>0</v>
      </c>
      <c r="BC283" s="316">
        <f t="shared" si="153"/>
        <v>0</v>
      </c>
      <c r="BD283" s="316">
        <f t="shared" si="153"/>
        <v>0</v>
      </c>
      <c r="BE283" s="316">
        <f t="shared" si="153"/>
        <v>0</v>
      </c>
      <c r="BF283" s="316">
        <f t="shared" si="153"/>
        <v>0</v>
      </c>
      <c r="BG283" s="316">
        <f t="shared" si="153"/>
        <v>0</v>
      </c>
      <c r="BH283" s="316">
        <f t="shared" si="153"/>
        <v>0</v>
      </c>
      <c r="BI283" s="316">
        <f t="shared" si="153"/>
        <v>0</v>
      </c>
      <c r="BJ283" s="316">
        <f t="shared" si="153"/>
        <v>0</v>
      </c>
      <c r="BK283" s="316">
        <f t="shared" si="153"/>
        <v>0</v>
      </c>
      <c r="BL283" s="316">
        <f t="shared" si="153"/>
        <v>0</v>
      </c>
      <c r="BM283" s="316">
        <f t="shared" si="153"/>
        <v>0</v>
      </c>
      <c r="BN283" s="316">
        <f t="shared" si="153"/>
        <v>0</v>
      </c>
      <c r="BO283" s="316">
        <f t="shared" si="153"/>
        <v>0</v>
      </c>
      <c r="BP283" s="316">
        <f t="shared" si="153"/>
        <v>0</v>
      </c>
      <c r="BQ283" s="316">
        <f t="shared" si="153"/>
        <v>0</v>
      </c>
      <c r="BR283" s="316">
        <f t="shared" si="153"/>
        <v>0</v>
      </c>
      <c r="BS283" s="316">
        <f t="shared" si="153"/>
        <v>0</v>
      </c>
      <c r="BT283" s="316">
        <f>BT80</f>
        <v>0</v>
      </c>
      <c r="BU283" s="316">
        <f>BU80</f>
        <v>0</v>
      </c>
      <c r="BV283" s="316">
        <f>BV80</f>
        <v>0</v>
      </c>
      <c r="BW283" s="316">
        <f>BW80</f>
        <v>0</v>
      </c>
      <c r="BX283" s="316">
        <f>BX80</f>
        <v>0</v>
      </c>
    </row>
    <row r="284" spans="1:76" ht="12" customHeight="1">
      <c r="A284" s="729"/>
      <c r="B284" s="716"/>
      <c r="C284" s="716"/>
      <c r="D284" s="712"/>
      <c r="E284" s="712"/>
      <c r="F284" s="90" t="s">
        <v>324</v>
      </c>
      <c r="G284" s="316">
        <f>IF($C80="","N/A",G283)</f>
        <v>0</v>
      </c>
      <c r="H284" s="316">
        <f>IF($C80="NON-QALY",IF(H$71="-","",H$158*H283),IF($C80="QALY",IF(H$71="-","",H283*H$159),"N/A"))</f>
        <v>0</v>
      </c>
      <c r="I284" s="316">
        <f t="shared" ref="I284:BT284" si="154">IF($C80="NON-QALY",IF(I$71="-","",I$158*I283),IF($C80="QALY",IF(I$71="-","",I283*I$159),"N/A"))</f>
        <v>0</v>
      </c>
      <c r="J284" s="316">
        <f t="shared" si="154"/>
        <v>0</v>
      </c>
      <c r="K284" s="316">
        <f t="shared" si="154"/>
        <v>0</v>
      </c>
      <c r="L284" s="316">
        <f t="shared" si="154"/>
        <v>0</v>
      </c>
      <c r="M284" s="316">
        <f t="shared" si="154"/>
        <v>0</v>
      </c>
      <c r="N284" s="316">
        <f t="shared" si="154"/>
        <v>0</v>
      </c>
      <c r="O284" s="316">
        <f t="shared" si="154"/>
        <v>0</v>
      </c>
      <c r="P284" s="316">
        <f t="shared" si="154"/>
        <v>0</v>
      </c>
      <c r="Q284" s="316">
        <f t="shared" si="154"/>
        <v>0</v>
      </c>
      <c r="R284" s="316">
        <f t="shared" si="154"/>
        <v>0</v>
      </c>
      <c r="S284" s="316">
        <f t="shared" si="154"/>
        <v>0</v>
      </c>
      <c r="T284" s="316">
        <f t="shared" si="154"/>
        <v>0</v>
      </c>
      <c r="U284" s="316">
        <f t="shared" si="154"/>
        <v>0</v>
      </c>
      <c r="V284" s="316">
        <f t="shared" si="154"/>
        <v>0</v>
      </c>
      <c r="W284" s="316">
        <f t="shared" si="154"/>
        <v>0</v>
      </c>
      <c r="X284" s="316">
        <f t="shared" si="154"/>
        <v>0</v>
      </c>
      <c r="Y284" s="316">
        <f t="shared" si="154"/>
        <v>0</v>
      </c>
      <c r="Z284" s="316">
        <f t="shared" si="154"/>
        <v>0</v>
      </c>
      <c r="AA284" s="316">
        <f t="shared" si="154"/>
        <v>0</v>
      </c>
      <c r="AB284" s="316">
        <f t="shared" si="154"/>
        <v>0</v>
      </c>
      <c r="AC284" s="316">
        <f t="shared" si="154"/>
        <v>0</v>
      </c>
      <c r="AD284" s="316">
        <f t="shared" si="154"/>
        <v>0</v>
      </c>
      <c r="AE284" s="316">
        <f t="shared" si="154"/>
        <v>0</v>
      </c>
      <c r="AF284" s="316">
        <f t="shared" si="154"/>
        <v>0</v>
      </c>
      <c r="AG284" s="316">
        <f t="shared" si="154"/>
        <v>0</v>
      </c>
      <c r="AH284" s="316">
        <f t="shared" si="154"/>
        <v>0</v>
      </c>
      <c r="AI284" s="316">
        <f t="shared" si="154"/>
        <v>0</v>
      </c>
      <c r="AJ284" s="316">
        <f t="shared" si="154"/>
        <v>0</v>
      </c>
      <c r="AK284" s="316">
        <f t="shared" si="154"/>
        <v>0</v>
      </c>
      <c r="AL284" s="316" t="str">
        <f t="shared" si="154"/>
        <v/>
      </c>
      <c r="AM284" s="316" t="str">
        <f t="shared" si="154"/>
        <v/>
      </c>
      <c r="AN284" s="316" t="str">
        <f t="shared" si="154"/>
        <v/>
      </c>
      <c r="AO284" s="316" t="str">
        <f t="shared" si="154"/>
        <v/>
      </c>
      <c r="AP284" s="316" t="str">
        <f t="shared" si="154"/>
        <v/>
      </c>
      <c r="AQ284" s="316" t="str">
        <f t="shared" si="154"/>
        <v/>
      </c>
      <c r="AR284" s="316" t="str">
        <f t="shared" si="154"/>
        <v/>
      </c>
      <c r="AS284" s="316" t="str">
        <f t="shared" si="154"/>
        <v/>
      </c>
      <c r="AT284" s="316" t="str">
        <f t="shared" si="154"/>
        <v/>
      </c>
      <c r="AU284" s="316" t="str">
        <f t="shared" si="154"/>
        <v/>
      </c>
      <c r="AV284" s="316" t="str">
        <f t="shared" si="154"/>
        <v/>
      </c>
      <c r="AW284" s="316" t="str">
        <f t="shared" si="154"/>
        <v/>
      </c>
      <c r="AX284" s="316" t="str">
        <f t="shared" si="154"/>
        <v/>
      </c>
      <c r="AY284" s="316" t="str">
        <f t="shared" si="154"/>
        <v/>
      </c>
      <c r="AZ284" s="316" t="str">
        <f t="shared" si="154"/>
        <v/>
      </c>
      <c r="BA284" s="316" t="str">
        <f t="shared" si="154"/>
        <v/>
      </c>
      <c r="BB284" s="316" t="str">
        <f t="shared" si="154"/>
        <v/>
      </c>
      <c r="BC284" s="316" t="str">
        <f t="shared" si="154"/>
        <v/>
      </c>
      <c r="BD284" s="316" t="str">
        <f t="shared" si="154"/>
        <v/>
      </c>
      <c r="BE284" s="316" t="str">
        <f t="shared" si="154"/>
        <v/>
      </c>
      <c r="BF284" s="316" t="str">
        <f t="shared" si="154"/>
        <v/>
      </c>
      <c r="BG284" s="316" t="str">
        <f t="shared" si="154"/>
        <v/>
      </c>
      <c r="BH284" s="316" t="str">
        <f t="shared" si="154"/>
        <v/>
      </c>
      <c r="BI284" s="316" t="str">
        <f t="shared" si="154"/>
        <v/>
      </c>
      <c r="BJ284" s="316" t="str">
        <f t="shared" si="154"/>
        <v/>
      </c>
      <c r="BK284" s="316" t="str">
        <f t="shared" si="154"/>
        <v/>
      </c>
      <c r="BL284" s="316" t="str">
        <f t="shared" si="154"/>
        <v/>
      </c>
      <c r="BM284" s="316" t="str">
        <f t="shared" si="154"/>
        <v/>
      </c>
      <c r="BN284" s="316" t="str">
        <f t="shared" si="154"/>
        <v/>
      </c>
      <c r="BO284" s="316" t="str">
        <f t="shared" si="154"/>
        <v/>
      </c>
      <c r="BP284" s="316" t="str">
        <f t="shared" si="154"/>
        <v/>
      </c>
      <c r="BQ284" s="316" t="str">
        <f t="shared" si="154"/>
        <v/>
      </c>
      <c r="BR284" s="316" t="str">
        <f t="shared" si="154"/>
        <v/>
      </c>
      <c r="BS284" s="316" t="str">
        <f t="shared" si="154"/>
        <v/>
      </c>
      <c r="BT284" s="316" t="str">
        <f t="shared" si="154"/>
        <v/>
      </c>
      <c r="BU284" s="316" t="str">
        <f>IF($C80="NON-QALY",IF(BU$71="-","",BU$158*BU283),IF($C80="QALY",IF(BU$71="-","",BU283*BU$159),"N/A"))</f>
        <v/>
      </c>
      <c r="BV284" s="316" t="str">
        <f>IF($C80="NON-QALY",IF(BV$71="-","",BV$158*BV283),IF($C80="QALY",IF(BV$71="-","",BV283*BV$159),"N/A"))</f>
        <v/>
      </c>
      <c r="BW284" s="316" t="str">
        <f>IF($C80="NON-QALY",IF(BW$71="-","",BW$158*BW283),IF($C80="QALY",IF(BW$71="-","",BW283*BW$159),"N/A"))</f>
        <v/>
      </c>
      <c r="BX284" s="316" t="str">
        <f>IF($C80="NON-QALY",IF(BX$71="-","",BX$158*BX283),IF($C80="QALY",IF(BX$71="-","",BX283*BX$159),"N/A"))</f>
        <v/>
      </c>
    </row>
    <row r="285" spans="1:76" ht="12" customHeight="1">
      <c r="A285" s="728" t="s">
        <v>639</v>
      </c>
      <c r="B285" s="715">
        <f>B81</f>
        <v>0</v>
      </c>
      <c r="C285" s="715" t="str">
        <f>C81</f>
        <v>Non-QALY</v>
      </c>
      <c r="D285" s="711">
        <f>E285/(IF(C81="QALY",Factors!$BU$67,Factors!$BU$66))</f>
        <v>0</v>
      </c>
      <c r="E285" s="711">
        <f>SUM(G286:BX286)</f>
        <v>0</v>
      </c>
      <c r="F285" s="34" t="s">
        <v>325</v>
      </c>
      <c r="G285" s="316">
        <f>G81</f>
        <v>0</v>
      </c>
      <c r="H285" s="316">
        <f t="shared" ref="H285:BS285" si="155">H81</f>
        <v>0</v>
      </c>
      <c r="I285" s="316">
        <f t="shared" si="155"/>
        <v>0</v>
      </c>
      <c r="J285" s="316">
        <f t="shared" si="155"/>
        <v>0</v>
      </c>
      <c r="K285" s="316">
        <f t="shared" si="155"/>
        <v>0</v>
      </c>
      <c r="L285" s="316">
        <f t="shared" si="155"/>
        <v>0</v>
      </c>
      <c r="M285" s="316">
        <f t="shared" si="155"/>
        <v>0</v>
      </c>
      <c r="N285" s="316">
        <f t="shared" si="155"/>
        <v>0</v>
      </c>
      <c r="O285" s="316">
        <f t="shared" si="155"/>
        <v>0</v>
      </c>
      <c r="P285" s="316">
        <f t="shared" si="155"/>
        <v>0</v>
      </c>
      <c r="Q285" s="316">
        <f t="shared" si="155"/>
        <v>0</v>
      </c>
      <c r="R285" s="316">
        <f t="shared" si="155"/>
        <v>0</v>
      </c>
      <c r="S285" s="316">
        <f t="shared" si="155"/>
        <v>0</v>
      </c>
      <c r="T285" s="316">
        <f t="shared" si="155"/>
        <v>0</v>
      </c>
      <c r="U285" s="316">
        <f t="shared" si="155"/>
        <v>0</v>
      </c>
      <c r="V285" s="316">
        <f t="shared" si="155"/>
        <v>0</v>
      </c>
      <c r="W285" s="316">
        <f t="shared" si="155"/>
        <v>0</v>
      </c>
      <c r="X285" s="316">
        <f t="shared" si="155"/>
        <v>0</v>
      </c>
      <c r="Y285" s="316">
        <f t="shared" si="155"/>
        <v>0</v>
      </c>
      <c r="Z285" s="316">
        <f t="shared" si="155"/>
        <v>0</v>
      </c>
      <c r="AA285" s="316">
        <f t="shared" si="155"/>
        <v>0</v>
      </c>
      <c r="AB285" s="316">
        <f t="shared" si="155"/>
        <v>0</v>
      </c>
      <c r="AC285" s="316">
        <f t="shared" si="155"/>
        <v>0</v>
      </c>
      <c r="AD285" s="316">
        <f t="shared" si="155"/>
        <v>0</v>
      </c>
      <c r="AE285" s="316">
        <f t="shared" si="155"/>
        <v>0</v>
      </c>
      <c r="AF285" s="316">
        <f t="shared" si="155"/>
        <v>0</v>
      </c>
      <c r="AG285" s="316">
        <f t="shared" si="155"/>
        <v>0</v>
      </c>
      <c r="AH285" s="316">
        <f t="shared" si="155"/>
        <v>0</v>
      </c>
      <c r="AI285" s="316">
        <f t="shared" si="155"/>
        <v>0</v>
      </c>
      <c r="AJ285" s="316">
        <f t="shared" si="155"/>
        <v>0</v>
      </c>
      <c r="AK285" s="316">
        <f t="shared" si="155"/>
        <v>0</v>
      </c>
      <c r="AL285" s="316">
        <f t="shared" si="155"/>
        <v>0</v>
      </c>
      <c r="AM285" s="316">
        <f t="shared" si="155"/>
        <v>0</v>
      </c>
      <c r="AN285" s="316">
        <f t="shared" si="155"/>
        <v>0</v>
      </c>
      <c r="AO285" s="316">
        <f t="shared" si="155"/>
        <v>0</v>
      </c>
      <c r="AP285" s="316">
        <f t="shared" si="155"/>
        <v>0</v>
      </c>
      <c r="AQ285" s="316">
        <f t="shared" si="155"/>
        <v>0</v>
      </c>
      <c r="AR285" s="316">
        <f t="shared" si="155"/>
        <v>0</v>
      </c>
      <c r="AS285" s="316">
        <f t="shared" si="155"/>
        <v>0</v>
      </c>
      <c r="AT285" s="316">
        <f t="shared" si="155"/>
        <v>0</v>
      </c>
      <c r="AU285" s="316">
        <f t="shared" si="155"/>
        <v>0</v>
      </c>
      <c r="AV285" s="316">
        <f t="shared" si="155"/>
        <v>0</v>
      </c>
      <c r="AW285" s="316">
        <f t="shared" si="155"/>
        <v>0</v>
      </c>
      <c r="AX285" s="316">
        <f t="shared" si="155"/>
        <v>0</v>
      </c>
      <c r="AY285" s="316">
        <f t="shared" si="155"/>
        <v>0</v>
      </c>
      <c r="AZ285" s="316">
        <f t="shared" si="155"/>
        <v>0</v>
      </c>
      <c r="BA285" s="316">
        <f t="shared" si="155"/>
        <v>0</v>
      </c>
      <c r="BB285" s="316">
        <f t="shared" si="155"/>
        <v>0</v>
      </c>
      <c r="BC285" s="316">
        <f t="shared" si="155"/>
        <v>0</v>
      </c>
      <c r="BD285" s="316">
        <f t="shared" si="155"/>
        <v>0</v>
      </c>
      <c r="BE285" s="316">
        <f t="shared" si="155"/>
        <v>0</v>
      </c>
      <c r="BF285" s="316">
        <f t="shared" si="155"/>
        <v>0</v>
      </c>
      <c r="BG285" s="316">
        <f t="shared" si="155"/>
        <v>0</v>
      </c>
      <c r="BH285" s="316">
        <f t="shared" si="155"/>
        <v>0</v>
      </c>
      <c r="BI285" s="316">
        <f t="shared" si="155"/>
        <v>0</v>
      </c>
      <c r="BJ285" s="316">
        <f t="shared" si="155"/>
        <v>0</v>
      </c>
      <c r="BK285" s="316">
        <f t="shared" si="155"/>
        <v>0</v>
      </c>
      <c r="BL285" s="316">
        <f t="shared" si="155"/>
        <v>0</v>
      </c>
      <c r="BM285" s="316">
        <f t="shared" si="155"/>
        <v>0</v>
      </c>
      <c r="BN285" s="316">
        <f t="shared" si="155"/>
        <v>0</v>
      </c>
      <c r="BO285" s="316">
        <f t="shared" si="155"/>
        <v>0</v>
      </c>
      <c r="BP285" s="316">
        <f t="shared" si="155"/>
        <v>0</v>
      </c>
      <c r="BQ285" s="316">
        <f t="shared" si="155"/>
        <v>0</v>
      </c>
      <c r="BR285" s="316">
        <f t="shared" si="155"/>
        <v>0</v>
      </c>
      <c r="BS285" s="316">
        <f t="shared" si="155"/>
        <v>0</v>
      </c>
      <c r="BT285" s="316">
        <f>BT81</f>
        <v>0</v>
      </c>
      <c r="BU285" s="316">
        <f>BU81</f>
        <v>0</v>
      </c>
      <c r="BV285" s="316">
        <f>BV81</f>
        <v>0</v>
      </c>
      <c r="BW285" s="316">
        <f>BW81</f>
        <v>0</v>
      </c>
      <c r="BX285" s="316">
        <f>BX81</f>
        <v>0</v>
      </c>
    </row>
    <row r="286" spans="1:76" ht="12" customHeight="1">
      <c r="A286" s="729"/>
      <c r="B286" s="716"/>
      <c r="C286" s="716"/>
      <c r="D286" s="712"/>
      <c r="E286" s="712"/>
      <c r="F286" s="90" t="s">
        <v>324</v>
      </c>
      <c r="G286" s="316">
        <f>IF($C81="","N/A",G285)</f>
        <v>0</v>
      </c>
      <c r="H286" s="316">
        <f>IF($C81="NON-QALY",IF(H$71="-","",H$158*H285),IF($C81="QALY",IF(H$71="-","",H285*H$159),"N/A"))</f>
        <v>0</v>
      </c>
      <c r="I286" s="316">
        <f t="shared" ref="I286:BT286" si="156">IF($C81="NON-QALY",IF(I$71="-","",I$158*I285),IF($C81="QALY",IF(I$71="-","",I285*I$159),"N/A"))</f>
        <v>0</v>
      </c>
      <c r="J286" s="316">
        <f t="shared" si="156"/>
        <v>0</v>
      </c>
      <c r="K286" s="316">
        <f t="shared" si="156"/>
        <v>0</v>
      </c>
      <c r="L286" s="316">
        <f t="shared" si="156"/>
        <v>0</v>
      </c>
      <c r="M286" s="316">
        <f t="shared" si="156"/>
        <v>0</v>
      </c>
      <c r="N286" s="316">
        <f t="shared" si="156"/>
        <v>0</v>
      </c>
      <c r="O286" s="316">
        <f t="shared" si="156"/>
        <v>0</v>
      </c>
      <c r="P286" s="316">
        <f t="shared" si="156"/>
        <v>0</v>
      </c>
      <c r="Q286" s="316">
        <f t="shared" si="156"/>
        <v>0</v>
      </c>
      <c r="R286" s="316">
        <f t="shared" si="156"/>
        <v>0</v>
      </c>
      <c r="S286" s="316">
        <f t="shared" si="156"/>
        <v>0</v>
      </c>
      <c r="T286" s="316">
        <f t="shared" si="156"/>
        <v>0</v>
      </c>
      <c r="U286" s="316">
        <f t="shared" si="156"/>
        <v>0</v>
      </c>
      <c r="V286" s="316">
        <f t="shared" si="156"/>
        <v>0</v>
      </c>
      <c r="W286" s="316">
        <f t="shared" si="156"/>
        <v>0</v>
      </c>
      <c r="X286" s="316">
        <f t="shared" si="156"/>
        <v>0</v>
      </c>
      <c r="Y286" s="316">
        <f t="shared" si="156"/>
        <v>0</v>
      </c>
      <c r="Z286" s="316">
        <f t="shared" si="156"/>
        <v>0</v>
      </c>
      <c r="AA286" s="316">
        <f t="shared" si="156"/>
        <v>0</v>
      </c>
      <c r="AB286" s="316">
        <f t="shared" si="156"/>
        <v>0</v>
      </c>
      <c r="AC286" s="316">
        <f t="shared" si="156"/>
        <v>0</v>
      </c>
      <c r="AD286" s="316">
        <f t="shared" si="156"/>
        <v>0</v>
      </c>
      <c r="AE286" s="316">
        <f t="shared" si="156"/>
        <v>0</v>
      </c>
      <c r="AF286" s="316">
        <f t="shared" si="156"/>
        <v>0</v>
      </c>
      <c r="AG286" s="316">
        <f t="shared" si="156"/>
        <v>0</v>
      </c>
      <c r="AH286" s="316">
        <f t="shared" si="156"/>
        <v>0</v>
      </c>
      <c r="AI286" s="316">
        <f t="shared" si="156"/>
        <v>0</v>
      </c>
      <c r="AJ286" s="316">
        <f t="shared" si="156"/>
        <v>0</v>
      </c>
      <c r="AK286" s="316">
        <f t="shared" si="156"/>
        <v>0</v>
      </c>
      <c r="AL286" s="316" t="str">
        <f t="shared" si="156"/>
        <v/>
      </c>
      <c r="AM286" s="316" t="str">
        <f t="shared" si="156"/>
        <v/>
      </c>
      <c r="AN286" s="316" t="str">
        <f t="shared" si="156"/>
        <v/>
      </c>
      <c r="AO286" s="316" t="str">
        <f t="shared" si="156"/>
        <v/>
      </c>
      <c r="AP286" s="316" t="str">
        <f t="shared" si="156"/>
        <v/>
      </c>
      <c r="AQ286" s="316" t="str">
        <f t="shared" si="156"/>
        <v/>
      </c>
      <c r="AR286" s="316" t="str">
        <f t="shared" si="156"/>
        <v/>
      </c>
      <c r="AS286" s="316" t="str">
        <f t="shared" si="156"/>
        <v/>
      </c>
      <c r="AT286" s="316" t="str">
        <f t="shared" si="156"/>
        <v/>
      </c>
      <c r="AU286" s="316" t="str">
        <f t="shared" si="156"/>
        <v/>
      </c>
      <c r="AV286" s="316" t="str">
        <f t="shared" si="156"/>
        <v/>
      </c>
      <c r="AW286" s="316" t="str">
        <f t="shared" si="156"/>
        <v/>
      </c>
      <c r="AX286" s="316" t="str">
        <f t="shared" si="156"/>
        <v/>
      </c>
      <c r="AY286" s="316" t="str">
        <f t="shared" si="156"/>
        <v/>
      </c>
      <c r="AZ286" s="316" t="str">
        <f t="shared" si="156"/>
        <v/>
      </c>
      <c r="BA286" s="316" t="str">
        <f t="shared" si="156"/>
        <v/>
      </c>
      <c r="BB286" s="316" t="str">
        <f t="shared" si="156"/>
        <v/>
      </c>
      <c r="BC286" s="316" t="str">
        <f t="shared" si="156"/>
        <v/>
      </c>
      <c r="BD286" s="316" t="str">
        <f t="shared" si="156"/>
        <v/>
      </c>
      <c r="BE286" s="316" t="str">
        <f t="shared" si="156"/>
        <v/>
      </c>
      <c r="BF286" s="316" t="str">
        <f t="shared" si="156"/>
        <v/>
      </c>
      <c r="BG286" s="316" t="str">
        <f t="shared" si="156"/>
        <v/>
      </c>
      <c r="BH286" s="316" t="str">
        <f t="shared" si="156"/>
        <v/>
      </c>
      <c r="BI286" s="316" t="str">
        <f t="shared" si="156"/>
        <v/>
      </c>
      <c r="BJ286" s="316" t="str">
        <f t="shared" si="156"/>
        <v/>
      </c>
      <c r="BK286" s="316" t="str">
        <f t="shared" si="156"/>
        <v/>
      </c>
      <c r="BL286" s="316" t="str">
        <f t="shared" si="156"/>
        <v/>
      </c>
      <c r="BM286" s="316" t="str">
        <f t="shared" si="156"/>
        <v/>
      </c>
      <c r="BN286" s="316" t="str">
        <f t="shared" si="156"/>
        <v/>
      </c>
      <c r="BO286" s="316" t="str">
        <f t="shared" si="156"/>
        <v/>
      </c>
      <c r="BP286" s="316" t="str">
        <f t="shared" si="156"/>
        <v/>
      </c>
      <c r="BQ286" s="316" t="str">
        <f t="shared" si="156"/>
        <v/>
      </c>
      <c r="BR286" s="316" t="str">
        <f t="shared" si="156"/>
        <v/>
      </c>
      <c r="BS286" s="316" t="str">
        <f t="shared" si="156"/>
        <v/>
      </c>
      <c r="BT286" s="316" t="str">
        <f t="shared" si="156"/>
        <v/>
      </c>
      <c r="BU286" s="316" t="str">
        <f>IF($C81="NON-QALY",IF(BU$71="-","",BU$158*BU285),IF($C81="QALY",IF(BU$71="-","",BU285*BU$159),"N/A"))</f>
        <v/>
      </c>
      <c r="BV286" s="316" t="str">
        <f>IF($C81="NON-QALY",IF(BV$71="-","",BV$158*BV285),IF($C81="QALY",IF(BV$71="-","",BV285*BV$159),"N/A"))</f>
        <v/>
      </c>
      <c r="BW286" s="316" t="str">
        <f>IF($C81="NON-QALY",IF(BW$71="-","",BW$158*BW285),IF($C81="QALY",IF(BW$71="-","",BW285*BW$159),"N/A"))</f>
        <v/>
      </c>
      <c r="BX286" s="316" t="str">
        <f>IF($C81="NON-QALY",IF(BX$71="-","",BX$158*BX285),IF($C81="QALY",IF(BX$71="-","",BX285*BX$159),"N/A"))</f>
        <v/>
      </c>
    </row>
    <row r="287" spans="1:76" ht="12" customHeight="1">
      <c r="A287" s="728" t="s">
        <v>640</v>
      </c>
      <c r="B287" s="715">
        <f>B82</f>
        <v>0</v>
      </c>
      <c r="C287" s="715" t="str">
        <f>C82</f>
        <v>Non-QALY</v>
      </c>
      <c r="D287" s="711">
        <f>E287/(IF(C82="QALY",Factors!$BU$67,Factors!$BU$66))</f>
        <v>0</v>
      </c>
      <c r="E287" s="711">
        <f>SUM(G288:BX288)</f>
        <v>0</v>
      </c>
      <c r="F287" s="34" t="s">
        <v>325</v>
      </c>
      <c r="G287" s="316">
        <f>G82</f>
        <v>0</v>
      </c>
      <c r="H287" s="316">
        <f t="shared" ref="H287:BS287" si="157">H82</f>
        <v>0</v>
      </c>
      <c r="I287" s="316">
        <f t="shared" si="157"/>
        <v>0</v>
      </c>
      <c r="J287" s="316">
        <f t="shared" si="157"/>
        <v>0</v>
      </c>
      <c r="K287" s="316">
        <f t="shared" si="157"/>
        <v>0</v>
      </c>
      <c r="L287" s="316">
        <f t="shared" si="157"/>
        <v>0</v>
      </c>
      <c r="M287" s="316">
        <f t="shared" si="157"/>
        <v>0</v>
      </c>
      <c r="N287" s="316">
        <f t="shared" si="157"/>
        <v>0</v>
      </c>
      <c r="O287" s="316">
        <f t="shared" si="157"/>
        <v>0</v>
      </c>
      <c r="P287" s="316">
        <f t="shared" si="157"/>
        <v>0</v>
      </c>
      <c r="Q287" s="316">
        <f t="shared" si="157"/>
        <v>0</v>
      </c>
      <c r="R287" s="316">
        <f t="shared" si="157"/>
        <v>0</v>
      </c>
      <c r="S287" s="316">
        <f t="shared" si="157"/>
        <v>0</v>
      </c>
      <c r="T287" s="316">
        <f t="shared" si="157"/>
        <v>0</v>
      </c>
      <c r="U287" s="316">
        <f t="shared" si="157"/>
        <v>0</v>
      </c>
      <c r="V287" s="316">
        <f t="shared" si="157"/>
        <v>0</v>
      </c>
      <c r="W287" s="316">
        <f t="shared" si="157"/>
        <v>0</v>
      </c>
      <c r="X287" s="316">
        <f t="shared" si="157"/>
        <v>0</v>
      </c>
      <c r="Y287" s="316">
        <f t="shared" si="157"/>
        <v>0</v>
      </c>
      <c r="Z287" s="316">
        <f t="shared" si="157"/>
        <v>0</v>
      </c>
      <c r="AA287" s="316">
        <f t="shared" si="157"/>
        <v>0</v>
      </c>
      <c r="AB287" s="316">
        <f t="shared" si="157"/>
        <v>0</v>
      </c>
      <c r="AC287" s="316">
        <f t="shared" si="157"/>
        <v>0</v>
      </c>
      <c r="AD287" s="316">
        <f t="shared" si="157"/>
        <v>0</v>
      </c>
      <c r="AE287" s="316">
        <f t="shared" si="157"/>
        <v>0</v>
      </c>
      <c r="AF287" s="316">
        <f t="shared" si="157"/>
        <v>0</v>
      </c>
      <c r="AG287" s="316">
        <f t="shared" si="157"/>
        <v>0</v>
      </c>
      <c r="AH287" s="316">
        <f t="shared" si="157"/>
        <v>0</v>
      </c>
      <c r="AI287" s="316">
        <f t="shared" si="157"/>
        <v>0</v>
      </c>
      <c r="AJ287" s="316">
        <f t="shared" si="157"/>
        <v>0</v>
      </c>
      <c r="AK287" s="316">
        <f t="shared" si="157"/>
        <v>0</v>
      </c>
      <c r="AL287" s="316">
        <f t="shared" si="157"/>
        <v>0</v>
      </c>
      <c r="AM287" s="316">
        <f t="shared" si="157"/>
        <v>0</v>
      </c>
      <c r="AN287" s="316">
        <f t="shared" si="157"/>
        <v>0</v>
      </c>
      <c r="AO287" s="316">
        <f t="shared" si="157"/>
        <v>0</v>
      </c>
      <c r="AP287" s="316">
        <f t="shared" si="157"/>
        <v>0</v>
      </c>
      <c r="AQ287" s="316">
        <f t="shared" si="157"/>
        <v>0</v>
      </c>
      <c r="AR287" s="316">
        <f t="shared" si="157"/>
        <v>0</v>
      </c>
      <c r="AS287" s="316">
        <f t="shared" si="157"/>
        <v>0</v>
      </c>
      <c r="AT287" s="316">
        <f t="shared" si="157"/>
        <v>0</v>
      </c>
      <c r="AU287" s="316">
        <f t="shared" si="157"/>
        <v>0</v>
      </c>
      <c r="AV287" s="316">
        <f t="shared" si="157"/>
        <v>0</v>
      </c>
      <c r="AW287" s="316">
        <f t="shared" si="157"/>
        <v>0</v>
      </c>
      <c r="AX287" s="316">
        <f t="shared" si="157"/>
        <v>0</v>
      </c>
      <c r="AY287" s="316">
        <f t="shared" si="157"/>
        <v>0</v>
      </c>
      <c r="AZ287" s="316">
        <f t="shared" si="157"/>
        <v>0</v>
      </c>
      <c r="BA287" s="316">
        <f t="shared" si="157"/>
        <v>0</v>
      </c>
      <c r="BB287" s="316">
        <f t="shared" si="157"/>
        <v>0</v>
      </c>
      <c r="BC287" s="316">
        <f t="shared" si="157"/>
        <v>0</v>
      </c>
      <c r="BD287" s="316">
        <f t="shared" si="157"/>
        <v>0</v>
      </c>
      <c r="BE287" s="316">
        <f t="shared" si="157"/>
        <v>0</v>
      </c>
      <c r="BF287" s="316">
        <f t="shared" si="157"/>
        <v>0</v>
      </c>
      <c r="BG287" s="316">
        <f t="shared" si="157"/>
        <v>0</v>
      </c>
      <c r="BH287" s="316">
        <f t="shared" si="157"/>
        <v>0</v>
      </c>
      <c r="BI287" s="316">
        <f t="shared" si="157"/>
        <v>0</v>
      </c>
      <c r="BJ287" s="316">
        <f t="shared" si="157"/>
        <v>0</v>
      </c>
      <c r="BK287" s="316">
        <f t="shared" si="157"/>
        <v>0</v>
      </c>
      <c r="BL287" s="316">
        <f t="shared" si="157"/>
        <v>0</v>
      </c>
      <c r="BM287" s="316">
        <f t="shared" si="157"/>
        <v>0</v>
      </c>
      <c r="BN287" s="316">
        <f t="shared" si="157"/>
        <v>0</v>
      </c>
      <c r="BO287" s="316">
        <f t="shared" si="157"/>
        <v>0</v>
      </c>
      <c r="BP287" s="316">
        <f t="shared" si="157"/>
        <v>0</v>
      </c>
      <c r="BQ287" s="316">
        <f t="shared" si="157"/>
        <v>0</v>
      </c>
      <c r="BR287" s="316">
        <f t="shared" si="157"/>
        <v>0</v>
      </c>
      <c r="BS287" s="316">
        <f t="shared" si="157"/>
        <v>0</v>
      </c>
      <c r="BT287" s="316">
        <f>BT82</f>
        <v>0</v>
      </c>
      <c r="BU287" s="316">
        <f>BU82</f>
        <v>0</v>
      </c>
      <c r="BV287" s="316">
        <f>BV82</f>
        <v>0</v>
      </c>
      <c r="BW287" s="316">
        <f>BW82</f>
        <v>0</v>
      </c>
      <c r="BX287" s="316">
        <f>BX82</f>
        <v>0</v>
      </c>
    </row>
    <row r="288" spans="1:76" ht="12" customHeight="1">
      <c r="A288" s="729"/>
      <c r="B288" s="716"/>
      <c r="C288" s="716"/>
      <c r="D288" s="712"/>
      <c r="E288" s="712"/>
      <c r="F288" s="90" t="s">
        <v>324</v>
      </c>
      <c r="G288" s="316">
        <f>IF($C82="","N/A",G287)</f>
        <v>0</v>
      </c>
      <c r="H288" s="316">
        <f>IF($C82="NON-QALY",IF(H$71="-","",H$158*H287),IF($C82="QALY",IF(H$71="-","",H287*H$159),"N/A"))</f>
        <v>0</v>
      </c>
      <c r="I288" s="316">
        <f t="shared" ref="I288:BT288" si="158">IF($C82="NON-QALY",IF(I$71="-","",I$158*I287),IF($C82="QALY",IF(I$71="-","",I287*I$159),"N/A"))</f>
        <v>0</v>
      </c>
      <c r="J288" s="316">
        <f t="shared" si="158"/>
        <v>0</v>
      </c>
      <c r="K288" s="316">
        <f t="shared" si="158"/>
        <v>0</v>
      </c>
      <c r="L288" s="316">
        <f t="shared" si="158"/>
        <v>0</v>
      </c>
      <c r="M288" s="316">
        <f t="shared" si="158"/>
        <v>0</v>
      </c>
      <c r="N288" s="316">
        <f t="shared" si="158"/>
        <v>0</v>
      </c>
      <c r="O288" s="316">
        <f t="shared" si="158"/>
        <v>0</v>
      </c>
      <c r="P288" s="316">
        <f t="shared" si="158"/>
        <v>0</v>
      </c>
      <c r="Q288" s="316">
        <f t="shared" si="158"/>
        <v>0</v>
      </c>
      <c r="R288" s="316">
        <f t="shared" si="158"/>
        <v>0</v>
      </c>
      <c r="S288" s="316">
        <f t="shared" si="158"/>
        <v>0</v>
      </c>
      <c r="T288" s="316">
        <f t="shared" si="158"/>
        <v>0</v>
      </c>
      <c r="U288" s="316">
        <f t="shared" si="158"/>
        <v>0</v>
      </c>
      <c r="V288" s="316">
        <f t="shared" si="158"/>
        <v>0</v>
      </c>
      <c r="W288" s="316">
        <f t="shared" si="158"/>
        <v>0</v>
      </c>
      <c r="X288" s="316">
        <f t="shared" si="158"/>
        <v>0</v>
      </c>
      <c r="Y288" s="316">
        <f t="shared" si="158"/>
        <v>0</v>
      </c>
      <c r="Z288" s="316">
        <f t="shared" si="158"/>
        <v>0</v>
      </c>
      <c r="AA288" s="316">
        <f t="shared" si="158"/>
        <v>0</v>
      </c>
      <c r="AB288" s="316">
        <f t="shared" si="158"/>
        <v>0</v>
      </c>
      <c r="AC288" s="316">
        <f t="shared" si="158"/>
        <v>0</v>
      </c>
      <c r="AD288" s="316">
        <f t="shared" si="158"/>
        <v>0</v>
      </c>
      <c r="AE288" s="316">
        <f t="shared" si="158"/>
        <v>0</v>
      </c>
      <c r="AF288" s="316">
        <f t="shared" si="158"/>
        <v>0</v>
      </c>
      <c r="AG288" s="316">
        <f t="shared" si="158"/>
        <v>0</v>
      </c>
      <c r="AH288" s="316">
        <f t="shared" si="158"/>
        <v>0</v>
      </c>
      <c r="AI288" s="316">
        <f t="shared" si="158"/>
        <v>0</v>
      </c>
      <c r="AJ288" s="316">
        <f t="shared" si="158"/>
        <v>0</v>
      </c>
      <c r="AK288" s="316">
        <f t="shared" si="158"/>
        <v>0</v>
      </c>
      <c r="AL288" s="316" t="str">
        <f t="shared" si="158"/>
        <v/>
      </c>
      <c r="AM288" s="316" t="str">
        <f t="shared" si="158"/>
        <v/>
      </c>
      <c r="AN288" s="316" t="str">
        <f t="shared" si="158"/>
        <v/>
      </c>
      <c r="AO288" s="316" t="str">
        <f t="shared" si="158"/>
        <v/>
      </c>
      <c r="AP288" s="316" t="str">
        <f t="shared" si="158"/>
        <v/>
      </c>
      <c r="AQ288" s="316" t="str">
        <f t="shared" si="158"/>
        <v/>
      </c>
      <c r="AR288" s="316" t="str">
        <f t="shared" si="158"/>
        <v/>
      </c>
      <c r="AS288" s="316" t="str">
        <f t="shared" si="158"/>
        <v/>
      </c>
      <c r="AT288" s="316" t="str">
        <f t="shared" si="158"/>
        <v/>
      </c>
      <c r="AU288" s="316" t="str">
        <f t="shared" si="158"/>
        <v/>
      </c>
      <c r="AV288" s="316" t="str">
        <f t="shared" si="158"/>
        <v/>
      </c>
      <c r="AW288" s="316" t="str">
        <f t="shared" si="158"/>
        <v/>
      </c>
      <c r="AX288" s="316" t="str">
        <f t="shared" si="158"/>
        <v/>
      </c>
      <c r="AY288" s="316" t="str">
        <f t="shared" si="158"/>
        <v/>
      </c>
      <c r="AZ288" s="316" t="str">
        <f t="shared" si="158"/>
        <v/>
      </c>
      <c r="BA288" s="316" t="str">
        <f t="shared" si="158"/>
        <v/>
      </c>
      <c r="BB288" s="316" t="str">
        <f t="shared" si="158"/>
        <v/>
      </c>
      <c r="BC288" s="316" t="str">
        <f t="shared" si="158"/>
        <v/>
      </c>
      <c r="BD288" s="316" t="str">
        <f t="shared" si="158"/>
        <v/>
      </c>
      <c r="BE288" s="316" t="str">
        <f t="shared" si="158"/>
        <v/>
      </c>
      <c r="BF288" s="316" t="str">
        <f t="shared" si="158"/>
        <v/>
      </c>
      <c r="BG288" s="316" t="str">
        <f t="shared" si="158"/>
        <v/>
      </c>
      <c r="BH288" s="316" t="str">
        <f t="shared" si="158"/>
        <v/>
      </c>
      <c r="BI288" s="316" t="str">
        <f t="shared" si="158"/>
        <v/>
      </c>
      <c r="BJ288" s="316" t="str">
        <f t="shared" si="158"/>
        <v/>
      </c>
      <c r="BK288" s="316" t="str">
        <f t="shared" si="158"/>
        <v/>
      </c>
      <c r="BL288" s="316" t="str">
        <f t="shared" si="158"/>
        <v/>
      </c>
      <c r="BM288" s="316" t="str">
        <f t="shared" si="158"/>
        <v/>
      </c>
      <c r="BN288" s="316" t="str">
        <f t="shared" si="158"/>
        <v/>
      </c>
      <c r="BO288" s="316" t="str">
        <f t="shared" si="158"/>
        <v/>
      </c>
      <c r="BP288" s="316" t="str">
        <f t="shared" si="158"/>
        <v/>
      </c>
      <c r="BQ288" s="316" t="str">
        <f t="shared" si="158"/>
        <v/>
      </c>
      <c r="BR288" s="316" t="str">
        <f t="shared" si="158"/>
        <v/>
      </c>
      <c r="BS288" s="316" t="str">
        <f t="shared" si="158"/>
        <v/>
      </c>
      <c r="BT288" s="316" t="str">
        <f t="shared" si="158"/>
        <v/>
      </c>
      <c r="BU288" s="316" t="str">
        <f>IF($C82="NON-QALY",IF(BU$71="-","",BU$158*BU287),IF($C82="QALY",IF(BU$71="-","",BU287*BU$159),"N/A"))</f>
        <v/>
      </c>
      <c r="BV288" s="316" t="str">
        <f>IF($C82="NON-QALY",IF(BV$71="-","",BV$158*BV287),IF($C82="QALY",IF(BV$71="-","",BV287*BV$159),"N/A"))</f>
        <v/>
      </c>
      <c r="BW288" s="316" t="str">
        <f>IF($C82="NON-QALY",IF(BW$71="-","",BW$158*BW287),IF($C82="QALY",IF(BW$71="-","",BW287*BW$159),"N/A"))</f>
        <v/>
      </c>
      <c r="BX288" s="316" t="str">
        <f>IF($C82="NON-QALY",IF(BX$71="-","",BX$158*BX287),IF($C82="QALY",IF(BX$71="-","",BX287*BX$159),"N/A"))</f>
        <v/>
      </c>
    </row>
    <row r="289" spans="1:76" ht="12" customHeight="1">
      <c r="A289" s="728" t="s">
        <v>641</v>
      </c>
      <c r="B289" s="715">
        <f>B83</f>
        <v>0</v>
      </c>
      <c r="C289" s="715" t="str">
        <f>C83</f>
        <v>Non-QALY</v>
      </c>
      <c r="D289" s="711">
        <f>E289/(IF(C83="QALY",Factors!$BU$67,Factors!$BU$66))</f>
        <v>0</v>
      </c>
      <c r="E289" s="711">
        <f>SUM(G290:BX290)</f>
        <v>0</v>
      </c>
      <c r="F289" s="34" t="s">
        <v>325</v>
      </c>
      <c r="G289" s="316">
        <f>G83</f>
        <v>0</v>
      </c>
      <c r="H289" s="316">
        <f t="shared" ref="H289:BS289" si="159">H83</f>
        <v>0</v>
      </c>
      <c r="I289" s="316">
        <f t="shared" si="159"/>
        <v>0</v>
      </c>
      <c r="J289" s="316">
        <f t="shared" si="159"/>
        <v>0</v>
      </c>
      <c r="K289" s="316">
        <f t="shared" si="159"/>
        <v>0</v>
      </c>
      <c r="L289" s="316">
        <f t="shared" si="159"/>
        <v>0</v>
      </c>
      <c r="M289" s="316">
        <f t="shared" si="159"/>
        <v>0</v>
      </c>
      <c r="N289" s="316">
        <f t="shared" si="159"/>
        <v>0</v>
      </c>
      <c r="O289" s="316">
        <f t="shared" si="159"/>
        <v>0</v>
      </c>
      <c r="P289" s="316">
        <f t="shared" si="159"/>
        <v>0</v>
      </c>
      <c r="Q289" s="316">
        <f t="shared" si="159"/>
        <v>0</v>
      </c>
      <c r="R289" s="316">
        <f t="shared" si="159"/>
        <v>0</v>
      </c>
      <c r="S289" s="316">
        <f t="shared" si="159"/>
        <v>0</v>
      </c>
      <c r="T289" s="316">
        <f t="shared" si="159"/>
        <v>0</v>
      </c>
      <c r="U289" s="316">
        <f t="shared" si="159"/>
        <v>0</v>
      </c>
      <c r="V289" s="316">
        <f t="shared" si="159"/>
        <v>0</v>
      </c>
      <c r="W289" s="316">
        <f t="shared" si="159"/>
        <v>0</v>
      </c>
      <c r="X289" s="316">
        <f t="shared" si="159"/>
        <v>0</v>
      </c>
      <c r="Y289" s="316">
        <f t="shared" si="159"/>
        <v>0</v>
      </c>
      <c r="Z289" s="316">
        <f t="shared" si="159"/>
        <v>0</v>
      </c>
      <c r="AA289" s="316">
        <f t="shared" si="159"/>
        <v>0</v>
      </c>
      <c r="AB289" s="316">
        <f t="shared" si="159"/>
        <v>0</v>
      </c>
      <c r="AC289" s="316">
        <f t="shared" si="159"/>
        <v>0</v>
      </c>
      <c r="AD289" s="316">
        <f t="shared" si="159"/>
        <v>0</v>
      </c>
      <c r="AE289" s="316">
        <f t="shared" si="159"/>
        <v>0</v>
      </c>
      <c r="AF289" s="316">
        <f t="shared" si="159"/>
        <v>0</v>
      </c>
      <c r="AG289" s="316">
        <f t="shared" si="159"/>
        <v>0</v>
      </c>
      <c r="AH289" s="316">
        <f t="shared" si="159"/>
        <v>0</v>
      </c>
      <c r="AI289" s="316">
        <f t="shared" si="159"/>
        <v>0</v>
      </c>
      <c r="AJ289" s="316">
        <f t="shared" si="159"/>
        <v>0</v>
      </c>
      <c r="AK289" s="316">
        <f t="shared" si="159"/>
        <v>0</v>
      </c>
      <c r="AL289" s="316">
        <f t="shared" si="159"/>
        <v>0</v>
      </c>
      <c r="AM289" s="316">
        <f t="shared" si="159"/>
        <v>0</v>
      </c>
      <c r="AN289" s="316">
        <f t="shared" si="159"/>
        <v>0</v>
      </c>
      <c r="AO289" s="316">
        <f t="shared" si="159"/>
        <v>0</v>
      </c>
      <c r="AP289" s="316">
        <f t="shared" si="159"/>
        <v>0</v>
      </c>
      <c r="AQ289" s="316">
        <f t="shared" si="159"/>
        <v>0</v>
      </c>
      <c r="AR289" s="316">
        <f t="shared" si="159"/>
        <v>0</v>
      </c>
      <c r="AS289" s="316">
        <f t="shared" si="159"/>
        <v>0</v>
      </c>
      <c r="AT289" s="316">
        <f t="shared" si="159"/>
        <v>0</v>
      </c>
      <c r="AU289" s="316">
        <f t="shared" si="159"/>
        <v>0</v>
      </c>
      <c r="AV289" s="316">
        <f t="shared" si="159"/>
        <v>0</v>
      </c>
      <c r="AW289" s="316">
        <f t="shared" si="159"/>
        <v>0</v>
      </c>
      <c r="AX289" s="316">
        <f t="shared" si="159"/>
        <v>0</v>
      </c>
      <c r="AY289" s="316">
        <f t="shared" si="159"/>
        <v>0</v>
      </c>
      <c r="AZ289" s="316">
        <f t="shared" si="159"/>
        <v>0</v>
      </c>
      <c r="BA289" s="316">
        <f t="shared" si="159"/>
        <v>0</v>
      </c>
      <c r="BB289" s="316">
        <f t="shared" si="159"/>
        <v>0</v>
      </c>
      <c r="BC289" s="316">
        <f t="shared" si="159"/>
        <v>0</v>
      </c>
      <c r="BD289" s="316">
        <f t="shared" si="159"/>
        <v>0</v>
      </c>
      <c r="BE289" s="316">
        <f t="shared" si="159"/>
        <v>0</v>
      </c>
      <c r="BF289" s="316">
        <f t="shared" si="159"/>
        <v>0</v>
      </c>
      <c r="BG289" s="316">
        <f t="shared" si="159"/>
        <v>0</v>
      </c>
      <c r="BH289" s="316">
        <f t="shared" si="159"/>
        <v>0</v>
      </c>
      <c r="BI289" s="316">
        <f t="shared" si="159"/>
        <v>0</v>
      </c>
      <c r="BJ289" s="316">
        <f t="shared" si="159"/>
        <v>0</v>
      </c>
      <c r="BK289" s="316">
        <f t="shared" si="159"/>
        <v>0</v>
      </c>
      <c r="BL289" s="316">
        <f t="shared" si="159"/>
        <v>0</v>
      </c>
      <c r="BM289" s="316">
        <f t="shared" si="159"/>
        <v>0</v>
      </c>
      <c r="BN289" s="316">
        <f t="shared" si="159"/>
        <v>0</v>
      </c>
      <c r="BO289" s="316">
        <f t="shared" si="159"/>
        <v>0</v>
      </c>
      <c r="BP289" s="316">
        <f t="shared" si="159"/>
        <v>0</v>
      </c>
      <c r="BQ289" s="316">
        <f t="shared" si="159"/>
        <v>0</v>
      </c>
      <c r="BR289" s="316">
        <f t="shared" si="159"/>
        <v>0</v>
      </c>
      <c r="BS289" s="316">
        <f t="shared" si="159"/>
        <v>0</v>
      </c>
      <c r="BT289" s="316">
        <f>BT83</f>
        <v>0</v>
      </c>
      <c r="BU289" s="316">
        <f>BU83</f>
        <v>0</v>
      </c>
      <c r="BV289" s="316">
        <f>BV83</f>
        <v>0</v>
      </c>
      <c r="BW289" s="316">
        <f>BW83</f>
        <v>0</v>
      </c>
      <c r="BX289" s="316">
        <f>BX83</f>
        <v>0</v>
      </c>
    </row>
    <row r="290" spans="1:76" ht="12" customHeight="1">
      <c r="A290" s="729"/>
      <c r="B290" s="716"/>
      <c r="C290" s="716"/>
      <c r="D290" s="712"/>
      <c r="E290" s="712"/>
      <c r="F290" s="90" t="s">
        <v>324</v>
      </c>
      <c r="G290" s="316">
        <f>IF($C83="","N/A",G289)</f>
        <v>0</v>
      </c>
      <c r="H290" s="316">
        <f>IF($C83="NON-QALY",IF(H$71="-","",H$158*H289),IF($C83="QALY",IF(H$71="-","",H289*H$159),"N/A"))</f>
        <v>0</v>
      </c>
      <c r="I290" s="316">
        <f t="shared" ref="I290:BT290" si="160">IF($C83="NON-QALY",IF(I$71="-","",I$158*I289),IF($C83="QALY",IF(I$71="-","",I289*I$159),"N/A"))</f>
        <v>0</v>
      </c>
      <c r="J290" s="316">
        <f t="shared" si="160"/>
        <v>0</v>
      </c>
      <c r="K290" s="316">
        <f t="shared" si="160"/>
        <v>0</v>
      </c>
      <c r="L290" s="316">
        <f t="shared" si="160"/>
        <v>0</v>
      </c>
      <c r="M290" s="316">
        <f t="shared" si="160"/>
        <v>0</v>
      </c>
      <c r="N290" s="316">
        <f t="shared" si="160"/>
        <v>0</v>
      </c>
      <c r="O290" s="316">
        <f t="shared" si="160"/>
        <v>0</v>
      </c>
      <c r="P290" s="316">
        <f t="shared" si="160"/>
        <v>0</v>
      </c>
      <c r="Q290" s="316">
        <f t="shared" si="160"/>
        <v>0</v>
      </c>
      <c r="R290" s="316">
        <f t="shared" si="160"/>
        <v>0</v>
      </c>
      <c r="S290" s="316">
        <f t="shared" si="160"/>
        <v>0</v>
      </c>
      <c r="T290" s="316">
        <f t="shared" si="160"/>
        <v>0</v>
      </c>
      <c r="U290" s="316">
        <f t="shared" si="160"/>
        <v>0</v>
      </c>
      <c r="V290" s="316">
        <f t="shared" si="160"/>
        <v>0</v>
      </c>
      <c r="W290" s="316">
        <f t="shared" si="160"/>
        <v>0</v>
      </c>
      <c r="X290" s="316">
        <f t="shared" si="160"/>
        <v>0</v>
      </c>
      <c r="Y290" s="316">
        <f t="shared" si="160"/>
        <v>0</v>
      </c>
      <c r="Z290" s="316">
        <f t="shared" si="160"/>
        <v>0</v>
      </c>
      <c r="AA290" s="316">
        <f t="shared" si="160"/>
        <v>0</v>
      </c>
      <c r="AB290" s="316">
        <f t="shared" si="160"/>
        <v>0</v>
      </c>
      <c r="AC290" s="316">
        <f t="shared" si="160"/>
        <v>0</v>
      </c>
      <c r="AD290" s="316">
        <f t="shared" si="160"/>
        <v>0</v>
      </c>
      <c r="AE290" s="316">
        <f t="shared" si="160"/>
        <v>0</v>
      </c>
      <c r="AF290" s="316">
        <f t="shared" si="160"/>
        <v>0</v>
      </c>
      <c r="AG290" s="316">
        <f t="shared" si="160"/>
        <v>0</v>
      </c>
      <c r="AH290" s="316">
        <f t="shared" si="160"/>
        <v>0</v>
      </c>
      <c r="AI290" s="316">
        <f t="shared" si="160"/>
        <v>0</v>
      </c>
      <c r="AJ290" s="316">
        <f t="shared" si="160"/>
        <v>0</v>
      </c>
      <c r="AK290" s="316">
        <f t="shared" si="160"/>
        <v>0</v>
      </c>
      <c r="AL290" s="316" t="str">
        <f t="shared" si="160"/>
        <v/>
      </c>
      <c r="AM290" s="316" t="str">
        <f t="shared" si="160"/>
        <v/>
      </c>
      <c r="AN290" s="316" t="str">
        <f t="shared" si="160"/>
        <v/>
      </c>
      <c r="AO290" s="316" t="str">
        <f t="shared" si="160"/>
        <v/>
      </c>
      <c r="AP290" s="316" t="str">
        <f t="shared" si="160"/>
        <v/>
      </c>
      <c r="AQ290" s="316" t="str">
        <f t="shared" si="160"/>
        <v/>
      </c>
      <c r="AR290" s="316" t="str">
        <f t="shared" si="160"/>
        <v/>
      </c>
      <c r="AS290" s="316" t="str">
        <f t="shared" si="160"/>
        <v/>
      </c>
      <c r="AT290" s="316" t="str">
        <f t="shared" si="160"/>
        <v/>
      </c>
      <c r="AU290" s="316" t="str">
        <f t="shared" si="160"/>
        <v/>
      </c>
      <c r="AV290" s="316" t="str">
        <f t="shared" si="160"/>
        <v/>
      </c>
      <c r="AW290" s="316" t="str">
        <f t="shared" si="160"/>
        <v/>
      </c>
      <c r="AX290" s="316" t="str">
        <f t="shared" si="160"/>
        <v/>
      </c>
      <c r="AY290" s="316" t="str">
        <f t="shared" si="160"/>
        <v/>
      </c>
      <c r="AZ290" s="316" t="str">
        <f t="shared" si="160"/>
        <v/>
      </c>
      <c r="BA290" s="316" t="str">
        <f t="shared" si="160"/>
        <v/>
      </c>
      <c r="BB290" s="316" t="str">
        <f t="shared" si="160"/>
        <v/>
      </c>
      <c r="BC290" s="316" t="str">
        <f t="shared" si="160"/>
        <v/>
      </c>
      <c r="BD290" s="316" t="str">
        <f t="shared" si="160"/>
        <v/>
      </c>
      <c r="BE290" s="316" t="str">
        <f t="shared" si="160"/>
        <v/>
      </c>
      <c r="BF290" s="316" t="str">
        <f t="shared" si="160"/>
        <v/>
      </c>
      <c r="BG290" s="316" t="str">
        <f t="shared" si="160"/>
        <v/>
      </c>
      <c r="BH290" s="316" t="str">
        <f t="shared" si="160"/>
        <v/>
      </c>
      <c r="BI290" s="316" t="str">
        <f t="shared" si="160"/>
        <v/>
      </c>
      <c r="BJ290" s="316" t="str">
        <f t="shared" si="160"/>
        <v/>
      </c>
      <c r="BK290" s="316" t="str">
        <f t="shared" si="160"/>
        <v/>
      </c>
      <c r="BL290" s="316" t="str">
        <f t="shared" si="160"/>
        <v/>
      </c>
      <c r="BM290" s="316" t="str">
        <f t="shared" si="160"/>
        <v/>
      </c>
      <c r="BN290" s="316" t="str">
        <f t="shared" si="160"/>
        <v/>
      </c>
      <c r="BO290" s="316" t="str">
        <f t="shared" si="160"/>
        <v/>
      </c>
      <c r="BP290" s="316" t="str">
        <f t="shared" si="160"/>
        <v/>
      </c>
      <c r="BQ290" s="316" t="str">
        <f t="shared" si="160"/>
        <v/>
      </c>
      <c r="BR290" s="316" t="str">
        <f t="shared" si="160"/>
        <v/>
      </c>
      <c r="BS290" s="316" t="str">
        <f t="shared" si="160"/>
        <v/>
      </c>
      <c r="BT290" s="316" t="str">
        <f t="shared" si="160"/>
        <v/>
      </c>
      <c r="BU290" s="316" t="str">
        <f>IF($C83="NON-QALY",IF(BU$71="-","",BU$158*BU289),IF($C83="QALY",IF(BU$71="-","",BU289*BU$159),"N/A"))</f>
        <v/>
      </c>
      <c r="BV290" s="316" t="str">
        <f>IF($C83="NON-QALY",IF(BV$71="-","",BV$158*BV289),IF($C83="QALY",IF(BV$71="-","",BV289*BV$159),"N/A"))</f>
        <v/>
      </c>
      <c r="BW290" s="316" t="str">
        <f>IF($C83="NON-QALY",IF(BW$71="-","",BW$158*BW289),IF($C83="QALY",IF(BW$71="-","",BW289*BW$159),"N/A"))</f>
        <v/>
      </c>
      <c r="BX290" s="316" t="str">
        <f>IF($C83="NON-QALY",IF(BX$71="-","",BX$158*BX289),IF($C83="QALY",IF(BX$71="-","",BX289*BX$159),"N/A"))</f>
        <v/>
      </c>
    </row>
    <row r="291" spans="1:76" ht="12" customHeight="1">
      <c r="A291" s="728" t="s">
        <v>642</v>
      </c>
      <c r="B291" s="715">
        <f>B84</f>
        <v>0</v>
      </c>
      <c r="C291" s="715" t="str">
        <f>C84</f>
        <v>Non-QALY</v>
      </c>
      <c r="D291" s="711">
        <f>E291/(IF(C84="QALY",Factors!$BU$67,Factors!$BU$66))</f>
        <v>0</v>
      </c>
      <c r="E291" s="711">
        <f>SUM(G292:BX292)</f>
        <v>0</v>
      </c>
      <c r="F291" s="34" t="s">
        <v>325</v>
      </c>
      <c r="G291" s="316">
        <f>G84</f>
        <v>0</v>
      </c>
      <c r="H291" s="316">
        <f t="shared" ref="H291:BS291" si="161">H84</f>
        <v>0</v>
      </c>
      <c r="I291" s="316">
        <f t="shared" si="161"/>
        <v>0</v>
      </c>
      <c r="J291" s="316">
        <f t="shared" si="161"/>
        <v>0</v>
      </c>
      <c r="K291" s="316">
        <f t="shared" si="161"/>
        <v>0</v>
      </c>
      <c r="L291" s="316">
        <f t="shared" si="161"/>
        <v>0</v>
      </c>
      <c r="M291" s="316">
        <f t="shared" si="161"/>
        <v>0</v>
      </c>
      <c r="N291" s="316">
        <f t="shared" si="161"/>
        <v>0</v>
      </c>
      <c r="O291" s="316">
        <f t="shared" si="161"/>
        <v>0</v>
      </c>
      <c r="P291" s="316">
        <f t="shared" si="161"/>
        <v>0</v>
      </c>
      <c r="Q291" s="316">
        <f t="shared" si="161"/>
        <v>0</v>
      </c>
      <c r="R291" s="316">
        <f t="shared" si="161"/>
        <v>0</v>
      </c>
      <c r="S291" s="316">
        <f t="shared" si="161"/>
        <v>0</v>
      </c>
      <c r="T291" s="316">
        <f t="shared" si="161"/>
        <v>0</v>
      </c>
      <c r="U291" s="316">
        <f t="shared" si="161"/>
        <v>0</v>
      </c>
      <c r="V291" s="316">
        <f t="shared" si="161"/>
        <v>0</v>
      </c>
      <c r="W291" s="316">
        <f t="shared" si="161"/>
        <v>0</v>
      </c>
      <c r="X291" s="316">
        <f t="shared" si="161"/>
        <v>0</v>
      </c>
      <c r="Y291" s="316">
        <f t="shared" si="161"/>
        <v>0</v>
      </c>
      <c r="Z291" s="316">
        <f t="shared" si="161"/>
        <v>0</v>
      </c>
      <c r="AA291" s="316">
        <f t="shared" si="161"/>
        <v>0</v>
      </c>
      <c r="AB291" s="316">
        <f t="shared" si="161"/>
        <v>0</v>
      </c>
      <c r="AC291" s="316">
        <f t="shared" si="161"/>
        <v>0</v>
      </c>
      <c r="AD291" s="316">
        <f t="shared" si="161"/>
        <v>0</v>
      </c>
      <c r="AE291" s="316">
        <f t="shared" si="161"/>
        <v>0</v>
      </c>
      <c r="AF291" s="316">
        <f t="shared" si="161"/>
        <v>0</v>
      </c>
      <c r="AG291" s="316">
        <f t="shared" si="161"/>
        <v>0</v>
      </c>
      <c r="AH291" s="316">
        <f t="shared" si="161"/>
        <v>0</v>
      </c>
      <c r="AI291" s="316">
        <f t="shared" si="161"/>
        <v>0</v>
      </c>
      <c r="AJ291" s="316">
        <f t="shared" si="161"/>
        <v>0</v>
      </c>
      <c r="AK291" s="316">
        <f t="shared" si="161"/>
        <v>0</v>
      </c>
      <c r="AL291" s="316">
        <f t="shared" si="161"/>
        <v>0</v>
      </c>
      <c r="AM291" s="316">
        <f t="shared" si="161"/>
        <v>0</v>
      </c>
      <c r="AN291" s="316">
        <f t="shared" si="161"/>
        <v>0</v>
      </c>
      <c r="AO291" s="316">
        <f t="shared" si="161"/>
        <v>0</v>
      </c>
      <c r="AP291" s="316">
        <f t="shared" si="161"/>
        <v>0</v>
      </c>
      <c r="AQ291" s="316">
        <f t="shared" si="161"/>
        <v>0</v>
      </c>
      <c r="AR291" s="316">
        <f t="shared" si="161"/>
        <v>0</v>
      </c>
      <c r="AS291" s="316">
        <f t="shared" si="161"/>
        <v>0</v>
      </c>
      <c r="AT291" s="316">
        <f t="shared" si="161"/>
        <v>0</v>
      </c>
      <c r="AU291" s="316">
        <f t="shared" si="161"/>
        <v>0</v>
      </c>
      <c r="AV291" s="316">
        <f t="shared" si="161"/>
        <v>0</v>
      </c>
      <c r="AW291" s="316">
        <f t="shared" si="161"/>
        <v>0</v>
      </c>
      <c r="AX291" s="316">
        <f t="shared" si="161"/>
        <v>0</v>
      </c>
      <c r="AY291" s="316">
        <f t="shared" si="161"/>
        <v>0</v>
      </c>
      <c r="AZ291" s="316">
        <f t="shared" si="161"/>
        <v>0</v>
      </c>
      <c r="BA291" s="316">
        <f t="shared" si="161"/>
        <v>0</v>
      </c>
      <c r="BB291" s="316">
        <f t="shared" si="161"/>
        <v>0</v>
      </c>
      <c r="BC291" s="316">
        <f t="shared" si="161"/>
        <v>0</v>
      </c>
      <c r="BD291" s="316">
        <f t="shared" si="161"/>
        <v>0</v>
      </c>
      <c r="BE291" s="316">
        <f t="shared" si="161"/>
        <v>0</v>
      </c>
      <c r="BF291" s="316">
        <f t="shared" si="161"/>
        <v>0</v>
      </c>
      <c r="BG291" s="316">
        <f t="shared" si="161"/>
        <v>0</v>
      </c>
      <c r="BH291" s="316">
        <f t="shared" si="161"/>
        <v>0</v>
      </c>
      <c r="BI291" s="316">
        <f t="shared" si="161"/>
        <v>0</v>
      </c>
      <c r="BJ291" s="316">
        <f t="shared" si="161"/>
        <v>0</v>
      </c>
      <c r="BK291" s="316">
        <f t="shared" si="161"/>
        <v>0</v>
      </c>
      <c r="BL291" s="316">
        <f t="shared" si="161"/>
        <v>0</v>
      </c>
      <c r="BM291" s="316">
        <f t="shared" si="161"/>
        <v>0</v>
      </c>
      <c r="BN291" s="316">
        <f t="shared" si="161"/>
        <v>0</v>
      </c>
      <c r="BO291" s="316">
        <f t="shared" si="161"/>
        <v>0</v>
      </c>
      <c r="BP291" s="316">
        <f t="shared" si="161"/>
        <v>0</v>
      </c>
      <c r="BQ291" s="316">
        <f t="shared" si="161"/>
        <v>0</v>
      </c>
      <c r="BR291" s="316">
        <f t="shared" si="161"/>
        <v>0</v>
      </c>
      <c r="BS291" s="316">
        <f t="shared" si="161"/>
        <v>0</v>
      </c>
      <c r="BT291" s="316">
        <f>BT84</f>
        <v>0</v>
      </c>
      <c r="BU291" s="316">
        <f>BU84</f>
        <v>0</v>
      </c>
      <c r="BV291" s="316">
        <f>BV84</f>
        <v>0</v>
      </c>
      <c r="BW291" s="316">
        <f>BW84</f>
        <v>0</v>
      </c>
      <c r="BX291" s="316">
        <f>BX84</f>
        <v>0</v>
      </c>
    </row>
    <row r="292" spans="1:76" ht="12" customHeight="1">
      <c r="A292" s="729"/>
      <c r="B292" s="716"/>
      <c r="C292" s="716"/>
      <c r="D292" s="712"/>
      <c r="E292" s="712"/>
      <c r="F292" s="90" t="s">
        <v>324</v>
      </c>
      <c r="G292" s="316">
        <f>IF($C84="","N/A",G291)</f>
        <v>0</v>
      </c>
      <c r="H292" s="316">
        <f>IF($C84="NON-QALY",IF(H$71="-","",H$158*H291),IF($C84="QALY",IF(H$71="-","",H291*H$159),"N/A"))</f>
        <v>0</v>
      </c>
      <c r="I292" s="316">
        <f t="shared" ref="I292:BT292" si="162">IF($C84="NON-QALY",IF(I$71="-","",I$158*I291),IF($C84="QALY",IF(I$71="-","",I291*I$159),"N/A"))</f>
        <v>0</v>
      </c>
      <c r="J292" s="316">
        <f t="shared" si="162"/>
        <v>0</v>
      </c>
      <c r="K292" s="316">
        <f t="shared" si="162"/>
        <v>0</v>
      </c>
      <c r="L292" s="316">
        <f t="shared" si="162"/>
        <v>0</v>
      </c>
      <c r="M292" s="316">
        <f t="shared" si="162"/>
        <v>0</v>
      </c>
      <c r="N292" s="316">
        <f t="shared" si="162"/>
        <v>0</v>
      </c>
      <c r="O292" s="316">
        <f t="shared" si="162"/>
        <v>0</v>
      </c>
      <c r="P292" s="316">
        <f t="shared" si="162"/>
        <v>0</v>
      </c>
      <c r="Q292" s="316">
        <f t="shared" si="162"/>
        <v>0</v>
      </c>
      <c r="R292" s="316">
        <f t="shared" si="162"/>
        <v>0</v>
      </c>
      <c r="S292" s="316">
        <f t="shared" si="162"/>
        <v>0</v>
      </c>
      <c r="T292" s="316">
        <f t="shared" si="162"/>
        <v>0</v>
      </c>
      <c r="U292" s="316">
        <f t="shared" si="162"/>
        <v>0</v>
      </c>
      <c r="V292" s="316">
        <f t="shared" si="162"/>
        <v>0</v>
      </c>
      <c r="W292" s="316">
        <f t="shared" si="162"/>
        <v>0</v>
      </c>
      <c r="X292" s="316">
        <f t="shared" si="162"/>
        <v>0</v>
      </c>
      <c r="Y292" s="316">
        <f t="shared" si="162"/>
        <v>0</v>
      </c>
      <c r="Z292" s="316">
        <f t="shared" si="162"/>
        <v>0</v>
      </c>
      <c r="AA292" s="316">
        <f t="shared" si="162"/>
        <v>0</v>
      </c>
      <c r="AB292" s="316">
        <f t="shared" si="162"/>
        <v>0</v>
      </c>
      <c r="AC292" s="316">
        <f t="shared" si="162"/>
        <v>0</v>
      </c>
      <c r="AD292" s="316">
        <f t="shared" si="162"/>
        <v>0</v>
      </c>
      <c r="AE292" s="316">
        <f t="shared" si="162"/>
        <v>0</v>
      </c>
      <c r="AF292" s="316">
        <f t="shared" si="162"/>
        <v>0</v>
      </c>
      <c r="AG292" s="316">
        <f t="shared" si="162"/>
        <v>0</v>
      </c>
      <c r="AH292" s="316">
        <f t="shared" si="162"/>
        <v>0</v>
      </c>
      <c r="AI292" s="316">
        <f t="shared" si="162"/>
        <v>0</v>
      </c>
      <c r="AJ292" s="316">
        <f t="shared" si="162"/>
        <v>0</v>
      </c>
      <c r="AK292" s="316">
        <f t="shared" si="162"/>
        <v>0</v>
      </c>
      <c r="AL292" s="316" t="str">
        <f t="shared" si="162"/>
        <v/>
      </c>
      <c r="AM292" s="316" t="str">
        <f t="shared" si="162"/>
        <v/>
      </c>
      <c r="AN292" s="316" t="str">
        <f t="shared" si="162"/>
        <v/>
      </c>
      <c r="AO292" s="316" t="str">
        <f t="shared" si="162"/>
        <v/>
      </c>
      <c r="AP292" s="316" t="str">
        <f t="shared" si="162"/>
        <v/>
      </c>
      <c r="AQ292" s="316" t="str">
        <f t="shared" si="162"/>
        <v/>
      </c>
      <c r="AR292" s="316" t="str">
        <f t="shared" si="162"/>
        <v/>
      </c>
      <c r="AS292" s="316" t="str">
        <f t="shared" si="162"/>
        <v/>
      </c>
      <c r="AT292" s="316" t="str">
        <f t="shared" si="162"/>
        <v/>
      </c>
      <c r="AU292" s="316" t="str">
        <f t="shared" si="162"/>
        <v/>
      </c>
      <c r="AV292" s="316" t="str">
        <f t="shared" si="162"/>
        <v/>
      </c>
      <c r="AW292" s="316" t="str">
        <f t="shared" si="162"/>
        <v/>
      </c>
      <c r="AX292" s="316" t="str">
        <f t="shared" si="162"/>
        <v/>
      </c>
      <c r="AY292" s="316" t="str">
        <f t="shared" si="162"/>
        <v/>
      </c>
      <c r="AZ292" s="316" t="str">
        <f t="shared" si="162"/>
        <v/>
      </c>
      <c r="BA292" s="316" t="str">
        <f t="shared" si="162"/>
        <v/>
      </c>
      <c r="BB292" s="316" t="str">
        <f t="shared" si="162"/>
        <v/>
      </c>
      <c r="BC292" s="316" t="str">
        <f t="shared" si="162"/>
        <v/>
      </c>
      <c r="BD292" s="316" t="str">
        <f t="shared" si="162"/>
        <v/>
      </c>
      <c r="BE292" s="316" t="str">
        <f t="shared" si="162"/>
        <v/>
      </c>
      <c r="BF292" s="316" t="str">
        <f t="shared" si="162"/>
        <v/>
      </c>
      <c r="BG292" s="316" t="str">
        <f t="shared" si="162"/>
        <v/>
      </c>
      <c r="BH292" s="316" t="str">
        <f t="shared" si="162"/>
        <v/>
      </c>
      <c r="BI292" s="316" t="str">
        <f t="shared" si="162"/>
        <v/>
      </c>
      <c r="BJ292" s="316" t="str">
        <f t="shared" si="162"/>
        <v/>
      </c>
      <c r="BK292" s="316" t="str">
        <f t="shared" si="162"/>
        <v/>
      </c>
      <c r="BL292" s="316" t="str">
        <f t="shared" si="162"/>
        <v/>
      </c>
      <c r="BM292" s="316" t="str">
        <f t="shared" si="162"/>
        <v/>
      </c>
      <c r="BN292" s="316" t="str">
        <f t="shared" si="162"/>
        <v/>
      </c>
      <c r="BO292" s="316" t="str">
        <f t="shared" si="162"/>
        <v/>
      </c>
      <c r="BP292" s="316" t="str">
        <f t="shared" si="162"/>
        <v/>
      </c>
      <c r="BQ292" s="316" t="str">
        <f t="shared" si="162"/>
        <v/>
      </c>
      <c r="BR292" s="316" t="str">
        <f t="shared" si="162"/>
        <v/>
      </c>
      <c r="BS292" s="316" t="str">
        <f t="shared" si="162"/>
        <v/>
      </c>
      <c r="BT292" s="316" t="str">
        <f t="shared" si="162"/>
        <v/>
      </c>
      <c r="BU292" s="316" t="str">
        <f>IF($C84="NON-QALY",IF(BU$71="-","",BU$158*BU291),IF($C84="QALY",IF(BU$71="-","",BU291*BU$159),"N/A"))</f>
        <v/>
      </c>
      <c r="BV292" s="316" t="str">
        <f>IF($C84="NON-QALY",IF(BV$71="-","",BV$158*BV291),IF($C84="QALY",IF(BV$71="-","",BV291*BV$159),"N/A"))</f>
        <v/>
      </c>
      <c r="BW292" s="316" t="str">
        <f>IF($C84="NON-QALY",IF(BW$71="-","",BW$158*BW291),IF($C84="QALY",IF(BW$71="-","",BW291*BW$159),"N/A"))</f>
        <v/>
      </c>
      <c r="BX292" s="316" t="str">
        <f>IF($C84="NON-QALY",IF(BX$71="-","",BX$158*BX291),IF($C84="QALY",IF(BX$71="-","",BX291*BX$159),"N/A"))</f>
        <v/>
      </c>
    </row>
    <row r="293" spans="1:76" ht="12" customHeight="1">
      <c r="A293" s="728" t="s">
        <v>643</v>
      </c>
      <c r="B293" s="715">
        <f>B85</f>
        <v>0</v>
      </c>
      <c r="C293" s="715" t="str">
        <f>C85</f>
        <v>Non-QALY</v>
      </c>
      <c r="D293" s="711">
        <f>E293/(IF(C85="QALY",Factors!$BU$67,Factors!$BU$66))</f>
        <v>0</v>
      </c>
      <c r="E293" s="711">
        <f>SUM(G294:BX294)</f>
        <v>0</v>
      </c>
      <c r="F293" s="34" t="s">
        <v>325</v>
      </c>
      <c r="G293" s="316">
        <f>G85</f>
        <v>0</v>
      </c>
      <c r="H293" s="316">
        <f t="shared" ref="H293:BS293" si="163">H85</f>
        <v>0</v>
      </c>
      <c r="I293" s="316">
        <f t="shared" si="163"/>
        <v>0</v>
      </c>
      <c r="J293" s="316">
        <f t="shared" si="163"/>
        <v>0</v>
      </c>
      <c r="K293" s="316">
        <f t="shared" si="163"/>
        <v>0</v>
      </c>
      <c r="L293" s="316">
        <f t="shared" si="163"/>
        <v>0</v>
      </c>
      <c r="M293" s="316">
        <f t="shared" si="163"/>
        <v>0</v>
      </c>
      <c r="N293" s="316">
        <f t="shared" si="163"/>
        <v>0</v>
      </c>
      <c r="O293" s="316">
        <f t="shared" si="163"/>
        <v>0</v>
      </c>
      <c r="P293" s="316">
        <f t="shared" si="163"/>
        <v>0</v>
      </c>
      <c r="Q293" s="316">
        <f t="shared" si="163"/>
        <v>0</v>
      </c>
      <c r="R293" s="316">
        <f t="shared" si="163"/>
        <v>0</v>
      </c>
      <c r="S293" s="316">
        <f t="shared" si="163"/>
        <v>0</v>
      </c>
      <c r="T293" s="316">
        <f t="shared" si="163"/>
        <v>0</v>
      </c>
      <c r="U293" s="316">
        <f t="shared" si="163"/>
        <v>0</v>
      </c>
      <c r="V293" s="316">
        <f t="shared" si="163"/>
        <v>0</v>
      </c>
      <c r="W293" s="316">
        <f t="shared" si="163"/>
        <v>0</v>
      </c>
      <c r="X293" s="316">
        <f t="shared" si="163"/>
        <v>0</v>
      </c>
      <c r="Y293" s="316">
        <f t="shared" si="163"/>
        <v>0</v>
      </c>
      <c r="Z293" s="316">
        <f t="shared" si="163"/>
        <v>0</v>
      </c>
      <c r="AA293" s="316">
        <f t="shared" si="163"/>
        <v>0</v>
      </c>
      <c r="AB293" s="316">
        <f t="shared" si="163"/>
        <v>0</v>
      </c>
      <c r="AC293" s="316">
        <f t="shared" si="163"/>
        <v>0</v>
      </c>
      <c r="AD293" s="316">
        <f t="shared" si="163"/>
        <v>0</v>
      </c>
      <c r="AE293" s="316">
        <f t="shared" si="163"/>
        <v>0</v>
      </c>
      <c r="AF293" s="316">
        <f t="shared" si="163"/>
        <v>0</v>
      </c>
      <c r="AG293" s="316">
        <f t="shared" si="163"/>
        <v>0</v>
      </c>
      <c r="AH293" s="316">
        <f t="shared" si="163"/>
        <v>0</v>
      </c>
      <c r="AI293" s="316">
        <f t="shared" si="163"/>
        <v>0</v>
      </c>
      <c r="AJ293" s="316">
        <f t="shared" si="163"/>
        <v>0</v>
      </c>
      <c r="AK293" s="316">
        <f t="shared" si="163"/>
        <v>0</v>
      </c>
      <c r="AL293" s="316">
        <f t="shared" si="163"/>
        <v>0</v>
      </c>
      <c r="AM293" s="316">
        <f t="shared" si="163"/>
        <v>0</v>
      </c>
      <c r="AN293" s="316">
        <f t="shared" si="163"/>
        <v>0</v>
      </c>
      <c r="AO293" s="316">
        <f t="shared" si="163"/>
        <v>0</v>
      </c>
      <c r="AP293" s="316">
        <f t="shared" si="163"/>
        <v>0</v>
      </c>
      <c r="AQ293" s="316">
        <f t="shared" si="163"/>
        <v>0</v>
      </c>
      <c r="AR293" s="316">
        <f t="shared" si="163"/>
        <v>0</v>
      </c>
      <c r="AS293" s="316">
        <f t="shared" si="163"/>
        <v>0</v>
      </c>
      <c r="AT293" s="316">
        <f t="shared" si="163"/>
        <v>0</v>
      </c>
      <c r="AU293" s="316">
        <f t="shared" si="163"/>
        <v>0</v>
      </c>
      <c r="AV293" s="316">
        <f t="shared" si="163"/>
        <v>0</v>
      </c>
      <c r="AW293" s="316">
        <f t="shared" si="163"/>
        <v>0</v>
      </c>
      <c r="AX293" s="316">
        <f t="shared" si="163"/>
        <v>0</v>
      </c>
      <c r="AY293" s="316">
        <f t="shared" si="163"/>
        <v>0</v>
      </c>
      <c r="AZ293" s="316">
        <f t="shared" si="163"/>
        <v>0</v>
      </c>
      <c r="BA293" s="316">
        <f t="shared" si="163"/>
        <v>0</v>
      </c>
      <c r="BB293" s="316">
        <f t="shared" si="163"/>
        <v>0</v>
      </c>
      <c r="BC293" s="316">
        <f t="shared" si="163"/>
        <v>0</v>
      </c>
      <c r="BD293" s="316">
        <f t="shared" si="163"/>
        <v>0</v>
      </c>
      <c r="BE293" s="316">
        <f t="shared" si="163"/>
        <v>0</v>
      </c>
      <c r="BF293" s="316">
        <f t="shared" si="163"/>
        <v>0</v>
      </c>
      <c r="BG293" s="316">
        <f t="shared" si="163"/>
        <v>0</v>
      </c>
      <c r="BH293" s="316">
        <f t="shared" si="163"/>
        <v>0</v>
      </c>
      <c r="BI293" s="316">
        <f t="shared" si="163"/>
        <v>0</v>
      </c>
      <c r="BJ293" s="316">
        <f t="shared" si="163"/>
        <v>0</v>
      </c>
      <c r="BK293" s="316">
        <f t="shared" si="163"/>
        <v>0</v>
      </c>
      <c r="BL293" s="316">
        <f t="shared" si="163"/>
        <v>0</v>
      </c>
      <c r="BM293" s="316">
        <f t="shared" si="163"/>
        <v>0</v>
      </c>
      <c r="BN293" s="316">
        <f t="shared" si="163"/>
        <v>0</v>
      </c>
      <c r="BO293" s="316">
        <f t="shared" si="163"/>
        <v>0</v>
      </c>
      <c r="BP293" s="316">
        <f t="shared" si="163"/>
        <v>0</v>
      </c>
      <c r="BQ293" s="316">
        <f t="shared" si="163"/>
        <v>0</v>
      </c>
      <c r="BR293" s="316">
        <f t="shared" si="163"/>
        <v>0</v>
      </c>
      <c r="BS293" s="316">
        <f t="shared" si="163"/>
        <v>0</v>
      </c>
      <c r="BT293" s="316">
        <f>BT85</f>
        <v>0</v>
      </c>
      <c r="BU293" s="316">
        <f>BU85</f>
        <v>0</v>
      </c>
      <c r="BV293" s="316">
        <f>BV85</f>
        <v>0</v>
      </c>
      <c r="BW293" s="316">
        <f>BW85</f>
        <v>0</v>
      </c>
      <c r="BX293" s="316">
        <f>BX85</f>
        <v>0</v>
      </c>
    </row>
    <row r="294" spans="1:76" ht="12" customHeight="1">
      <c r="A294" s="729"/>
      <c r="B294" s="716"/>
      <c r="C294" s="716"/>
      <c r="D294" s="712"/>
      <c r="E294" s="712"/>
      <c r="F294" s="90" t="s">
        <v>324</v>
      </c>
      <c r="G294" s="316">
        <f>IF($C85="","N/A",G293)</f>
        <v>0</v>
      </c>
      <c r="H294" s="316">
        <f>IF($C85="NON-QALY",IF(H$71="-","",H$158*H293),IF($C85="QALY",IF(H$71="-","",H293*H$159),"N/A"))</f>
        <v>0</v>
      </c>
      <c r="I294" s="316">
        <f t="shared" ref="I294:BT294" si="164">IF($C85="NON-QALY",IF(I$71="-","",I$158*I293),IF($C85="QALY",IF(I$71="-","",I293*I$159),"N/A"))</f>
        <v>0</v>
      </c>
      <c r="J294" s="316">
        <f t="shared" si="164"/>
        <v>0</v>
      </c>
      <c r="K294" s="316">
        <f t="shared" si="164"/>
        <v>0</v>
      </c>
      <c r="L294" s="316">
        <f t="shared" si="164"/>
        <v>0</v>
      </c>
      <c r="M294" s="316">
        <f t="shared" si="164"/>
        <v>0</v>
      </c>
      <c r="N294" s="316">
        <f t="shared" si="164"/>
        <v>0</v>
      </c>
      <c r="O294" s="316">
        <f t="shared" si="164"/>
        <v>0</v>
      </c>
      <c r="P294" s="316">
        <f t="shared" si="164"/>
        <v>0</v>
      </c>
      <c r="Q294" s="316">
        <f t="shared" si="164"/>
        <v>0</v>
      </c>
      <c r="R294" s="316">
        <f t="shared" si="164"/>
        <v>0</v>
      </c>
      <c r="S294" s="316">
        <f t="shared" si="164"/>
        <v>0</v>
      </c>
      <c r="T294" s="316">
        <f t="shared" si="164"/>
        <v>0</v>
      </c>
      <c r="U294" s="316">
        <f t="shared" si="164"/>
        <v>0</v>
      </c>
      <c r="V294" s="316">
        <f t="shared" si="164"/>
        <v>0</v>
      </c>
      <c r="W294" s="316">
        <f t="shared" si="164"/>
        <v>0</v>
      </c>
      <c r="X294" s="316">
        <f t="shared" si="164"/>
        <v>0</v>
      </c>
      <c r="Y294" s="316">
        <f t="shared" si="164"/>
        <v>0</v>
      </c>
      <c r="Z294" s="316">
        <f t="shared" si="164"/>
        <v>0</v>
      </c>
      <c r="AA294" s="316">
        <f t="shared" si="164"/>
        <v>0</v>
      </c>
      <c r="AB294" s="316">
        <f t="shared" si="164"/>
        <v>0</v>
      </c>
      <c r="AC294" s="316">
        <f t="shared" si="164"/>
        <v>0</v>
      </c>
      <c r="AD294" s="316">
        <f t="shared" si="164"/>
        <v>0</v>
      </c>
      <c r="AE294" s="316">
        <f t="shared" si="164"/>
        <v>0</v>
      </c>
      <c r="AF294" s="316">
        <f t="shared" si="164"/>
        <v>0</v>
      </c>
      <c r="AG294" s="316">
        <f t="shared" si="164"/>
        <v>0</v>
      </c>
      <c r="AH294" s="316">
        <f t="shared" si="164"/>
        <v>0</v>
      </c>
      <c r="AI294" s="316">
        <f t="shared" si="164"/>
        <v>0</v>
      </c>
      <c r="AJ294" s="316">
        <f t="shared" si="164"/>
        <v>0</v>
      </c>
      <c r="AK294" s="316">
        <f t="shared" si="164"/>
        <v>0</v>
      </c>
      <c r="AL294" s="316" t="str">
        <f t="shared" si="164"/>
        <v/>
      </c>
      <c r="AM294" s="316" t="str">
        <f t="shared" si="164"/>
        <v/>
      </c>
      <c r="AN294" s="316" t="str">
        <f t="shared" si="164"/>
        <v/>
      </c>
      <c r="AO294" s="316" t="str">
        <f t="shared" si="164"/>
        <v/>
      </c>
      <c r="AP294" s="316" t="str">
        <f t="shared" si="164"/>
        <v/>
      </c>
      <c r="AQ294" s="316" t="str">
        <f t="shared" si="164"/>
        <v/>
      </c>
      <c r="AR294" s="316" t="str">
        <f t="shared" si="164"/>
        <v/>
      </c>
      <c r="AS294" s="316" t="str">
        <f t="shared" si="164"/>
        <v/>
      </c>
      <c r="AT294" s="316" t="str">
        <f t="shared" si="164"/>
        <v/>
      </c>
      <c r="AU294" s="316" t="str">
        <f t="shared" si="164"/>
        <v/>
      </c>
      <c r="AV294" s="316" t="str">
        <f t="shared" si="164"/>
        <v/>
      </c>
      <c r="AW294" s="316" t="str">
        <f t="shared" si="164"/>
        <v/>
      </c>
      <c r="AX294" s="316" t="str">
        <f t="shared" si="164"/>
        <v/>
      </c>
      <c r="AY294" s="316" t="str">
        <f t="shared" si="164"/>
        <v/>
      </c>
      <c r="AZ294" s="316" t="str">
        <f t="shared" si="164"/>
        <v/>
      </c>
      <c r="BA294" s="316" t="str">
        <f t="shared" si="164"/>
        <v/>
      </c>
      <c r="BB294" s="316" t="str">
        <f t="shared" si="164"/>
        <v/>
      </c>
      <c r="BC294" s="316" t="str">
        <f t="shared" si="164"/>
        <v/>
      </c>
      <c r="BD294" s="316" t="str">
        <f t="shared" si="164"/>
        <v/>
      </c>
      <c r="BE294" s="316" t="str">
        <f t="shared" si="164"/>
        <v/>
      </c>
      <c r="BF294" s="316" t="str">
        <f t="shared" si="164"/>
        <v/>
      </c>
      <c r="BG294" s="316" t="str">
        <f t="shared" si="164"/>
        <v/>
      </c>
      <c r="BH294" s="316" t="str">
        <f t="shared" si="164"/>
        <v/>
      </c>
      <c r="BI294" s="316" t="str">
        <f t="shared" si="164"/>
        <v/>
      </c>
      <c r="BJ294" s="316" t="str">
        <f t="shared" si="164"/>
        <v/>
      </c>
      <c r="BK294" s="316" t="str">
        <f t="shared" si="164"/>
        <v/>
      </c>
      <c r="BL294" s="316" t="str">
        <f t="shared" si="164"/>
        <v/>
      </c>
      <c r="BM294" s="316" t="str">
        <f t="shared" si="164"/>
        <v/>
      </c>
      <c r="BN294" s="316" t="str">
        <f t="shared" si="164"/>
        <v/>
      </c>
      <c r="BO294" s="316" t="str">
        <f t="shared" si="164"/>
        <v/>
      </c>
      <c r="BP294" s="316" t="str">
        <f t="shared" si="164"/>
        <v/>
      </c>
      <c r="BQ294" s="316" t="str">
        <f t="shared" si="164"/>
        <v/>
      </c>
      <c r="BR294" s="316" t="str">
        <f t="shared" si="164"/>
        <v/>
      </c>
      <c r="BS294" s="316" t="str">
        <f t="shared" si="164"/>
        <v/>
      </c>
      <c r="BT294" s="316" t="str">
        <f t="shared" si="164"/>
        <v/>
      </c>
      <c r="BU294" s="316" t="str">
        <f>IF($C85="NON-QALY",IF(BU$71="-","",BU$158*BU293),IF($C85="QALY",IF(BU$71="-","",BU293*BU$159),"N/A"))</f>
        <v/>
      </c>
      <c r="BV294" s="316" t="str">
        <f>IF($C85="NON-QALY",IF(BV$71="-","",BV$158*BV293),IF($C85="QALY",IF(BV$71="-","",BV293*BV$159),"N/A"))</f>
        <v/>
      </c>
      <c r="BW294" s="316" t="str">
        <f>IF($C85="NON-QALY",IF(BW$71="-","",BW$158*BW293),IF($C85="QALY",IF(BW$71="-","",BW293*BW$159),"N/A"))</f>
        <v/>
      </c>
      <c r="BX294" s="316" t="str">
        <f>IF($C85="NON-QALY",IF(BX$71="-","",BX$158*BX293),IF($C85="QALY",IF(BX$71="-","",BX293*BX$159),"N/A"))</f>
        <v/>
      </c>
    </row>
    <row r="295" spans="1:76" ht="12" customHeight="1">
      <c r="A295" s="728" t="s">
        <v>644</v>
      </c>
      <c r="B295" s="715">
        <f>B86</f>
        <v>0</v>
      </c>
      <c r="C295" s="715" t="str">
        <f>C86</f>
        <v>Non-QALY</v>
      </c>
      <c r="D295" s="711">
        <f>E295/(IF(C86="QALY",Factors!$BU$67,Factors!$BU$66))</f>
        <v>0</v>
      </c>
      <c r="E295" s="711">
        <f>SUM(G296:BX296)</f>
        <v>0</v>
      </c>
      <c r="F295" s="34" t="s">
        <v>325</v>
      </c>
      <c r="G295" s="316">
        <f>G86</f>
        <v>0</v>
      </c>
      <c r="H295" s="316">
        <f t="shared" ref="H295:BS295" si="165">H86</f>
        <v>0</v>
      </c>
      <c r="I295" s="316">
        <f t="shared" si="165"/>
        <v>0</v>
      </c>
      <c r="J295" s="316">
        <f t="shared" si="165"/>
        <v>0</v>
      </c>
      <c r="K295" s="316">
        <f t="shared" si="165"/>
        <v>0</v>
      </c>
      <c r="L295" s="316">
        <f t="shared" si="165"/>
        <v>0</v>
      </c>
      <c r="M295" s="316">
        <f t="shared" si="165"/>
        <v>0</v>
      </c>
      <c r="N295" s="316">
        <f t="shared" si="165"/>
        <v>0</v>
      </c>
      <c r="O295" s="316">
        <f t="shared" si="165"/>
        <v>0</v>
      </c>
      <c r="P295" s="316">
        <f t="shared" si="165"/>
        <v>0</v>
      </c>
      <c r="Q295" s="316">
        <f t="shared" si="165"/>
        <v>0</v>
      </c>
      <c r="R295" s="316">
        <f t="shared" si="165"/>
        <v>0</v>
      </c>
      <c r="S295" s="316">
        <f t="shared" si="165"/>
        <v>0</v>
      </c>
      <c r="T295" s="316">
        <f t="shared" si="165"/>
        <v>0</v>
      </c>
      <c r="U295" s="316">
        <f t="shared" si="165"/>
        <v>0</v>
      </c>
      <c r="V295" s="316">
        <f t="shared" si="165"/>
        <v>0</v>
      </c>
      <c r="W295" s="316">
        <f t="shared" si="165"/>
        <v>0</v>
      </c>
      <c r="X295" s="316">
        <f t="shared" si="165"/>
        <v>0</v>
      </c>
      <c r="Y295" s="316">
        <f t="shared" si="165"/>
        <v>0</v>
      </c>
      <c r="Z295" s="316">
        <f t="shared" si="165"/>
        <v>0</v>
      </c>
      <c r="AA295" s="316">
        <f t="shared" si="165"/>
        <v>0</v>
      </c>
      <c r="AB295" s="316">
        <f t="shared" si="165"/>
        <v>0</v>
      </c>
      <c r="AC295" s="316">
        <f t="shared" si="165"/>
        <v>0</v>
      </c>
      <c r="AD295" s="316">
        <f t="shared" si="165"/>
        <v>0</v>
      </c>
      <c r="AE295" s="316">
        <f t="shared" si="165"/>
        <v>0</v>
      </c>
      <c r="AF295" s="316">
        <f t="shared" si="165"/>
        <v>0</v>
      </c>
      <c r="AG295" s="316">
        <f t="shared" si="165"/>
        <v>0</v>
      </c>
      <c r="AH295" s="316">
        <f t="shared" si="165"/>
        <v>0</v>
      </c>
      <c r="AI295" s="316">
        <f t="shared" si="165"/>
        <v>0</v>
      </c>
      <c r="AJ295" s="316">
        <f t="shared" si="165"/>
        <v>0</v>
      </c>
      <c r="AK295" s="316">
        <f t="shared" si="165"/>
        <v>0</v>
      </c>
      <c r="AL295" s="316">
        <f t="shared" si="165"/>
        <v>0</v>
      </c>
      <c r="AM295" s="316">
        <f t="shared" si="165"/>
        <v>0</v>
      </c>
      <c r="AN295" s="316">
        <f t="shared" si="165"/>
        <v>0</v>
      </c>
      <c r="AO295" s="316">
        <f t="shared" si="165"/>
        <v>0</v>
      </c>
      <c r="AP295" s="316">
        <f t="shared" si="165"/>
        <v>0</v>
      </c>
      <c r="AQ295" s="316">
        <f t="shared" si="165"/>
        <v>0</v>
      </c>
      <c r="AR295" s="316">
        <f t="shared" si="165"/>
        <v>0</v>
      </c>
      <c r="AS295" s="316">
        <f t="shared" si="165"/>
        <v>0</v>
      </c>
      <c r="AT295" s="316">
        <f t="shared" si="165"/>
        <v>0</v>
      </c>
      <c r="AU295" s="316">
        <f t="shared" si="165"/>
        <v>0</v>
      </c>
      <c r="AV295" s="316">
        <f t="shared" si="165"/>
        <v>0</v>
      </c>
      <c r="AW295" s="316">
        <f t="shared" si="165"/>
        <v>0</v>
      </c>
      <c r="AX295" s="316">
        <f t="shared" si="165"/>
        <v>0</v>
      </c>
      <c r="AY295" s="316">
        <f t="shared" si="165"/>
        <v>0</v>
      </c>
      <c r="AZ295" s="316">
        <f t="shared" si="165"/>
        <v>0</v>
      </c>
      <c r="BA295" s="316">
        <f t="shared" si="165"/>
        <v>0</v>
      </c>
      <c r="BB295" s="316">
        <f t="shared" si="165"/>
        <v>0</v>
      </c>
      <c r="BC295" s="316">
        <f t="shared" si="165"/>
        <v>0</v>
      </c>
      <c r="BD295" s="316">
        <f t="shared" si="165"/>
        <v>0</v>
      </c>
      <c r="BE295" s="316">
        <f t="shared" si="165"/>
        <v>0</v>
      </c>
      <c r="BF295" s="316">
        <f t="shared" si="165"/>
        <v>0</v>
      </c>
      <c r="BG295" s="316">
        <f t="shared" si="165"/>
        <v>0</v>
      </c>
      <c r="BH295" s="316">
        <f t="shared" si="165"/>
        <v>0</v>
      </c>
      <c r="BI295" s="316">
        <f t="shared" si="165"/>
        <v>0</v>
      </c>
      <c r="BJ295" s="316">
        <f t="shared" si="165"/>
        <v>0</v>
      </c>
      <c r="BK295" s="316">
        <f t="shared" si="165"/>
        <v>0</v>
      </c>
      <c r="BL295" s="316">
        <f t="shared" si="165"/>
        <v>0</v>
      </c>
      <c r="BM295" s="316">
        <f t="shared" si="165"/>
        <v>0</v>
      </c>
      <c r="BN295" s="316">
        <f t="shared" si="165"/>
        <v>0</v>
      </c>
      <c r="BO295" s="316">
        <f t="shared" si="165"/>
        <v>0</v>
      </c>
      <c r="BP295" s="316">
        <f t="shared" si="165"/>
        <v>0</v>
      </c>
      <c r="BQ295" s="316">
        <f t="shared" si="165"/>
        <v>0</v>
      </c>
      <c r="BR295" s="316">
        <f t="shared" si="165"/>
        <v>0</v>
      </c>
      <c r="BS295" s="316">
        <f t="shared" si="165"/>
        <v>0</v>
      </c>
      <c r="BT295" s="316">
        <f>BT86</f>
        <v>0</v>
      </c>
      <c r="BU295" s="316">
        <f>BU86</f>
        <v>0</v>
      </c>
      <c r="BV295" s="316">
        <f>BV86</f>
        <v>0</v>
      </c>
      <c r="BW295" s="316">
        <f>BW86</f>
        <v>0</v>
      </c>
      <c r="BX295" s="316">
        <f>BX86</f>
        <v>0</v>
      </c>
    </row>
    <row r="296" spans="1:76" ht="12" customHeight="1">
      <c r="A296" s="729"/>
      <c r="B296" s="716"/>
      <c r="C296" s="716"/>
      <c r="D296" s="712"/>
      <c r="E296" s="712"/>
      <c r="F296" s="90" t="s">
        <v>324</v>
      </c>
      <c r="G296" s="316">
        <f>IF($C86="","N/A",G295)</f>
        <v>0</v>
      </c>
      <c r="H296" s="316">
        <f>IF($C86="NON-QALY",IF(H$71="-","",H$158*H295),IF($C86="QALY",IF(H$71="-","",H295*H$159),"N/A"))</f>
        <v>0</v>
      </c>
      <c r="I296" s="316">
        <f t="shared" ref="I296:BT296" si="166">IF($C86="NON-QALY",IF(I$71="-","",I$158*I295),IF($C86="QALY",IF(I$71="-","",I295*I$159),"N/A"))</f>
        <v>0</v>
      </c>
      <c r="J296" s="316">
        <f t="shared" si="166"/>
        <v>0</v>
      </c>
      <c r="K296" s="316">
        <f t="shared" si="166"/>
        <v>0</v>
      </c>
      <c r="L296" s="316">
        <f t="shared" si="166"/>
        <v>0</v>
      </c>
      <c r="M296" s="316">
        <f t="shared" si="166"/>
        <v>0</v>
      </c>
      <c r="N296" s="316">
        <f t="shared" si="166"/>
        <v>0</v>
      </c>
      <c r="O296" s="316">
        <f t="shared" si="166"/>
        <v>0</v>
      </c>
      <c r="P296" s="316">
        <f t="shared" si="166"/>
        <v>0</v>
      </c>
      <c r="Q296" s="316">
        <f t="shared" si="166"/>
        <v>0</v>
      </c>
      <c r="R296" s="316">
        <f t="shared" si="166"/>
        <v>0</v>
      </c>
      <c r="S296" s="316">
        <f t="shared" si="166"/>
        <v>0</v>
      </c>
      <c r="T296" s="316">
        <f t="shared" si="166"/>
        <v>0</v>
      </c>
      <c r="U296" s="316">
        <f t="shared" si="166"/>
        <v>0</v>
      </c>
      <c r="V296" s="316">
        <f t="shared" si="166"/>
        <v>0</v>
      </c>
      <c r="W296" s="316">
        <f t="shared" si="166"/>
        <v>0</v>
      </c>
      <c r="X296" s="316">
        <f t="shared" si="166"/>
        <v>0</v>
      </c>
      <c r="Y296" s="316">
        <f t="shared" si="166"/>
        <v>0</v>
      </c>
      <c r="Z296" s="316">
        <f t="shared" si="166"/>
        <v>0</v>
      </c>
      <c r="AA296" s="316">
        <f t="shared" si="166"/>
        <v>0</v>
      </c>
      <c r="AB296" s="316">
        <f t="shared" si="166"/>
        <v>0</v>
      </c>
      <c r="AC296" s="316">
        <f t="shared" si="166"/>
        <v>0</v>
      </c>
      <c r="AD296" s="316">
        <f t="shared" si="166"/>
        <v>0</v>
      </c>
      <c r="AE296" s="316">
        <f t="shared" si="166"/>
        <v>0</v>
      </c>
      <c r="AF296" s="316">
        <f t="shared" si="166"/>
        <v>0</v>
      </c>
      <c r="AG296" s="316">
        <f t="shared" si="166"/>
        <v>0</v>
      </c>
      <c r="AH296" s="316">
        <f t="shared" si="166"/>
        <v>0</v>
      </c>
      <c r="AI296" s="316">
        <f t="shared" si="166"/>
        <v>0</v>
      </c>
      <c r="AJ296" s="316">
        <f t="shared" si="166"/>
        <v>0</v>
      </c>
      <c r="AK296" s="316">
        <f t="shared" si="166"/>
        <v>0</v>
      </c>
      <c r="AL296" s="316" t="str">
        <f t="shared" si="166"/>
        <v/>
      </c>
      <c r="AM296" s="316" t="str">
        <f t="shared" si="166"/>
        <v/>
      </c>
      <c r="AN296" s="316" t="str">
        <f t="shared" si="166"/>
        <v/>
      </c>
      <c r="AO296" s="316" t="str">
        <f t="shared" si="166"/>
        <v/>
      </c>
      <c r="AP296" s="316" t="str">
        <f t="shared" si="166"/>
        <v/>
      </c>
      <c r="AQ296" s="316" t="str">
        <f t="shared" si="166"/>
        <v/>
      </c>
      <c r="AR296" s="316" t="str">
        <f t="shared" si="166"/>
        <v/>
      </c>
      <c r="AS296" s="316" t="str">
        <f t="shared" si="166"/>
        <v/>
      </c>
      <c r="AT296" s="316" t="str">
        <f t="shared" si="166"/>
        <v/>
      </c>
      <c r="AU296" s="316" t="str">
        <f t="shared" si="166"/>
        <v/>
      </c>
      <c r="AV296" s="316" t="str">
        <f t="shared" si="166"/>
        <v/>
      </c>
      <c r="AW296" s="316" t="str">
        <f t="shared" si="166"/>
        <v/>
      </c>
      <c r="AX296" s="316" t="str">
        <f t="shared" si="166"/>
        <v/>
      </c>
      <c r="AY296" s="316" t="str">
        <f t="shared" si="166"/>
        <v/>
      </c>
      <c r="AZ296" s="316" t="str">
        <f t="shared" si="166"/>
        <v/>
      </c>
      <c r="BA296" s="316" t="str">
        <f t="shared" si="166"/>
        <v/>
      </c>
      <c r="BB296" s="316" t="str">
        <f t="shared" si="166"/>
        <v/>
      </c>
      <c r="BC296" s="316" t="str">
        <f t="shared" si="166"/>
        <v/>
      </c>
      <c r="BD296" s="316" t="str">
        <f t="shared" si="166"/>
        <v/>
      </c>
      <c r="BE296" s="316" t="str">
        <f t="shared" si="166"/>
        <v/>
      </c>
      <c r="BF296" s="316" t="str">
        <f t="shared" si="166"/>
        <v/>
      </c>
      <c r="BG296" s="316" t="str">
        <f t="shared" si="166"/>
        <v/>
      </c>
      <c r="BH296" s="316" t="str">
        <f t="shared" si="166"/>
        <v/>
      </c>
      <c r="BI296" s="316" t="str">
        <f t="shared" si="166"/>
        <v/>
      </c>
      <c r="BJ296" s="316" t="str">
        <f t="shared" si="166"/>
        <v/>
      </c>
      <c r="BK296" s="316" t="str">
        <f t="shared" si="166"/>
        <v/>
      </c>
      <c r="BL296" s="316" t="str">
        <f t="shared" si="166"/>
        <v/>
      </c>
      <c r="BM296" s="316" t="str">
        <f t="shared" si="166"/>
        <v/>
      </c>
      <c r="BN296" s="316" t="str">
        <f t="shared" si="166"/>
        <v/>
      </c>
      <c r="BO296" s="316" t="str">
        <f t="shared" si="166"/>
        <v/>
      </c>
      <c r="BP296" s="316" t="str">
        <f t="shared" si="166"/>
        <v/>
      </c>
      <c r="BQ296" s="316" t="str">
        <f t="shared" si="166"/>
        <v/>
      </c>
      <c r="BR296" s="316" t="str">
        <f t="shared" si="166"/>
        <v/>
      </c>
      <c r="BS296" s="316" t="str">
        <f t="shared" si="166"/>
        <v/>
      </c>
      <c r="BT296" s="316" t="str">
        <f t="shared" si="166"/>
        <v/>
      </c>
      <c r="BU296" s="316" t="str">
        <f>IF($C86="NON-QALY",IF(BU$71="-","",BU$158*BU295),IF($C86="QALY",IF(BU$71="-","",BU295*BU$159),"N/A"))</f>
        <v/>
      </c>
      <c r="BV296" s="316" t="str">
        <f>IF($C86="NON-QALY",IF(BV$71="-","",BV$158*BV295),IF($C86="QALY",IF(BV$71="-","",BV295*BV$159),"N/A"))</f>
        <v/>
      </c>
      <c r="BW296" s="316" t="str">
        <f>IF($C86="NON-QALY",IF(BW$71="-","",BW$158*BW295),IF($C86="QALY",IF(BW$71="-","",BW295*BW$159),"N/A"))</f>
        <v/>
      </c>
      <c r="BX296" s="316" t="str">
        <f>IF($C86="NON-QALY",IF(BX$71="-","",BX$158*BX295),IF($C86="QALY",IF(BX$71="-","",BX295*BX$159),"N/A"))</f>
        <v/>
      </c>
    </row>
    <row r="297" spans="1:76" s="31" customFormat="1" ht="12" customHeight="1">
      <c r="C297" s="490" t="s">
        <v>55</v>
      </c>
      <c r="D297" s="319">
        <f>SUM(D267:D296)</f>
        <v>0</v>
      </c>
      <c r="E297" s="319">
        <f>SUM(E267:E296)</f>
        <v>0</v>
      </c>
      <c r="F297" s="319">
        <f>SUM(G297:BX297)</f>
        <v>0</v>
      </c>
      <c r="G297" s="317">
        <f t="shared" ref="G297:AL297" si="167">SUM(G296,G294,G292,G290,G288,G286,G284,G282,G280,G278,G276,G274,G272,G270,G268)</f>
        <v>0</v>
      </c>
      <c r="H297" s="317">
        <f t="shared" si="167"/>
        <v>0</v>
      </c>
      <c r="I297" s="317">
        <f t="shared" si="167"/>
        <v>0</v>
      </c>
      <c r="J297" s="317">
        <f t="shared" si="167"/>
        <v>0</v>
      </c>
      <c r="K297" s="317">
        <f t="shared" si="167"/>
        <v>0</v>
      </c>
      <c r="L297" s="317">
        <f t="shared" si="167"/>
        <v>0</v>
      </c>
      <c r="M297" s="317">
        <f t="shared" si="167"/>
        <v>0</v>
      </c>
      <c r="N297" s="317">
        <f t="shared" si="167"/>
        <v>0</v>
      </c>
      <c r="O297" s="317">
        <f t="shared" si="167"/>
        <v>0</v>
      </c>
      <c r="P297" s="317">
        <f t="shared" si="167"/>
        <v>0</v>
      </c>
      <c r="Q297" s="317">
        <f t="shared" si="167"/>
        <v>0</v>
      </c>
      <c r="R297" s="317">
        <f t="shared" si="167"/>
        <v>0</v>
      </c>
      <c r="S297" s="317">
        <f t="shared" si="167"/>
        <v>0</v>
      </c>
      <c r="T297" s="317">
        <f t="shared" si="167"/>
        <v>0</v>
      </c>
      <c r="U297" s="317">
        <f t="shared" si="167"/>
        <v>0</v>
      </c>
      <c r="V297" s="317">
        <f t="shared" si="167"/>
        <v>0</v>
      </c>
      <c r="W297" s="317">
        <f t="shared" si="167"/>
        <v>0</v>
      </c>
      <c r="X297" s="317">
        <f t="shared" si="167"/>
        <v>0</v>
      </c>
      <c r="Y297" s="317">
        <f t="shared" si="167"/>
        <v>0</v>
      </c>
      <c r="Z297" s="317">
        <f t="shared" si="167"/>
        <v>0</v>
      </c>
      <c r="AA297" s="317">
        <f t="shared" si="167"/>
        <v>0</v>
      </c>
      <c r="AB297" s="317">
        <f t="shared" si="167"/>
        <v>0</v>
      </c>
      <c r="AC297" s="317">
        <f t="shared" si="167"/>
        <v>0</v>
      </c>
      <c r="AD297" s="317">
        <f t="shared" si="167"/>
        <v>0</v>
      </c>
      <c r="AE297" s="317">
        <f t="shared" si="167"/>
        <v>0</v>
      </c>
      <c r="AF297" s="317">
        <f t="shared" si="167"/>
        <v>0</v>
      </c>
      <c r="AG297" s="317">
        <f t="shared" si="167"/>
        <v>0</v>
      </c>
      <c r="AH297" s="317">
        <f t="shared" si="167"/>
        <v>0</v>
      </c>
      <c r="AI297" s="317">
        <f t="shared" si="167"/>
        <v>0</v>
      </c>
      <c r="AJ297" s="317">
        <f t="shared" si="167"/>
        <v>0</v>
      </c>
      <c r="AK297" s="317">
        <f t="shared" si="167"/>
        <v>0</v>
      </c>
      <c r="AL297" s="317">
        <f t="shared" si="167"/>
        <v>0</v>
      </c>
      <c r="AM297" s="317">
        <f t="shared" ref="AM297:BR297" si="168">SUM(AM296,AM294,AM292,AM290,AM288,AM286,AM284,AM282,AM280,AM278,AM276,AM274,AM272,AM270,AM268)</f>
        <v>0</v>
      </c>
      <c r="AN297" s="317">
        <f t="shared" si="168"/>
        <v>0</v>
      </c>
      <c r="AO297" s="317">
        <f t="shared" si="168"/>
        <v>0</v>
      </c>
      <c r="AP297" s="317">
        <f t="shared" si="168"/>
        <v>0</v>
      </c>
      <c r="AQ297" s="317">
        <f t="shared" si="168"/>
        <v>0</v>
      </c>
      <c r="AR297" s="317">
        <f t="shared" si="168"/>
        <v>0</v>
      </c>
      <c r="AS297" s="317">
        <f t="shared" si="168"/>
        <v>0</v>
      </c>
      <c r="AT297" s="317">
        <f t="shared" si="168"/>
        <v>0</v>
      </c>
      <c r="AU297" s="317">
        <f t="shared" si="168"/>
        <v>0</v>
      </c>
      <c r="AV297" s="317">
        <f t="shared" si="168"/>
        <v>0</v>
      </c>
      <c r="AW297" s="317">
        <f t="shared" si="168"/>
        <v>0</v>
      </c>
      <c r="AX297" s="317">
        <f t="shared" si="168"/>
        <v>0</v>
      </c>
      <c r="AY297" s="317">
        <f t="shared" si="168"/>
        <v>0</v>
      </c>
      <c r="AZ297" s="317">
        <f t="shared" si="168"/>
        <v>0</v>
      </c>
      <c r="BA297" s="317">
        <f t="shared" si="168"/>
        <v>0</v>
      </c>
      <c r="BB297" s="317">
        <f t="shared" si="168"/>
        <v>0</v>
      </c>
      <c r="BC297" s="317">
        <f t="shared" si="168"/>
        <v>0</v>
      </c>
      <c r="BD297" s="317">
        <f t="shared" si="168"/>
        <v>0</v>
      </c>
      <c r="BE297" s="317">
        <f t="shared" si="168"/>
        <v>0</v>
      </c>
      <c r="BF297" s="317">
        <f t="shared" si="168"/>
        <v>0</v>
      </c>
      <c r="BG297" s="317">
        <f t="shared" si="168"/>
        <v>0</v>
      </c>
      <c r="BH297" s="317">
        <f t="shared" si="168"/>
        <v>0</v>
      </c>
      <c r="BI297" s="317">
        <f t="shared" si="168"/>
        <v>0</v>
      </c>
      <c r="BJ297" s="317">
        <f t="shared" si="168"/>
        <v>0</v>
      </c>
      <c r="BK297" s="317">
        <f t="shared" si="168"/>
        <v>0</v>
      </c>
      <c r="BL297" s="317">
        <f t="shared" si="168"/>
        <v>0</v>
      </c>
      <c r="BM297" s="317">
        <f t="shared" si="168"/>
        <v>0</v>
      </c>
      <c r="BN297" s="317">
        <f t="shared" si="168"/>
        <v>0</v>
      </c>
      <c r="BO297" s="317">
        <f t="shared" si="168"/>
        <v>0</v>
      </c>
      <c r="BP297" s="317">
        <f t="shared" si="168"/>
        <v>0</v>
      </c>
      <c r="BQ297" s="317">
        <f t="shared" si="168"/>
        <v>0</v>
      </c>
      <c r="BR297" s="317">
        <f t="shared" si="168"/>
        <v>0</v>
      </c>
      <c r="BS297" s="317">
        <f t="shared" ref="BS297:BX297" si="169">SUM(BS296,BS294,BS292,BS290,BS288,BS286,BS284,BS282,BS280,BS278,BS276,BS274,BS272,BS270,BS268)</f>
        <v>0</v>
      </c>
      <c r="BT297" s="317">
        <f t="shared" si="169"/>
        <v>0</v>
      </c>
      <c r="BU297" s="317">
        <f t="shared" si="169"/>
        <v>0</v>
      </c>
      <c r="BV297" s="317">
        <f t="shared" si="169"/>
        <v>0</v>
      </c>
      <c r="BW297" s="317">
        <f t="shared" si="169"/>
        <v>0</v>
      </c>
      <c r="BX297" s="317">
        <f t="shared" si="169"/>
        <v>0</v>
      </c>
    </row>
    <row r="298" spans="1:76" ht="12" customHeight="1">
      <c r="D298" s="318"/>
      <c r="E298" s="318"/>
      <c r="G298" s="264"/>
      <c r="H298" s="264"/>
      <c r="I298" s="264"/>
      <c r="J298" s="264"/>
      <c r="K298" s="264"/>
      <c r="L298" s="264"/>
      <c r="M298" s="264"/>
      <c r="N298" s="264"/>
      <c r="O298" s="264"/>
      <c r="P298" s="264"/>
      <c r="Q298" s="264"/>
      <c r="R298" s="264"/>
      <c r="S298" s="264"/>
      <c r="T298" s="264"/>
      <c r="U298" s="264"/>
      <c r="V298" s="264"/>
      <c r="W298" s="264"/>
      <c r="X298" s="264"/>
      <c r="Y298" s="264"/>
      <c r="Z298" s="264"/>
      <c r="AA298" s="264"/>
      <c r="AB298" s="264"/>
      <c r="AC298" s="264"/>
      <c r="AD298" s="264"/>
      <c r="AE298" s="264"/>
      <c r="AF298" s="264"/>
      <c r="AG298" s="264"/>
      <c r="AH298" s="264"/>
      <c r="AI298" s="264"/>
      <c r="AJ298" s="264"/>
      <c r="AK298" s="264"/>
      <c r="AL298" s="264"/>
      <c r="AM298" s="264"/>
      <c r="AN298" s="264"/>
      <c r="AO298" s="264"/>
      <c r="AP298" s="264"/>
      <c r="AQ298" s="264"/>
      <c r="AR298" s="264"/>
      <c r="AS298" s="264"/>
      <c r="AT298" s="264"/>
      <c r="AU298" s="264"/>
      <c r="AV298" s="264"/>
      <c r="AW298" s="264"/>
      <c r="AX298" s="264"/>
      <c r="AY298" s="264"/>
      <c r="AZ298" s="264"/>
      <c r="BA298" s="264"/>
      <c r="BB298" s="264"/>
      <c r="BC298" s="264"/>
      <c r="BD298" s="264"/>
      <c r="BE298" s="264"/>
      <c r="BF298" s="264"/>
      <c r="BG298" s="264"/>
      <c r="BH298" s="264"/>
      <c r="BI298" s="264"/>
      <c r="BJ298" s="264"/>
      <c r="BK298" s="264"/>
      <c r="BL298" s="264"/>
      <c r="BM298" s="264"/>
      <c r="BN298" s="264"/>
      <c r="BO298" s="264"/>
      <c r="BP298" s="264"/>
      <c r="BQ298" s="264"/>
      <c r="BR298" s="264"/>
      <c r="BS298" s="264"/>
      <c r="BT298" s="264"/>
      <c r="BU298" s="264"/>
      <c r="BV298" s="264"/>
      <c r="BW298" s="264"/>
      <c r="BX298" s="264"/>
    </row>
    <row r="299" spans="1:76" ht="12" customHeight="1">
      <c r="A299" s="737" t="str">
        <f>A91</f>
        <v xml:space="preserve">Option 4 - </v>
      </c>
      <c r="B299" s="737"/>
      <c r="C299" s="737"/>
      <c r="D299" s="737"/>
      <c r="E299" s="7"/>
      <c r="G299" s="264"/>
      <c r="H299" s="264"/>
      <c r="I299" s="264"/>
      <c r="J299" s="264"/>
      <c r="K299" s="264"/>
      <c r="L299" s="264"/>
      <c r="M299" s="264"/>
      <c r="N299" s="264"/>
      <c r="O299" s="264"/>
      <c r="P299" s="264"/>
      <c r="Q299" s="264"/>
      <c r="R299" s="264"/>
      <c r="S299" s="264"/>
      <c r="T299" s="264"/>
      <c r="U299" s="264"/>
      <c r="V299" s="264"/>
      <c r="W299" s="264"/>
      <c r="X299" s="264"/>
      <c r="Y299" s="264"/>
      <c r="Z299" s="264"/>
      <c r="AA299" s="264"/>
      <c r="AB299" s="264"/>
      <c r="AC299" s="264"/>
      <c r="AD299" s="264"/>
      <c r="AE299" s="264"/>
      <c r="AF299" s="264"/>
      <c r="AG299" s="264"/>
      <c r="AH299" s="264"/>
      <c r="AI299" s="264"/>
      <c r="AJ299" s="264"/>
      <c r="AK299" s="264"/>
      <c r="AL299" s="264"/>
      <c r="AM299" s="264"/>
      <c r="AN299" s="264"/>
      <c r="AO299" s="264"/>
      <c r="AP299" s="264"/>
      <c r="AQ299" s="264"/>
      <c r="AR299" s="264"/>
      <c r="AS299" s="264"/>
      <c r="AT299" s="264"/>
      <c r="AU299" s="264"/>
      <c r="AV299" s="264"/>
      <c r="AW299" s="264"/>
      <c r="AX299" s="264"/>
      <c r="AY299" s="264"/>
      <c r="AZ299" s="264"/>
      <c r="BA299" s="264"/>
      <c r="BB299" s="264"/>
      <c r="BC299" s="264"/>
      <c r="BD299" s="264"/>
      <c r="BE299" s="264"/>
      <c r="BF299" s="264"/>
      <c r="BG299" s="264"/>
      <c r="BH299" s="264"/>
      <c r="BI299" s="264"/>
      <c r="BJ299" s="264"/>
      <c r="BK299" s="264"/>
      <c r="BL299" s="264"/>
      <c r="BM299" s="264"/>
      <c r="BN299" s="264"/>
      <c r="BO299" s="264"/>
      <c r="BP299" s="264"/>
      <c r="BQ299" s="264"/>
      <c r="BR299" s="264"/>
      <c r="BS299" s="264"/>
      <c r="BT299" s="264"/>
      <c r="BU299" s="264"/>
      <c r="BV299" s="264"/>
      <c r="BW299" s="264"/>
      <c r="BX299" s="264"/>
    </row>
    <row r="300" spans="1:76" ht="12" customHeight="1">
      <c r="A300" s="728" t="s">
        <v>49</v>
      </c>
      <c r="B300" s="715">
        <f>B94</f>
        <v>0</v>
      </c>
      <c r="C300" s="715" t="str">
        <f>C94</f>
        <v>Non-QALY</v>
      </c>
      <c r="D300" s="711">
        <f>E300/(IF(C94="QALY",Factors!$BU$75,Factors!$BU$74))</f>
        <v>0</v>
      </c>
      <c r="E300" s="711">
        <f>SUM(G301:BX301)</f>
        <v>0</v>
      </c>
      <c r="F300" s="34" t="s">
        <v>325</v>
      </c>
      <c r="G300" s="316">
        <f>G94</f>
        <v>0</v>
      </c>
      <c r="H300" s="316">
        <f>H94</f>
        <v>0</v>
      </c>
      <c r="I300" s="316">
        <f t="shared" ref="I300:BT300" si="170">I94</f>
        <v>0</v>
      </c>
      <c r="J300" s="316">
        <f t="shared" si="170"/>
        <v>0</v>
      </c>
      <c r="K300" s="316">
        <f t="shared" si="170"/>
        <v>0</v>
      </c>
      <c r="L300" s="316">
        <f t="shared" si="170"/>
        <v>0</v>
      </c>
      <c r="M300" s="316">
        <f t="shared" si="170"/>
        <v>0</v>
      </c>
      <c r="N300" s="316">
        <f t="shared" si="170"/>
        <v>0</v>
      </c>
      <c r="O300" s="316">
        <f t="shared" si="170"/>
        <v>0</v>
      </c>
      <c r="P300" s="316">
        <f t="shared" si="170"/>
        <v>0</v>
      </c>
      <c r="Q300" s="316">
        <f t="shared" si="170"/>
        <v>0</v>
      </c>
      <c r="R300" s="316">
        <f t="shared" si="170"/>
        <v>0</v>
      </c>
      <c r="S300" s="316">
        <f t="shared" si="170"/>
        <v>0</v>
      </c>
      <c r="T300" s="316">
        <f t="shared" si="170"/>
        <v>0</v>
      </c>
      <c r="U300" s="316">
        <f t="shared" si="170"/>
        <v>0</v>
      </c>
      <c r="V300" s="316">
        <f t="shared" si="170"/>
        <v>0</v>
      </c>
      <c r="W300" s="316">
        <f t="shared" si="170"/>
        <v>0</v>
      </c>
      <c r="X300" s="316">
        <f t="shared" si="170"/>
        <v>0</v>
      </c>
      <c r="Y300" s="316">
        <f t="shared" si="170"/>
        <v>0</v>
      </c>
      <c r="Z300" s="316">
        <f t="shared" si="170"/>
        <v>0</v>
      </c>
      <c r="AA300" s="316">
        <f t="shared" si="170"/>
        <v>0</v>
      </c>
      <c r="AB300" s="316">
        <f t="shared" si="170"/>
        <v>0</v>
      </c>
      <c r="AC300" s="316">
        <f t="shared" si="170"/>
        <v>0</v>
      </c>
      <c r="AD300" s="316">
        <f t="shared" si="170"/>
        <v>0</v>
      </c>
      <c r="AE300" s="316">
        <f t="shared" si="170"/>
        <v>0</v>
      </c>
      <c r="AF300" s="316">
        <f t="shared" si="170"/>
        <v>0</v>
      </c>
      <c r="AG300" s="316">
        <f t="shared" si="170"/>
        <v>0</v>
      </c>
      <c r="AH300" s="316">
        <f t="shared" si="170"/>
        <v>0</v>
      </c>
      <c r="AI300" s="316">
        <f t="shared" si="170"/>
        <v>0</v>
      </c>
      <c r="AJ300" s="316">
        <f t="shared" si="170"/>
        <v>0</v>
      </c>
      <c r="AK300" s="316">
        <f t="shared" si="170"/>
        <v>0</v>
      </c>
      <c r="AL300" s="316">
        <f t="shared" si="170"/>
        <v>0</v>
      </c>
      <c r="AM300" s="316">
        <f t="shared" si="170"/>
        <v>0</v>
      </c>
      <c r="AN300" s="316">
        <f t="shared" si="170"/>
        <v>0</v>
      </c>
      <c r="AO300" s="316">
        <f t="shared" si="170"/>
        <v>0</v>
      </c>
      <c r="AP300" s="316">
        <f t="shared" si="170"/>
        <v>0</v>
      </c>
      <c r="AQ300" s="316">
        <f t="shared" si="170"/>
        <v>0</v>
      </c>
      <c r="AR300" s="316">
        <f t="shared" si="170"/>
        <v>0</v>
      </c>
      <c r="AS300" s="316">
        <f t="shared" si="170"/>
        <v>0</v>
      </c>
      <c r="AT300" s="316">
        <f t="shared" si="170"/>
        <v>0</v>
      </c>
      <c r="AU300" s="316">
        <f t="shared" si="170"/>
        <v>0</v>
      </c>
      <c r="AV300" s="316">
        <f t="shared" si="170"/>
        <v>0</v>
      </c>
      <c r="AW300" s="316">
        <f t="shared" si="170"/>
        <v>0</v>
      </c>
      <c r="AX300" s="316">
        <f t="shared" si="170"/>
        <v>0</v>
      </c>
      <c r="AY300" s="316">
        <f t="shared" si="170"/>
        <v>0</v>
      </c>
      <c r="AZ300" s="316">
        <f t="shared" si="170"/>
        <v>0</v>
      </c>
      <c r="BA300" s="316">
        <f t="shared" si="170"/>
        <v>0</v>
      </c>
      <c r="BB300" s="316">
        <f t="shared" si="170"/>
        <v>0</v>
      </c>
      <c r="BC300" s="316">
        <f t="shared" si="170"/>
        <v>0</v>
      </c>
      <c r="BD300" s="316">
        <f t="shared" si="170"/>
        <v>0</v>
      </c>
      <c r="BE300" s="316">
        <f t="shared" si="170"/>
        <v>0</v>
      </c>
      <c r="BF300" s="316">
        <f t="shared" si="170"/>
        <v>0</v>
      </c>
      <c r="BG300" s="316">
        <f t="shared" si="170"/>
        <v>0</v>
      </c>
      <c r="BH300" s="316">
        <f t="shared" si="170"/>
        <v>0</v>
      </c>
      <c r="BI300" s="316">
        <f t="shared" si="170"/>
        <v>0</v>
      </c>
      <c r="BJ300" s="316">
        <f t="shared" si="170"/>
        <v>0</v>
      </c>
      <c r="BK300" s="316">
        <f t="shared" si="170"/>
        <v>0</v>
      </c>
      <c r="BL300" s="316">
        <f t="shared" si="170"/>
        <v>0</v>
      </c>
      <c r="BM300" s="316">
        <f t="shared" si="170"/>
        <v>0</v>
      </c>
      <c r="BN300" s="316">
        <f t="shared" si="170"/>
        <v>0</v>
      </c>
      <c r="BO300" s="316">
        <f t="shared" si="170"/>
        <v>0</v>
      </c>
      <c r="BP300" s="316">
        <f t="shared" si="170"/>
        <v>0</v>
      </c>
      <c r="BQ300" s="316">
        <f t="shared" si="170"/>
        <v>0</v>
      </c>
      <c r="BR300" s="316">
        <f t="shared" si="170"/>
        <v>0</v>
      </c>
      <c r="BS300" s="316">
        <f t="shared" si="170"/>
        <v>0</v>
      </c>
      <c r="BT300" s="316">
        <f t="shared" si="170"/>
        <v>0</v>
      </c>
      <c r="BU300" s="316">
        <f>BU94</f>
        <v>0</v>
      </c>
      <c r="BV300" s="316">
        <f>BV94</f>
        <v>0</v>
      </c>
      <c r="BW300" s="316">
        <f>BW94</f>
        <v>0</v>
      </c>
      <c r="BX300" s="316">
        <f>BX94</f>
        <v>0</v>
      </c>
    </row>
    <row r="301" spans="1:76" ht="12" customHeight="1">
      <c r="A301" s="729"/>
      <c r="B301" s="716"/>
      <c r="C301" s="716"/>
      <c r="D301" s="712"/>
      <c r="E301" s="712"/>
      <c r="F301" s="90" t="s">
        <v>324</v>
      </c>
      <c r="G301" s="316">
        <f>IF($C94="","N/A",G300)</f>
        <v>0</v>
      </c>
      <c r="H301" s="316">
        <f t="shared" ref="H301:BS301" si="171">IF($C94="NON-QALY",IF(H$93="-","",H$158*H300),IF($C94="QALY",IF(H$93="-","",H300*H$159),"N/A"))</f>
        <v>0</v>
      </c>
      <c r="I301" s="316">
        <f t="shared" si="171"/>
        <v>0</v>
      </c>
      <c r="J301" s="316">
        <f t="shared" si="171"/>
        <v>0</v>
      </c>
      <c r="K301" s="316">
        <f t="shared" si="171"/>
        <v>0</v>
      </c>
      <c r="L301" s="316">
        <f t="shared" si="171"/>
        <v>0</v>
      </c>
      <c r="M301" s="316">
        <f t="shared" si="171"/>
        <v>0</v>
      </c>
      <c r="N301" s="316">
        <f t="shared" si="171"/>
        <v>0</v>
      </c>
      <c r="O301" s="316">
        <f t="shared" si="171"/>
        <v>0</v>
      </c>
      <c r="P301" s="316">
        <f t="shared" si="171"/>
        <v>0</v>
      </c>
      <c r="Q301" s="316">
        <f t="shared" si="171"/>
        <v>0</v>
      </c>
      <c r="R301" s="316">
        <f t="shared" si="171"/>
        <v>0</v>
      </c>
      <c r="S301" s="316">
        <f t="shared" si="171"/>
        <v>0</v>
      </c>
      <c r="T301" s="316">
        <f t="shared" si="171"/>
        <v>0</v>
      </c>
      <c r="U301" s="316">
        <f t="shared" si="171"/>
        <v>0</v>
      </c>
      <c r="V301" s="316" t="str">
        <f t="shared" si="171"/>
        <v/>
      </c>
      <c r="W301" s="316" t="str">
        <f t="shared" si="171"/>
        <v/>
      </c>
      <c r="X301" s="316" t="str">
        <f t="shared" si="171"/>
        <v/>
      </c>
      <c r="Y301" s="316" t="str">
        <f t="shared" si="171"/>
        <v/>
      </c>
      <c r="Z301" s="316" t="str">
        <f t="shared" si="171"/>
        <v/>
      </c>
      <c r="AA301" s="316" t="str">
        <f t="shared" si="171"/>
        <v/>
      </c>
      <c r="AB301" s="316" t="str">
        <f t="shared" si="171"/>
        <v/>
      </c>
      <c r="AC301" s="316" t="str">
        <f t="shared" si="171"/>
        <v/>
      </c>
      <c r="AD301" s="316" t="str">
        <f t="shared" si="171"/>
        <v/>
      </c>
      <c r="AE301" s="316" t="str">
        <f t="shared" si="171"/>
        <v/>
      </c>
      <c r="AF301" s="316" t="str">
        <f t="shared" si="171"/>
        <v/>
      </c>
      <c r="AG301" s="316" t="str">
        <f t="shared" si="171"/>
        <v/>
      </c>
      <c r="AH301" s="316" t="str">
        <f t="shared" si="171"/>
        <v/>
      </c>
      <c r="AI301" s="316" t="str">
        <f t="shared" si="171"/>
        <v/>
      </c>
      <c r="AJ301" s="316" t="str">
        <f t="shared" si="171"/>
        <v/>
      </c>
      <c r="AK301" s="316" t="str">
        <f t="shared" si="171"/>
        <v/>
      </c>
      <c r="AL301" s="316" t="str">
        <f t="shared" si="171"/>
        <v/>
      </c>
      <c r="AM301" s="316" t="str">
        <f t="shared" si="171"/>
        <v/>
      </c>
      <c r="AN301" s="316" t="str">
        <f t="shared" si="171"/>
        <v/>
      </c>
      <c r="AO301" s="316" t="str">
        <f t="shared" si="171"/>
        <v/>
      </c>
      <c r="AP301" s="316" t="str">
        <f t="shared" si="171"/>
        <v/>
      </c>
      <c r="AQ301" s="316" t="str">
        <f t="shared" si="171"/>
        <v/>
      </c>
      <c r="AR301" s="316" t="str">
        <f t="shared" si="171"/>
        <v/>
      </c>
      <c r="AS301" s="316" t="str">
        <f t="shared" si="171"/>
        <v/>
      </c>
      <c r="AT301" s="316" t="str">
        <f t="shared" si="171"/>
        <v/>
      </c>
      <c r="AU301" s="316" t="str">
        <f t="shared" si="171"/>
        <v/>
      </c>
      <c r="AV301" s="316" t="str">
        <f t="shared" si="171"/>
        <v/>
      </c>
      <c r="AW301" s="316" t="str">
        <f t="shared" si="171"/>
        <v/>
      </c>
      <c r="AX301" s="316" t="str">
        <f t="shared" si="171"/>
        <v/>
      </c>
      <c r="AY301" s="316" t="str">
        <f t="shared" si="171"/>
        <v/>
      </c>
      <c r="AZ301" s="316" t="str">
        <f t="shared" si="171"/>
        <v/>
      </c>
      <c r="BA301" s="316" t="str">
        <f t="shared" si="171"/>
        <v/>
      </c>
      <c r="BB301" s="316" t="str">
        <f t="shared" si="171"/>
        <v/>
      </c>
      <c r="BC301" s="316" t="str">
        <f t="shared" si="171"/>
        <v/>
      </c>
      <c r="BD301" s="316" t="str">
        <f t="shared" si="171"/>
        <v/>
      </c>
      <c r="BE301" s="316" t="str">
        <f t="shared" si="171"/>
        <v/>
      </c>
      <c r="BF301" s="316" t="str">
        <f t="shared" si="171"/>
        <v/>
      </c>
      <c r="BG301" s="316" t="str">
        <f t="shared" si="171"/>
        <v/>
      </c>
      <c r="BH301" s="316" t="str">
        <f t="shared" si="171"/>
        <v/>
      </c>
      <c r="BI301" s="316" t="str">
        <f t="shared" si="171"/>
        <v/>
      </c>
      <c r="BJ301" s="316" t="str">
        <f t="shared" si="171"/>
        <v/>
      </c>
      <c r="BK301" s="316" t="str">
        <f t="shared" si="171"/>
        <v/>
      </c>
      <c r="BL301" s="316" t="str">
        <f t="shared" si="171"/>
        <v/>
      </c>
      <c r="BM301" s="316" t="str">
        <f t="shared" si="171"/>
        <v/>
      </c>
      <c r="BN301" s="316" t="str">
        <f t="shared" si="171"/>
        <v/>
      </c>
      <c r="BO301" s="316" t="str">
        <f t="shared" si="171"/>
        <v/>
      </c>
      <c r="BP301" s="316" t="str">
        <f t="shared" si="171"/>
        <v/>
      </c>
      <c r="BQ301" s="316" t="str">
        <f t="shared" si="171"/>
        <v/>
      </c>
      <c r="BR301" s="316" t="str">
        <f t="shared" si="171"/>
        <v/>
      </c>
      <c r="BS301" s="316" t="str">
        <f t="shared" si="171"/>
        <v/>
      </c>
      <c r="BT301" s="316" t="str">
        <f>IF($C94="NON-QALY",IF(BT$93="-","",BT$158*BT300),IF($C94="QALY",IF(BT$93="-","",BT300*BT$159),"N/A"))</f>
        <v/>
      </c>
      <c r="BU301" s="316" t="str">
        <f>IF($C94="NON-QALY",IF(BU$93="-","",BU$158*BU300),IF($C94="QALY",IF(BU$93="-","",BU300*BU$159),"N/A"))</f>
        <v/>
      </c>
      <c r="BV301" s="316" t="str">
        <f>IF($C94="NON-QALY",IF(BV$93="-","",BV$158*BV300),IF($C94="QALY",IF(BV$93="-","",BV300*BV$159),"N/A"))</f>
        <v/>
      </c>
      <c r="BW301" s="316" t="str">
        <f>IF($C94="NON-QALY",IF(BW$93="-","",BW$158*BW300),IF($C94="QALY",IF(BW$93="-","",BW300*BW$159),"N/A"))</f>
        <v/>
      </c>
      <c r="BX301" s="316" t="str">
        <f>IF($C94="NON-QALY",IF(BX$93="-","",BX$158*BX300),IF($C94="QALY",IF(BX$93="-","",BX300*BX$159),"N/A"))</f>
        <v/>
      </c>
    </row>
    <row r="302" spans="1:76" ht="12" customHeight="1">
      <c r="A302" s="728" t="s">
        <v>50</v>
      </c>
      <c r="B302" s="715">
        <f>B95</f>
        <v>0</v>
      </c>
      <c r="C302" s="715" t="str">
        <f>C95</f>
        <v>Non-QALY</v>
      </c>
      <c r="D302" s="711">
        <f>E302/(IF(C95="QALY",Factors!$BU$75,Factors!$BU$74))</f>
        <v>0</v>
      </c>
      <c r="E302" s="711">
        <f>SUM(G303:BX303)</f>
        <v>0</v>
      </c>
      <c r="F302" s="34" t="s">
        <v>325</v>
      </c>
      <c r="G302" s="316">
        <f>G95</f>
        <v>0</v>
      </c>
      <c r="H302" s="316">
        <f t="shared" ref="H302:BS302" si="172">H95</f>
        <v>0</v>
      </c>
      <c r="I302" s="316">
        <f t="shared" si="172"/>
        <v>0</v>
      </c>
      <c r="J302" s="316">
        <f t="shared" si="172"/>
        <v>0</v>
      </c>
      <c r="K302" s="316">
        <f t="shared" si="172"/>
        <v>0</v>
      </c>
      <c r="L302" s="316">
        <f t="shared" si="172"/>
        <v>0</v>
      </c>
      <c r="M302" s="316">
        <f t="shared" si="172"/>
        <v>0</v>
      </c>
      <c r="N302" s="316">
        <f t="shared" si="172"/>
        <v>0</v>
      </c>
      <c r="O302" s="316">
        <f t="shared" si="172"/>
        <v>0</v>
      </c>
      <c r="P302" s="316">
        <f t="shared" si="172"/>
        <v>0</v>
      </c>
      <c r="Q302" s="316">
        <f t="shared" si="172"/>
        <v>0</v>
      </c>
      <c r="R302" s="316">
        <f t="shared" si="172"/>
        <v>0</v>
      </c>
      <c r="S302" s="316">
        <f t="shared" si="172"/>
        <v>0</v>
      </c>
      <c r="T302" s="316">
        <f t="shared" si="172"/>
        <v>0</v>
      </c>
      <c r="U302" s="316">
        <f t="shared" si="172"/>
        <v>0</v>
      </c>
      <c r="V302" s="316">
        <f t="shared" si="172"/>
        <v>0</v>
      </c>
      <c r="W302" s="316">
        <f t="shared" si="172"/>
        <v>0</v>
      </c>
      <c r="X302" s="316">
        <f t="shared" si="172"/>
        <v>0</v>
      </c>
      <c r="Y302" s="316">
        <f t="shared" si="172"/>
        <v>0</v>
      </c>
      <c r="Z302" s="316">
        <f t="shared" si="172"/>
        <v>0</v>
      </c>
      <c r="AA302" s="316">
        <f t="shared" si="172"/>
        <v>0</v>
      </c>
      <c r="AB302" s="316">
        <f t="shared" si="172"/>
        <v>0</v>
      </c>
      <c r="AC302" s="316">
        <f t="shared" si="172"/>
        <v>0</v>
      </c>
      <c r="AD302" s="316">
        <f t="shared" si="172"/>
        <v>0</v>
      </c>
      <c r="AE302" s="316">
        <f t="shared" si="172"/>
        <v>0</v>
      </c>
      <c r="AF302" s="316">
        <f t="shared" si="172"/>
        <v>0</v>
      </c>
      <c r="AG302" s="316">
        <f t="shared" si="172"/>
        <v>0</v>
      </c>
      <c r="AH302" s="316">
        <f t="shared" si="172"/>
        <v>0</v>
      </c>
      <c r="AI302" s="316">
        <f t="shared" si="172"/>
        <v>0</v>
      </c>
      <c r="AJ302" s="316">
        <f t="shared" si="172"/>
        <v>0</v>
      </c>
      <c r="AK302" s="316">
        <f t="shared" si="172"/>
        <v>0</v>
      </c>
      <c r="AL302" s="316">
        <f t="shared" si="172"/>
        <v>0</v>
      </c>
      <c r="AM302" s="316">
        <f t="shared" si="172"/>
        <v>0</v>
      </c>
      <c r="AN302" s="316">
        <f t="shared" si="172"/>
        <v>0</v>
      </c>
      <c r="AO302" s="316">
        <f t="shared" si="172"/>
        <v>0</v>
      </c>
      <c r="AP302" s="316">
        <f t="shared" si="172"/>
        <v>0</v>
      </c>
      <c r="AQ302" s="316">
        <f t="shared" si="172"/>
        <v>0</v>
      </c>
      <c r="AR302" s="316">
        <f t="shared" si="172"/>
        <v>0</v>
      </c>
      <c r="AS302" s="316">
        <f t="shared" si="172"/>
        <v>0</v>
      </c>
      <c r="AT302" s="316">
        <f t="shared" si="172"/>
        <v>0</v>
      </c>
      <c r="AU302" s="316">
        <f t="shared" si="172"/>
        <v>0</v>
      </c>
      <c r="AV302" s="316">
        <f t="shared" si="172"/>
        <v>0</v>
      </c>
      <c r="AW302" s="316">
        <f t="shared" si="172"/>
        <v>0</v>
      </c>
      <c r="AX302" s="316">
        <f t="shared" si="172"/>
        <v>0</v>
      </c>
      <c r="AY302" s="316">
        <f t="shared" si="172"/>
        <v>0</v>
      </c>
      <c r="AZ302" s="316">
        <f t="shared" si="172"/>
        <v>0</v>
      </c>
      <c r="BA302" s="316">
        <f t="shared" si="172"/>
        <v>0</v>
      </c>
      <c r="BB302" s="316">
        <f t="shared" si="172"/>
        <v>0</v>
      </c>
      <c r="BC302" s="316">
        <f t="shared" si="172"/>
        <v>0</v>
      </c>
      <c r="BD302" s="316">
        <f t="shared" si="172"/>
        <v>0</v>
      </c>
      <c r="BE302" s="316">
        <f t="shared" si="172"/>
        <v>0</v>
      </c>
      <c r="BF302" s="316">
        <f t="shared" si="172"/>
        <v>0</v>
      </c>
      <c r="BG302" s="316">
        <f t="shared" si="172"/>
        <v>0</v>
      </c>
      <c r="BH302" s="316">
        <f t="shared" si="172"/>
        <v>0</v>
      </c>
      <c r="BI302" s="316">
        <f t="shared" si="172"/>
        <v>0</v>
      </c>
      <c r="BJ302" s="316">
        <f t="shared" si="172"/>
        <v>0</v>
      </c>
      <c r="BK302" s="316">
        <f t="shared" si="172"/>
        <v>0</v>
      </c>
      <c r="BL302" s="316">
        <f t="shared" si="172"/>
        <v>0</v>
      </c>
      <c r="BM302" s="316">
        <f t="shared" si="172"/>
        <v>0</v>
      </c>
      <c r="BN302" s="316">
        <f t="shared" si="172"/>
        <v>0</v>
      </c>
      <c r="BO302" s="316">
        <f t="shared" si="172"/>
        <v>0</v>
      </c>
      <c r="BP302" s="316">
        <f t="shared" si="172"/>
        <v>0</v>
      </c>
      <c r="BQ302" s="316">
        <f t="shared" si="172"/>
        <v>0</v>
      </c>
      <c r="BR302" s="316">
        <f t="shared" si="172"/>
        <v>0</v>
      </c>
      <c r="BS302" s="316">
        <f t="shared" si="172"/>
        <v>0</v>
      </c>
      <c r="BT302" s="316">
        <f>BT95</f>
        <v>0</v>
      </c>
      <c r="BU302" s="316">
        <f>BU95</f>
        <v>0</v>
      </c>
      <c r="BV302" s="316">
        <f>BV95</f>
        <v>0</v>
      </c>
      <c r="BW302" s="316">
        <f>BW95</f>
        <v>0</v>
      </c>
      <c r="BX302" s="316">
        <f>BX95</f>
        <v>0</v>
      </c>
    </row>
    <row r="303" spans="1:76" ht="12" customHeight="1">
      <c r="A303" s="729"/>
      <c r="B303" s="716"/>
      <c r="C303" s="716"/>
      <c r="D303" s="712"/>
      <c r="E303" s="712"/>
      <c r="F303" s="90" t="s">
        <v>324</v>
      </c>
      <c r="G303" s="316">
        <f>IF($C95="","N/A",G302)</f>
        <v>0</v>
      </c>
      <c r="H303" s="316">
        <f>IF($C95="NON-QALY",IF(H$93="-","",H$158*H302),IF($C95="QALY",IF(H$93="-","",H302*H$159),"N/A"))</f>
        <v>0</v>
      </c>
      <c r="I303" s="316">
        <f t="shared" ref="I303:BT303" si="173">IF($C95="NON-QALY",IF(I$93="-","",I$158*I302),IF($C95="QALY",IF(I$93="-","",I302*I$159),"N/A"))</f>
        <v>0</v>
      </c>
      <c r="J303" s="316">
        <f t="shared" si="173"/>
        <v>0</v>
      </c>
      <c r="K303" s="316">
        <f t="shared" si="173"/>
        <v>0</v>
      </c>
      <c r="L303" s="316">
        <f t="shared" si="173"/>
        <v>0</v>
      </c>
      <c r="M303" s="316">
        <f t="shared" si="173"/>
        <v>0</v>
      </c>
      <c r="N303" s="316">
        <f t="shared" si="173"/>
        <v>0</v>
      </c>
      <c r="O303" s="316">
        <f t="shared" si="173"/>
        <v>0</v>
      </c>
      <c r="P303" s="316">
        <f t="shared" si="173"/>
        <v>0</v>
      </c>
      <c r="Q303" s="316">
        <f t="shared" si="173"/>
        <v>0</v>
      </c>
      <c r="R303" s="316">
        <f t="shared" si="173"/>
        <v>0</v>
      </c>
      <c r="S303" s="316">
        <f t="shared" si="173"/>
        <v>0</v>
      </c>
      <c r="T303" s="316">
        <f t="shared" si="173"/>
        <v>0</v>
      </c>
      <c r="U303" s="316">
        <f t="shared" si="173"/>
        <v>0</v>
      </c>
      <c r="V303" s="316" t="str">
        <f t="shared" si="173"/>
        <v/>
      </c>
      <c r="W303" s="316" t="str">
        <f t="shared" si="173"/>
        <v/>
      </c>
      <c r="X303" s="316" t="str">
        <f t="shared" si="173"/>
        <v/>
      </c>
      <c r="Y303" s="316" t="str">
        <f t="shared" si="173"/>
        <v/>
      </c>
      <c r="Z303" s="316" t="str">
        <f t="shared" si="173"/>
        <v/>
      </c>
      <c r="AA303" s="316" t="str">
        <f t="shared" si="173"/>
        <v/>
      </c>
      <c r="AB303" s="316" t="str">
        <f t="shared" si="173"/>
        <v/>
      </c>
      <c r="AC303" s="316" t="str">
        <f t="shared" si="173"/>
        <v/>
      </c>
      <c r="AD303" s="316" t="str">
        <f t="shared" si="173"/>
        <v/>
      </c>
      <c r="AE303" s="316" t="str">
        <f t="shared" si="173"/>
        <v/>
      </c>
      <c r="AF303" s="316" t="str">
        <f t="shared" si="173"/>
        <v/>
      </c>
      <c r="AG303" s="316" t="str">
        <f t="shared" si="173"/>
        <v/>
      </c>
      <c r="AH303" s="316" t="str">
        <f t="shared" si="173"/>
        <v/>
      </c>
      <c r="AI303" s="316" t="str">
        <f t="shared" si="173"/>
        <v/>
      </c>
      <c r="AJ303" s="316" t="str">
        <f t="shared" si="173"/>
        <v/>
      </c>
      <c r="AK303" s="316" t="str">
        <f t="shared" si="173"/>
        <v/>
      </c>
      <c r="AL303" s="316" t="str">
        <f t="shared" si="173"/>
        <v/>
      </c>
      <c r="AM303" s="316" t="str">
        <f t="shared" si="173"/>
        <v/>
      </c>
      <c r="AN303" s="316" t="str">
        <f t="shared" si="173"/>
        <v/>
      </c>
      <c r="AO303" s="316" t="str">
        <f t="shared" si="173"/>
        <v/>
      </c>
      <c r="AP303" s="316" t="str">
        <f t="shared" si="173"/>
        <v/>
      </c>
      <c r="AQ303" s="316" t="str">
        <f t="shared" si="173"/>
        <v/>
      </c>
      <c r="AR303" s="316" t="str">
        <f t="shared" si="173"/>
        <v/>
      </c>
      <c r="AS303" s="316" t="str">
        <f t="shared" si="173"/>
        <v/>
      </c>
      <c r="AT303" s="316" t="str">
        <f t="shared" si="173"/>
        <v/>
      </c>
      <c r="AU303" s="316" t="str">
        <f t="shared" si="173"/>
        <v/>
      </c>
      <c r="AV303" s="316" t="str">
        <f t="shared" si="173"/>
        <v/>
      </c>
      <c r="AW303" s="316" t="str">
        <f t="shared" si="173"/>
        <v/>
      </c>
      <c r="AX303" s="316" t="str">
        <f t="shared" si="173"/>
        <v/>
      </c>
      <c r="AY303" s="316" t="str">
        <f t="shared" si="173"/>
        <v/>
      </c>
      <c r="AZ303" s="316" t="str">
        <f t="shared" si="173"/>
        <v/>
      </c>
      <c r="BA303" s="316" t="str">
        <f t="shared" si="173"/>
        <v/>
      </c>
      <c r="BB303" s="316" t="str">
        <f t="shared" si="173"/>
        <v/>
      </c>
      <c r="BC303" s="316" t="str">
        <f t="shared" si="173"/>
        <v/>
      </c>
      <c r="BD303" s="316" t="str">
        <f t="shared" si="173"/>
        <v/>
      </c>
      <c r="BE303" s="316" t="str">
        <f t="shared" si="173"/>
        <v/>
      </c>
      <c r="BF303" s="316" t="str">
        <f t="shared" si="173"/>
        <v/>
      </c>
      <c r="BG303" s="316" t="str">
        <f t="shared" si="173"/>
        <v/>
      </c>
      <c r="BH303" s="316" t="str">
        <f t="shared" si="173"/>
        <v/>
      </c>
      <c r="BI303" s="316" t="str">
        <f t="shared" si="173"/>
        <v/>
      </c>
      <c r="BJ303" s="316" t="str">
        <f t="shared" si="173"/>
        <v/>
      </c>
      <c r="BK303" s="316" t="str">
        <f t="shared" si="173"/>
        <v/>
      </c>
      <c r="BL303" s="316" t="str">
        <f t="shared" si="173"/>
        <v/>
      </c>
      <c r="BM303" s="316" t="str">
        <f t="shared" si="173"/>
        <v/>
      </c>
      <c r="BN303" s="316" t="str">
        <f t="shared" si="173"/>
        <v/>
      </c>
      <c r="BO303" s="316" t="str">
        <f t="shared" si="173"/>
        <v/>
      </c>
      <c r="BP303" s="316" t="str">
        <f t="shared" si="173"/>
        <v/>
      </c>
      <c r="BQ303" s="316" t="str">
        <f t="shared" si="173"/>
        <v/>
      </c>
      <c r="BR303" s="316" t="str">
        <f t="shared" si="173"/>
        <v/>
      </c>
      <c r="BS303" s="316" t="str">
        <f t="shared" si="173"/>
        <v/>
      </c>
      <c r="BT303" s="316" t="str">
        <f t="shared" si="173"/>
        <v/>
      </c>
      <c r="BU303" s="316" t="str">
        <f>IF($C95="NON-QALY",IF(BU$93="-","",BU$158*BU302),IF($C95="QALY",IF(BU$93="-","",BU302*BU$159),"N/A"))</f>
        <v/>
      </c>
      <c r="BV303" s="316" t="str">
        <f>IF($C95="NON-QALY",IF(BV$93="-","",BV$158*BV302),IF($C95="QALY",IF(BV$93="-","",BV302*BV$159),"N/A"))</f>
        <v/>
      </c>
      <c r="BW303" s="316" t="str">
        <f>IF($C95="NON-QALY",IF(BW$93="-","",BW$158*BW302),IF($C95="QALY",IF(BW$93="-","",BW302*BW$159),"N/A"))</f>
        <v/>
      </c>
      <c r="BX303" s="316" t="str">
        <f>IF($C95="NON-QALY",IF(BX$93="-","",BX$158*BX302),IF($C95="QALY",IF(BX$93="-","",BX302*BX$159),"N/A"))</f>
        <v/>
      </c>
    </row>
    <row r="304" spans="1:76" ht="12" customHeight="1">
      <c r="A304" s="728" t="s">
        <v>51</v>
      </c>
      <c r="B304" s="715">
        <f>B96</f>
        <v>0</v>
      </c>
      <c r="C304" s="715" t="str">
        <f>C96</f>
        <v>Non-QALY</v>
      </c>
      <c r="D304" s="711">
        <f>E304/(IF(C96="QALY",Factors!$BU$75,Factors!$BU$74))</f>
        <v>0</v>
      </c>
      <c r="E304" s="711">
        <f>SUM(G305:BX305)</f>
        <v>0</v>
      </c>
      <c r="F304" s="34" t="s">
        <v>325</v>
      </c>
      <c r="G304" s="316">
        <f>G96</f>
        <v>0</v>
      </c>
      <c r="H304" s="316">
        <f t="shared" ref="H304:BS304" si="174">H96</f>
        <v>0</v>
      </c>
      <c r="I304" s="316">
        <f t="shared" si="174"/>
        <v>0</v>
      </c>
      <c r="J304" s="316">
        <f t="shared" si="174"/>
        <v>0</v>
      </c>
      <c r="K304" s="316">
        <f t="shared" si="174"/>
        <v>0</v>
      </c>
      <c r="L304" s="316">
        <f t="shared" si="174"/>
        <v>0</v>
      </c>
      <c r="M304" s="316">
        <f t="shared" si="174"/>
        <v>0</v>
      </c>
      <c r="N304" s="316">
        <f t="shared" si="174"/>
        <v>0</v>
      </c>
      <c r="O304" s="316">
        <f t="shared" si="174"/>
        <v>0</v>
      </c>
      <c r="P304" s="316">
        <f t="shared" si="174"/>
        <v>0</v>
      </c>
      <c r="Q304" s="316">
        <f t="shared" si="174"/>
        <v>0</v>
      </c>
      <c r="R304" s="316">
        <f t="shared" si="174"/>
        <v>0</v>
      </c>
      <c r="S304" s="316">
        <f t="shared" si="174"/>
        <v>0</v>
      </c>
      <c r="T304" s="316">
        <f t="shared" si="174"/>
        <v>0</v>
      </c>
      <c r="U304" s="316">
        <f t="shared" si="174"/>
        <v>0</v>
      </c>
      <c r="V304" s="316">
        <f t="shared" si="174"/>
        <v>0</v>
      </c>
      <c r="W304" s="316">
        <f t="shared" si="174"/>
        <v>0</v>
      </c>
      <c r="X304" s="316">
        <f t="shared" si="174"/>
        <v>0</v>
      </c>
      <c r="Y304" s="316">
        <f t="shared" si="174"/>
        <v>0</v>
      </c>
      <c r="Z304" s="316">
        <f t="shared" si="174"/>
        <v>0</v>
      </c>
      <c r="AA304" s="316">
        <f t="shared" si="174"/>
        <v>0</v>
      </c>
      <c r="AB304" s="316">
        <f t="shared" si="174"/>
        <v>0</v>
      </c>
      <c r="AC304" s="316">
        <f t="shared" si="174"/>
        <v>0</v>
      </c>
      <c r="AD304" s="316">
        <f t="shared" si="174"/>
        <v>0</v>
      </c>
      <c r="AE304" s="316">
        <f t="shared" si="174"/>
        <v>0</v>
      </c>
      <c r="AF304" s="316">
        <f t="shared" si="174"/>
        <v>0</v>
      </c>
      <c r="AG304" s="316">
        <f t="shared" si="174"/>
        <v>0</v>
      </c>
      <c r="AH304" s="316">
        <f t="shared" si="174"/>
        <v>0</v>
      </c>
      <c r="AI304" s="316">
        <f t="shared" si="174"/>
        <v>0</v>
      </c>
      <c r="AJ304" s="316">
        <f t="shared" si="174"/>
        <v>0</v>
      </c>
      <c r="AK304" s="316">
        <f t="shared" si="174"/>
        <v>0</v>
      </c>
      <c r="AL304" s="316">
        <f t="shared" si="174"/>
        <v>0</v>
      </c>
      <c r="AM304" s="316">
        <f t="shared" si="174"/>
        <v>0</v>
      </c>
      <c r="AN304" s="316">
        <f t="shared" si="174"/>
        <v>0</v>
      </c>
      <c r="AO304" s="316">
        <f t="shared" si="174"/>
        <v>0</v>
      </c>
      <c r="AP304" s="316">
        <f t="shared" si="174"/>
        <v>0</v>
      </c>
      <c r="AQ304" s="316">
        <f t="shared" si="174"/>
        <v>0</v>
      </c>
      <c r="AR304" s="316">
        <f t="shared" si="174"/>
        <v>0</v>
      </c>
      <c r="AS304" s="316">
        <f t="shared" si="174"/>
        <v>0</v>
      </c>
      <c r="AT304" s="316">
        <f t="shared" si="174"/>
        <v>0</v>
      </c>
      <c r="AU304" s="316">
        <f t="shared" si="174"/>
        <v>0</v>
      </c>
      <c r="AV304" s="316">
        <f t="shared" si="174"/>
        <v>0</v>
      </c>
      <c r="AW304" s="316">
        <f t="shared" si="174"/>
        <v>0</v>
      </c>
      <c r="AX304" s="316">
        <f t="shared" si="174"/>
        <v>0</v>
      </c>
      <c r="AY304" s="316">
        <f t="shared" si="174"/>
        <v>0</v>
      </c>
      <c r="AZ304" s="316">
        <f t="shared" si="174"/>
        <v>0</v>
      </c>
      <c r="BA304" s="316">
        <f t="shared" si="174"/>
        <v>0</v>
      </c>
      <c r="BB304" s="316">
        <f t="shared" si="174"/>
        <v>0</v>
      </c>
      <c r="BC304" s="316">
        <f t="shared" si="174"/>
        <v>0</v>
      </c>
      <c r="BD304" s="316">
        <f t="shared" si="174"/>
        <v>0</v>
      </c>
      <c r="BE304" s="316">
        <f t="shared" si="174"/>
        <v>0</v>
      </c>
      <c r="BF304" s="316">
        <f t="shared" si="174"/>
        <v>0</v>
      </c>
      <c r="BG304" s="316">
        <f t="shared" si="174"/>
        <v>0</v>
      </c>
      <c r="BH304" s="316">
        <f t="shared" si="174"/>
        <v>0</v>
      </c>
      <c r="BI304" s="316">
        <f t="shared" si="174"/>
        <v>0</v>
      </c>
      <c r="BJ304" s="316">
        <f t="shared" si="174"/>
        <v>0</v>
      </c>
      <c r="BK304" s="316">
        <f t="shared" si="174"/>
        <v>0</v>
      </c>
      <c r="BL304" s="316">
        <f t="shared" si="174"/>
        <v>0</v>
      </c>
      <c r="BM304" s="316">
        <f t="shared" si="174"/>
        <v>0</v>
      </c>
      <c r="BN304" s="316">
        <f t="shared" si="174"/>
        <v>0</v>
      </c>
      <c r="BO304" s="316">
        <f t="shared" si="174"/>
        <v>0</v>
      </c>
      <c r="BP304" s="316">
        <f t="shared" si="174"/>
        <v>0</v>
      </c>
      <c r="BQ304" s="316">
        <f t="shared" si="174"/>
        <v>0</v>
      </c>
      <c r="BR304" s="316">
        <f t="shared" si="174"/>
        <v>0</v>
      </c>
      <c r="BS304" s="316">
        <f t="shared" si="174"/>
        <v>0</v>
      </c>
      <c r="BT304" s="316">
        <f>BT96</f>
        <v>0</v>
      </c>
      <c r="BU304" s="316">
        <f>BU96</f>
        <v>0</v>
      </c>
      <c r="BV304" s="316">
        <f>BV96</f>
        <v>0</v>
      </c>
      <c r="BW304" s="316">
        <f>BW96</f>
        <v>0</v>
      </c>
      <c r="BX304" s="316">
        <f>BX96</f>
        <v>0</v>
      </c>
    </row>
    <row r="305" spans="1:76" ht="12" customHeight="1">
      <c r="A305" s="729"/>
      <c r="B305" s="716"/>
      <c r="C305" s="716"/>
      <c r="D305" s="712"/>
      <c r="E305" s="712"/>
      <c r="F305" s="90" t="s">
        <v>324</v>
      </c>
      <c r="G305" s="316">
        <f>IF($C96="","N/A",G304)</f>
        <v>0</v>
      </c>
      <c r="H305" s="316">
        <f>IF($C96="NON-QALY",IF(H$93="-","",H$158*H304),IF($C96="QALY",IF(H$93="-","",H304*H$159),"N/A"))</f>
        <v>0</v>
      </c>
      <c r="I305" s="316">
        <f t="shared" ref="I305:BT305" si="175">IF($C96="NON-QALY",IF(I$93="-","",I$158*I304),IF($C96="QALY",IF(I$93="-","",I304*I$159),"N/A"))</f>
        <v>0</v>
      </c>
      <c r="J305" s="316">
        <f t="shared" si="175"/>
        <v>0</v>
      </c>
      <c r="K305" s="316">
        <f t="shared" si="175"/>
        <v>0</v>
      </c>
      <c r="L305" s="316">
        <f t="shared" si="175"/>
        <v>0</v>
      </c>
      <c r="M305" s="316">
        <f t="shared" si="175"/>
        <v>0</v>
      </c>
      <c r="N305" s="316">
        <f t="shared" si="175"/>
        <v>0</v>
      </c>
      <c r="O305" s="316">
        <f t="shared" si="175"/>
        <v>0</v>
      </c>
      <c r="P305" s="316">
        <f t="shared" si="175"/>
        <v>0</v>
      </c>
      <c r="Q305" s="316">
        <f t="shared" si="175"/>
        <v>0</v>
      </c>
      <c r="R305" s="316">
        <f t="shared" si="175"/>
        <v>0</v>
      </c>
      <c r="S305" s="316">
        <f t="shared" si="175"/>
        <v>0</v>
      </c>
      <c r="T305" s="316">
        <f t="shared" si="175"/>
        <v>0</v>
      </c>
      <c r="U305" s="316">
        <f t="shared" si="175"/>
        <v>0</v>
      </c>
      <c r="V305" s="316" t="str">
        <f t="shared" si="175"/>
        <v/>
      </c>
      <c r="W305" s="316" t="str">
        <f t="shared" si="175"/>
        <v/>
      </c>
      <c r="X305" s="316" t="str">
        <f t="shared" si="175"/>
        <v/>
      </c>
      <c r="Y305" s="316" t="str">
        <f t="shared" si="175"/>
        <v/>
      </c>
      <c r="Z305" s="316" t="str">
        <f t="shared" si="175"/>
        <v/>
      </c>
      <c r="AA305" s="316" t="str">
        <f t="shared" si="175"/>
        <v/>
      </c>
      <c r="AB305" s="316" t="str">
        <f t="shared" si="175"/>
        <v/>
      </c>
      <c r="AC305" s="316" t="str">
        <f t="shared" si="175"/>
        <v/>
      </c>
      <c r="AD305" s="316" t="str">
        <f t="shared" si="175"/>
        <v/>
      </c>
      <c r="AE305" s="316" t="str">
        <f t="shared" si="175"/>
        <v/>
      </c>
      <c r="AF305" s="316" t="str">
        <f t="shared" si="175"/>
        <v/>
      </c>
      <c r="AG305" s="316" t="str">
        <f t="shared" si="175"/>
        <v/>
      </c>
      <c r="AH305" s="316" t="str">
        <f t="shared" si="175"/>
        <v/>
      </c>
      <c r="AI305" s="316" t="str">
        <f t="shared" si="175"/>
        <v/>
      </c>
      <c r="AJ305" s="316" t="str">
        <f t="shared" si="175"/>
        <v/>
      </c>
      <c r="AK305" s="316" t="str">
        <f t="shared" si="175"/>
        <v/>
      </c>
      <c r="AL305" s="316" t="str">
        <f t="shared" si="175"/>
        <v/>
      </c>
      <c r="AM305" s="316" t="str">
        <f t="shared" si="175"/>
        <v/>
      </c>
      <c r="AN305" s="316" t="str">
        <f t="shared" si="175"/>
        <v/>
      </c>
      <c r="AO305" s="316" t="str">
        <f t="shared" si="175"/>
        <v/>
      </c>
      <c r="AP305" s="316" t="str">
        <f t="shared" si="175"/>
        <v/>
      </c>
      <c r="AQ305" s="316" t="str">
        <f t="shared" si="175"/>
        <v/>
      </c>
      <c r="AR305" s="316" t="str">
        <f t="shared" si="175"/>
        <v/>
      </c>
      <c r="AS305" s="316" t="str">
        <f t="shared" si="175"/>
        <v/>
      </c>
      <c r="AT305" s="316" t="str">
        <f t="shared" si="175"/>
        <v/>
      </c>
      <c r="AU305" s="316" t="str">
        <f t="shared" si="175"/>
        <v/>
      </c>
      <c r="AV305" s="316" t="str">
        <f t="shared" si="175"/>
        <v/>
      </c>
      <c r="AW305" s="316" t="str">
        <f t="shared" si="175"/>
        <v/>
      </c>
      <c r="AX305" s="316" t="str">
        <f t="shared" si="175"/>
        <v/>
      </c>
      <c r="AY305" s="316" t="str">
        <f t="shared" si="175"/>
        <v/>
      </c>
      <c r="AZ305" s="316" t="str">
        <f t="shared" si="175"/>
        <v/>
      </c>
      <c r="BA305" s="316" t="str">
        <f t="shared" si="175"/>
        <v/>
      </c>
      <c r="BB305" s="316" t="str">
        <f t="shared" si="175"/>
        <v/>
      </c>
      <c r="BC305" s="316" t="str">
        <f t="shared" si="175"/>
        <v/>
      </c>
      <c r="BD305" s="316" t="str">
        <f t="shared" si="175"/>
        <v/>
      </c>
      <c r="BE305" s="316" t="str">
        <f t="shared" si="175"/>
        <v/>
      </c>
      <c r="BF305" s="316" t="str">
        <f t="shared" si="175"/>
        <v/>
      </c>
      <c r="BG305" s="316" t="str">
        <f t="shared" si="175"/>
        <v/>
      </c>
      <c r="BH305" s="316" t="str">
        <f t="shared" si="175"/>
        <v/>
      </c>
      <c r="BI305" s="316" t="str">
        <f t="shared" si="175"/>
        <v/>
      </c>
      <c r="BJ305" s="316" t="str">
        <f t="shared" si="175"/>
        <v/>
      </c>
      <c r="BK305" s="316" t="str">
        <f t="shared" si="175"/>
        <v/>
      </c>
      <c r="BL305" s="316" t="str">
        <f t="shared" si="175"/>
        <v/>
      </c>
      <c r="BM305" s="316" t="str">
        <f t="shared" si="175"/>
        <v/>
      </c>
      <c r="BN305" s="316" t="str">
        <f t="shared" si="175"/>
        <v/>
      </c>
      <c r="BO305" s="316" t="str">
        <f t="shared" si="175"/>
        <v/>
      </c>
      <c r="BP305" s="316" t="str">
        <f t="shared" si="175"/>
        <v/>
      </c>
      <c r="BQ305" s="316" t="str">
        <f t="shared" si="175"/>
        <v/>
      </c>
      <c r="BR305" s="316" t="str">
        <f t="shared" si="175"/>
        <v/>
      </c>
      <c r="BS305" s="316" t="str">
        <f t="shared" si="175"/>
        <v/>
      </c>
      <c r="BT305" s="316" t="str">
        <f t="shared" si="175"/>
        <v/>
      </c>
      <c r="BU305" s="316" t="str">
        <f>IF($C96="NON-QALY",IF(BU$93="-","",BU$158*BU304),IF($C96="QALY",IF(BU$93="-","",BU304*BU$159),"N/A"))</f>
        <v/>
      </c>
      <c r="BV305" s="316" t="str">
        <f>IF($C96="NON-QALY",IF(BV$93="-","",BV$158*BV304),IF($C96="QALY",IF(BV$93="-","",BV304*BV$159),"N/A"))</f>
        <v/>
      </c>
      <c r="BW305" s="316" t="str">
        <f>IF($C96="NON-QALY",IF(BW$93="-","",BW$158*BW304),IF($C96="QALY",IF(BW$93="-","",BW304*BW$159),"N/A"))</f>
        <v/>
      </c>
      <c r="BX305" s="316" t="str">
        <f>IF($C96="NON-QALY",IF(BX$93="-","",BX$158*BX304),IF($C96="QALY",IF(BX$93="-","",BX304*BX$159),"N/A"))</f>
        <v/>
      </c>
    </row>
    <row r="306" spans="1:76" ht="12" customHeight="1">
      <c r="A306" s="728" t="s">
        <v>52</v>
      </c>
      <c r="B306" s="715">
        <f>B97</f>
        <v>0</v>
      </c>
      <c r="C306" s="715" t="str">
        <f>C97</f>
        <v>Non-QALY</v>
      </c>
      <c r="D306" s="711">
        <f>E306/(IF(C97="QALY",Factors!$BU$75,Factors!$BU$74))</f>
        <v>0</v>
      </c>
      <c r="E306" s="711">
        <f>SUM(G307:BX307)</f>
        <v>0</v>
      </c>
      <c r="F306" s="34" t="s">
        <v>325</v>
      </c>
      <c r="G306" s="316">
        <f>G97</f>
        <v>0</v>
      </c>
      <c r="H306" s="316">
        <f t="shared" ref="H306:BS306" si="176">H97</f>
        <v>0</v>
      </c>
      <c r="I306" s="316">
        <f t="shared" si="176"/>
        <v>0</v>
      </c>
      <c r="J306" s="316">
        <f t="shared" si="176"/>
        <v>0</v>
      </c>
      <c r="K306" s="316">
        <f t="shared" si="176"/>
        <v>0</v>
      </c>
      <c r="L306" s="316">
        <f t="shared" si="176"/>
        <v>0</v>
      </c>
      <c r="M306" s="316">
        <f t="shared" si="176"/>
        <v>0</v>
      </c>
      <c r="N306" s="316">
        <f t="shared" si="176"/>
        <v>0</v>
      </c>
      <c r="O306" s="316">
        <f t="shared" si="176"/>
        <v>0</v>
      </c>
      <c r="P306" s="316">
        <f t="shared" si="176"/>
        <v>0</v>
      </c>
      <c r="Q306" s="316">
        <f t="shared" si="176"/>
        <v>0</v>
      </c>
      <c r="R306" s="316">
        <f t="shared" si="176"/>
        <v>0</v>
      </c>
      <c r="S306" s="316">
        <f t="shared" si="176"/>
        <v>0</v>
      </c>
      <c r="T306" s="316">
        <f t="shared" si="176"/>
        <v>0</v>
      </c>
      <c r="U306" s="316">
        <f t="shared" si="176"/>
        <v>0</v>
      </c>
      <c r="V306" s="316">
        <f t="shared" si="176"/>
        <v>0</v>
      </c>
      <c r="W306" s="316">
        <f t="shared" si="176"/>
        <v>0</v>
      </c>
      <c r="X306" s="316">
        <f t="shared" si="176"/>
        <v>0</v>
      </c>
      <c r="Y306" s="316">
        <f t="shared" si="176"/>
        <v>0</v>
      </c>
      <c r="Z306" s="316">
        <f t="shared" si="176"/>
        <v>0</v>
      </c>
      <c r="AA306" s="316">
        <f t="shared" si="176"/>
        <v>0</v>
      </c>
      <c r="AB306" s="316">
        <f t="shared" si="176"/>
        <v>0</v>
      </c>
      <c r="AC306" s="316">
        <f t="shared" si="176"/>
        <v>0</v>
      </c>
      <c r="AD306" s="316">
        <f t="shared" si="176"/>
        <v>0</v>
      </c>
      <c r="AE306" s="316">
        <f t="shared" si="176"/>
        <v>0</v>
      </c>
      <c r="AF306" s="316">
        <f t="shared" si="176"/>
        <v>0</v>
      </c>
      <c r="AG306" s="316">
        <f t="shared" si="176"/>
        <v>0</v>
      </c>
      <c r="AH306" s="316">
        <f t="shared" si="176"/>
        <v>0</v>
      </c>
      <c r="AI306" s="316">
        <f t="shared" si="176"/>
        <v>0</v>
      </c>
      <c r="AJ306" s="316">
        <f t="shared" si="176"/>
        <v>0</v>
      </c>
      <c r="AK306" s="316">
        <f t="shared" si="176"/>
        <v>0</v>
      </c>
      <c r="AL306" s="316">
        <f t="shared" si="176"/>
        <v>0</v>
      </c>
      <c r="AM306" s="316">
        <f t="shared" si="176"/>
        <v>0</v>
      </c>
      <c r="AN306" s="316">
        <f t="shared" si="176"/>
        <v>0</v>
      </c>
      <c r="AO306" s="316">
        <f t="shared" si="176"/>
        <v>0</v>
      </c>
      <c r="AP306" s="316">
        <f t="shared" si="176"/>
        <v>0</v>
      </c>
      <c r="AQ306" s="316">
        <f t="shared" si="176"/>
        <v>0</v>
      </c>
      <c r="AR306" s="316">
        <f t="shared" si="176"/>
        <v>0</v>
      </c>
      <c r="AS306" s="316">
        <f t="shared" si="176"/>
        <v>0</v>
      </c>
      <c r="AT306" s="316">
        <f t="shared" si="176"/>
        <v>0</v>
      </c>
      <c r="AU306" s="316">
        <f t="shared" si="176"/>
        <v>0</v>
      </c>
      <c r="AV306" s="316">
        <f t="shared" si="176"/>
        <v>0</v>
      </c>
      <c r="AW306" s="316">
        <f t="shared" si="176"/>
        <v>0</v>
      </c>
      <c r="AX306" s="316">
        <f t="shared" si="176"/>
        <v>0</v>
      </c>
      <c r="AY306" s="316">
        <f t="shared" si="176"/>
        <v>0</v>
      </c>
      <c r="AZ306" s="316">
        <f t="shared" si="176"/>
        <v>0</v>
      </c>
      <c r="BA306" s="316">
        <f t="shared" si="176"/>
        <v>0</v>
      </c>
      <c r="BB306" s="316">
        <f t="shared" si="176"/>
        <v>0</v>
      </c>
      <c r="BC306" s="316">
        <f t="shared" si="176"/>
        <v>0</v>
      </c>
      <c r="BD306" s="316">
        <f t="shared" si="176"/>
        <v>0</v>
      </c>
      <c r="BE306" s="316">
        <f t="shared" si="176"/>
        <v>0</v>
      </c>
      <c r="BF306" s="316">
        <f t="shared" si="176"/>
        <v>0</v>
      </c>
      <c r="BG306" s="316">
        <f t="shared" si="176"/>
        <v>0</v>
      </c>
      <c r="BH306" s="316">
        <f t="shared" si="176"/>
        <v>0</v>
      </c>
      <c r="BI306" s="316">
        <f t="shared" si="176"/>
        <v>0</v>
      </c>
      <c r="BJ306" s="316">
        <f t="shared" si="176"/>
        <v>0</v>
      </c>
      <c r="BK306" s="316">
        <f t="shared" si="176"/>
        <v>0</v>
      </c>
      <c r="BL306" s="316">
        <f t="shared" si="176"/>
        <v>0</v>
      </c>
      <c r="BM306" s="316">
        <f t="shared" si="176"/>
        <v>0</v>
      </c>
      <c r="BN306" s="316">
        <f t="shared" si="176"/>
        <v>0</v>
      </c>
      <c r="BO306" s="316">
        <f t="shared" si="176"/>
        <v>0</v>
      </c>
      <c r="BP306" s="316">
        <f t="shared" si="176"/>
        <v>0</v>
      </c>
      <c r="BQ306" s="316">
        <f t="shared" si="176"/>
        <v>0</v>
      </c>
      <c r="BR306" s="316">
        <f t="shared" si="176"/>
        <v>0</v>
      </c>
      <c r="BS306" s="316">
        <f t="shared" si="176"/>
        <v>0</v>
      </c>
      <c r="BT306" s="316">
        <f>BT97</f>
        <v>0</v>
      </c>
      <c r="BU306" s="316">
        <f>BU97</f>
        <v>0</v>
      </c>
      <c r="BV306" s="316">
        <f>BV97</f>
        <v>0</v>
      </c>
      <c r="BW306" s="316">
        <f>BW97</f>
        <v>0</v>
      </c>
      <c r="BX306" s="316">
        <f>BX97</f>
        <v>0</v>
      </c>
    </row>
    <row r="307" spans="1:76" ht="12" customHeight="1">
      <c r="A307" s="729"/>
      <c r="B307" s="716"/>
      <c r="C307" s="716"/>
      <c r="D307" s="712"/>
      <c r="E307" s="712"/>
      <c r="F307" s="90" t="s">
        <v>324</v>
      </c>
      <c r="G307" s="316">
        <f>IF($C97="","N/A",G306)</f>
        <v>0</v>
      </c>
      <c r="H307" s="316">
        <f>IF($C97="NON-QALY",IF(H$93="-","",H$158*H306),IF($C97="QALY",IF(H$93="-","",H306*H$159),"N/A"))</f>
        <v>0</v>
      </c>
      <c r="I307" s="316">
        <f t="shared" ref="I307:BT307" si="177">IF($C97="NON-QALY",IF(I$93="-","",I$158*I306),IF($C97="QALY",IF(I$93="-","",I306*I$159),"N/A"))</f>
        <v>0</v>
      </c>
      <c r="J307" s="316">
        <f t="shared" si="177"/>
        <v>0</v>
      </c>
      <c r="K307" s="316">
        <f t="shared" si="177"/>
        <v>0</v>
      </c>
      <c r="L307" s="316">
        <f t="shared" si="177"/>
        <v>0</v>
      </c>
      <c r="M307" s="316">
        <f t="shared" si="177"/>
        <v>0</v>
      </c>
      <c r="N307" s="316">
        <f t="shared" si="177"/>
        <v>0</v>
      </c>
      <c r="O307" s="316">
        <f t="shared" si="177"/>
        <v>0</v>
      </c>
      <c r="P307" s="316">
        <f t="shared" si="177"/>
        <v>0</v>
      </c>
      <c r="Q307" s="316">
        <f t="shared" si="177"/>
        <v>0</v>
      </c>
      <c r="R307" s="316">
        <f t="shared" si="177"/>
        <v>0</v>
      </c>
      <c r="S307" s="316">
        <f t="shared" si="177"/>
        <v>0</v>
      </c>
      <c r="T307" s="316">
        <f t="shared" si="177"/>
        <v>0</v>
      </c>
      <c r="U307" s="316">
        <f t="shared" si="177"/>
        <v>0</v>
      </c>
      <c r="V307" s="316" t="str">
        <f t="shared" si="177"/>
        <v/>
      </c>
      <c r="W307" s="316" t="str">
        <f t="shared" si="177"/>
        <v/>
      </c>
      <c r="X307" s="316" t="str">
        <f t="shared" si="177"/>
        <v/>
      </c>
      <c r="Y307" s="316" t="str">
        <f t="shared" si="177"/>
        <v/>
      </c>
      <c r="Z307" s="316" t="str">
        <f t="shared" si="177"/>
        <v/>
      </c>
      <c r="AA307" s="316" t="str">
        <f t="shared" si="177"/>
        <v/>
      </c>
      <c r="AB307" s="316" t="str">
        <f t="shared" si="177"/>
        <v/>
      </c>
      <c r="AC307" s="316" t="str">
        <f t="shared" si="177"/>
        <v/>
      </c>
      <c r="AD307" s="316" t="str">
        <f t="shared" si="177"/>
        <v/>
      </c>
      <c r="AE307" s="316" t="str">
        <f t="shared" si="177"/>
        <v/>
      </c>
      <c r="AF307" s="316" t="str">
        <f t="shared" si="177"/>
        <v/>
      </c>
      <c r="AG307" s="316" t="str">
        <f t="shared" si="177"/>
        <v/>
      </c>
      <c r="AH307" s="316" t="str">
        <f t="shared" si="177"/>
        <v/>
      </c>
      <c r="AI307" s="316" t="str">
        <f t="shared" si="177"/>
        <v/>
      </c>
      <c r="AJ307" s="316" t="str">
        <f t="shared" si="177"/>
        <v/>
      </c>
      <c r="AK307" s="316" t="str">
        <f t="shared" si="177"/>
        <v/>
      </c>
      <c r="AL307" s="316" t="str">
        <f t="shared" si="177"/>
        <v/>
      </c>
      <c r="AM307" s="316" t="str">
        <f t="shared" si="177"/>
        <v/>
      </c>
      <c r="AN307" s="316" t="str">
        <f t="shared" si="177"/>
        <v/>
      </c>
      <c r="AO307" s="316" t="str">
        <f t="shared" si="177"/>
        <v/>
      </c>
      <c r="AP307" s="316" t="str">
        <f t="shared" si="177"/>
        <v/>
      </c>
      <c r="AQ307" s="316" t="str">
        <f t="shared" si="177"/>
        <v/>
      </c>
      <c r="AR307" s="316" t="str">
        <f t="shared" si="177"/>
        <v/>
      </c>
      <c r="AS307" s="316" t="str">
        <f t="shared" si="177"/>
        <v/>
      </c>
      <c r="AT307" s="316" t="str">
        <f t="shared" si="177"/>
        <v/>
      </c>
      <c r="AU307" s="316" t="str">
        <f t="shared" si="177"/>
        <v/>
      </c>
      <c r="AV307" s="316" t="str">
        <f t="shared" si="177"/>
        <v/>
      </c>
      <c r="AW307" s="316" t="str">
        <f t="shared" si="177"/>
        <v/>
      </c>
      <c r="AX307" s="316" t="str">
        <f t="shared" si="177"/>
        <v/>
      </c>
      <c r="AY307" s="316" t="str">
        <f t="shared" si="177"/>
        <v/>
      </c>
      <c r="AZ307" s="316" t="str">
        <f t="shared" si="177"/>
        <v/>
      </c>
      <c r="BA307" s="316" t="str">
        <f t="shared" si="177"/>
        <v/>
      </c>
      <c r="BB307" s="316" t="str">
        <f t="shared" si="177"/>
        <v/>
      </c>
      <c r="BC307" s="316" t="str">
        <f t="shared" si="177"/>
        <v/>
      </c>
      <c r="BD307" s="316" t="str">
        <f t="shared" si="177"/>
        <v/>
      </c>
      <c r="BE307" s="316" t="str">
        <f t="shared" si="177"/>
        <v/>
      </c>
      <c r="BF307" s="316" t="str">
        <f t="shared" si="177"/>
        <v/>
      </c>
      <c r="BG307" s="316" t="str">
        <f t="shared" si="177"/>
        <v/>
      </c>
      <c r="BH307" s="316" t="str">
        <f t="shared" si="177"/>
        <v/>
      </c>
      <c r="BI307" s="316" t="str">
        <f t="shared" si="177"/>
        <v/>
      </c>
      <c r="BJ307" s="316" t="str">
        <f t="shared" si="177"/>
        <v/>
      </c>
      <c r="BK307" s="316" t="str">
        <f t="shared" si="177"/>
        <v/>
      </c>
      <c r="BL307" s="316" t="str">
        <f t="shared" si="177"/>
        <v/>
      </c>
      <c r="BM307" s="316" t="str">
        <f t="shared" si="177"/>
        <v/>
      </c>
      <c r="BN307" s="316" t="str">
        <f t="shared" si="177"/>
        <v/>
      </c>
      <c r="BO307" s="316" t="str">
        <f t="shared" si="177"/>
        <v/>
      </c>
      <c r="BP307" s="316" t="str">
        <f t="shared" si="177"/>
        <v/>
      </c>
      <c r="BQ307" s="316" t="str">
        <f t="shared" si="177"/>
        <v/>
      </c>
      <c r="BR307" s="316" t="str">
        <f t="shared" si="177"/>
        <v/>
      </c>
      <c r="BS307" s="316" t="str">
        <f t="shared" si="177"/>
        <v/>
      </c>
      <c r="BT307" s="316" t="str">
        <f t="shared" si="177"/>
        <v/>
      </c>
      <c r="BU307" s="316" t="str">
        <f>IF($C97="NON-QALY",IF(BU$93="-","",BU$158*BU306),IF($C97="QALY",IF(BU$93="-","",BU306*BU$159),"N/A"))</f>
        <v/>
      </c>
      <c r="BV307" s="316" t="str">
        <f>IF($C97="NON-QALY",IF(BV$93="-","",BV$158*BV306),IF($C97="QALY",IF(BV$93="-","",BV306*BV$159),"N/A"))</f>
        <v/>
      </c>
      <c r="BW307" s="316" t="str">
        <f>IF($C97="NON-QALY",IF(BW$93="-","",BW$158*BW306),IF($C97="QALY",IF(BW$93="-","",BW306*BW$159),"N/A"))</f>
        <v/>
      </c>
      <c r="BX307" s="316" t="str">
        <f>IF($C97="NON-QALY",IF(BX$93="-","",BX$158*BX306),IF($C97="QALY",IF(BX$93="-","",BX306*BX$159),"N/A"))</f>
        <v/>
      </c>
    </row>
    <row r="308" spans="1:76" ht="12" customHeight="1">
      <c r="A308" s="728" t="s">
        <v>53</v>
      </c>
      <c r="B308" s="715">
        <f>B98</f>
        <v>0</v>
      </c>
      <c r="C308" s="715" t="str">
        <f>C98</f>
        <v>Non-QALY</v>
      </c>
      <c r="D308" s="711">
        <f>E308/(IF(C98="QALY",Factors!$BU$75,Factors!$BU$74))</f>
        <v>0</v>
      </c>
      <c r="E308" s="711">
        <f>SUM(G309:BX309)</f>
        <v>0</v>
      </c>
      <c r="F308" s="34" t="s">
        <v>325</v>
      </c>
      <c r="G308" s="316">
        <f>G98</f>
        <v>0</v>
      </c>
      <c r="H308" s="316">
        <f t="shared" ref="H308:BS308" si="178">H98</f>
        <v>0</v>
      </c>
      <c r="I308" s="316">
        <f t="shared" si="178"/>
        <v>0</v>
      </c>
      <c r="J308" s="316">
        <f t="shared" si="178"/>
        <v>0</v>
      </c>
      <c r="K308" s="316">
        <f t="shared" si="178"/>
        <v>0</v>
      </c>
      <c r="L308" s="316">
        <f t="shared" si="178"/>
        <v>0</v>
      </c>
      <c r="M308" s="316">
        <f t="shared" si="178"/>
        <v>0</v>
      </c>
      <c r="N308" s="316">
        <f t="shared" si="178"/>
        <v>0</v>
      </c>
      <c r="O308" s="316">
        <f t="shared" si="178"/>
        <v>0</v>
      </c>
      <c r="P308" s="316">
        <f t="shared" si="178"/>
        <v>0</v>
      </c>
      <c r="Q308" s="316">
        <f t="shared" si="178"/>
        <v>0</v>
      </c>
      <c r="R308" s="316">
        <f t="shared" si="178"/>
        <v>0</v>
      </c>
      <c r="S308" s="316">
        <f t="shared" si="178"/>
        <v>0</v>
      </c>
      <c r="T308" s="316">
        <f t="shared" si="178"/>
        <v>0</v>
      </c>
      <c r="U308" s="316">
        <f t="shared" si="178"/>
        <v>0</v>
      </c>
      <c r="V308" s="316">
        <f t="shared" si="178"/>
        <v>0</v>
      </c>
      <c r="W308" s="316">
        <f t="shared" si="178"/>
        <v>0</v>
      </c>
      <c r="X308" s="316">
        <f t="shared" si="178"/>
        <v>0</v>
      </c>
      <c r="Y308" s="316">
        <f t="shared" si="178"/>
        <v>0</v>
      </c>
      <c r="Z308" s="316">
        <f t="shared" si="178"/>
        <v>0</v>
      </c>
      <c r="AA308" s="316">
        <f t="shared" si="178"/>
        <v>0</v>
      </c>
      <c r="AB308" s="316">
        <f t="shared" si="178"/>
        <v>0</v>
      </c>
      <c r="AC308" s="316">
        <f t="shared" si="178"/>
        <v>0</v>
      </c>
      <c r="AD308" s="316">
        <f t="shared" si="178"/>
        <v>0</v>
      </c>
      <c r="AE308" s="316">
        <f t="shared" si="178"/>
        <v>0</v>
      </c>
      <c r="AF308" s="316">
        <f t="shared" si="178"/>
        <v>0</v>
      </c>
      <c r="AG308" s="316">
        <f t="shared" si="178"/>
        <v>0</v>
      </c>
      <c r="AH308" s="316">
        <f t="shared" si="178"/>
        <v>0</v>
      </c>
      <c r="AI308" s="316">
        <f t="shared" si="178"/>
        <v>0</v>
      </c>
      <c r="AJ308" s="316">
        <f t="shared" si="178"/>
        <v>0</v>
      </c>
      <c r="AK308" s="316">
        <f t="shared" si="178"/>
        <v>0</v>
      </c>
      <c r="AL308" s="316">
        <f t="shared" si="178"/>
        <v>0</v>
      </c>
      <c r="AM308" s="316">
        <f t="shared" si="178"/>
        <v>0</v>
      </c>
      <c r="AN308" s="316">
        <f t="shared" si="178"/>
        <v>0</v>
      </c>
      <c r="AO308" s="316">
        <f t="shared" si="178"/>
        <v>0</v>
      </c>
      <c r="AP308" s="316">
        <f t="shared" si="178"/>
        <v>0</v>
      </c>
      <c r="AQ308" s="316">
        <f t="shared" si="178"/>
        <v>0</v>
      </c>
      <c r="AR308" s="316">
        <f t="shared" si="178"/>
        <v>0</v>
      </c>
      <c r="AS308" s="316">
        <f t="shared" si="178"/>
        <v>0</v>
      </c>
      <c r="AT308" s="316">
        <f t="shared" si="178"/>
        <v>0</v>
      </c>
      <c r="AU308" s="316">
        <f t="shared" si="178"/>
        <v>0</v>
      </c>
      <c r="AV308" s="316">
        <f t="shared" si="178"/>
        <v>0</v>
      </c>
      <c r="AW308" s="316">
        <f t="shared" si="178"/>
        <v>0</v>
      </c>
      <c r="AX308" s="316">
        <f t="shared" si="178"/>
        <v>0</v>
      </c>
      <c r="AY308" s="316">
        <f t="shared" si="178"/>
        <v>0</v>
      </c>
      <c r="AZ308" s="316">
        <f t="shared" si="178"/>
        <v>0</v>
      </c>
      <c r="BA308" s="316">
        <f t="shared" si="178"/>
        <v>0</v>
      </c>
      <c r="BB308" s="316">
        <f t="shared" si="178"/>
        <v>0</v>
      </c>
      <c r="BC308" s="316">
        <f t="shared" si="178"/>
        <v>0</v>
      </c>
      <c r="BD308" s="316">
        <f t="shared" si="178"/>
        <v>0</v>
      </c>
      <c r="BE308" s="316">
        <f t="shared" si="178"/>
        <v>0</v>
      </c>
      <c r="BF308" s="316">
        <f t="shared" si="178"/>
        <v>0</v>
      </c>
      <c r="BG308" s="316">
        <f t="shared" si="178"/>
        <v>0</v>
      </c>
      <c r="BH308" s="316">
        <f t="shared" si="178"/>
        <v>0</v>
      </c>
      <c r="BI308" s="316">
        <f t="shared" si="178"/>
        <v>0</v>
      </c>
      <c r="BJ308" s="316">
        <f t="shared" si="178"/>
        <v>0</v>
      </c>
      <c r="BK308" s="316">
        <f t="shared" si="178"/>
        <v>0</v>
      </c>
      <c r="BL308" s="316">
        <f t="shared" si="178"/>
        <v>0</v>
      </c>
      <c r="BM308" s="316">
        <f t="shared" si="178"/>
        <v>0</v>
      </c>
      <c r="BN308" s="316">
        <f t="shared" si="178"/>
        <v>0</v>
      </c>
      <c r="BO308" s="316">
        <f t="shared" si="178"/>
        <v>0</v>
      </c>
      <c r="BP308" s="316">
        <f t="shared" si="178"/>
        <v>0</v>
      </c>
      <c r="BQ308" s="316">
        <f t="shared" si="178"/>
        <v>0</v>
      </c>
      <c r="BR308" s="316">
        <f t="shared" si="178"/>
        <v>0</v>
      </c>
      <c r="BS308" s="316">
        <f t="shared" si="178"/>
        <v>0</v>
      </c>
      <c r="BT308" s="316">
        <f>BT98</f>
        <v>0</v>
      </c>
      <c r="BU308" s="316">
        <f>BU98</f>
        <v>0</v>
      </c>
      <c r="BV308" s="316">
        <f>BV98</f>
        <v>0</v>
      </c>
      <c r="BW308" s="316">
        <f>BW98</f>
        <v>0</v>
      </c>
      <c r="BX308" s="316">
        <f>BX98</f>
        <v>0</v>
      </c>
    </row>
    <row r="309" spans="1:76" ht="12" customHeight="1">
      <c r="A309" s="729"/>
      <c r="B309" s="716"/>
      <c r="C309" s="716"/>
      <c r="D309" s="712"/>
      <c r="E309" s="712"/>
      <c r="F309" s="90" t="s">
        <v>324</v>
      </c>
      <c r="G309" s="316">
        <f>IF($C98="","N/A",G308)</f>
        <v>0</v>
      </c>
      <c r="H309" s="316">
        <f>IF($C98="NON-QALY",IF(H$93="-","",H$158*H308),IF($C98="QALY",IF(H$93="-","",H308*H$159),"N/A"))</f>
        <v>0</v>
      </c>
      <c r="I309" s="316">
        <f t="shared" ref="I309:BT309" si="179">IF($C98="NON-QALY",IF(I$93="-","",I$158*I308),IF($C98="QALY",IF(I$93="-","",I308*I$159),"N/A"))</f>
        <v>0</v>
      </c>
      <c r="J309" s="316">
        <f t="shared" si="179"/>
        <v>0</v>
      </c>
      <c r="K309" s="316">
        <f t="shared" si="179"/>
        <v>0</v>
      </c>
      <c r="L309" s="316">
        <f t="shared" si="179"/>
        <v>0</v>
      </c>
      <c r="M309" s="316">
        <f t="shared" si="179"/>
        <v>0</v>
      </c>
      <c r="N309" s="316">
        <f t="shared" si="179"/>
        <v>0</v>
      </c>
      <c r="O309" s="316">
        <f t="shared" si="179"/>
        <v>0</v>
      </c>
      <c r="P309" s="316">
        <f t="shared" si="179"/>
        <v>0</v>
      </c>
      <c r="Q309" s="316">
        <f t="shared" si="179"/>
        <v>0</v>
      </c>
      <c r="R309" s="316">
        <f t="shared" si="179"/>
        <v>0</v>
      </c>
      <c r="S309" s="316">
        <f t="shared" si="179"/>
        <v>0</v>
      </c>
      <c r="T309" s="316">
        <f t="shared" si="179"/>
        <v>0</v>
      </c>
      <c r="U309" s="316">
        <f t="shared" si="179"/>
        <v>0</v>
      </c>
      <c r="V309" s="316" t="str">
        <f t="shared" si="179"/>
        <v/>
      </c>
      <c r="W309" s="316" t="str">
        <f t="shared" si="179"/>
        <v/>
      </c>
      <c r="X309" s="316" t="str">
        <f t="shared" si="179"/>
        <v/>
      </c>
      <c r="Y309" s="316" t="str">
        <f t="shared" si="179"/>
        <v/>
      </c>
      <c r="Z309" s="316" t="str">
        <f t="shared" si="179"/>
        <v/>
      </c>
      <c r="AA309" s="316" t="str">
        <f t="shared" si="179"/>
        <v/>
      </c>
      <c r="AB309" s="316" t="str">
        <f t="shared" si="179"/>
        <v/>
      </c>
      <c r="AC309" s="316" t="str">
        <f t="shared" si="179"/>
        <v/>
      </c>
      <c r="AD309" s="316" t="str">
        <f t="shared" si="179"/>
        <v/>
      </c>
      <c r="AE309" s="316" t="str">
        <f t="shared" si="179"/>
        <v/>
      </c>
      <c r="AF309" s="316" t="str">
        <f t="shared" si="179"/>
        <v/>
      </c>
      <c r="AG309" s="316" t="str">
        <f t="shared" si="179"/>
        <v/>
      </c>
      <c r="AH309" s="316" t="str">
        <f t="shared" si="179"/>
        <v/>
      </c>
      <c r="AI309" s="316" t="str">
        <f t="shared" si="179"/>
        <v/>
      </c>
      <c r="AJ309" s="316" t="str">
        <f t="shared" si="179"/>
        <v/>
      </c>
      <c r="AK309" s="316" t="str">
        <f t="shared" si="179"/>
        <v/>
      </c>
      <c r="AL309" s="316" t="str">
        <f t="shared" si="179"/>
        <v/>
      </c>
      <c r="AM309" s="316" t="str">
        <f t="shared" si="179"/>
        <v/>
      </c>
      <c r="AN309" s="316" t="str">
        <f t="shared" si="179"/>
        <v/>
      </c>
      <c r="AO309" s="316" t="str">
        <f t="shared" si="179"/>
        <v/>
      </c>
      <c r="AP309" s="316" t="str">
        <f t="shared" si="179"/>
        <v/>
      </c>
      <c r="AQ309" s="316" t="str">
        <f t="shared" si="179"/>
        <v/>
      </c>
      <c r="AR309" s="316" t="str">
        <f t="shared" si="179"/>
        <v/>
      </c>
      <c r="AS309" s="316" t="str">
        <f t="shared" si="179"/>
        <v/>
      </c>
      <c r="AT309" s="316" t="str">
        <f t="shared" si="179"/>
        <v/>
      </c>
      <c r="AU309" s="316" t="str">
        <f t="shared" si="179"/>
        <v/>
      </c>
      <c r="AV309" s="316" t="str">
        <f t="shared" si="179"/>
        <v/>
      </c>
      <c r="AW309" s="316" t="str">
        <f t="shared" si="179"/>
        <v/>
      </c>
      <c r="AX309" s="316" t="str">
        <f t="shared" si="179"/>
        <v/>
      </c>
      <c r="AY309" s="316" t="str">
        <f t="shared" si="179"/>
        <v/>
      </c>
      <c r="AZ309" s="316" t="str">
        <f t="shared" si="179"/>
        <v/>
      </c>
      <c r="BA309" s="316" t="str">
        <f t="shared" si="179"/>
        <v/>
      </c>
      <c r="BB309" s="316" t="str">
        <f t="shared" si="179"/>
        <v/>
      </c>
      <c r="BC309" s="316" t="str">
        <f t="shared" si="179"/>
        <v/>
      </c>
      <c r="BD309" s="316" t="str">
        <f t="shared" si="179"/>
        <v/>
      </c>
      <c r="BE309" s="316" t="str">
        <f t="shared" si="179"/>
        <v/>
      </c>
      <c r="BF309" s="316" t="str">
        <f t="shared" si="179"/>
        <v/>
      </c>
      <c r="BG309" s="316" t="str">
        <f t="shared" si="179"/>
        <v/>
      </c>
      <c r="BH309" s="316" t="str">
        <f t="shared" si="179"/>
        <v/>
      </c>
      <c r="BI309" s="316" t="str">
        <f t="shared" si="179"/>
        <v/>
      </c>
      <c r="BJ309" s="316" t="str">
        <f t="shared" si="179"/>
        <v/>
      </c>
      <c r="BK309" s="316" t="str">
        <f t="shared" si="179"/>
        <v/>
      </c>
      <c r="BL309" s="316" t="str">
        <f t="shared" si="179"/>
        <v/>
      </c>
      <c r="BM309" s="316" t="str">
        <f t="shared" si="179"/>
        <v/>
      </c>
      <c r="BN309" s="316" t="str">
        <f t="shared" si="179"/>
        <v/>
      </c>
      <c r="BO309" s="316" t="str">
        <f t="shared" si="179"/>
        <v/>
      </c>
      <c r="BP309" s="316" t="str">
        <f t="shared" si="179"/>
        <v/>
      </c>
      <c r="BQ309" s="316" t="str">
        <f t="shared" si="179"/>
        <v/>
      </c>
      <c r="BR309" s="316" t="str">
        <f t="shared" si="179"/>
        <v/>
      </c>
      <c r="BS309" s="316" t="str">
        <f t="shared" si="179"/>
        <v/>
      </c>
      <c r="BT309" s="316" t="str">
        <f t="shared" si="179"/>
        <v/>
      </c>
      <c r="BU309" s="316" t="str">
        <f>IF($C98="NON-QALY",IF(BU$93="-","",BU$158*BU308),IF($C98="QALY",IF(BU$93="-","",BU308*BU$159),"N/A"))</f>
        <v/>
      </c>
      <c r="BV309" s="316" t="str">
        <f>IF($C98="NON-QALY",IF(BV$93="-","",BV$158*BV308),IF($C98="QALY",IF(BV$93="-","",BV308*BV$159),"N/A"))</f>
        <v/>
      </c>
      <c r="BW309" s="316" t="str">
        <f>IF($C98="NON-QALY",IF(BW$93="-","",BW$158*BW308),IF($C98="QALY",IF(BW$93="-","",BW308*BW$159),"N/A"))</f>
        <v/>
      </c>
      <c r="BX309" s="316" t="str">
        <f>IF($C98="NON-QALY",IF(BX$93="-","",BX$158*BX308),IF($C98="QALY",IF(BX$93="-","",BX308*BX$159),"N/A"))</f>
        <v/>
      </c>
    </row>
    <row r="310" spans="1:76" ht="12" customHeight="1">
      <c r="A310" s="728" t="s">
        <v>54</v>
      </c>
      <c r="B310" s="715">
        <f>B99</f>
        <v>0</v>
      </c>
      <c r="C310" s="715" t="str">
        <f>C99</f>
        <v>Non-QALY</v>
      </c>
      <c r="D310" s="711">
        <f>E310/(IF(C99="QALY",Factors!$BU$75,Factors!$BU$74))</f>
        <v>0</v>
      </c>
      <c r="E310" s="711">
        <f>SUM(G311:BX311)</f>
        <v>0</v>
      </c>
      <c r="F310" s="34" t="s">
        <v>325</v>
      </c>
      <c r="G310" s="316">
        <f>G99</f>
        <v>0</v>
      </c>
      <c r="H310" s="316">
        <f t="shared" ref="H310:BS310" si="180">H99</f>
        <v>0</v>
      </c>
      <c r="I310" s="316">
        <f t="shared" si="180"/>
        <v>0</v>
      </c>
      <c r="J310" s="316">
        <f t="shared" si="180"/>
        <v>0</v>
      </c>
      <c r="K310" s="316">
        <f t="shared" si="180"/>
        <v>0</v>
      </c>
      <c r="L310" s="316">
        <f t="shared" si="180"/>
        <v>0</v>
      </c>
      <c r="M310" s="316">
        <f t="shared" si="180"/>
        <v>0</v>
      </c>
      <c r="N310" s="316">
        <f t="shared" si="180"/>
        <v>0</v>
      </c>
      <c r="O310" s="316">
        <f t="shared" si="180"/>
        <v>0</v>
      </c>
      <c r="P310" s="316">
        <f t="shared" si="180"/>
        <v>0</v>
      </c>
      <c r="Q310" s="316">
        <f t="shared" si="180"/>
        <v>0</v>
      </c>
      <c r="R310" s="316">
        <f t="shared" si="180"/>
        <v>0</v>
      </c>
      <c r="S310" s="316">
        <f t="shared" si="180"/>
        <v>0</v>
      </c>
      <c r="T310" s="316">
        <f t="shared" si="180"/>
        <v>0</v>
      </c>
      <c r="U310" s="316">
        <f t="shared" si="180"/>
        <v>0</v>
      </c>
      <c r="V310" s="316">
        <f t="shared" si="180"/>
        <v>0</v>
      </c>
      <c r="W310" s="316">
        <f t="shared" si="180"/>
        <v>0</v>
      </c>
      <c r="X310" s="316">
        <f t="shared" si="180"/>
        <v>0</v>
      </c>
      <c r="Y310" s="316">
        <f t="shared" si="180"/>
        <v>0</v>
      </c>
      <c r="Z310" s="316">
        <f t="shared" si="180"/>
        <v>0</v>
      </c>
      <c r="AA310" s="316">
        <f t="shared" si="180"/>
        <v>0</v>
      </c>
      <c r="AB310" s="316">
        <f t="shared" si="180"/>
        <v>0</v>
      </c>
      <c r="AC310" s="316">
        <f t="shared" si="180"/>
        <v>0</v>
      </c>
      <c r="AD310" s="316">
        <f t="shared" si="180"/>
        <v>0</v>
      </c>
      <c r="AE310" s="316">
        <f t="shared" si="180"/>
        <v>0</v>
      </c>
      <c r="AF310" s="316">
        <f t="shared" si="180"/>
        <v>0</v>
      </c>
      <c r="AG310" s="316">
        <f t="shared" si="180"/>
        <v>0</v>
      </c>
      <c r="AH310" s="316">
        <f t="shared" si="180"/>
        <v>0</v>
      </c>
      <c r="AI310" s="316">
        <f t="shared" si="180"/>
        <v>0</v>
      </c>
      <c r="AJ310" s="316">
        <f t="shared" si="180"/>
        <v>0</v>
      </c>
      <c r="AK310" s="316">
        <f t="shared" si="180"/>
        <v>0</v>
      </c>
      <c r="AL310" s="316">
        <f t="shared" si="180"/>
        <v>0</v>
      </c>
      <c r="AM310" s="316">
        <f t="shared" si="180"/>
        <v>0</v>
      </c>
      <c r="AN310" s="316">
        <f t="shared" si="180"/>
        <v>0</v>
      </c>
      <c r="AO310" s="316">
        <f t="shared" si="180"/>
        <v>0</v>
      </c>
      <c r="AP310" s="316">
        <f t="shared" si="180"/>
        <v>0</v>
      </c>
      <c r="AQ310" s="316">
        <f t="shared" si="180"/>
        <v>0</v>
      </c>
      <c r="AR310" s="316">
        <f t="shared" si="180"/>
        <v>0</v>
      </c>
      <c r="AS310" s="316">
        <f t="shared" si="180"/>
        <v>0</v>
      </c>
      <c r="AT310" s="316">
        <f t="shared" si="180"/>
        <v>0</v>
      </c>
      <c r="AU310" s="316">
        <f t="shared" si="180"/>
        <v>0</v>
      </c>
      <c r="AV310" s="316">
        <f t="shared" si="180"/>
        <v>0</v>
      </c>
      <c r="AW310" s="316">
        <f t="shared" si="180"/>
        <v>0</v>
      </c>
      <c r="AX310" s="316">
        <f t="shared" si="180"/>
        <v>0</v>
      </c>
      <c r="AY310" s="316">
        <f t="shared" si="180"/>
        <v>0</v>
      </c>
      <c r="AZ310" s="316">
        <f t="shared" si="180"/>
        <v>0</v>
      </c>
      <c r="BA310" s="316">
        <f t="shared" si="180"/>
        <v>0</v>
      </c>
      <c r="BB310" s="316">
        <f t="shared" si="180"/>
        <v>0</v>
      </c>
      <c r="BC310" s="316">
        <f t="shared" si="180"/>
        <v>0</v>
      </c>
      <c r="BD310" s="316">
        <f t="shared" si="180"/>
        <v>0</v>
      </c>
      <c r="BE310" s="316">
        <f t="shared" si="180"/>
        <v>0</v>
      </c>
      <c r="BF310" s="316">
        <f t="shared" si="180"/>
        <v>0</v>
      </c>
      <c r="BG310" s="316">
        <f t="shared" si="180"/>
        <v>0</v>
      </c>
      <c r="BH310" s="316">
        <f t="shared" si="180"/>
        <v>0</v>
      </c>
      <c r="BI310" s="316">
        <f t="shared" si="180"/>
        <v>0</v>
      </c>
      <c r="BJ310" s="316">
        <f t="shared" si="180"/>
        <v>0</v>
      </c>
      <c r="BK310" s="316">
        <f t="shared" si="180"/>
        <v>0</v>
      </c>
      <c r="BL310" s="316">
        <f t="shared" si="180"/>
        <v>0</v>
      </c>
      <c r="BM310" s="316">
        <f t="shared" si="180"/>
        <v>0</v>
      </c>
      <c r="BN310" s="316">
        <f t="shared" si="180"/>
        <v>0</v>
      </c>
      <c r="BO310" s="316">
        <f t="shared" si="180"/>
        <v>0</v>
      </c>
      <c r="BP310" s="316">
        <f t="shared" si="180"/>
        <v>0</v>
      </c>
      <c r="BQ310" s="316">
        <f t="shared" si="180"/>
        <v>0</v>
      </c>
      <c r="BR310" s="316">
        <f t="shared" si="180"/>
        <v>0</v>
      </c>
      <c r="BS310" s="316">
        <f t="shared" si="180"/>
        <v>0</v>
      </c>
      <c r="BT310" s="316">
        <f>BT99</f>
        <v>0</v>
      </c>
      <c r="BU310" s="316">
        <f>BU99</f>
        <v>0</v>
      </c>
      <c r="BV310" s="316">
        <f>BV99</f>
        <v>0</v>
      </c>
      <c r="BW310" s="316">
        <f>BW99</f>
        <v>0</v>
      </c>
      <c r="BX310" s="316">
        <f>BX99</f>
        <v>0</v>
      </c>
    </row>
    <row r="311" spans="1:76" ht="12" customHeight="1">
      <c r="A311" s="729"/>
      <c r="B311" s="716"/>
      <c r="C311" s="716"/>
      <c r="D311" s="712"/>
      <c r="E311" s="712"/>
      <c r="F311" s="90" t="s">
        <v>324</v>
      </c>
      <c r="G311" s="316">
        <f>IF($C99="","N/A",G310)</f>
        <v>0</v>
      </c>
      <c r="H311" s="316">
        <f>IF($C99="NON-QALY",IF(H$93="-","",H$158*H310),IF($C99="QALY",IF(H$93="-","",H310*H$159),"N/A"))</f>
        <v>0</v>
      </c>
      <c r="I311" s="316">
        <f t="shared" ref="I311:BT311" si="181">IF($C99="NON-QALY",IF(I$93="-","",I$158*I310),IF($C99="QALY",IF(I$93="-","",I310*I$159),"N/A"))</f>
        <v>0</v>
      </c>
      <c r="J311" s="316">
        <f t="shared" si="181"/>
        <v>0</v>
      </c>
      <c r="K311" s="316">
        <f t="shared" si="181"/>
        <v>0</v>
      </c>
      <c r="L311" s="316">
        <f t="shared" si="181"/>
        <v>0</v>
      </c>
      <c r="M311" s="316">
        <f t="shared" si="181"/>
        <v>0</v>
      </c>
      <c r="N311" s="316">
        <f t="shared" si="181"/>
        <v>0</v>
      </c>
      <c r="O311" s="316">
        <f t="shared" si="181"/>
        <v>0</v>
      </c>
      <c r="P311" s="316">
        <f t="shared" si="181"/>
        <v>0</v>
      </c>
      <c r="Q311" s="316">
        <f t="shared" si="181"/>
        <v>0</v>
      </c>
      <c r="R311" s="316">
        <f t="shared" si="181"/>
        <v>0</v>
      </c>
      <c r="S311" s="316">
        <f t="shared" si="181"/>
        <v>0</v>
      </c>
      <c r="T311" s="316">
        <f t="shared" si="181"/>
        <v>0</v>
      </c>
      <c r="U311" s="316">
        <f t="shared" si="181"/>
        <v>0</v>
      </c>
      <c r="V311" s="316" t="str">
        <f t="shared" si="181"/>
        <v/>
      </c>
      <c r="W311" s="316" t="str">
        <f t="shared" si="181"/>
        <v/>
      </c>
      <c r="X311" s="316" t="str">
        <f t="shared" si="181"/>
        <v/>
      </c>
      <c r="Y311" s="316" t="str">
        <f t="shared" si="181"/>
        <v/>
      </c>
      <c r="Z311" s="316" t="str">
        <f t="shared" si="181"/>
        <v/>
      </c>
      <c r="AA311" s="316" t="str">
        <f t="shared" si="181"/>
        <v/>
      </c>
      <c r="AB311" s="316" t="str">
        <f t="shared" si="181"/>
        <v/>
      </c>
      <c r="AC311" s="316" t="str">
        <f t="shared" si="181"/>
        <v/>
      </c>
      <c r="AD311" s="316" t="str">
        <f t="shared" si="181"/>
        <v/>
      </c>
      <c r="AE311" s="316" t="str">
        <f t="shared" si="181"/>
        <v/>
      </c>
      <c r="AF311" s="316" t="str">
        <f t="shared" si="181"/>
        <v/>
      </c>
      <c r="AG311" s="316" t="str">
        <f t="shared" si="181"/>
        <v/>
      </c>
      <c r="AH311" s="316" t="str">
        <f t="shared" si="181"/>
        <v/>
      </c>
      <c r="AI311" s="316" t="str">
        <f t="shared" si="181"/>
        <v/>
      </c>
      <c r="AJ311" s="316" t="str">
        <f t="shared" si="181"/>
        <v/>
      </c>
      <c r="AK311" s="316" t="str">
        <f t="shared" si="181"/>
        <v/>
      </c>
      <c r="AL311" s="316" t="str">
        <f t="shared" si="181"/>
        <v/>
      </c>
      <c r="AM311" s="316" t="str">
        <f t="shared" si="181"/>
        <v/>
      </c>
      <c r="AN311" s="316" t="str">
        <f t="shared" si="181"/>
        <v/>
      </c>
      <c r="AO311" s="316" t="str">
        <f t="shared" si="181"/>
        <v/>
      </c>
      <c r="AP311" s="316" t="str">
        <f t="shared" si="181"/>
        <v/>
      </c>
      <c r="AQ311" s="316" t="str">
        <f t="shared" si="181"/>
        <v/>
      </c>
      <c r="AR311" s="316" t="str">
        <f t="shared" si="181"/>
        <v/>
      </c>
      <c r="AS311" s="316" t="str">
        <f t="shared" si="181"/>
        <v/>
      </c>
      <c r="AT311" s="316" t="str">
        <f t="shared" si="181"/>
        <v/>
      </c>
      <c r="AU311" s="316" t="str">
        <f t="shared" si="181"/>
        <v/>
      </c>
      <c r="AV311" s="316" t="str">
        <f t="shared" si="181"/>
        <v/>
      </c>
      <c r="AW311" s="316" t="str">
        <f t="shared" si="181"/>
        <v/>
      </c>
      <c r="AX311" s="316" t="str">
        <f t="shared" si="181"/>
        <v/>
      </c>
      <c r="AY311" s="316" t="str">
        <f t="shared" si="181"/>
        <v/>
      </c>
      <c r="AZ311" s="316" t="str">
        <f t="shared" si="181"/>
        <v/>
      </c>
      <c r="BA311" s="316" t="str">
        <f t="shared" si="181"/>
        <v/>
      </c>
      <c r="BB311" s="316" t="str">
        <f t="shared" si="181"/>
        <v/>
      </c>
      <c r="BC311" s="316" t="str">
        <f t="shared" si="181"/>
        <v/>
      </c>
      <c r="BD311" s="316" t="str">
        <f t="shared" si="181"/>
        <v/>
      </c>
      <c r="BE311" s="316" t="str">
        <f t="shared" si="181"/>
        <v/>
      </c>
      <c r="BF311" s="316" t="str">
        <f t="shared" si="181"/>
        <v/>
      </c>
      <c r="BG311" s="316" t="str">
        <f t="shared" si="181"/>
        <v/>
      </c>
      <c r="BH311" s="316" t="str">
        <f t="shared" si="181"/>
        <v/>
      </c>
      <c r="BI311" s="316" t="str">
        <f t="shared" si="181"/>
        <v/>
      </c>
      <c r="BJ311" s="316" t="str">
        <f t="shared" si="181"/>
        <v/>
      </c>
      <c r="BK311" s="316" t="str">
        <f t="shared" si="181"/>
        <v/>
      </c>
      <c r="BL311" s="316" t="str">
        <f t="shared" si="181"/>
        <v/>
      </c>
      <c r="BM311" s="316" t="str">
        <f t="shared" si="181"/>
        <v/>
      </c>
      <c r="BN311" s="316" t="str">
        <f t="shared" si="181"/>
        <v/>
      </c>
      <c r="BO311" s="316" t="str">
        <f t="shared" si="181"/>
        <v/>
      </c>
      <c r="BP311" s="316" t="str">
        <f t="shared" si="181"/>
        <v/>
      </c>
      <c r="BQ311" s="316" t="str">
        <f t="shared" si="181"/>
        <v/>
      </c>
      <c r="BR311" s="316" t="str">
        <f t="shared" si="181"/>
        <v/>
      </c>
      <c r="BS311" s="316" t="str">
        <f t="shared" si="181"/>
        <v/>
      </c>
      <c r="BT311" s="316" t="str">
        <f t="shared" si="181"/>
        <v/>
      </c>
      <c r="BU311" s="316" t="str">
        <f>IF($C99="NON-QALY",IF(BU$93="-","",BU$158*BU310),IF($C99="QALY",IF(BU$93="-","",BU310*BU$159),"N/A"))</f>
        <v/>
      </c>
      <c r="BV311" s="316" t="str">
        <f>IF($C99="NON-QALY",IF(BV$93="-","",BV$158*BV310),IF($C99="QALY",IF(BV$93="-","",BV310*BV$159),"N/A"))</f>
        <v/>
      </c>
      <c r="BW311" s="316" t="str">
        <f>IF($C99="NON-QALY",IF(BW$93="-","",BW$158*BW310),IF($C99="QALY",IF(BW$93="-","",BW310*BW$159),"N/A"))</f>
        <v/>
      </c>
      <c r="BX311" s="316" t="str">
        <f>IF($C99="NON-QALY",IF(BX$93="-","",BX$158*BX310),IF($C99="QALY",IF(BX$93="-","",BX310*BX$159),"N/A"))</f>
        <v/>
      </c>
    </row>
    <row r="312" spans="1:76" ht="12" customHeight="1">
      <c r="A312" s="728" t="s">
        <v>566</v>
      </c>
      <c r="B312" s="715">
        <f>B100</f>
        <v>0</v>
      </c>
      <c r="C312" s="715" t="str">
        <f>C100</f>
        <v>Non-QALY</v>
      </c>
      <c r="D312" s="711">
        <f>E312/(IF(C100="QALY",Factors!$BU$75,Factors!$BU$74))</f>
        <v>0</v>
      </c>
      <c r="E312" s="711">
        <f>SUM(G313:BX313)</f>
        <v>0</v>
      </c>
      <c r="F312" s="34" t="s">
        <v>325</v>
      </c>
      <c r="G312" s="316">
        <f>G100</f>
        <v>0</v>
      </c>
      <c r="H312" s="316">
        <f t="shared" ref="H312:BS312" si="182">H100</f>
        <v>0</v>
      </c>
      <c r="I312" s="316">
        <f t="shared" si="182"/>
        <v>0</v>
      </c>
      <c r="J312" s="316">
        <f t="shared" si="182"/>
        <v>0</v>
      </c>
      <c r="K312" s="316">
        <f t="shared" si="182"/>
        <v>0</v>
      </c>
      <c r="L312" s="316">
        <f t="shared" si="182"/>
        <v>0</v>
      </c>
      <c r="M312" s="316">
        <f t="shared" si="182"/>
        <v>0</v>
      </c>
      <c r="N312" s="316">
        <f t="shared" si="182"/>
        <v>0</v>
      </c>
      <c r="O312" s="316">
        <f t="shared" si="182"/>
        <v>0</v>
      </c>
      <c r="P312" s="316">
        <f t="shared" si="182"/>
        <v>0</v>
      </c>
      <c r="Q312" s="316">
        <f t="shared" si="182"/>
        <v>0</v>
      </c>
      <c r="R312" s="316">
        <f t="shared" si="182"/>
        <v>0</v>
      </c>
      <c r="S312" s="316">
        <f t="shared" si="182"/>
        <v>0</v>
      </c>
      <c r="T312" s="316">
        <f t="shared" si="182"/>
        <v>0</v>
      </c>
      <c r="U312" s="316">
        <f t="shared" si="182"/>
        <v>0</v>
      </c>
      <c r="V312" s="316">
        <f t="shared" si="182"/>
        <v>0</v>
      </c>
      <c r="W312" s="316">
        <f t="shared" si="182"/>
        <v>0</v>
      </c>
      <c r="X312" s="316">
        <f t="shared" si="182"/>
        <v>0</v>
      </c>
      <c r="Y312" s="316">
        <f t="shared" si="182"/>
        <v>0</v>
      </c>
      <c r="Z312" s="316">
        <f t="shared" si="182"/>
        <v>0</v>
      </c>
      <c r="AA312" s="316">
        <f t="shared" si="182"/>
        <v>0</v>
      </c>
      <c r="AB312" s="316">
        <f t="shared" si="182"/>
        <v>0</v>
      </c>
      <c r="AC312" s="316">
        <f t="shared" si="182"/>
        <v>0</v>
      </c>
      <c r="AD312" s="316">
        <f t="shared" si="182"/>
        <v>0</v>
      </c>
      <c r="AE312" s="316">
        <f t="shared" si="182"/>
        <v>0</v>
      </c>
      <c r="AF312" s="316">
        <f t="shared" si="182"/>
        <v>0</v>
      </c>
      <c r="AG312" s="316">
        <f t="shared" si="182"/>
        <v>0</v>
      </c>
      <c r="AH312" s="316">
        <f t="shared" si="182"/>
        <v>0</v>
      </c>
      <c r="AI312" s="316">
        <f t="shared" si="182"/>
        <v>0</v>
      </c>
      <c r="AJ312" s="316">
        <f t="shared" si="182"/>
        <v>0</v>
      </c>
      <c r="AK312" s="316">
        <f t="shared" si="182"/>
        <v>0</v>
      </c>
      <c r="AL312" s="316">
        <f t="shared" si="182"/>
        <v>0</v>
      </c>
      <c r="AM312" s="316">
        <f t="shared" si="182"/>
        <v>0</v>
      </c>
      <c r="AN312" s="316">
        <f t="shared" si="182"/>
        <v>0</v>
      </c>
      <c r="AO312" s="316">
        <f t="shared" si="182"/>
        <v>0</v>
      </c>
      <c r="AP312" s="316">
        <f t="shared" si="182"/>
        <v>0</v>
      </c>
      <c r="AQ312" s="316">
        <f t="shared" si="182"/>
        <v>0</v>
      </c>
      <c r="AR312" s="316">
        <f t="shared" si="182"/>
        <v>0</v>
      </c>
      <c r="AS312" s="316">
        <f t="shared" si="182"/>
        <v>0</v>
      </c>
      <c r="AT312" s="316">
        <f t="shared" si="182"/>
        <v>0</v>
      </c>
      <c r="AU312" s="316">
        <f t="shared" si="182"/>
        <v>0</v>
      </c>
      <c r="AV312" s="316">
        <f t="shared" si="182"/>
        <v>0</v>
      </c>
      <c r="AW312" s="316">
        <f t="shared" si="182"/>
        <v>0</v>
      </c>
      <c r="AX312" s="316">
        <f t="shared" si="182"/>
        <v>0</v>
      </c>
      <c r="AY312" s="316">
        <f t="shared" si="182"/>
        <v>0</v>
      </c>
      <c r="AZ312" s="316">
        <f t="shared" si="182"/>
        <v>0</v>
      </c>
      <c r="BA312" s="316">
        <f t="shared" si="182"/>
        <v>0</v>
      </c>
      <c r="BB312" s="316">
        <f t="shared" si="182"/>
        <v>0</v>
      </c>
      <c r="BC312" s="316">
        <f t="shared" si="182"/>
        <v>0</v>
      </c>
      <c r="BD312" s="316">
        <f t="shared" si="182"/>
        <v>0</v>
      </c>
      <c r="BE312" s="316">
        <f t="shared" si="182"/>
        <v>0</v>
      </c>
      <c r="BF312" s="316">
        <f t="shared" si="182"/>
        <v>0</v>
      </c>
      <c r="BG312" s="316">
        <f t="shared" si="182"/>
        <v>0</v>
      </c>
      <c r="BH312" s="316">
        <f t="shared" si="182"/>
        <v>0</v>
      </c>
      <c r="BI312" s="316">
        <f t="shared" si="182"/>
        <v>0</v>
      </c>
      <c r="BJ312" s="316">
        <f t="shared" si="182"/>
        <v>0</v>
      </c>
      <c r="BK312" s="316">
        <f t="shared" si="182"/>
        <v>0</v>
      </c>
      <c r="BL312" s="316">
        <f t="shared" si="182"/>
        <v>0</v>
      </c>
      <c r="BM312" s="316">
        <f t="shared" si="182"/>
        <v>0</v>
      </c>
      <c r="BN312" s="316">
        <f t="shared" si="182"/>
        <v>0</v>
      </c>
      <c r="BO312" s="316">
        <f t="shared" si="182"/>
        <v>0</v>
      </c>
      <c r="BP312" s="316">
        <f t="shared" si="182"/>
        <v>0</v>
      </c>
      <c r="BQ312" s="316">
        <f t="shared" si="182"/>
        <v>0</v>
      </c>
      <c r="BR312" s="316">
        <f t="shared" si="182"/>
        <v>0</v>
      </c>
      <c r="BS312" s="316">
        <f t="shared" si="182"/>
        <v>0</v>
      </c>
      <c r="BT312" s="316">
        <f>BT100</f>
        <v>0</v>
      </c>
      <c r="BU312" s="316">
        <f>BU100</f>
        <v>0</v>
      </c>
      <c r="BV312" s="316">
        <f>BV100</f>
        <v>0</v>
      </c>
      <c r="BW312" s="316">
        <f>BW100</f>
        <v>0</v>
      </c>
      <c r="BX312" s="316">
        <f>BX100</f>
        <v>0</v>
      </c>
    </row>
    <row r="313" spans="1:76" ht="12" customHeight="1">
      <c r="A313" s="729"/>
      <c r="B313" s="716"/>
      <c r="C313" s="716"/>
      <c r="D313" s="712"/>
      <c r="E313" s="712"/>
      <c r="F313" s="90" t="s">
        <v>324</v>
      </c>
      <c r="G313" s="316">
        <f>IF($C100="","N/A",G312)</f>
        <v>0</v>
      </c>
      <c r="H313" s="316">
        <f>IF($C100="NON-QALY",IF(H$93="-","",H$158*H312),IF($C100="QALY",IF(H$93="-","",H312*H$159),"N/A"))</f>
        <v>0</v>
      </c>
      <c r="I313" s="316">
        <f t="shared" ref="I313:BT313" si="183">IF($C100="NON-QALY",IF(I$93="-","",I$158*I312),IF($C100="QALY",IF(I$93="-","",I312*I$159),"N/A"))</f>
        <v>0</v>
      </c>
      <c r="J313" s="316">
        <f t="shared" si="183"/>
        <v>0</v>
      </c>
      <c r="K313" s="316">
        <f t="shared" si="183"/>
        <v>0</v>
      </c>
      <c r="L313" s="316">
        <f t="shared" si="183"/>
        <v>0</v>
      </c>
      <c r="M313" s="316">
        <f t="shared" si="183"/>
        <v>0</v>
      </c>
      <c r="N313" s="316">
        <f t="shared" si="183"/>
        <v>0</v>
      </c>
      <c r="O313" s="316">
        <f t="shared" si="183"/>
        <v>0</v>
      </c>
      <c r="P313" s="316">
        <f t="shared" si="183"/>
        <v>0</v>
      </c>
      <c r="Q313" s="316">
        <f t="shared" si="183"/>
        <v>0</v>
      </c>
      <c r="R313" s="316">
        <f t="shared" si="183"/>
        <v>0</v>
      </c>
      <c r="S313" s="316">
        <f t="shared" si="183"/>
        <v>0</v>
      </c>
      <c r="T313" s="316">
        <f t="shared" si="183"/>
        <v>0</v>
      </c>
      <c r="U313" s="316">
        <f t="shared" si="183"/>
        <v>0</v>
      </c>
      <c r="V313" s="316" t="str">
        <f t="shared" si="183"/>
        <v/>
      </c>
      <c r="W313" s="316" t="str">
        <f t="shared" si="183"/>
        <v/>
      </c>
      <c r="X313" s="316" t="str">
        <f t="shared" si="183"/>
        <v/>
      </c>
      <c r="Y313" s="316" t="str">
        <f t="shared" si="183"/>
        <v/>
      </c>
      <c r="Z313" s="316" t="str">
        <f t="shared" si="183"/>
        <v/>
      </c>
      <c r="AA313" s="316" t="str">
        <f t="shared" si="183"/>
        <v/>
      </c>
      <c r="AB313" s="316" t="str">
        <f t="shared" si="183"/>
        <v/>
      </c>
      <c r="AC313" s="316" t="str">
        <f t="shared" si="183"/>
        <v/>
      </c>
      <c r="AD313" s="316" t="str">
        <f t="shared" si="183"/>
        <v/>
      </c>
      <c r="AE313" s="316" t="str">
        <f t="shared" si="183"/>
        <v/>
      </c>
      <c r="AF313" s="316" t="str">
        <f t="shared" si="183"/>
        <v/>
      </c>
      <c r="AG313" s="316" t="str">
        <f t="shared" si="183"/>
        <v/>
      </c>
      <c r="AH313" s="316" t="str">
        <f t="shared" si="183"/>
        <v/>
      </c>
      <c r="AI313" s="316" t="str">
        <f t="shared" si="183"/>
        <v/>
      </c>
      <c r="AJ313" s="316" t="str">
        <f t="shared" si="183"/>
        <v/>
      </c>
      <c r="AK313" s="316" t="str">
        <f t="shared" si="183"/>
        <v/>
      </c>
      <c r="AL313" s="316" t="str">
        <f t="shared" si="183"/>
        <v/>
      </c>
      <c r="AM313" s="316" t="str">
        <f t="shared" si="183"/>
        <v/>
      </c>
      <c r="AN313" s="316" t="str">
        <f t="shared" si="183"/>
        <v/>
      </c>
      <c r="AO313" s="316" t="str">
        <f t="shared" si="183"/>
        <v/>
      </c>
      <c r="AP313" s="316" t="str">
        <f t="shared" si="183"/>
        <v/>
      </c>
      <c r="AQ313" s="316" t="str">
        <f t="shared" si="183"/>
        <v/>
      </c>
      <c r="AR313" s="316" t="str">
        <f t="shared" si="183"/>
        <v/>
      </c>
      <c r="AS313" s="316" t="str">
        <f t="shared" si="183"/>
        <v/>
      </c>
      <c r="AT313" s="316" t="str">
        <f t="shared" si="183"/>
        <v/>
      </c>
      <c r="AU313" s="316" t="str">
        <f t="shared" si="183"/>
        <v/>
      </c>
      <c r="AV313" s="316" t="str">
        <f t="shared" si="183"/>
        <v/>
      </c>
      <c r="AW313" s="316" t="str">
        <f t="shared" si="183"/>
        <v/>
      </c>
      <c r="AX313" s="316" t="str">
        <f t="shared" si="183"/>
        <v/>
      </c>
      <c r="AY313" s="316" t="str">
        <f t="shared" si="183"/>
        <v/>
      </c>
      <c r="AZ313" s="316" t="str">
        <f t="shared" si="183"/>
        <v/>
      </c>
      <c r="BA313" s="316" t="str">
        <f t="shared" si="183"/>
        <v/>
      </c>
      <c r="BB313" s="316" t="str">
        <f t="shared" si="183"/>
        <v/>
      </c>
      <c r="BC313" s="316" t="str">
        <f t="shared" si="183"/>
        <v/>
      </c>
      <c r="BD313" s="316" t="str">
        <f t="shared" si="183"/>
        <v/>
      </c>
      <c r="BE313" s="316" t="str">
        <f t="shared" si="183"/>
        <v/>
      </c>
      <c r="BF313" s="316" t="str">
        <f t="shared" si="183"/>
        <v/>
      </c>
      <c r="BG313" s="316" t="str">
        <f t="shared" si="183"/>
        <v/>
      </c>
      <c r="BH313" s="316" t="str">
        <f t="shared" si="183"/>
        <v/>
      </c>
      <c r="BI313" s="316" t="str">
        <f t="shared" si="183"/>
        <v/>
      </c>
      <c r="BJ313" s="316" t="str">
        <f t="shared" si="183"/>
        <v/>
      </c>
      <c r="BK313" s="316" t="str">
        <f t="shared" si="183"/>
        <v/>
      </c>
      <c r="BL313" s="316" t="str">
        <f t="shared" si="183"/>
        <v/>
      </c>
      <c r="BM313" s="316" t="str">
        <f t="shared" si="183"/>
        <v/>
      </c>
      <c r="BN313" s="316" t="str">
        <f t="shared" si="183"/>
        <v/>
      </c>
      <c r="BO313" s="316" t="str">
        <f t="shared" si="183"/>
        <v/>
      </c>
      <c r="BP313" s="316" t="str">
        <f t="shared" si="183"/>
        <v/>
      </c>
      <c r="BQ313" s="316" t="str">
        <f t="shared" si="183"/>
        <v/>
      </c>
      <c r="BR313" s="316" t="str">
        <f t="shared" si="183"/>
        <v/>
      </c>
      <c r="BS313" s="316" t="str">
        <f t="shared" si="183"/>
        <v/>
      </c>
      <c r="BT313" s="316" t="str">
        <f t="shared" si="183"/>
        <v/>
      </c>
      <c r="BU313" s="316" t="str">
        <f>IF($C100="NON-QALY",IF(BU$93="-","",BU$158*BU312),IF($C100="QALY",IF(BU$93="-","",BU312*BU$159),"N/A"))</f>
        <v/>
      </c>
      <c r="BV313" s="316" t="str">
        <f>IF($C100="NON-QALY",IF(BV$93="-","",BV$158*BV312),IF($C100="QALY",IF(BV$93="-","",BV312*BV$159),"N/A"))</f>
        <v/>
      </c>
      <c r="BW313" s="316" t="str">
        <f>IF($C100="NON-QALY",IF(BW$93="-","",BW$158*BW312),IF($C100="QALY",IF(BW$93="-","",BW312*BW$159),"N/A"))</f>
        <v/>
      </c>
      <c r="BX313" s="316" t="str">
        <f>IF($C100="NON-QALY",IF(BX$93="-","",BX$158*BX312),IF($C100="QALY",IF(BX$93="-","",BX312*BX$159),"N/A"))</f>
        <v/>
      </c>
    </row>
    <row r="314" spans="1:76" ht="12" customHeight="1">
      <c r="A314" s="728" t="s">
        <v>567</v>
      </c>
      <c r="B314" s="715">
        <f>B101</f>
        <v>0</v>
      </c>
      <c r="C314" s="715" t="str">
        <f>C101</f>
        <v>Non-QALY</v>
      </c>
      <c r="D314" s="711">
        <f>E314/(IF(C101="QALY",Factors!$BU$75,Factors!$BU$74))</f>
        <v>0</v>
      </c>
      <c r="E314" s="711">
        <f>SUM(G315:BX315)</f>
        <v>0</v>
      </c>
      <c r="F314" s="34" t="s">
        <v>325</v>
      </c>
      <c r="G314" s="316">
        <f>G101</f>
        <v>0</v>
      </c>
      <c r="H314" s="316">
        <f t="shared" ref="H314:BS314" si="184">H101</f>
        <v>0</v>
      </c>
      <c r="I314" s="316">
        <f t="shared" si="184"/>
        <v>0</v>
      </c>
      <c r="J314" s="316">
        <f t="shared" si="184"/>
        <v>0</v>
      </c>
      <c r="K314" s="316">
        <f t="shared" si="184"/>
        <v>0</v>
      </c>
      <c r="L314" s="316">
        <f t="shared" si="184"/>
        <v>0</v>
      </c>
      <c r="M314" s="316">
        <f t="shared" si="184"/>
        <v>0</v>
      </c>
      <c r="N314" s="316">
        <f t="shared" si="184"/>
        <v>0</v>
      </c>
      <c r="O314" s="316">
        <f t="shared" si="184"/>
        <v>0</v>
      </c>
      <c r="P314" s="316">
        <f t="shared" si="184"/>
        <v>0</v>
      </c>
      <c r="Q314" s="316">
        <f t="shared" si="184"/>
        <v>0</v>
      </c>
      <c r="R314" s="316">
        <f t="shared" si="184"/>
        <v>0</v>
      </c>
      <c r="S314" s="316">
        <f t="shared" si="184"/>
        <v>0</v>
      </c>
      <c r="T314" s="316">
        <f t="shared" si="184"/>
        <v>0</v>
      </c>
      <c r="U314" s="316">
        <f t="shared" si="184"/>
        <v>0</v>
      </c>
      <c r="V314" s="316">
        <f t="shared" si="184"/>
        <v>0</v>
      </c>
      <c r="W314" s="316">
        <f t="shared" si="184"/>
        <v>0</v>
      </c>
      <c r="X314" s="316">
        <f t="shared" si="184"/>
        <v>0</v>
      </c>
      <c r="Y314" s="316">
        <f t="shared" si="184"/>
        <v>0</v>
      </c>
      <c r="Z314" s="316">
        <f t="shared" si="184"/>
        <v>0</v>
      </c>
      <c r="AA314" s="316">
        <f t="shared" si="184"/>
        <v>0</v>
      </c>
      <c r="AB314" s="316">
        <f t="shared" si="184"/>
        <v>0</v>
      </c>
      <c r="AC314" s="316">
        <f t="shared" si="184"/>
        <v>0</v>
      </c>
      <c r="AD314" s="316">
        <f t="shared" si="184"/>
        <v>0</v>
      </c>
      <c r="AE314" s="316">
        <f t="shared" si="184"/>
        <v>0</v>
      </c>
      <c r="AF314" s="316">
        <f t="shared" si="184"/>
        <v>0</v>
      </c>
      <c r="AG314" s="316">
        <f t="shared" si="184"/>
        <v>0</v>
      </c>
      <c r="AH314" s="316">
        <f t="shared" si="184"/>
        <v>0</v>
      </c>
      <c r="AI314" s="316">
        <f t="shared" si="184"/>
        <v>0</v>
      </c>
      <c r="AJ314" s="316">
        <f t="shared" si="184"/>
        <v>0</v>
      </c>
      <c r="AK314" s="316">
        <f t="shared" si="184"/>
        <v>0</v>
      </c>
      <c r="AL314" s="316">
        <f t="shared" si="184"/>
        <v>0</v>
      </c>
      <c r="AM314" s="316">
        <f t="shared" si="184"/>
        <v>0</v>
      </c>
      <c r="AN314" s="316">
        <f t="shared" si="184"/>
        <v>0</v>
      </c>
      <c r="AO314" s="316">
        <f t="shared" si="184"/>
        <v>0</v>
      </c>
      <c r="AP314" s="316">
        <f t="shared" si="184"/>
        <v>0</v>
      </c>
      <c r="AQ314" s="316">
        <f t="shared" si="184"/>
        <v>0</v>
      </c>
      <c r="AR314" s="316">
        <f t="shared" si="184"/>
        <v>0</v>
      </c>
      <c r="AS314" s="316">
        <f t="shared" si="184"/>
        <v>0</v>
      </c>
      <c r="AT314" s="316">
        <f t="shared" si="184"/>
        <v>0</v>
      </c>
      <c r="AU314" s="316">
        <f t="shared" si="184"/>
        <v>0</v>
      </c>
      <c r="AV314" s="316">
        <f t="shared" si="184"/>
        <v>0</v>
      </c>
      <c r="AW314" s="316">
        <f t="shared" si="184"/>
        <v>0</v>
      </c>
      <c r="AX314" s="316">
        <f t="shared" si="184"/>
        <v>0</v>
      </c>
      <c r="AY314" s="316">
        <f t="shared" si="184"/>
        <v>0</v>
      </c>
      <c r="AZ314" s="316">
        <f t="shared" si="184"/>
        <v>0</v>
      </c>
      <c r="BA314" s="316">
        <f t="shared" si="184"/>
        <v>0</v>
      </c>
      <c r="BB314" s="316">
        <f t="shared" si="184"/>
        <v>0</v>
      </c>
      <c r="BC314" s="316">
        <f t="shared" si="184"/>
        <v>0</v>
      </c>
      <c r="BD314" s="316">
        <f t="shared" si="184"/>
        <v>0</v>
      </c>
      <c r="BE314" s="316">
        <f t="shared" si="184"/>
        <v>0</v>
      </c>
      <c r="BF314" s="316">
        <f t="shared" si="184"/>
        <v>0</v>
      </c>
      <c r="BG314" s="316">
        <f t="shared" si="184"/>
        <v>0</v>
      </c>
      <c r="BH314" s="316">
        <f t="shared" si="184"/>
        <v>0</v>
      </c>
      <c r="BI314" s="316">
        <f t="shared" si="184"/>
        <v>0</v>
      </c>
      <c r="BJ314" s="316">
        <f t="shared" si="184"/>
        <v>0</v>
      </c>
      <c r="BK314" s="316">
        <f t="shared" si="184"/>
        <v>0</v>
      </c>
      <c r="BL314" s="316">
        <f t="shared" si="184"/>
        <v>0</v>
      </c>
      <c r="BM314" s="316">
        <f t="shared" si="184"/>
        <v>0</v>
      </c>
      <c r="BN314" s="316">
        <f t="shared" si="184"/>
        <v>0</v>
      </c>
      <c r="BO314" s="316">
        <f t="shared" si="184"/>
        <v>0</v>
      </c>
      <c r="BP314" s="316">
        <f t="shared" si="184"/>
        <v>0</v>
      </c>
      <c r="BQ314" s="316">
        <f t="shared" si="184"/>
        <v>0</v>
      </c>
      <c r="BR314" s="316">
        <f t="shared" si="184"/>
        <v>0</v>
      </c>
      <c r="BS314" s="316">
        <f t="shared" si="184"/>
        <v>0</v>
      </c>
      <c r="BT314" s="316">
        <f>BT101</f>
        <v>0</v>
      </c>
      <c r="BU314" s="316">
        <f>BU101</f>
        <v>0</v>
      </c>
      <c r="BV314" s="316">
        <f>BV101</f>
        <v>0</v>
      </c>
      <c r="BW314" s="316">
        <f>BW101</f>
        <v>0</v>
      </c>
      <c r="BX314" s="316">
        <f>BX101</f>
        <v>0</v>
      </c>
    </row>
    <row r="315" spans="1:76" ht="12" customHeight="1">
      <c r="A315" s="729"/>
      <c r="B315" s="716"/>
      <c r="C315" s="716"/>
      <c r="D315" s="712"/>
      <c r="E315" s="712"/>
      <c r="F315" s="90" t="s">
        <v>324</v>
      </c>
      <c r="G315" s="316">
        <f>IF($C101="","N/A",G314)</f>
        <v>0</v>
      </c>
      <c r="H315" s="316">
        <f>IF($C101="NON-QALY",IF(H$93="-","",H$158*H314),IF($C101="QALY",IF(H$93="-","",H314*H$159),"N/A"))</f>
        <v>0</v>
      </c>
      <c r="I315" s="316">
        <f t="shared" ref="I315:BT315" si="185">IF($C101="NON-QALY",IF(I$93="-","",I$158*I314),IF($C101="QALY",IF(I$93="-","",I314*I$159),"N/A"))</f>
        <v>0</v>
      </c>
      <c r="J315" s="316">
        <f t="shared" si="185"/>
        <v>0</v>
      </c>
      <c r="K315" s="316">
        <f t="shared" si="185"/>
        <v>0</v>
      </c>
      <c r="L315" s="316">
        <f t="shared" si="185"/>
        <v>0</v>
      </c>
      <c r="M315" s="316">
        <f t="shared" si="185"/>
        <v>0</v>
      </c>
      <c r="N315" s="316">
        <f t="shared" si="185"/>
        <v>0</v>
      </c>
      <c r="O315" s="316">
        <f t="shared" si="185"/>
        <v>0</v>
      </c>
      <c r="P315" s="316">
        <f t="shared" si="185"/>
        <v>0</v>
      </c>
      <c r="Q315" s="316">
        <f t="shared" si="185"/>
        <v>0</v>
      </c>
      <c r="R315" s="316">
        <f t="shared" si="185"/>
        <v>0</v>
      </c>
      <c r="S315" s="316">
        <f t="shared" si="185"/>
        <v>0</v>
      </c>
      <c r="T315" s="316">
        <f t="shared" si="185"/>
        <v>0</v>
      </c>
      <c r="U315" s="316">
        <f t="shared" si="185"/>
        <v>0</v>
      </c>
      <c r="V315" s="316" t="str">
        <f t="shared" si="185"/>
        <v/>
      </c>
      <c r="W315" s="316" t="str">
        <f t="shared" si="185"/>
        <v/>
      </c>
      <c r="X315" s="316" t="str">
        <f t="shared" si="185"/>
        <v/>
      </c>
      <c r="Y315" s="316" t="str">
        <f t="shared" si="185"/>
        <v/>
      </c>
      <c r="Z315" s="316" t="str">
        <f t="shared" si="185"/>
        <v/>
      </c>
      <c r="AA315" s="316" t="str">
        <f t="shared" si="185"/>
        <v/>
      </c>
      <c r="AB315" s="316" t="str">
        <f t="shared" si="185"/>
        <v/>
      </c>
      <c r="AC315" s="316" t="str">
        <f t="shared" si="185"/>
        <v/>
      </c>
      <c r="AD315" s="316" t="str">
        <f t="shared" si="185"/>
        <v/>
      </c>
      <c r="AE315" s="316" t="str">
        <f t="shared" si="185"/>
        <v/>
      </c>
      <c r="AF315" s="316" t="str">
        <f t="shared" si="185"/>
        <v/>
      </c>
      <c r="AG315" s="316" t="str">
        <f t="shared" si="185"/>
        <v/>
      </c>
      <c r="AH315" s="316" t="str">
        <f t="shared" si="185"/>
        <v/>
      </c>
      <c r="AI315" s="316" t="str">
        <f t="shared" si="185"/>
        <v/>
      </c>
      <c r="AJ315" s="316" t="str">
        <f t="shared" si="185"/>
        <v/>
      </c>
      <c r="AK315" s="316" t="str">
        <f t="shared" si="185"/>
        <v/>
      </c>
      <c r="AL315" s="316" t="str">
        <f t="shared" si="185"/>
        <v/>
      </c>
      <c r="AM315" s="316" t="str">
        <f t="shared" si="185"/>
        <v/>
      </c>
      <c r="AN315" s="316" t="str">
        <f t="shared" si="185"/>
        <v/>
      </c>
      <c r="AO315" s="316" t="str">
        <f t="shared" si="185"/>
        <v/>
      </c>
      <c r="AP315" s="316" t="str">
        <f t="shared" si="185"/>
        <v/>
      </c>
      <c r="AQ315" s="316" t="str">
        <f t="shared" si="185"/>
        <v/>
      </c>
      <c r="AR315" s="316" t="str">
        <f t="shared" si="185"/>
        <v/>
      </c>
      <c r="AS315" s="316" t="str">
        <f t="shared" si="185"/>
        <v/>
      </c>
      <c r="AT315" s="316" t="str">
        <f t="shared" si="185"/>
        <v/>
      </c>
      <c r="AU315" s="316" t="str">
        <f t="shared" si="185"/>
        <v/>
      </c>
      <c r="AV315" s="316" t="str">
        <f t="shared" si="185"/>
        <v/>
      </c>
      <c r="AW315" s="316" t="str">
        <f t="shared" si="185"/>
        <v/>
      </c>
      <c r="AX315" s="316" t="str">
        <f t="shared" si="185"/>
        <v/>
      </c>
      <c r="AY315" s="316" t="str">
        <f t="shared" si="185"/>
        <v/>
      </c>
      <c r="AZ315" s="316" t="str">
        <f t="shared" si="185"/>
        <v/>
      </c>
      <c r="BA315" s="316" t="str">
        <f t="shared" si="185"/>
        <v/>
      </c>
      <c r="BB315" s="316" t="str">
        <f t="shared" si="185"/>
        <v/>
      </c>
      <c r="BC315" s="316" t="str">
        <f t="shared" si="185"/>
        <v/>
      </c>
      <c r="BD315" s="316" t="str">
        <f t="shared" si="185"/>
        <v/>
      </c>
      <c r="BE315" s="316" t="str">
        <f t="shared" si="185"/>
        <v/>
      </c>
      <c r="BF315" s="316" t="str">
        <f t="shared" si="185"/>
        <v/>
      </c>
      <c r="BG315" s="316" t="str">
        <f t="shared" si="185"/>
        <v/>
      </c>
      <c r="BH315" s="316" t="str">
        <f t="shared" si="185"/>
        <v/>
      </c>
      <c r="BI315" s="316" t="str">
        <f t="shared" si="185"/>
        <v/>
      </c>
      <c r="BJ315" s="316" t="str">
        <f t="shared" si="185"/>
        <v/>
      </c>
      <c r="BK315" s="316" t="str">
        <f t="shared" si="185"/>
        <v/>
      </c>
      <c r="BL315" s="316" t="str">
        <f t="shared" si="185"/>
        <v/>
      </c>
      <c r="BM315" s="316" t="str">
        <f t="shared" si="185"/>
        <v/>
      </c>
      <c r="BN315" s="316" t="str">
        <f t="shared" si="185"/>
        <v/>
      </c>
      <c r="BO315" s="316" t="str">
        <f t="shared" si="185"/>
        <v/>
      </c>
      <c r="BP315" s="316" t="str">
        <f t="shared" si="185"/>
        <v/>
      </c>
      <c r="BQ315" s="316" t="str">
        <f t="shared" si="185"/>
        <v/>
      </c>
      <c r="BR315" s="316" t="str">
        <f t="shared" si="185"/>
        <v/>
      </c>
      <c r="BS315" s="316" t="str">
        <f t="shared" si="185"/>
        <v/>
      </c>
      <c r="BT315" s="316" t="str">
        <f t="shared" si="185"/>
        <v/>
      </c>
      <c r="BU315" s="316" t="str">
        <f>IF($C101="NON-QALY",IF(BU$93="-","",BU$158*BU314),IF($C101="QALY",IF(BU$93="-","",BU314*BU$159),"N/A"))</f>
        <v/>
      </c>
      <c r="BV315" s="316" t="str">
        <f>IF($C101="NON-QALY",IF(BV$93="-","",BV$158*BV314),IF($C101="QALY",IF(BV$93="-","",BV314*BV$159),"N/A"))</f>
        <v/>
      </c>
      <c r="BW315" s="316" t="str">
        <f>IF($C101="NON-QALY",IF(BW$93="-","",BW$158*BW314),IF($C101="QALY",IF(BW$93="-","",BW314*BW$159),"N/A"))</f>
        <v/>
      </c>
      <c r="BX315" s="316" t="str">
        <f>IF($C101="NON-QALY",IF(BX$93="-","",BX$158*BX314),IF($C101="QALY",IF(BX$93="-","",BX314*BX$159),"N/A"))</f>
        <v/>
      </c>
    </row>
    <row r="316" spans="1:76" ht="12" customHeight="1">
      <c r="A316" s="728" t="s">
        <v>638</v>
      </c>
      <c r="B316" s="715">
        <f>B102</f>
        <v>0</v>
      </c>
      <c r="C316" s="715" t="str">
        <f>C102</f>
        <v>Non-QALY</v>
      </c>
      <c r="D316" s="711">
        <f>E316/(IF(C102="QALY",Factors!$BU$75,Factors!$BU$74))</f>
        <v>0</v>
      </c>
      <c r="E316" s="711">
        <f>SUM(G317:BX317)</f>
        <v>0</v>
      </c>
      <c r="F316" s="34" t="s">
        <v>325</v>
      </c>
      <c r="G316" s="316">
        <f>G102</f>
        <v>0</v>
      </c>
      <c r="H316" s="316">
        <f t="shared" ref="H316:BS316" si="186">H102</f>
        <v>0</v>
      </c>
      <c r="I316" s="316">
        <f t="shared" si="186"/>
        <v>0</v>
      </c>
      <c r="J316" s="316">
        <f t="shared" si="186"/>
        <v>0</v>
      </c>
      <c r="K316" s="316">
        <f t="shared" si="186"/>
        <v>0</v>
      </c>
      <c r="L316" s="316">
        <f t="shared" si="186"/>
        <v>0</v>
      </c>
      <c r="M316" s="316">
        <f t="shared" si="186"/>
        <v>0</v>
      </c>
      <c r="N316" s="316">
        <f t="shared" si="186"/>
        <v>0</v>
      </c>
      <c r="O316" s="316">
        <f t="shared" si="186"/>
        <v>0</v>
      </c>
      <c r="P316" s="316">
        <f t="shared" si="186"/>
        <v>0</v>
      </c>
      <c r="Q316" s="316">
        <f t="shared" si="186"/>
        <v>0</v>
      </c>
      <c r="R316" s="316">
        <f t="shared" si="186"/>
        <v>0</v>
      </c>
      <c r="S316" s="316">
        <f t="shared" si="186"/>
        <v>0</v>
      </c>
      <c r="T316" s="316">
        <f t="shared" si="186"/>
        <v>0</v>
      </c>
      <c r="U316" s="316">
        <f t="shared" si="186"/>
        <v>0</v>
      </c>
      <c r="V316" s="316">
        <f t="shared" si="186"/>
        <v>0</v>
      </c>
      <c r="W316" s="316">
        <f t="shared" si="186"/>
        <v>0</v>
      </c>
      <c r="X316" s="316">
        <f t="shared" si="186"/>
        <v>0</v>
      </c>
      <c r="Y316" s="316">
        <f t="shared" si="186"/>
        <v>0</v>
      </c>
      <c r="Z316" s="316">
        <f t="shared" si="186"/>
        <v>0</v>
      </c>
      <c r="AA316" s="316">
        <f t="shared" si="186"/>
        <v>0</v>
      </c>
      <c r="AB316" s="316">
        <f t="shared" si="186"/>
        <v>0</v>
      </c>
      <c r="AC316" s="316">
        <f t="shared" si="186"/>
        <v>0</v>
      </c>
      <c r="AD316" s="316">
        <f t="shared" si="186"/>
        <v>0</v>
      </c>
      <c r="AE316" s="316">
        <f t="shared" si="186"/>
        <v>0</v>
      </c>
      <c r="AF316" s="316">
        <f t="shared" si="186"/>
        <v>0</v>
      </c>
      <c r="AG316" s="316">
        <f t="shared" si="186"/>
        <v>0</v>
      </c>
      <c r="AH316" s="316">
        <f t="shared" si="186"/>
        <v>0</v>
      </c>
      <c r="AI316" s="316">
        <f t="shared" si="186"/>
        <v>0</v>
      </c>
      <c r="AJ316" s="316">
        <f t="shared" si="186"/>
        <v>0</v>
      </c>
      <c r="AK316" s="316">
        <f t="shared" si="186"/>
        <v>0</v>
      </c>
      <c r="AL316" s="316">
        <f t="shared" si="186"/>
        <v>0</v>
      </c>
      <c r="AM316" s="316">
        <f t="shared" si="186"/>
        <v>0</v>
      </c>
      <c r="AN316" s="316">
        <f t="shared" si="186"/>
        <v>0</v>
      </c>
      <c r="AO316" s="316">
        <f t="shared" si="186"/>
        <v>0</v>
      </c>
      <c r="AP316" s="316">
        <f t="shared" si="186"/>
        <v>0</v>
      </c>
      <c r="AQ316" s="316">
        <f t="shared" si="186"/>
        <v>0</v>
      </c>
      <c r="AR316" s="316">
        <f t="shared" si="186"/>
        <v>0</v>
      </c>
      <c r="AS316" s="316">
        <f t="shared" si="186"/>
        <v>0</v>
      </c>
      <c r="AT316" s="316">
        <f t="shared" si="186"/>
        <v>0</v>
      </c>
      <c r="AU316" s="316">
        <f t="shared" si="186"/>
        <v>0</v>
      </c>
      <c r="AV316" s="316">
        <f t="shared" si="186"/>
        <v>0</v>
      </c>
      <c r="AW316" s="316">
        <f t="shared" si="186"/>
        <v>0</v>
      </c>
      <c r="AX316" s="316">
        <f t="shared" si="186"/>
        <v>0</v>
      </c>
      <c r="AY316" s="316">
        <f t="shared" si="186"/>
        <v>0</v>
      </c>
      <c r="AZ316" s="316">
        <f t="shared" si="186"/>
        <v>0</v>
      </c>
      <c r="BA316" s="316">
        <f t="shared" si="186"/>
        <v>0</v>
      </c>
      <c r="BB316" s="316">
        <f t="shared" si="186"/>
        <v>0</v>
      </c>
      <c r="BC316" s="316">
        <f t="shared" si="186"/>
        <v>0</v>
      </c>
      <c r="BD316" s="316">
        <f t="shared" si="186"/>
        <v>0</v>
      </c>
      <c r="BE316" s="316">
        <f t="shared" si="186"/>
        <v>0</v>
      </c>
      <c r="BF316" s="316">
        <f t="shared" si="186"/>
        <v>0</v>
      </c>
      <c r="BG316" s="316">
        <f t="shared" si="186"/>
        <v>0</v>
      </c>
      <c r="BH316" s="316">
        <f t="shared" si="186"/>
        <v>0</v>
      </c>
      <c r="BI316" s="316">
        <f t="shared" si="186"/>
        <v>0</v>
      </c>
      <c r="BJ316" s="316">
        <f t="shared" si="186"/>
        <v>0</v>
      </c>
      <c r="BK316" s="316">
        <f t="shared" si="186"/>
        <v>0</v>
      </c>
      <c r="BL316" s="316">
        <f t="shared" si="186"/>
        <v>0</v>
      </c>
      <c r="BM316" s="316">
        <f t="shared" si="186"/>
        <v>0</v>
      </c>
      <c r="BN316" s="316">
        <f t="shared" si="186"/>
        <v>0</v>
      </c>
      <c r="BO316" s="316">
        <f t="shared" si="186"/>
        <v>0</v>
      </c>
      <c r="BP316" s="316">
        <f t="shared" si="186"/>
        <v>0</v>
      </c>
      <c r="BQ316" s="316">
        <f t="shared" si="186"/>
        <v>0</v>
      </c>
      <c r="BR316" s="316">
        <f t="shared" si="186"/>
        <v>0</v>
      </c>
      <c r="BS316" s="316">
        <f t="shared" si="186"/>
        <v>0</v>
      </c>
      <c r="BT316" s="316">
        <f>BT102</f>
        <v>0</v>
      </c>
      <c r="BU316" s="316">
        <f>BU102</f>
        <v>0</v>
      </c>
      <c r="BV316" s="316">
        <f>BV102</f>
        <v>0</v>
      </c>
      <c r="BW316" s="316">
        <f>BW102</f>
        <v>0</v>
      </c>
      <c r="BX316" s="316">
        <f>BX102</f>
        <v>0</v>
      </c>
    </row>
    <row r="317" spans="1:76" ht="12" customHeight="1">
      <c r="A317" s="729"/>
      <c r="B317" s="716"/>
      <c r="C317" s="716"/>
      <c r="D317" s="712"/>
      <c r="E317" s="712"/>
      <c r="F317" s="90" t="s">
        <v>324</v>
      </c>
      <c r="G317" s="316">
        <f>IF($C102="","N/A",G316)</f>
        <v>0</v>
      </c>
      <c r="H317" s="316">
        <f>IF($C102="NON-QALY",IF(H$93="-","",H$158*H316),IF($C102="QALY",IF(H$93="-","",H316*H$159),"N/A"))</f>
        <v>0</v>
      </c>
      <c r="I317" s="316">
        <f t="shared" ref="I317:BT317" si="187">IF($C102="NON-QALY",IF(I$93="-","",I$158*I316),IF($C102="QALY",IF(I$93="-","",I316*I$159),"N/A"))</f>
        <v>0</v>
      </c>
      <c r="J317" s="316">
        <f t="shared" si="187"/>
        <v>0</v>
      </c>
      <c r="K317" s="316">
        <f t="shared" si="187"/>
        <v>0</v>
      </c>
      <c r="L317" s="316">
        <f t="shared" si="187"/>
        <v>0</v>
      </c>
      <c r="M317" s="316">
        <f t="shared" si="187"/>
        <v>0</v>
      </c>
      <c r="N317" s="316">
        <f t="shared" si="187"/>
        <v>0</v>
      </c>
      <c r="O317" s="316">
        <f t="shared" si="187"/>
        <v>0</v>
      </c>
      <c r="P317" s="316">
        <f t="shared" si="187"/>
        <v>0</v>
      </c>
      <c r="Q317" s="316">
        <f t="shared" si="187"/>
        <v>0</v>
      </c>
      <c r="R317" s="316">
        <f t="shared" si="187"/>
        <v>0</v>
      </c>
      <c r="S317" s="316">
        <f t="shared" si="187"/>
        <v>0</v>
      </c>
      <c r="T317" s="316">
        <f t="shared" si="187"/>
        <v>0</v>
      </c>
      <c r="U317" s="316">
        <f t="shared" si="187"/>
        <v>0</v>
      </c>
      <c r="V317" s="316" t="str">
        <f t="shared" si="187"/>
        <v/>
      </c>
      <c r="W317" s="316" t="str">
        <f t="shared" si="187"/>
        <v/>
      </c>
      <c r="X317" s="316" t="str">
        <f t="shared" si="187"/>
        <v/>
      </c>
      <c r="Y317" s="316" t="str">
        <f t="shared" si="187"/>
        <v/>
      </c>
      <c r="Z317" s="316" t="str">
        <f t="shared" si="187"/>
        <v/>
      </c>
      <c r="AA317" s="316" t="str">
        <f t="shared" si="187"/>
        <v/>
      </c>
      <c r="AB317" s="316" t="str">
        <f t="shared" si="187"/>
        <v/>
      </c>
      <c r="AC317" s="316" t="str">
        <f t="shared" si="187"/>
        <v/>
      </c>
      <c r="AD317" s="316" t="str">
        <f t="shared" si="187"/>
        <v/>
      </c>
      <c r="AE317" s="316" t="str">
        <f t="shared" si="187"/>
        <v/>
      </c>
      <c r="AF317" s="316" t="str">
        <f t="shared" si="187"/>
        <v/>
      </c>
      <c r="AG317" s="316" t="str">
        <f t="shared" si="187"/>
        <v/>
      </c>
      <c r="AH317" s="316" t="str">
        <f t="shared" si="187"/>
        <v/>
      </c>
      <c r="AI317" s="316" t="str">
        <f t="shared" si="187"/>
        <v/>
      </c>
      <c r="AJ317" s="316" t="str">
        <f t="shared" si="187"/>
        <v/>
      </c>
      <c r="AK317" s="316" t="str">
        <f t="shared" si="187"/>
        <v/>
      </c>
      <c r="AL317" s="316" t="str">
        <f t="shared" si="187"/>
        <v/>
      </c>
      <c r="AM317" s="316" t="str">
        <f t="shared" si="187"/>
        <v/>
      </c>
      <c r="AN317" s="316" t="str">
        <f t="shared" si="187"/>
        <v/>
      </c>
      <c r="AO317" s="316" t="str">
        <f t="shared" si="187"/>
        <v/>
      </c>
      <c r="AP317" s="316" t="str">
        <f t="shared" si="187"/>
        <v/>
      </c>
      <c r="AQ317" s="316" t="str">
        <f t="shared" si="187"/>
        <v/>
      </c>
      <c r="AR317" s="316" t="str">
        <f t="shared" si="187"/>
        <v/>
      </c>
      <c r="AS317" s="316" t="str">
        <f t="shared" si="187"/>
        <v/>
      </c>
      <c r="AT317" s="316" t="str">
        <f t="shared" si="187"/>
        <v/>
      </c>
      <c r="AU317" s="316" t="str">
        <f t="shared" si="187"/>
        <v/>
      </c>
      <c r="AV317" s="316" t="str">
        <f t="shared" si="187"/>
        <v/>
      </c>
      <c r="AW317" s="316" t="str">
        <f t="shared" si="187"/>
        <v/>
      </c>
      <c r="AX317" s="316" t="str">
        <f t="shared" si="187"/>
        <v/>
      </c>
      <c r="AY317" s="316" t="str">
        <f t="shared" si="187"/>
        <v/>
      </c>
      <c r="AZ317" s="316" t="str">
        <f t="shared" si="187"/>
        <v/>
      </c>
      <c r="BA317" s="316" t="str">
        <f t="shared" si="187"/>
        <v/>
      </c>
      <c r="BB317" s="316" t="str">
        <f t="shared" si="187"/>
        <v/>
      </c>
      <c r="BC317" s="316" t="str">
        <f t="shared" si="187"/>
        <v/>
      </c>
      <c r="BD317" s="316" t="str">
        <f t="shared" si="187"/>
        <v/>
      </c>
      <c r="BE317" s="316" t="str">
        <f t="shared" si="187"/>
        <v/>
      </c>
      <c r="BF317" s="316" t="str">
        <f t="shared" si="187"/>
        <v/>
      </c>
      <c r="BG317" s="316" t="str">
        <f t="shared" si="187"/>
        <v/>
      </c>
      <c r="BH317" s="316" t="str">
        <f t="shared" si="187"/>
        <v/>
      </c>
      <c r="BI317" s="316" t="str">
        <f t="shared" si="187"/>
        <v/>
      </c>
      <c r="BJ317" s="316" t="str">
        <f t="shared" si="187"/>
        <v/>
      </c>
      <c r="BK317" s="316" t="str">
        <f t="shared" si="187"/>
        <v/>
      </c>
      <c r="BL317" s="316" t="str">
        <f t="shared" si="187"/>
        <v/>
      </c>
      <c r="BM317" s="316" t="str">
        <f t="shared" si="187"/>
        <v/>
      </c>
      <c r="BN317" s="316" t="str">
        <f t="shared" si="187"/>
        <v/>
      </c>
      <c r="BO317" s="316" t="str">
        <f t="shared" si="187"/>
        <v/>
      </c>
      <c r="BP317" s="316" t="str">
        <f t="shared" si="187"/>
        <v/>
      </c>
      <c r="BQ317" s="316" t="str">
        <f t="shared" si="187"/>
        <v/>
      </c>
      <c r="BR317" s="316" t="str">
        <f t="shared" si="187"/>
        <v/>
      </c>
      <c r="BS317" s="316" t="str">
        <f t="shared" si="187"/>
        <v/>
      </c>
      <c r="BT317" s="316" t="str">
        <f t="shared" si="187"/>
        <v/>
      </c>
      <c r="BU317" s="316" t="str">
        <f>IF($C102="NON-QALY",IF(BU$93="-","",BU$158*BU316),IF($C102="QALY",IF(BU$93="-","",BU316*BU$159),"N/A"))</f>
        <v/>
      </c>
      <c r="BV317" s="316" t="str">
        <f>IF($C102="NON-QALY",IF(BV$93="-","",BV$158*BV316),IF($C102="QALY",IF(BV$93="-","",BV316*BV$159),"N/A"))</f>
        <v/>
      </c>
      <c r="BW317" s="316" t="str">
        <f>IF($C102="NON-QALY",IF(BW$93="-","",BW$158*BW316),IF($C102="QALY",IF(BW$93="-","",BW316*BW$159),"N/A"))</f>
        <v/>
      </c>
      <c r="BX317" s="316" t="str">
        <f>IF($C102="NON-QALY",IF(BX$93="-","",BX$158*BX316),IF($C102="QALY",IF(BX$93="-","",BX316*BX$159),"N/A"))</f>
        <v/>
      </c>
    </row>
    <row r="318" spans="1:76" ht="12" customHeight="1">
      <c r="A318" s="728" t="s">
        <v>639</v>
      </c>
      <c r="B318" s="715">
        <f>B103</f>
        <v>0</v>
      </c>
      <c r="C318" s="715" t="str">
        <f>C103</f>
        <v>Non-QALY</v>
      </c>
      <c r="D318" s="711">
        <f>E318/(IF(C103="QALY",Factors!$BU$75,Factors!$BU$74))</f>
        <v>0</v>
      </c>
      <c r="E318" s="711">
        <f>SUM(G319:BX319)</f>
        <v>0</v>
      </c>
      <c r="F318" s="34" t="s">
        <v>325</v>
      </c>
      <c r="G318" s="316">
        <f>G103</f>
        <v>0</v>
      </c>
      <c r="H318" s="316">
        <f t="shared" ref="H318:BS318" si="188">H103</f>
        <v>0</v>
      </c>
      <c r="I318" s="316">
        <f t="shared" si="188"/>
        <v>0</v>
      </c>
      <c r="J318" s="316">
        <f t="shared" si="188"/>
        <v>0</v>
      </c>
      <c r="K318" s="316">
        <f t="shared" si="188"/>
        <v>0</v>
      </c>
      <c r="L318" s="316">
        <f t="shared" si="188"/>
        <v>0</v>
      </c>
      <c r="M318" s="316">
        <f t="shared" si="188"/>
        <v>0</v>
      </c>
      <c r="N318" s="316">
        <f t="shared" si="188"/>
        <v>0</v>
      </c>
      <c r="O318" s="316">
        <f t="shared" si="188"/>
        <v>0</v>
      </c>
      <c r="P318" s="316">
        <f t="shared" si="188"/>
        <v>0</v>
      </c>
      <c r="Q318" s="316">
        <f t="shared" si="188"/>
        <v>0</v>
      </c>
      <c r="R318" s="316">
        <f t="shared" si="188"/>
        <v>0</v>
      </c>
      <c r="S318" s="316">
        <f t="shared" si="188"/>
        <v>0</v>
      </c>
      <c r="T318" s="316">
        <f t="shared" si="188"/>
        <v>0</v>
      </c>
      <c r="U318" s="316">
        <f t="shared" si="188"/>
        <v>0</v>
      </c>
      <c r="V318" s="316">
        <f t="shared" si="188"/>
        <v>0</v>
      </c>
      <c r="W318" s="316">
        <f t="shared" si="188"/>
        <v>0</v>
      </c>
      <c r="X318" s="316">
        <f t="shared" si="188"/>
        <v>0</v>
      </c>
      <c r="Y318" s="316">
        <f t="shared" si="188"/>
        <v>0</v>
      </c>
      <c r="Z318" s="316">
        <f t="shared" si="188"/>
        <v>0</v>
      </c>
      <c r="AA318" s="316">
        <f t="shared" si="188"/>
        <v>0</v>
      </c>
      <c r="AB318" s="316">
        <f t="shared" si="188"/>
        <v>0</v>
      </c>
      <c r="AC318" s="316">
        <f t="shared" si="188"/>
        <v>0</v>
      </c>
      <c r="AD318" s="316">
        <f t="shared" si="188"/>
        <v>0</v>
      </c>
      <c r="AE318" s="316">
        <f t="shared" si="188"/>
        <v>0</v>
      </c>
      <c r="AF318" s="316">
        <f t="shared" si="188"/>
        <v>0</v>
      </c>
      <c r="AG318" s="316">
        <f t="shared" si="188"/>
        <v>0</v>
      </c>
      <c r="AH318" s="316">
        <f t="shared" si="188"/>
        <v>0</v>
      </c>
      <c r="AI318" s="316">
        <f t="shared" si="188"/>
        <v>0</v>
      </c>
      <c r="AJ318" s="316">
        <f t="shared" si="188"/>
        <v>0</v>
      </c>
      <c r="AK318" s="316">
        <f t="shared" si="188"/>
        <v>0</v>
      </c>
      <c r="AL318" s="316">
        <f t="shared" si="188"/>
        <v>0</v>
      </c>
      <c r="AM318" s="316">
        <f t="shared" si="188"/>
        <v>0</v>
      </c>
      <c r="AN318" s="316">
        <f t="shared" si="188"/>
        <v>0</v>
      </c>
      <c r="AO318" s="316">
        <f t="shared" si="188"/>
        <v>0</v>
      </c>
      <c r="AP318" s="316">
        <f t="shared" si="188"/>
        <v>0</v>
      </c>
      <c r="AQ318" s="316">
        <f t="shared" si="188"/>
        <v>0</v>
      </c>
      <c r="AR318" s="316">
        <f t="shared" si="188"/>
        <v>0</v>
      </c>
      <c r="AS318" s="316">
        <f t="shared" si="188"/>
        <v>0</v>
      </c>
      <c r="AT318" s="316">
        <f t="shared" si="188"/>
        <v>0</v>
      </c>
      <c r="AU318" s="316">
        <f t="shared" si="188"/>
        <v>0</v>
      </c>
      <c r="AV318" s="316">
        <f t="shared" si="188"/>
        <v>0</v>
      </c>
      <c r="AW318" s="316">
        <f t="shared" si="188"/>
        <v>0</v>
      </c>
      <c r="AX318" s="316">
        <f t="shared" si="188"/>
        <v>0</v>
      </c>
      <c r="AY318" s="316">
        <f t="shared" si="188"/>
        <v>0</v>
      </c>
      <c r="AZ318" s="316">
        <f t="shared" si="188"/>
        <v>0</v>
      </c>
      <c r="BA318" s="316">
        <f t="shared" si="188"/>
        <v>0</v>
      </c>
      <c r="BB318" s="316">
        <f t="shared" si="188"/>
        <v>0</v>
      </c>
      <c r="BC318" s="316">
        <f t="shared" si="188"/>
        <v>0</v>
      </c>
      <c r="BD318" s="316">
        <f t="shared" si="188"/>
        <v>0</v>
      </c>
      <c r="BE318" s="316">
        <f t="shared" si="188"/>
        <v>0</v>
      </c>
      <c r="BF318" s="316">
        <f t="shared" si="188"/>
        <v>0</v>
      </c>
      <c r="BG318" s="316">
        <f t="shared" si="188"/>
        <v>0</v>
      </c>
      <c r="BH318" s="316">
        <f t="shared" si="188"/>
        <v>0</v>
      </c>
      <c r="BI318" s="316">
        <f t="shared" si="188"/>
        <v>0</v>
      </c>
      <c r="BJ318" s="316">
        <f t="shared" si="188"/>
        <v>0</v>
      </c>
      <c r="BK318" s="316">
        <f t="shared" si="188"/>
        <v>0</v>
      </c>
      <c r="BL318" s="316">
        <f t="shared" si="188"/>
        <v>0</v>
      </c>
      <c r="BM318" s="316">
        <f t="shared" si="188"/>
        <v>0</v>
      </c>
      <c r="BN318" s="316">
        <f t="shared" si="188"/>
        <v>0</v>
      </c>
      <c r="BO318" s="316">
        <f t="shared" si="188"/>
        <v>0</v>
      </c>
      <c r="BP318" s="316">
        <f t="shared" si="188"/>
        <v>0</v>
      </c>
      <c r="BQ318" s="316">
        <f t="shared" si="188"/>
        <v>0</v>
      </c>
      <c r="BR318" s="316">
        <f t="shared" si="188"/>
        <v>0</v>
      </c>
      <c r="BS318" s="316">
        <f t="shared" si="188"/>
        <v>0</v>
      </c>
      <c r="BT318" s="316">
        <f>BT103</f>
        <v>0</v>
      </c>
      <c r="BU318" s="316">
        <f>BU103</f>
        <v>0</v>
      </c>
      <c r="BV318" s="316">
        <f>BV103</f>
        <v>0</v>
      </c>
      <c r="BW318" s="316">
        <f>BW103</f>
        <v>0</v>
      </c>
      <c r="BX318" s="316">
        <f>BX103</f>
        <v>0</v>
      </c>
    </row>
    <row r="319" spans="1:76" ht="12" customHeight="1">
      <c r="A319" s="729"/>
      <c r="B319" s="716"/>
      <c r="C319" s="716"/>
      <c r="D319" s="712"/>
      <c r="E319" s="712"/>
      <c r="F319" s="90" t="s">
        <v>324</v>
      </c>
      <c r="G319" s="316">
        <f>IF($C103="","N/A",G318)</f>
        <v>0</v>
      </c>
      <c r="H319" s="316">
        <f>IF($C103="NON-QALY",IF(H$93="-","",H$158*H318),IF($C103="QALY",IF(H$93="-","",H318*H$159),"N/A"))</f>
        <v>0</v>
      </c>
      <c r="I319" s="316">
        <f t="shared" ref="I319:BT319" si="189">IF($C103="NON-QALY",IF(I$93="-","",I$158*I318),IF($C103="QALY",IF(I$93="-","",I318*I$159),"N/A"))</f>
        <v>0</v>
      </c>
      <c r="J319" s="316">
        <f t="shared" si="189"/>
        <v>0</v>
      </c>
      <c r="K319" s="316">
        <f t="shared" si="189"/>
        <v>0</v>
      </c>
      <c r="L319" s="316">
        <f t="shared" si="189"/>
        <v>0</v>
      </c>
      <c r="M319" s="316">
        <f t="shared" si="189"/>
        <v>0</v>
      </c>
      <c r="N319" s="316">
        <f t="shared" si="189"/>
        <v>0</v>
      </c>
      <c r="O319" s="316">
        <f t="shared" si="189"/>
        <v>0</v>
      </c>
      <c r="P319" s="316">
        <f t="shared" si="189"/>
        <v>0</v>
      </c>
      <c r="Q319" s="316">
        <f t="shared" si="189"/>
        <v>0</v>
      </c>
      <c r="R319" s="316">
        <f t="shared" si="189"/>
        <v>0</v>
      </c>
      <c r="S319" s="316">
        <f t="shared" si="189"/>
        <v>0</v>
      </c>
      <c r="T319" s="316">
        <f t="shared" si="189"/>
        <v>0</v>
      </c>
      <c r="U319" s="316">
        <f t="shared" si="189"/>
        <v>0</v>
      </c>
      <c r="V319" s="316" t="str">
        <f t="shared" si="189"/>
        <v/>
      </c>
      <c r="W319" s="316" t="str">
        <f t="shared" si="189"/>
        <v/>
      </c>
      <c r="X319" s="316" t="str">
        <f t="shared" si="189"/>
        <v/>
      </c>
      <c r="Y319" s="316" t="str">
        <f t="shared" si="189"/>
        <v/>
      </c>
      <c r="Z319" s="316" t="str">
        <f t="shared" si="189"/>
        <v/>
      </c>
      <c r="AA319" s="316" t="str">
        <f t="shared" si="189"/>
        <v/>
      </c>
      <c r="AB319" s="316" t="str">
        <f t="shared" si="189"/>
        <v/>
      </c>
      <c r="AC319" s="316" t="str">
        <f t="shared" si="189"/>
        <v/>
      </c>
      <c r="AD319" s="316" t="str">
        <f t="shared" si="189"/>
        <v/>
      </c>
      <c r="AE319" s="316" t="str">
        <f t="shared" si="189"/>
        <v/>
      </c>
      <c r="AF319" s="316" t="str">
        <f t="shared" si="189"/>
        <v/>
      </c>
      <c r="AG319" s="316" t="str">
        <f t="shared" si="189"/>
        <v/>
      </c>
      <c r="AH319" s="316" t="str">
        <f t="shared" si="189"/>
        <v/>
      </c>
      <c r="AI319" s="316" t="str">
        <f t="shared" si="189"/>
        <v/>
      </c>
      <c r="AJ319" s="316" t="str">
        <f t="shared" si="189"/>
        <v/>
      </c>
      <c r="AK319" s="316" t="str">
        <f t="shared" si="189"/>
        <v/>
      </c>
      <c r="AL319" s="316" t="str">
        <f t="shared" si="189"/>
        <v/>
      </c>
      <c r="AM319" s="316" t="str">
        <f t="shared" si="189"/>
        <v/>
      </c>
      <c r="AN319" s="316" t="str">
        <f t="shared" si="189"/>
        <v/>
      </c>
      <c r="AO319" s="316" t="str">
        <f t="shared" si="189"/>
        <v/>
      </c>
      <c r="AP319" s="316" t="str">
        <f t="shared" si="189"/>
        <v/>
      </c>
      <c r="AQ319" s="316" t="str">
        <f t="shared" si="189"/>
        <v/>
      </c>
      <c r="AR319" s="316" t="str">
        <f t="shared" si="189"/>
        <v/>
      </c>
      <c r="AS319" s="316" t="str">
        <f t="shared" si="189"/>
        <v/>
      </c>
      <c r="AT319" s="316" t="str">
        <f t="shared" si="189"/>
        <v/>
      </c>
      <c r="AU319" s="316" t="str">
        <f t="shared" si="189"/>
        <v/>
      </c>
      <c r="AV319" s="316" t="str">
        <f t="shared" si="189"/>
        <v/>
      </c>
      <c r="AW319" s="316" t="str">
        <f t="shared" si="189"/>
        <v/>
      </c>
      <c r="AX319" s="316" t="str">
        <f t="shared" si="189"/>
        <v/>
      </c>
      <c r="AY319" s="316" t="str">
        <f t="shared" si="189"/>
        <v/>
      </c>
      <c r="AZ319" s="316" t="str">
        <f t="shared" si="189"/>
        <v/>
      </c>
      <c r="BA319" s="316" t="str">
        <f t="shared" si="189"/>
        <v/>
      </c>
      <c r="BB319" s="316" t="str">
        <f t="shared" si="189"/>
        <v/>
      </c>
      <c r="BC319" s="316" t="str">
        <f t="shared" si="189"/>
        <v/>
      </c>
      <c r="BD319" s="316" t="str">
        <f t="shared" si="189"/>
        <v/>
      </c>
      <c r="BE319" s="316" t="str">
        <f t="shared" si="189"/>
        <v/>
      </c>
      <c r="BF319" s="316" t="str">
        <f t="shared" si="189"/>
        <v/>
      </c>
      <c r="BG319" s="316" t="str">
        <f t="shared" si="189"/>
        <v/>
      </c>
      <c r="BH319" s="316" t="str">
        <f t="shared" si="189"/>
        <v/>
      </c>
      <c r="BI319" s="316" t="str">
        <f t="shared" si="189"/>
        <v/>
      </c>
      <c r="BJ319" s="316" t="str">
        <f t="shared" si="189"/>
        <v/>
      </c>
      <c r="BK319" s="316" t="str">
        <f t="shared" si="189"/>
        <v/>
      </c>
      <c r="BL319" s="316" t="str">
        <f t="shared" si="189"/>
        <v/>
      </c>
      <c r="BM319" s="316" t="str">
        <f t="shared" si="189"/>
        <v/>
      </c>
      <c r="BN319" s="316" t="str">
        <f t="shared" si="189"/>
        <v/>
      </c>
      <c r="BO319" s="316" t="str">
        <f t="shared" si="189"/>
        <v/>
      </c>
      <c r="BP319" s="316" t="str">
        <f t="shared" si="189"/>
        <v/>
      </c>
      <c r="BQ319" s="316" t="str">
        <f t="shared" si="189"/>
        <v/>
      </c>
      <c r="BR319" s="316" t="str">
        <f t="shared" si="189"/>
        <v/>
      </c>
      <c r="BS319" s="316" t="str">
        <f t="shared" si="189"/>
        <v/>
      </c>
      <c r="BT319" s="316" t="str">
        <f t="shared" si="189"/>
        <v/>
      </c>
      <c r="BU319" s="316" t="str">
        <f>IF($C103="NON-QALY",IF(BU$93="-","",BU$158*BU318),IF($C103="QALY",IF(BU$93="-","",BU318*BU$159),"N/A"))</f>
        <v/>
      </c>
      <c r="BV319" s="316" t="str">
        <f>IF($C103="NON-QALY",IF(BV$93="-","",BV$158*BV318),IF($C103="QALY",IF(BV$93="-","",BV318*BV$159),"N/A"))</f>
        <v/>
      </c>
      <c r="BW319" s="316" t="str">
        <f>IF($C103="NON-QALY",IF(BW$93="-","",BW$158*BW318),IF($C103="QALY",IF(BW$93="-","",BW318*BW$159),"N/A"))</f>
        <v/>
      </c>
      <c r="BX319" s="316" t="str">
        <f>IF($C103="NON-QALY",IF(BX$93="-","",BX$158*BX318),IF($C103="QALY",IF(BX$93="-","",BX318*BX$159),"N/A"))</f>
        <v/>
      </c>
    </row>
    <row r="320" spans="1:76" ht="12" customHeight="1">
      <c r="A320" s="728" t="s">
        <v>640</v>
      </c>
      <c r="B320" s="715">
        <f>B104</f>
        <v>0</v>
      </c>
      <c r="C320" s="715" t="str">
        <f>C104</f>
        <v>Non-QALY</v>
      </c>
      <c r="D320" s="711">
        <f>E320/(IF(C104="QALY",Factors!$BU$75,Factors!$BU$74))</f>
        <v>0</v>
      </c>
      <c r="E320" s="711">
        <f>SUM(G321:BX321)</f>
        <v>0</v>
      </c>
      <c r="F320" s="34" t="s">
        <v>325</v>
      </c>
      <c r="G320" s="316">
        <f>G104</f>
        <v>0</v>
      </c>
      <c r="H320" s="316">
        <f t="shared" ref="H320:BS320" si="190">H104</f>
        <v>0</v>
      </c>
      <c r="I320" s="316">
        <f t="shared" si="190"/>
        <v>0</v>
      </c>
      <c r="J320" s="316">
        <f t="shared" si="190"/>
        <v>0</v>
      </c>
      <c r="K320" s="316">
        <f t="shared" si="190"/>
        <v>0</v>
      </c>
      <c r="L320" s="316">
        <f t="shared" si="190"/>
        <v>0</v>
      </c>
      <c r="M320" s="316">
        <f t="shared" si="190"/>
        <v>0</v>
      </c>
      <c r="N320" s="316">
        <f t="shared" si="190"/>
        <v>0</v>
      </c>
      <c r="O320" s="316">
        <f t="shared" si="190"/>
        <v>0</v>
      </c>
      <c r="P320" s="316">
        <f t="shared" si="190"/>
        <v>0</v>
      </c>
      <c r="Q320" s="316">
        <f t="shared" si="190"/>
        <v>0</v>
      </c>
      <c r="R320" s="316">
        <f t="shared" si="190"/>
        <v>0</v>
      </c>
      <c r="S320" s="316">
        <f t="shared" si="190"/>
        <v>0</v>
      </c>
      <c r="T320" s="316">
        <f t="shared" si="190"/>
        <v>0</v>
      </c>
      <c r="U320" s="316">
        <f t="shared" si="190"/>
        <v>0</v>
      </c>
      <c r="V320" s="316">
        <f t="shared" si="190"/>
        <v>0</v>
      </c>
      <c r="W320" s="316">
        <f t="shared" si="190"/>
        <v>0</v>
      </c>
      <c r="X320" s="316">
        <f t="shared" si="190"/>
        <v>0</v>
      </c>
      <c r="Y320" s="316">
        <f t="shared" si="190"/>
        <v>0</v>
      </c>
      <c r="Z320" s="316">
        <f t="shared" si="190"/>
        <v>0</v>
      </c>
      <c r="AA320" s="316">
        <f t="shared" si="190"/>
        <v>0</v>
      </c>
      <c r="AB320" s="316">
        <f t="shared" si="190"/>
        <v>0</v>
      </c>
      <c r="AC320" s="316">
        <f t="shared" si="190"/>
        <v>0</v>
      </c>
      <c r="AD320" s="316">
        <f t="shared" si="190"/>
        <v>0</v>
      </c>
      <c r="AE320" s="316">
        <f t="shared" si="190"/>
        <v>0</v>
      </c>
      <c r="AF320" s="316">
        <f t="shared" si="190"/>
        <v>0</v>
      </c>
      <c r="AG320" s="316">
        <f t="shared" si="190"/>
        <v>0</v>
      </c>
      <c r="AH320" s="316">
        <f t="shared" si="190"/>
        <v>0</v>
      </c>
      <c r="AI320" s="316">
        <f t="shared" si="190"/>
        <v>0</v>
      </c>
      <c r="AJ320" s="316">
        <f t="shared" si="190"/>
        <v>0</v>
      </c>
      <c r="AK320" s="316">
        <f t="shared" si="190"/>
        <v>0</v>
      </c>
      <c r="AL320" s="316">
        <f t="shared" si="190"/>
        <v>0</v>
      </c>
      <c r="AM320" s="316">
        <f t="shared" si="190"/>
        <v>0</v>
      </c>
      <c r="AN320" s="316">
        <f t="shared" si="190"/>
        <v>0</v>
      </c>
      <c r="AO320" s="316">
        <f t="shared" si="190"/>
        <v>0</v>
      </c>
      <c r="AP320" s="316">
        <f t="shared" si="190"/>
        <v>0</v>
      </c>
      <c r="AQ320" s="316">
        <f t="shared" si="190"/>
        <v>0</v>
      </c>
      <c r="AR320" s="316">
        <f t="shared" si="190"/>
        <v>0</v>
      </c>
      <c r="AS320" s="316">
        <f t="shared" si="190"/>
        <v>0</v>
      </c>
      <c r="AT320" s="316">
        <f t="shared" si="190"/>
        <v>0</v>
      </c>
      <c r="AU320" s="316">
        <f t="shared" si="190"/>
        <v>0</v>
      </c>
      <c r="AV320" s="316">
        <f t="shared" si="190"/>
        <v>0</v>
      </c>
      <c r="AW320" s="316">
        <f t="shared" si="190"/>
        <v>0</v>
      </c>
      <c r="AX320" s="316">
        <f t="shared" si="190"/>
        <v>0</v>
      </c>
      <c r="AY320" s="316">
        <f t="shared" si="190"/>
        <v>0</v>
      </c>
      <c r="AZ320" s="316">
        <f t="shared" si="190"/>
        <v>0</v>
      </c>
      <c r="BA320" s="316">
        <f t="shared" si="190"/>
        <v>0</v>
      </c>
      <c r="BB320" s="316">
        <f t="shared" si="190"/>
        <v>0</v>
      </c>
      <c r="BC320" s="316">
        <f t="shared" si="190"/>
        <v>0</v>
      </c>
      <c r="BD320" s="316">
        <f t="shared" si="190"/>
        <v>0</v>
      </c>
      <c r="BE320" s="316">
        <f t="shared" si="190"/>
        <v>0</v>
      </c>
      <c r="BF320" s="316">
        <f t="shared" si="190"/>
        <v>0</v>
      </c>
      <c r="BG320" s="316">
        <f t="shared" si="190"/>
        <v>0</v>
      </c>
      <c r="BH320" s="316">
        <f t="shared" si="190"/>
        <v>0</v>
      </c>
      <c r="BI320" s="316">
        <f t="shared" si="190"/>
        <v>0</v>
      </c>
      <c r="BJ320" s="316">
        <f t="shared" si="190"/>
        <v>0</v>
      </c>
      <c r="BK320" s="316">
        <f t="shared" si="190"/>
        <v>0</v>
      </c>
      <c r="BL320" s="316">
        <f t="shared" si="190"/>
        <v>0</v>
      </c>
      <c r="BM320" s="316">
        <f t="shared" si="190"/>
        <v>0</v>
      </c>
      <c r="BN320" s="316">
        <f t="shared" si="190"/>
        <v>0</v>
      </c>
      <c r="BO320" s="316">
        <f t="shared" si="190"/>
        <v>0</v>
      </c>
      <c r="BP320" s="316">
        <f t="shared" si="190"/>
        <v>0</v>
      </c>
      <c r="BQ320" s="316">
        <f t="shared" si="190"/>
        <v>0</v>
      </c>
      <c r="BR320" s="316">
        <f t="shared" si="190"/>
        <v>0</v>
      </c>
      <c r="BS320" s="316">
        <f t="shared" si="190"/>
        <v>0</v>
      </c>
      <c r="BT320" s="316">
        <f>BT104</f>
        <v>0</v>
      </c>
      <c r="BU320" s="316">
        <f>BU104</f>
        <v>0</v>
      </c>
      <c r="BV320" s="316">
        <f>BV104</f>
        <v>0</v>
      </c>
      <c r="BW320" s="316">
        <f>BW104</f>
        <v>0</v>
      </c>
      <c r="BX320" s="316">
        <f>BX104</f>
        <v>0</v>
      </c>
    </row>
    <row r="321" spans="1:76" ht="12" customHeight="1">
      <c r="A321" s="729"/>
      <c r="B321" s="716"/>
      <c r="C321" s="716"/>
      <c r="D321" s="712"/>
      <c r="E321" s="712"/>
      <c r="F321" s="90" t="s">
        <v>324</v>
      </c>
      <c r="G321" s="316">
        <f>IF($C104="","N/A",G320)</f>
        <v>0</v>
      </c>
      <c r="H321" s="316">
        <f>IF($C104="NON-QALY",IF(H$93="-","",H$158*H320),IF($C104="QALY",IF(H$93="-","",H320*H$159),"N/A"))</f>
        <v>0</v>
      </c>
      <c r="I321" s="316">
        <f t="shared" ref="I321:BT321" si="191">IF($C104="NON-QALY",IF(I$93="-","",I$158*I320),IF($C104="QALY",IF(I$93="-","",I320*I$159),"N/A"))</f>
        <v>0</v>
      </c>
      <c r="J321" s="316">
        <f t="shared" si="191"/>
        <v>0</v>
      </c>
      <c r="K321" s="316">
        <f t="shared" si="191"/>
        <v>0</v>
      </c>
      <c r="L321" s="316">
        <f t="shared" si="191"/>
        <v>0</v>
      </c>
      <c r="M321" s="316">
        <f t="shared" si="191"/>
        <v>0</v>
      </c>
      <c r="N321" s="316">
        <f t="shared" si="191"/>
        <v>0</v>
      </c>
      <c r="O321" s="316">
        <f t="shared" si="191"/>
        <v>0</v>
      </c>
      <c r="P321" s="316">
        <f t="shared" si="191"/>
        <v>0</v>
      </c>
      <c r="Q321" s="316">
        <f t="shared" si="191"/>
        <v>0</v>
      </c>
      <c r="R321" s="316">
        <f t="shared" si="191"/>
        <v>0</v>
      </c>
      <c r="S321" s="316">
        <f t="shared" si="191"/>
        <v>0</v>
      </c>
      <c r="T321" s="316">
        <f t="shared" si="191"/>
        <v>0</v>
      </c>
      <c r="U321" s="316">
        <f t="shared" si="191"/>
        <v>0</v>
      </c>
      <c r="V321" s="316" t="str">
        <f t="shared" si="191"/>
        <v/>
      </c>
      <c r="W321" s="316" t="str">
        <f t="shared" si="191"/>
        <v/>
      </c>
      <c r="X321" s="316" t="str">
        <f t="shared" si="191"/>
        <v/>
      </c>
      <c r="Y321" s="316" t="str">
        <f t="shared" si="191"/>
        <v/>
      </c>
      <c r="Z321" s="316" t="str">
        <f t="shared" si="191"/>
        <v/>
      </c>
      <c r="AA321" s="316" t="str">
        <f t="shared" si="191"/>
        <v/>
      </c>
      <c r="AB321" s="316" t="str">
        <f t="shared" si="191"/>
        <v/>
      </c>
      <c r="AC321" s="316" t="str">
        <f t="shared" si="191"/>
        <v/>
      </c>
      <c r="AD321" s="316" t="str">
        <f t="shared" si="191"/>
        <v/>
      </c>
      <c r="AE321" s="316" t="str">
        <f t="shared" si="191"/>
        <v/>
      </c>
      <c r="AF321" s="316" t="str">
        <f t="shared" si="191"/>
        <v/>
      </c>
      <c r="AG321" s="316" t="str">
        <f t="shared" si="191"/>
        <v/>
      </c>
      <c r="AH321" s="316" t="str">
        <f t="shared" si="191"/>
        <v/>
      </c>
      <c r="AI321" s="316" t="str">
        <f t="shared" si="191"/>
        <v/>
      </c>
      <c r="AJ321" s="316" t="str">
        <f t="shared" si="191"/>
        <v/>
      </c>
      <c r="AK321" s="316" t="str">
        <f t="shared" si="191"/>
        <v/>
      </c>
      <c r="AL321" s="316" t="str">
        <f t="shared" si="191"/>
        <v/>
      </c>
      <c r="AM321" s="316" t="str">
        <f t="shared" si="191"/>
        <v/>
      </c>
      <c r="AN321" s="316" t="str">
        <f t="shared" si="191"/>
        <v/>
      </c>
      <c r="AO321" s="316" t="str">
        <f t="shared" si="191"/>
        <v/>
      </c>
      <c r="AP321" s="316" t="str">
        <f t="shared" si="191"/>
        <v/>
      </c>
      <c r="AQ321" s="316" t="str">
        <f t="shared" si="191"/>
        <v/>
      </c>
      <c r="AR321" s="316" t="str">
        <f t="shared" si="191"/>
        <v/>
      </c>
      <c r="AS321" s="316" t="str">
        <f t="shared" si="191"/>
        <v/>
      </c>
      <c r="AT321" s="316" t="str">
        <f t="shared" si="191"/>
        <v/>
      </c>
      <c r="AU321" s="316" t="str">
        <f t="shared" si="191"/>
        <v/>
      </c>
      <c r="AV321" s="316" t="str">
        <f t="shared" si="191"/>
        <v/>
      </c>
      <c r="AW321" s="316" t="str">
        <f t="shared" si="191"/>
        <v/>
      </c>
      <c r="AX321" s="316" t="str">
        <f t="shared" si="191"/>
        <v/>
      </c>
      <c r="AY321" s="316" t="str">
        <f t="shared" si="191"/>
        <v/>
      </c>
      <c r="AZ321" s="316" t="str">
        <f t="shared" si="191"/>
        <v/>
      </c>
      <c r="BA321" s="316" t="str">
        <f t="shared" si="191"/>
        <v/>
      </c>
      <c r="BB321" s="316" t="str">
        <f t="shared" si="191"/>
        <v/>
      </c>
      <c r="BC321" s="316" t="str">
        <f t="shared" si="191"/>
        <v/>
      </c>
      <c r="BD321" s="316" t="str">
        <f t="shared" si="191"/>
        <v/>
      </c>
      <c r="BE321" s="316" t="str">
        <f t="shared" si="191"/>
        <v/>
      </c>
      <c r="BF321" s="316" t="str">
        <f t="shared" si="191"/>
        <v/>
      </c>
      <c r="BG321" s="316" t="str">
        <f t="shared" si="191"/>
        <v/>
      </c>
      <c r="BH321" s="316" t="str">
        <f t="shared" si="191"/>
        <v/>
      </c>
      <c r="BI321" s="316" t="str">
        <f t="shared" si="191"/>
        <v/>
      </c>
      <c r="BJ321" s="316" t="str">
        <f t="shared" si="191"/>
        <v/>
      </c>
      <c r="BK321" s="316" t="str">
        <f t="shared" si="191"/>
        <v/>
      </c>
      <c r="BL321" s="316" t="str">
        <f t="shared" si="191"/>
        <v/>
      </c>
      <c r="BM321" s="316" t="str">
        <f t="shared" si="191"/>
        <v/>
      </c>
      <c r="BN321" s="316" t="str">
        <f t="shared" si="191"/>
        <v/>
      </c>
      <c r="BO321" s="316" t="str">
        <f t="shared" si="191"/>
        <v/>
      </c>
      <c r="BP321" s="316" t="str">
        <f t="shared" si="191"/>
        <v/>
      </c>
      <c r="BQ321" s="316" t="str">
        <f t="shared" si="191"/>
        <v/>
      </c>
      <c r="BR321" s="316" t="str">
        <f t="shared" si="191"/>
        <v/>
      </c>
      <c r="BS321" s="316" t="str">
        <f t="shared" si="191"/>
        <v/>
      </c>
      <c r="BT321" s="316" t="str">
        <f t="shared" si="191"/>
        <v/>
      </c>
      <c r="BU321" s="316" t="str">
        <f>IF($C104="NON-QALY",IF(BU$93="-","",BU$158*BU320),IF($C104="QALY",IF(BU$93="-","",BU320*BU$159),"N/A"))</f>
        <v/>
      </c>
      <c r="BV321" s="316" t="str">
        <f>IF($C104="NON-QALY",IF(BV$93="-","",BV$158*BV320),IF($C104="QALY",IF(BV$93="-","",BV320*BV$159),"N/A"))</f>
        <v/>
      </c>
      <c r="BW321" s="316" t="str">
        <f>IF($C104="NON-QALY",IF(BW$93="-","",BW$158*BW320),IF($C104="QALY",IF(BW$93="-","",BW320*BW$159),"N/A"))</f>
        <v/>
      </c>
      <c r="BX321" s="316" t="str">
        <f>IF($C104="NON-QALY",IF(BX$93="-","",BX$158*BX320),IF($C104="QALY",IF(BX$93="-","",BX320*BX$159),"N/A"))</f>
        <v/>
      </c>
    </row>
    <row r="322" spans="1:76" ht="12" customHeight="1">
      <c r="A322" s="728" t="s">
        <v>641</v>
      </c>
      <c r="B322" s="715">
        <f>B105</f>
        <v>0</v>
      </c>
      <c r="C322" s="715" t="str">
        <f>C105</f>
        <v>Non-QALY</v>
      </c>
      <c r="D322" s="711">
        <f>E322/(IF(C105="QALY",Factors!$BU$75,Factors!$BU$74))</f>
        <v>0</v>
      </c>
      <c r="E322" s="711">
        <f>SUM(G323:BX323)</f>
        <v>0</v>
      </c>
      <c r="F322" s="34" t="s">
        <v>325</v>
      </c>
      <c r="G322" s="316">
        <f>G105</f>
        <v>0</v>
      </c>
      <c r="H322" s="316">
        <f t="shared" ref="H322:BS322" si="192">H105</f>
        <v>0</v>
      </c>
      <c r="I322" s="316">
        <f t="shared" si="192"/>
        <v>0</v>
      </c>
      <c r="J322" s="316">
        <f t="shared" si="192"/>
        <v>0</v>
      </c>
      <c r="K322" s="316">
        <f t="shared" si="192"/>
        <v>0</v>
      </c>
      <c r="L322" s="316">
        <f t="shared" si="192"/>
        <v>0</v>
      </c>
      <c r="M322" s="316">
        <f t="shared" si="192"/>
        <v>0</v>
      </c>
      <c r="N322" s="316">
        <f t="shared" si="192"/>
        <v>0</v>
      </c>
      <c r="O322" s="316">
        <f t="shared" si="192"/>
        <v>0</v>
      </c>
      <c r="P322" s="316">
        <f t="shared" si="192"/>
        <v>0</v>
      </c>
      <c r="Q322" s="316">
        <f t="shared" si="192"/>
        <v>0</v>
      </c>
      <c r="R322" s="316">
        <f t="shared" si="192"/>
        <v>0</v>
      </c>
      <c r="S322" s="316">
        <f t="shared" si="192"/>
        <v>0</v>
      </c>
      <c r="T322" s="316">
        <f t="shared" si="192"/>
        <v>0</v>
      </c>
      <c r="U322" s="316">
        <f t="shared" si="192"/>
        <v>0</v>
      </c>
      <c r="V322" s="316">
        <f t="shared" si="192"/>
        <v>0</v>
      </c>
      <c r="W322" s="316">
        <f t="shared" si="192"/>
        <v>0</v>
      </c>
      <c r="X322" s="316">
        <f t="shared" si="192"/>
        <v>0</v>
      </c>
      <c r="Y322" s="316">
        <f t="shared" si="192"/>
        <v>0</v>
      </c>
      <c r="Z322" s="316">
        <f t="shared" si="192"/>
        <v>0</v>
      </c>
      <c r="AA322" s="316">
        <f t="shared" si="192"/>
        <v>0</v>
      </c>
      <c r="AB322" s="316">
        <f t="shared" si="192"/>
        <v>0</v>
      </c>
      <c r="AC322" s="316">
        <f t="shared" si="192"/>
        <v>0</v>
      </c>
      <c r="AD322" s="316">
        <f t="shared" si="192"/>
        <v>0</v>
      </c>
      <c r="AE322" s="316">
        <f t="shared" si="192"/>
        <v>0</v>
      </c>
      <c r="AF322" s="316">
        <f t="shared" si="192"/>
        <v>0</v>
      </c>
      <c r="AG322" s="316">
        <f t="shared" si="192"/>
        <v>0</v>
      </c>
      <c r="AH322" s="316">
        <f t="shared" si="192"/>
        <v>0</v>
      </c>
      <c r="AI322" s="316">
        <f t="shared" si="192"/>
        <v>0</v>
      </c>
      <c r="AJ322" s="316">
        <f t="shared" si="192"/>
        <v>0</v>
      </c>
      <c r="AK322" s="316">
        <f t="shared" si="192"/>
        <v>0</v>
      </c>
      <c r="AL322" s="316">
        <f t="shared" si="192"/>
        <v>0</v>
      </c>
      <c r="AM322" s="316">
        <f t="shared" si="192"/>
        <v>0</v>
      </c>
      <c r="AN322" s="316">
        <f t="shared" si="192"/>
        <v>0</v>
      </c>
      <c r="AO322" s="316">
        <f t="shared" si="192"/>
        <v>0</v>
      </c>
      <c r="AP322" s="316">
        <f t="shared" si="192"/>
        <v>0</v>
      </c>
      <c r="AQ322" s="316">
        <f t="shared" si="192"/>
        <v>0</v>
      </c>
      <c r="AR322" s="316">
        <f t="shared" si="192"/>
        <v>0</v>
      </c>
      <c r="AS322" s="316">
        <f t="shared" si="192"/>
        <v>0</v>
      </c>
      <c r="AT322" s="316">
        <f t="shared" si="192"/>
        <v>0</v>
      </c>
      <c r="AU322" s="316">
        <f t="shared" si="192"/>
        <v>0</v>
      </c>
      <c r="AV322" s="316">
        <f t="shared" si="192"/>
        <v>0</v>
      </c>
      <c r="AW322" s="316">
        <f t="shared" si="192"/>
        <v>0</v>
      </c>
      <c r="AX322" s="316">
        <f t="shared" si="192"/>
        <v>0</v>
      </c>
      <c r="AY322" s="316">
        <f t="shared" si="192"/>
        <v>0</v>
      </c>
      <c r="AZ322" s="316">
        <f t="shared" si="192"/>
        <v>0</v>
      </c>
      <c r="BA322" s="316">
        <f t="shared" si="192"/>
        <v>0</v>
      </c>
      <c r="BB322" s="316">
        <f t="shared" si="192"/>
        <v>0</v>
      </c>
      <c r="BC322" s="316">
        <f t="shared" si="192"/>
        <v>0</v>
      </c>
      <c r="BD322" s="316">
        <f t="shared" si="192"/>
        <v>0</v>
      </c>
      <c r="BE322" s="316">
        <f t="shared" si="192"/>
        <v>0</v>
      </c>
      <c r="BF322" s="316">
        <f t="shared" si="192"/>
        <v>0</v>
      </c>
      <c r="BG322" s="316">
        <f t="shared" si="192"/>
        <v>0</v>
      </c>
      <c r="BH322" s="316">
        <f t="shared" si="192"/>
        <v>0</v>
      </c>
      <c r="BI322" s="316">
        <f t="shared" si="192"/>
        <v>0</v>
      </c>
      <c r="BJ322" s="316">
        <f t="shared" si="192"/>
        <v>0</v>
      </c>
      <c r="BK322" s="316">
        <f t="shared" si="192"/>
        <v>0</v>
      </c>
      <c r="BL322" s="316">
        <f t="shared" si="192"/>
        <v>0</v>
      </c>
      <c r="BM322" s="316">
        <f t="shared" si="192"/>
        <v>0</v>
      </c>
      <c r="BN322" s="316">
        <f t="shared" si="192"/>
        <v>0</v>
      </c>
      <c r="BO322" s="316">
        <f t="shared" si="192"/>
        <v>0</v>
      </c>
      <c r="BP322" s="316">
        <f t="shared" si="192"/>
        <v>0</v>
      </c>
      <c r="BQ322" s="316">
        <f t="shared" si="192"/>
        <v>0</v>
      </c>
      <c r="BR322" s="316">
        <f t="shared" si="192"/>
        <v>0</v>
      </c>
      <c r="BS322" s="316">
        <f t="shared" si="192"/>
        <v>0</v>
      </c>
      <c r="BT322" s="316">
        <f>BT105</f>
        <v>0</v>
      </c>
      <c r="BU322" s="316">
        <f>BU105</f>
        <v>0</v>
      </c>
      <c r="BV322" s="316">
        <f>BV105</f>
        <v>0</v>
      </c>
      <c r="BW322" s="316">
        <f>BW105</f>
        <v>0</v>
      </c>
      <c r="BX322" s="316">
        <f>BX105</f>
        <v>0</v>
      </c>
    </row>
    <row r="323" spans="1:76" ht="12" customHeight="1">
      <c r="A323" s="729"/>
      <c r="B323" s="716"/>
      <c r="C323" s="716"/>
      <c r="D323" s="712"/>
      <c r="E323" s="712"/>
      <c r="F323" s="90" t="s">
        <v>324</v>
      </c>
      <c r="G323" s="316">
        <f>IF($C105="","N/A",G322)</f>
        <v>0</v>
      </c>
      <c r="H323" s="316">
        <f>IF($C105="NON-QALY",IF(H$93="-","",H$158*H322),IF($C105="QALY",IF(H$93="-","",H322*H$159),"N/A"))</f>
        <v>0</v>
      </c>
      <c r="I323" s="316">
        <f t="shared" ref="I323:BT323" si="193">IF($C105="NON-QALY",IF(I$93="-","",I$158*I322),IF($C105="QALY",IF(I$93="-","",I322*I$159),"N/A"))</f>
        <v>0</v>
      </c>
      <c r="J323" s="316">
        <f t="shared" si="193"/>
        <v>0</v>
      </c>
      <c r="K323" s="316">
        <f t="shared" si="193"/>
        <v>0</v>
      </c>
      <c r="L323" s="316">
        <f t="shared" si="193"/>
        <v>0</v>
      </c>
      <c r="M323" s="316">
        <f t="shared" si="193"/>
        <v>0</v>
      </c>
      <c r="N323" s="316">
        <f t="shared" si="193"/>
        <v>0</v>
      </c>
      <c r="O323" s="316">
        <f t="shared" si="193"/>
        <v>0</v>
      </c>
      <c r="P323" s="316">
        <f t="shared" si="193"/>
        <v>0</v>
      </c>
      <c r="Q323" s="316">
        <f t="shared" si="193"/>
        <v>0</v>
      </c>
      <c r="R323" s="316">
        <f t="shared" si="193"/>
        <v>0</v>
      </c>
      <c r="S323" s="316">
        <f t="shared" si="193"/>
        <v>0</v>
      </c>
      <c r="T323" s="316">
        <f t="shared" si="193"/>
        <v>0</v>
      </c>
      <c r="U323" s="316">
        <f t="shared" si="193"/>
        <v>0</v>
      </c>
      <c r="V323" s="316" t="str">
        <f t="shared" si="193"/>
        <v/>
      </c>
      <c r="W323" s="316" t="str">
        <f t="shared" si="193"/>
        <v/>
      </c>
      <c r="X323" s="316" t="str">
        <f t="shared" si="193"/>
        <v/>
      </c>
      <c r="Y323" s="316" t="str">
        <f t="shared" si="193"/>
        <v/>
      </c>
      <c r="Z323" s="316" t="str">
        <f t="shared" si="193"/>
        <v/>
      </c>
      <c r="AA323" s="316" t="str">
        <f t="shared" si="193"/>
        <v/>
      </c>
      <c r="AB323" s="316" t="str">
        <f t="shared" si="193"/>
        <v/>
      </c>
      <c r="AC323" s="316" t="str">
        <f t="shared" si="193"/>
        <v/>
      </c>
      <c r="AD323" s="316" t="str">
        <f t="shared" si="193"/>
        <v/>
      </c>
      <c r="AE323" s="316" t="str">
        <f t="shared" si="193"/>
        <v/>
      </c>
      <c r="AF323" s="316" t="str">
        <f t="shared" si="193"/>
        <v/>
      </c>
      <c r="AG323" s="316" t="str">
        <f t="shared" si="193"/>
        <v/>
      </c>
      <c r="AH323" s="316" t="str">
        <f t="shared" si="193"/>
        <v/>
      </c>
      <c r="AI323" s="316" t="str">
        <f t="shared" si="193"/>
        <v/>
      </c>
      <c r="AJ323" s="316" t="str">
        <f t="shared" si="193"/>
        <v/>
      </c>
      <c r="AK323" s="316" t="str">
        <f t="shared" si="193"/>
        <v/>
      </c>
      <c r="AL323" s="316" t="str">
        <f t="shared" si="193"/>
        <v/>
      </c>
      <c r="AM323" s="316" t="str">
        <f t="shared" si="193"/>
        <v/>
      </c>
      <c r="AN323" s="316" t="str">
        <f t="shared" si="193"/>
        <v/>
      </c>
      <c r="AO323" s="316" t="str">
        <f t="shared" si="193"/>
        <v/>
      </c>
      <c r="AP323" s="316" t="str">
        <f t="shared" si="193"/>
        <v/>
      </c>
      <c r="AQ323" s="316" t="str">
        <f t="shared" si="193"/>
        <v/>
      </c>
      <c r="AR323" s="316" t="str">
        <f t="shared" si="193"/>
        <v/>
      </c>
      <c r="AS323" s="316" t="str">
        <f t="shared" si="193"/>
        <v/>
      </c>
      <c r="AT323" s="316" t="str">
        <f t="shared" si="193"/>
        <v/>
      </c>
      <c r="AU323" s="316" t="str">
        <f t="shared" si="193"/>
        <v/>
      </c>
      <c r="AV323" s="316" t="str">
        <f t="shared" si="193"/>
        <v/>
      </c>
      <c r="AW323" s="316" t="str">
        <f t="shared" si="193"/>
        <v/>
      </c>
      <c r="AX323" s="316" t="str">
        <f t="shared" si="193"/>
        <v/>
      </c>
      <c r="AY323" s="316" t="str">
        <f t="shared" si="193"/>
        <v/>
      </c>
      <c r="AZ323" s="316" t="str">
        <f t="shared" si="193"/>
        <v/>
      </c>
      <c r="BA323" s="316" t="str">
        <f t="shared" si="193"/>
        <v/>
      </c>
      <c r="BB323" s="316" t="str">
        <f t="shared" si="193"/>
        <v/>
      </c>
      <c r="BC323" s="316" t="str">
        <f t="shared" si="193"/>
        <v/>
      </c>
      <c r="BD323" s="316" t="str">
        <f t="shared" si="193"/>
        <v/>
      </c>
      <c r="BE323" s="316" t="str">
        <f t="shared" si="193"/>
        <v/>
      </c>
      <c r="BF323" s="316" t="str">
        <f t="shared" si="193"/>
        <v/>
      </c>
      <c r="BG323" s="316" t="str">
        <f t="shared" si="193"/>
        <v/>
      </c>
      <c r="BH323" s="316" t="str">
        <f t="shared" si="193"/>
        <v/>
      </c>
      <c r="BI323" s="316" t="str">
        <f t="shared" si="193"/>
        <v/>
      </c>
      <c r="BJ323" s="316" t="str">
        <f t="shared" si="193"/>
        <v/>
      </c>
      <c r="BK323" s="316" t="str">
        <f t="shared" si="193"/>
        <v/>
      </c>
      <c r="BL323" s="316" t="str">
        <f t="shared" si="193"/>
        <v/>
      </c>
      <c r="BM323" s="316" t="str">
        <f t="shared" si="193"/>
        <v/>
      </c>
      <c r="BN323" s="316" t="str">
        <f t="shared" si="193"/>
        <v/>
      </c>
      <c r="BO323" s="316" t="str">
        <f t="shared" si="193"/>
        <v/>
      </c>
      <c r="BP323" s="316" t="str">
        <f t="shared" si="193"/>
        <v/>
      </c>
      <c r="BQ323" s="316" t="str">
        <f t="shared" si="193"/>
        <v/>
      </c>
      <c r="BR323" s="316" t="str">
        <f t="shared" si="193"/>
        <v/>
      </c>
      <c r="BS323" s="316" t="str">
        <f t="shared" si="193"/>
        <v/>
      </c>
      <c r="BT323" s="316" t="str">
        <f t="shared" si="193"/>
        <v/>
      </c>
      <c r="BU323" s="316" t="str">
        <f>IF($C105="NON-QALY",IF(BU$93="-","",BU$158*BU322),IF($C105="QALY",IF(BU$93="-","",BU322*BU$159),"N/A"))</f>
        <v/>
      </c>
      <c r="BV323" s="316" t="str">
        <f>IF($C105="NON-QALY",IF(BV$93="-","",BV$158*BV322),IF($C105="QALY",IF(BV$93="-","",BV322*BV$159),"N/A"))</f>
        <v/>
      </c>
      <c r="BW323" s="316" t="str">
        <f>IF($C105="NON-QALY",IF(BW$93="-","",BW$158*BW322),IF($C105="QALY",IF(BW$93="-","",BW322*BW$159),"N/A"))</f>
        <v/>
      </c>
      <c r="BX323" s="316" t="str">
        <f>IF($C105="NON-QALY",IF(BX$93="-","",BX$158*BX322),IF($C105="QALY",IF(BX$93="-","",BX322*BX$159),"N/A"))</f>
        <v/>
      </c>
    </row>
    <row r="324" spans="1:76" ht="12" customHeight="1">
      <c r="A324" s="728" t="s">
        <v>642</v>
      </c>
      <c r="B324" s="715">
        <f>B106</f>
        <v>0</v>
      </c>
      <c r="C324" s="715" t="str">
        <f>C106</f>
        <v>Non-QALY</v>
      </c>
      <c r="D324" s="711">
        <f>E324/(IF(C106="QALY",Factors!$BU$75,Factors!$BU$74))</f>
        <v>0</v>
      </c>
      <c r="E324" s="711">
        <f>SUM(G325:BX325)</f>
        <v>0</v>
      </c>
      <c r="F324" s="34" t="s">
        <v>325</v>
      </c>
      <c r="G324" s="316">
        <f>G106</f>
        <v>0</v>
      </c>
      <c r="H324" s="316">
        <f t="shared" ref="H324:BS324" si="194">H106</f>
        <v>0</v>
      </c>
      <c r="I324" s="316">
        <f t="shared" si="194"/>
        <v>0</v>
      </c>
      <c r="J324" s="316">
        <f t="shared" si="194"/>
        <v>0</v>
      </c>
      <c r="K324" s="316">
        <f t="shared" si="194"/>
        <v>0</v>
      </c>
      <c r="L324" s="316">
        <f t="shared" si="194"/>
        <v>0</v>
      </c>
      <c r="M324" s="316">
        <f t="shared" si="194"/>
        <v>0</v>
      </c>
      <c r="N324" s="316">
        <f t="shared" si="194"/>
        <v>0</v>
      </c>
      <c r="O324" s="316">
        <f t="shared" si="194"/>
        <v>0</v>
      </c>
      <c r="P324" s="316">
        <f t="shared" si="194"/>
        <v>0</v>
      </c>
      <c r="Q324" s="316">
        <f t="shared" si="194"/>
        <v>0</v>
      </c>
      <c r="R324" s="316">
        <f t="shared" si="194"/>
        <v>0</v>
      </c>
      <c r="S324" s="316">
        <f t="shared" si="194"/>
        <v>0</v>
      </c>
      <c r="T324" s="316">
        <f t="shared" si="194"/>
        <v>0</v>
      </c>
      <c r="U324" s="316">
        <f t="shared" si="194"/>
        <v>0</v>
      </c>
      <c r="V324" s="316">
        <f t="shared" si="194"/>
        <v>0</v>
      </c>
      <c r="W324" s="316">
        <f t="shared" si="194"/>
        <v>0</v>
      </c>
      <c r="X324" s="316">
        <f t="shared" si="194"/>
        <v>0</v>
      </c>
      <c r="Y324" s="316">
        <f t="shared" si="194"/>
        <v>0</v>
      </c>
      <c r="Z324" s="316">
        <f t="shared" si="194"/>
        <v>0</v>
      </c>
      <c r="AA324" s="316">
        <f t="shared" si="194"/>
        <v>0</v>
      </c>
      <c r="AB324" s="316">
        <f t="shared" si="194"/>
        <v>0</v>
      </c>
      <c r="AC324" s="316">
        <f t="shared" si="194"/>
        <v>0</v>
      </c>
      <c r="AD324" s="316">
        <f t="shared" si="194"/>
        <v>0</v>
      </c>
      <c r="AE324" s="316">
        <f t="shared" si="194"/>
        <v>0</v>
      </c>
      <c r="AF324" s="316">
        <f t="shared" si="194"/>
        <v>0</v>
      </c>
      <c r="AG324" s="316">
        <f t="shared" si="194"/>
        <v>0</v>
      </c>
      <c r="AH324" s="316">
        <f t="shared" si="194"/>
        <v>0</v>
      </c>
      <c r="AI324" s="316">
        <f t="shared" si="194"/>
        <v>0</v>
      </c>
      <c r="AJ324" s="316">
        <f t="shared" si="194"/>
        <v>0</v>
      </c>
      <c r="AK324" s="316">
        <f t="shared" si="194"/>
        <v>0</v>
      </c>
      <c r="AL324" s="316">
        <f t="shared" si="194"/>
        <v>0</v>
      </c>
      <c r="AM324" s="316">
        <f t="shared" si="194"/>
        <v>0</v>
      </c>
      <c r="AN324" s="316">
        <f t="shared" si="194"/>
        <v>0</v>
      </c>
      <c r="AO324" s="316">
        <f t="shared" si="194"/>
        <v>0</v>
      </c>
      <c r="AP324" s="316">
        <f t="shared" si="194"/>
        <v>0</v>
      </c>
      <c r="AQ324" s="316">
        <f t="shared" si="194"/>
        <v>0</v>
      </c>
      <c r="AR324" s="316">
        <f t="shared" si="194"/>
        <v>0</v>
      </c>
      <c r="AS324" s="316">
        <f t="shared" si="194"/>
        <v>0</v>
      </c>
      <c r="AT324" s="316">
        <f t="shared" si="194"/>
        <v>0</v>
      </c>
      <c r="AU324" s="316">
        <f t="shared" si="194"/>
        <v>0</v>
      </c>
      <c r="AV324" s="316">
        <f t="shared" si="194"/>
        <v>0</v>
      </c>
      <c r="AW324" s="316">
        <f t="shared" si="194"/>
        <v>0</v>
      </c>
      <c r="AX324" s="316">
        <f t="shared" si="194"/>
        <v>0</v>
      </c>
      <c r="AY324" s="316">
        <f t="shared" si="194"/>
        <v>0</v>
      </c>
      <c r="AZ324" s="316">
        <f t="shared" si="194"/>
        <v>0</v>
      </c>
      <c r="BA324" s="316">
        <f t="shared" si="194"/>
        <v>0</v>
      </c>
      <c r="BB324" s="316">
        <f t="shared" si="194"/>
        <v>0</v>
      </c>
      <c r="BC324" s="316">
        <f t="shared" si="194"/>
        <v>0</v>
      </c>
      <c r="BD324" s="316">
        <f t="shared" si="194"/>
        <v>0</v>
      </c>
      <c r="BE324" s="316">
        <f t="shared" si="194"/>
        <v>0</v>
      </c>
      <c r="BF324" s="316">
        <f t="shared" si="194"/>
        <v>0</v>
      </c>
      <c r="BG324" s="316">
        <f t="shared" si="194"/>
        <v>0</v>
      </c>
      <c r="BH324" s="316">
        <f t="shared" si="194"/>
        <v>0</v>
      </c>
      <c r="BI324" s="316">
        <f t="shared" si="194"/>
        <v>0</v>
      </c>
      <c r="BJ324" s="316">
        <f t="shared" si="194"/>
        <v>0</v>
      </c>
      <c r="BK324" s="316">
        <f t="shared" si="194"/>
        <v>0</v>
      </c>
      <c r="BL324" s="316">
        <f t="shared" si="194"/>
        <v>0</v>
      </c>
      <c r="BM324" s="316">
        <f t="shared" si="194"/>
        <v>0</v>
      </c>
      <c r="BN324" s="316">
        <f t="shared" si="194"/>
        <v>0</v>
      </c>
      <c r="BO324" s="316">
        <f t="shared" si="194"/>
        <v>0</v>
      </c>
      <c r="BP324" s="316">
        <f t="shared" si="194"/>
        <v>0</v>
      </c>
      <c r="BQ324" s="316">
        <f t="shared" si="194"/>
        <v>0</v>
      </c>
      <c r="BR324" s="316">
        <f t="shared" si="194"/>
        <v>0</v>
      </c>
      <c r="BS324" s="316">
        <f t="shared" si="194"/>
        <v>0</v>
      </c>
      <c r="BT324" s="316">
        <f>BT106</f>
        <v>0</v>
      </c>
      <c r="BU324" s="316">
        <f>BU106</f>
        <v>0</v>
      </c>
      <c r="BV324" s="316">
        <f>BV106</f>
        <v>0</v>
      </c>
      <c r="BW324" s="316">
        <f>BW106</f>
        <v>0</v>
      </c>
      <c r="BX324" s="316">
        <f>BX106</f>
        <v>0</v>
      </c>
    </row>
    <row r="325" spans="1:76" ht="12" customHeight="1">
      <c r="A325" s="729"/>
      <c r="B325" s="716"/>
      <c r="C325" s="716"/>
      <c r="D325" s="712"/>
      <c r="E325" s="712"/>
      <c r="F325" s="90" t="s">
        <v>324</v>
      </c>
      <c r="G325" s="316">
        <f>IF($C106="","N/A",G324)</f>
        <v>0</v>
      </c>
      <c r="H325" s="316">
        <f>IF($C106="NON-QALY",IF(H$93="-","",H$158*H324),IF($C106="QALY",IF(H$93="-","",H324*H$159),"N/A"))</f>
        <v>0</v>
      </c>
      <c r="I325" s="316">
        <f t="shared" ref="I325:BT325" si="195">IF($C106="NON-QALY",IF(I$93="-","",I$158*I324),IF($C106="QALY",IF(I$93="-","",I324*I$159),"N/A"))</f>
        <v>0</v>
      </c>
      <c r="J325" s="316">
        <f t="shared" si="195"/>
        <v>0</v>
      </c>
      <c r="K325" s="316">
        <f t="shared" si="195"/>
        <v>0</v>
      </c>
      <c r="L325" s="316">
        <f t="shared" si="195"/>
        <v>0</v>
      </c>
      <c r="M325" s="316">
        <f t="shared" si="195"/>
        <v>0</v>
      </c>
      <c r="N325" s="316">
        <f t="shared" si="195"/>
        <v>0</v>
      </c>
      <c r="O325" s="316">
        <f t="shared" si="195"/>
        <v>0</v>
      </c>
      <c r="P325" s="316">
        <f t="shared" si="195"/>
        <v>0</v>
      </c>
      <c r="Q325" s="316">
        <f t="shared" si="195"/>
        <v>0</v>
      </c>
      <c r="R325" s="316">
        <f t="shared" si="195"/>
        <v>0</v>
      </c>
      <c r="S325" s="316">
        <f t="shared" si="195"/>
        <v>0</v>
      </c>
      <c r="T325" s="316">
        <f t="shared" si="195"/>
        <v>0</v>
      </c>
      <c r="U325" s="316">
        <f t="shared" si="195"/>
        <v>0</v>
      </c>
      <c r="V325" s="316" t="str">
        <f t="shared" si="195"/>
        <v/>
      </c>
      <c r="W325" s="316" t="str">
        <f t="shared" si="195"/>
        <v/>
      </c>
      <c r="X325" s="316" t="str">
        <f t="shared" si="195"/>
        <v/>
      </c>
      <c r="Y325" s="316" t="str">
        <f t="shared" si="195"/>
        <v/>
      </c>
      <c r="Z325" s="316" t="str">
        <f t="shared" si="195"/>
        <v/>
      </c>
      <c r="AA325" s="316" t="str">
        <f t="shared" si="195"/>
        <v/>
      </c>
      <c r="AB325" s="316" t="str">
        <f t="shared" si="195"/>
        <v/>
      </c>
      <c r="AC325" s="316" t="str">
        <f t="shared" si="195"/>
        <v/>
      </c>
      <c r="AD325" s="316" t="str">
        <f t="shared" si="195"/>
        <v/>
      </c>
      <c r="AE325" s="316" t="str">
        <f t="shared" si="195"/>
        <v/>
      </c>
      <c r="AF325" s="316" t="str">
        <f t="shared" si="195"/>
        <v/>
      </c>
      <c r="AG325" s="316" t="str">
        <f t="shared" si="195"/>
        <v/>
      </c>
      <c r="AH325" s="316" t="str">
        <f t="shared" si="195"/>
        <v/>
      </c>
      <c r="AI325" s="316" t="str">
        <f t="shared" si="195"/>
        <v/>
      </c>
      <c r="AJ325" s="316" t="str">
        <f t="shared" si="195"/>
        <v/>
      </c>
      <c r="AK325" s="316" t="str">
        <f t="shared" si="195"/>
        <v/>
      </c>
      <c r="AL325" s="316" t="str">
        <f t="shared" si="195"/>
        <v/>
      </c>
      <c r="AM325" s="316" t="str">
        <f t="shared" si="195"/>
        <v/>
      </c>
      <c r="AN325" s="316" t="str">
        <f t="shared" si="195"/>
        <v/>
      </c>
      <c r="AO325" s="316" t="str">
        <f t="shared" si="195"/>
        <v/>
      </c>
      <c r="AP325" s="316" t="str">
        <f t="shared" si="195"/>
        <v/>
      </c>
      <c r="AQ325" s="316" t="str">
        <f t="shared" si="195"/>
        <v/>
      </c>
      <c r="AR325" s="316" t="str">
        <f t="shared" si="195"/>
        <v/>
      </c>
      <c r="AS325" s="316" t="str">
        <f t="shared" si="195"/>
        <v/>
      </c>
      <c r="AT325" s="316" t="str">
        <f t="shared" si="195"/>
        <v/>
      </c>
      <c r="AU325" s="316" t="str">
        <f t="shared" si="195"/>
        <v/>
      </c>
      <c r="AV325" s="316" t="str">
        <f t="shared" si="195"/>
        <v/>
      </c>
      <c r="AW325" s="316" t="str">
        <f t="shared" si="195"/>
        <v/>
      </c>
      <c r="AX325" s="316" t="str">
        <f t="shared" si="195"/>
        <v/>
      </c>
      <c r="AY325" s="316" t="str">
        <f t="shared" si="195"/>
        <v/>
      </c>
      <c r="AZ325" s="316" t="str">
        <f t="shared" si="195"/>
        <v/>
      </c>
      <c r="BA325" s="316" t="str">
        <f t="shared" si="195"/>
        <v/>
      </c>
      <c r="BB325" s="316" t="str">
        <f t="shared" si="195"/>
        <v/>
      </c>
      <c r="BC325" s="316" t="str">
        <f t="shared" si="195"/>
        <v/>
      </c>
      <c r="BD325" s="316" t="str">
        <f t="shared" si="195"/>
        <v/>
      </c>
      <c r="BE325" s="316" t="str">
        <f t="shared" si="195"/>
        <v/>
      </c>
      <c r="BF325" s="316" t="str">
        <f t="shared" si="195"/>
        <v/>
      </c>
      <c r="BG325" s="316" t="str">
        <f t="shared" si="195"/>
        <v/>
      </c>
      <c r="BH325" s="316" t="str">
        <f t="shared" si="195"/>
        <v/>
      </c>
      <c r="BI325" s="316" t="str">
        <f t="shared" si="195"/>
        <v/>
      </c>
      <c r="BJ325" s="316" t="str">
        <f t="shared" si="195"/>
        <v/>
      </c>
      <c r="BK325" s="316" t="str">
        <f t="shared" si="195"/>
        <v/>
      </c>
      <c r="BL325" s="316" t="str">
        <f t="shared" si="195"/>
        <v/>
      </c>
      <c r="BM325" s="316" t="str">
        <f t="shared" si="195"/>
        <v/>
      </c>
      <c r="BN325" s="316" t="str">
        <f t="shared" si="195"/>
        <v/>
      </c>
      <c r="BO325" s="316" t="str">
        <f t="shared" si="195"/>
        <v/>
      </c>
      <c r="BP325" s="316" t="str">
        <f t="shared" si="195"/>
        <v/>
      </c>
      <c r="BQ325" s="316" t="str">
        <f t="shared" si="195"/>
        <v/>
      </c>
      <c r="BR325" s="316" t="str">
        <f t="shared" si="195"/>
        <v/>
      </c>
      <c r="BS325" s="316" t="str">
        <f t="shared" si="195"/>
        <v/>
      </c>
      <c r="BT325" s="316" t="str">
        <f t="shared" si="195"/>
        <v/>
      </c>
      <c r="BU325" s="316" t="str">
        <f>IF($C106="NON-QALY",IF(BU$93="-","",BU$158*BU324),IF($C106="QALY",IF(BU$93="-","",BU324*BU$159),"N/A"))</f>
        <v/>
      </c>
      <c r="BV325" s="316" t="str">
        <f>IF($C106="NON-QALY",IF(BV$93="-","",BV$158*BV324),IF($C106="QALY",IF(BV$93="-","",BV324*BV$159),"N/A"))</f>
        <v/>
      </c>
      <c r="BW325" s="316" t="str">
        <f>IF($C106="NON-QALY",IF(BW$93="-","",BW$158*BW324),IF($C106="QALY",IF(BW$93="-","",BW324*BW$159),"N/A"))</f>
        <v/>
      </c>
      <c r="BX325" s="316" t="str">
        <f>IF($C106="NON-QALY",IF(BX$93="-","",BX$158*BX324),IF($C106="QALY",IF(BX$93="-","",BX324*BX$159),"N/A"))</f>
        <v/>
      </c>
    </row>
    <row r="326" spans="1:76" ht="12" customHeight="1">
      <c r="A326" s="728" t="s">
        <v>643</v>
      </c>
      <c r="B326" s="715">
        <f>B107</f>
        <v>0</v>
      </c>
      <c r="C326" s="715" t="str">
        <f>C107</f>
        <v>Non-QALY</v>
      </c>
      <c r="D326" s="711">
        <f>E326/(IF(C107="QALY",Factors!$BU$75,Factors!$BU$74))</f>
        <v>0</v>
      </c>
      <c r="E326" s="711">
        <f>SUM(G327:BX327)</f>
        <v>0</v>
      </c>
      <c r="F326" s="34" t="s">
        <v>325</v>
      </c>
      <c r="G326" s="316">
        <f>G107</f>
        <v>0</v>
      </c>
      <c r="H326" s="316">
        <f t="shared" ref="H326:BS326" si="196">H107</f>
        <v>0</v>
      </c>
      <c r="I326" s="316">
        <f t="shared" si="196"/>
        <v>0</v>
      </c>
      <c r="J326" s="316">
        <f t="shared" si="196"/>
        <v>0</v>
      </c>
      <c r="K326" s="316">
        <f t="shared" si="196"/>
        <v>0</v>
      </c>
      <c r="L326" s="316">
        <f t="shared" si="196"/>
        <v>0</v>
      </c>
      <c r="M326" s="316">
        <f t="shared" si="196"/>
        <v>0</v>
      </c>
      <c r="N326" s="316">
        <f t="shared" si="196"/>
        <v>0</v>
      </c>
      <c r="O326" s="316">
        <f t="shared" si="196"/>
        <v>0</v>
      </c>
      <c r="P326" s="316">
        <f t="shared" si="196"/>
        <v>0</v>
      </c>
      <c r="Q326" s="316">
        <f t="shared" si="196"/>
        <v>0</v>
      </c>
      <c r="R326" s="316">
        <f t="shared" si="196"/>
        <v>0</v>
      </c>
      <c r="S326" s="316">
        <f t="shared" si="196"/>
        <v>0</v>
      </c>
      <c r="T326" s="316">
        <f t="shared" si="196"/>
        <v>0</v>
      </c>
      <c r="U326" s="316">
        <f t="shared" si="196"/>
        <v>0</v>
      </c>
      <c r="V326" s="316">
        <f t="shared" si="196"/>
        <v>0</v>
      </c>
      <c r="W326" s="316">
        <f t="shared" si="196"/>
        <v>0</v>
      </c>
      <c r="X326" s="316">
        <f t="shared" si="196"/>
        <v>0</v>
      </c>
      <c r="Y326" s="316">
        <f t="shared" si="196"/>
        <v>0</v>
      </c>
      <c r="Z326" s="316">
        <f t="shared" si="196"/>
        <v>0</v>
      </c>
      <c r="AA326" s="316">
        <f t="shared" si="196"/>
        <v>0</v>
      </c>
      <c r="AB326" s="316">
        <f t="shared" si="196"/>
        <v>0</v>
      </c>
      <c r="AC326" s="316">
        <f t="shared" si="196"/>
        <v>0</v>
      </c>
      <c r="AD326" s="316">
        <f t="shared" si="196"/>
        <v>0</v>
      </c>
      <c r="AE326" s="316">
        <f t="shared" si="196"/>
        <v>0</v>
      </c>
      <c r="AF326" s="316">
        <f t="shared" si="196"/>
        <v>0</v>
      </c>
      <c r="AG326" s="316">
        <f t="shared" si="196"/>
        <v>0</v>
      </c>
      <c r="AH326" s="316">
        <f t="shared" si="196"/>
        <v>0</v>
      </c>
      <c r="AI326" s="316">
        <f t="shared" si="196"/>
        <v>0</v>
      </c>
      <c r="AJ326" s="316">
        <f t="shared" si="196"/>
        <v>0</v>
      </c>
      <c r="AK326" s="316">
        <f t="shared" si="196"/>
        <v>0</v>
      </c>
      <c r="AL326" s="316">
        <f t="shared" si="196"/>
        <v>0</v>
      </c>
      <c r="AM326" s="316">
        <f t="shared" si="196"/>
        <v>0</v>
      </c>
      <c r="AN326" s="316">
        <f t="shared" si="196"/>
        <v>0</v>
      </c>
      <c r="AO326" s="316">
        <f t="shared" si="196"/>
        <v>0</v>
      </c>
      <c r="AP326" s="316">
        <f t="shared" si="196"/>
        <v>0</v>
      </c>
      <c r="AQ326" s="316">
        <f t="shared" si="196"/>
        <v>0</v>
      </c>
      <c r="AR326" s="316">
        <f t="shared" si="196"/>
        <v>0</v>
      </c>
      <c r="AS326" s="316">
        <f t="shared" si="196"/>
        <v>0</v>
      </c>
      <c r="AT326" s="316">
        <f t="shared" si="196"/>
        <v>0</v>
      </c>
      <c r="AU326" s="316">
        <f t="shared" si="196"/>
        <v>0</v>
      </c>
      <c r="AV326" s="316">
        <f t="shared" si="196"/>
        <v>0</v>
      </c>
      <c r="AW326" s="316">
        <f t="shared" si="196"/>
        <v>0</v>
      </c>
      <c r="AX326" s="316">
        <f t="shared" si="196"/>
        <v>0</v>
      </c>
      <c r="AY326" s="316">
        <f t="shared" si="196"/>
        <v>0</v>
      </c>
      <c r="AZ326" s="316">
        <f t="shared" si="196"/>
        <v>0</v>
      </c>
      <c r="BA326" s="316">
        <f t="shared" si="196"/>
        <v>0</v>
      </c>
      <c r="BB326" s="316">
        <f t="shared" si="196"/>
        <v>0</v>
      </c>
      <c r="BC326" s="316">
        <f t="shared" si="196"/>
        <v>0</v>
      </c>
      <c r="BD326" s="316">
        <f t="shared" si="196"/>
        <v>0</v>
      </c>
      <c r="BE326" s="316">
        <f t="shared" si="196"/>
        <v>0</v>
      </c>
      <c r="BF326" s="316">
        <f t="shared" si="196"/>
        <v>0</v>
      </c>
      <c r="BG326" s="316">
        <f t="shared" si="196"/>
        <v>0</v>
      </c>
      <c r="BH326" s="316">
        <f t="shared" si="196"/>
        <v>0</v>
      </c>
      <c r="BI326" s="316">
        <f t="shared" si="196"/>
        <v>0</v>
      </c>
      <c r="BJ326" s="316">
        <f t="shared" si="196"/>
        <v>0</v>
      </c>
      <c r="BK326" s="316">
        <f t="shared" si="196"/>
        <v>0</v>
      </c>
      <c r="BL326" s="316">
        <f t="shared" si="196"/>
        <v>0</v>
      </c>
      <c r="BM326" s="316">
        <f t="shared" si="196"/>
        <v>0</v>
      </c>
      <c r="BN326" s="316">
        <f t="shared" si="196"/>
        <v>0</v>
      </c>
      <c r="BO326" s="316">
        <f t="shared" si="196"/>
        <v>0</v>
      </c>
      <c r="BP326" s="316">
        <f t="shared" si="196"/>
        <v>0</v>
      </c>
      <c r="BQ326" s="316">
        <f t="shared" si="196"/>
        <v>0</v>
      </c>
      <c r="BR326" s="316">
        <f t="shared" si="196"/>
        <v>0</v>
      </c>
      <c r="BS326" s="316">
        <f t="shared" si="196"/>
        <v>0</v>
      </c>
      <c r="BT326" s="316">
        <f>BT107</f>
        <v>0</v>
      </c>
      <c r="BU326" s="316">
        <f>BU107</f>
        <v>0</v>
      </c>
      <c r="BV326" s="316">
        <f>BV107</f>
        <v>0</v>
      </c>
      <c r="BW326" s="316">
        <f>BW107</f>
        <v>0</v>
      </c>
      <c r="BX326" s="316">
        <f>BX107</f>
        <v>0</v>
      </c>
    </row>
    <row r="327" spans="1:76" ht="12" customHeight="1">
      <c r="A327" s="729"/>
      <c r="B327" s="716"/>
      <c r="C327" s="716"/>
      <c r="D327" s="712"/>
      <c r="E327" s="712"/>
      <c r="F327" s="90" t="s">
        <v>324</v>
      </c>
      <c r="G327" s="316">
        <f>IF($C107="","N/A",G326)</f>
        <v>0</v>
      </c>
      <c r="H327" s="316">
        <f>IF($C107="NON-QALY",IF(H$93="-","",H$158*H326),IF($C107="QALY",IF(H$93="-","",H326*H$159),"N/A"))</f>
        <v>0</v>
      </c>
      <c r="I327" s="316">
        <f t="shared" ref="I327:BT327" si="197">IF($C107="NON-QALY",IF(I$93="-","",I$158*I326),IF($C107="QALY",IF(I$93="-","",I326*I$159),"N/A"))</f>
        <v>0</v>
      </c>
      <c r="J327" s="316">
        <f t="shared" si="197"/>
        <v>0</v>
      </c>
      <c r="K327" s="316">
        <f t="shared" si="197"/>
        <v>0</v>
      </c>
      <c r="L327" s="316">
        <f t="shared" si="197"/>
        <v>0</v>
      </c>
      <c r="M327" s="316">
        <f t="shared" si="197"/>
        <v>0</v>
      </c>
      <c r="N327" s="316">
        <f t="shared" si="197"/>
        <v>0</v>
      </c>
      <c r="O327" s="316">
        <f t="shared" si="197"/>
        <v>0</v>
      </c>
      <c r="P327" s="316">
        <f t="shared" si="197"/>
        <v>0</v>
      </c>
      <c r="Q327" s="316">
        <f t="shared" si="197"/>
        <v>0</v>
      </c>
      <c r="R327" s="316">
        <f t="shared" si="197"/>
        <v>0</v>
      </c>
      <c r="S327" s="316">
        <f t="shared" si="197"/>
        <v>0</v>
      </c>
      <c r="T327" s="316">
        <f t="shared" si="197"/>
        <v>0</v>
      </c>
      <c r="U327" s="316">
        <f t="shared" si="197"/>
        <v>0</v>
      </c>
      <c r="V327" s="316" t="str">
        <f t="shared" si="197"/>
        <v/>
      </c>
      <c r="W327" s="316" t="str">
        <f t="shared" si="197"/>
        <v/>
      </c>
      <c r="X327" s="316" t="str">
        <f t="shared" si="197"/>
        <v/>
      </c>
      <c r="Y327" s="316" t="str">
        <f t="shared" si="197"/>
        <v/>
      </c>
      <c r="Z327" s="316" t="str">
        <f t="shared" si="197"/>
        <v/>
      </c>
      <c r="AA327" s="316" t="str">
        <f t="shared" si="197"/>
        <v/>
      </c>
      <c r="AB327" s="316" t="str">
        <f t="shared" si="197"/>
        <v/>
      </c>
      <c r="AC327" s="316" t="str">
        <f t="shared" si="197"/>
        <v/>
      </c>
      <c r="AD327" s="316" t="str">
        <f t="shared" si="197"/>
        <v/>
      </c>
      <c r="AE327" s="316" t="str">
        <f t="shared" si="197"/>
        <v/>
      </c>
      <c r="AF327" s="316" t="str">
        <f t="shared" si="197"/>
        <v/>
      </c>
      <c r="AG327" s="316" t="str">
        <f t="shared" si="197"/>
        <v/>
      </c>
      <c r="AH327" s="316" t="str">
        <f t="shared" si="197"/>
        <v/>
      </c>
      <c r="AI327" s="316" t="str">
        <f t="shared" si="197"/>
        <v/>
      </c>
      <c r="AJ327" s="316" t="str">
        <f t="shared" si="197"/>
        <v/>
      </c>
      <c r="AK327" s="316" t="str">
        <f t="shared" si="197"/>
        <v/>
      </c>
      <c r="AL327" s="316" t="str">
        <f t="shared" si="197"/>
        <v/>
      </c>
      <c r="AM327" s="316" t="str">
        <f t="shared" si="197"/>
        <v/>
      </c>
      <c r="AN327" s="316" t="str">
        <f t="shared" si="197"/>
        <v/>
      </c>
      <c r="AO327" s="316" t="str">
        <f t="shared" si="197"/>
        <v/>
      </c>
      <c r="AP327" s="316" t="str">
        <f t="shared" si="197"/>
        <v/>
      </c>
      <c r="AQ327" s="316" t="str">
        <f t="shared" si="197"/>
        <v/>
      </c>
      <c r="AR327" s="316" t="str">
        <f t="shared" si="197"/>
        <v/>
      </c>
      <c r="AS327" s="316" t="str">
        <f t="shared" si="197"/>
        <v/>
      </c>
      <c r="AT327" s="316" t="str">
        <f t="shared" si="197"/>
        <v/>
      </c>
      <c r="AU327" s="316" t="str">
        <f t="shared" si="197"/>
        <v/>
      </c>
      <c r="AV327" s="316" t="str">
        <f t="shared" si="197"/>
        <v/>
      </c>
      <c r="AW327" s="316" t="str">
        <f t="shared" si="197"/>
        <v/>
      </c>
      <c r="AX327" s="316" t="str">
        <f t="shared" si="197"/>
        <v/>
      </c>
      <c r="AY327" s="316" t="str">
        <f t="shared" si="197"/>
        <v/>
      </c>
      <c r="AZ327" s="316" t="str">
        <f t="shared" si="197"/>
        <v/>
      </c>
      <c r="BA327" s="316" t="str">
        <f t="shared" si="197"/>
        <v/>
      </c>
      <c r="BB327" s="316" t="str">
        <f t="shared" si="197"/>
        <v/>
      </c>
      <c r="BC327" s="316" t="str">
        <f t="shared" si="197"/>
        <v/>
      </c>
      <c r="BD327" s="316" t="str">
        <f t="shared" si="197"/>
        <v/>
      </c>
      <c r="BE327" s="316" t="str">
        <f t="shared" si="197"/>
        <v/>
      </c>
      <c r="BF327" s="316" t="str">
        <f t="shared" si="197"/>
        <v/>
      </c>
      <c r="BG327" s="316" t="str">
        <f t="shared" si="197"/>
        <v/>
      </c>
      <c r="BH327" s="316" t="str">
        <f t="shared" si="197"/>
        <v/>
      </c>
      <c r="BI327" s="316" t="str">
        <f t="shared" si="197"/>
        <v/>
      </c>
      <c r="BJ327" s="316" t="str">
        <f t="shared" si="197"/>
        <v/>
      </c>
      <c r="BK327" s="316" t="str">
        <f t="shared" si="197"/>
        <v/>
      </c>
      <c r="BL327" s="316" t="str">
        <f t="shared" si="197"/>
        <v/>
      </c>
      <c r="BM327" s="316" t="str">
        <f t="shared" si="197"/>
        <v/>
      </c>
      <c r="BN327" s="316" t="str">
        <f t="shared" si="197"/>
        <v/>
      </c>
      <c r="BO327" s="316" t="str">
        <f t="shared" si="197"/>
        <v/>
      </c>
      <c r="BP327" s="316" t="str">
        <f t="shared" si="197"/>
        <v/>
      </c>
      <c r="BQ327" s="316" t="str">
        <f t="shared" si="197"/>
        <v/>
      </c>
      <c r="BR327" s="316" t="str">
        <f t="shared" si="197"/>
        <v/>
      </c>
      <c r="BS327" s="316" t="str">
        <f t="shared" si="197"/>
        <v/>
      </c>
      <c r="BT327" s="316" t="str">
        <f t="shared" si="197"/>
        <v/>
      </c>
      <c r="BU327" s="316" t="str">
        <f>IF($C107="NON-QALY",IF(BU$93="-","",BU$158*BU326),IF($C107="QALY",IF(BU$93="-","",BU326*BU$159),"N/A"))</f>
        <v/>
      </c>
      <c r="BV327" s="316" t="str">
        <f>IF($C107="NON-QALY",IF(BV$93="-","",BV$158*BV326),IF($C107="QALY",IF(BV$93="-","",BV326*BV$159),"N/A"))</f>
        <v/>
      </c>
      <c r="BW327" s="316" t="str">
        <f>IF($C107="NON-QALY",IF(BW$93="-","",BW$158*BW326),IF($C107="QALY",IF(BW$93="-","",BW326*BW$159),"N/A"))</f>
        <v/>
      </c>
      <c r="BX327" s="316" t="str">
        <f>IF($C107="NON-QALY",IF(BX$93="-","",BX$158*BX326),IF($C107="QALY",IF(BX$93="-","",BX326*BX$159),"N/A"))</f>
        <v/>
      </c>
    </row>
    <row r="328" spans="1:76" ht="12" customHeight="1">
      <c r="A328" s="728" t="s">
        <v>644</v>
      </c>
      <c r="B328" s="715">
        <f>B108</f>
        <v>0</v>
      </c>
      <c r="C328" s="715" t="str">
        <f>C108</f>
        <v>Non-QALY</v>
      </c>
      <c r="D328" s="711">
        <f>E328/(IF(C108="QALY",Factors!$BU$75,Factors!$BU$74))</f>
        <v>0</v>
      </c>
      <c r="E328" s="711">
        <f>SUM(G329:BX329)</f>
        <v>0</v>
      </c>
      <c r="F328" s="34" t="s">
        <v>325</v>
      </c>
      <c r="G328" s="316">
        <f>G108</f>
        <v>0</v>
      </c>
      <c r="H328" s="316">
        <f t="shared" ref="H328:BS328" si="198">H108</f>
        <v>0</v>
      </c>
      <c r="I328" s="316">
        <f t="shared" si="198"/>
        <v>0</v>
      </c>
      <c r="J328" s="316">
        <f t="shared" si="198"/>
        <v>0</v>
      </c>
      <c r="K328" s="316">
        <f t="shared" si="198"/>
        <v>0</v>
      </c>
      <c r="L328" s="316">
        <f t="shared" si="198"/>
        <v>0</v>
      </c>
      <c r="M328" s="316">
        <f t="shared" si="198"/>
        <v>0</v>
      </c>
      <c r="N328" s="316">
        <f t="shared" si="198"/>
        <v>0</v>
      </c>
      <c r="O328" s="316">
        <f t="shared" si="198"/>
        <v>0</v>
      </c>
      <c r="P328" s="316">
        <f t="shared" si="198"/>
        <v>0</v>
      </c>
      <c r="Q328" s="316">
        <f t="shared" si="198"/>
        <v>0</v>
      </c>
      <c r="R328" s="316">
        <f t="shared" si="198"/>
        <v>0</v>
      </c>
      <c r="S328" s="316">
        <f t="shared" si="198"/>
        <v>0</v>
      </c>
      <c r="T328" s="316">
        <f t="shared" si="198"/>
        <v>0</v>
      </c>
      <c r="U328" s="316">
        <f t="shared" si="198"/>
        <v>0</v>
      </c>
      <c r="V328" s="316">
        <f t="shared" si="198"/>
        <v>0</v>
      </c>
      <c r="W328" s="316">
        <f t="shared" si="198"/>
        <v>0</v>
      </c>
      <c r="X328" s="316">
        <f t="shared" si="198"/>
        <v>0</v>
      </c>
      <c r="Y328" s="316">
        <f t="shared" si="198"/>
        <v>0</v>
      </c>
      <c r="Z328" s="316">
        <f t="shared" si="198"/>
        <v>0</v>
      </c>
      <c r="AA328" s="316">
        <f t="shared" si="198"/>
        <v>0</v>
      </c>
      <c r="AB328" s="316">
        <f t="shared" si="198"/>
        <v>0</v>
      </c>
      <c r="AC328" s="316">
        <f t="shared" si="198"/>
        <v>0</v>
      </c>
      <c r="AD328" s="316">
        <f t="shared" si="198"/>
        <v>0</v>
      </c>
      <c r="AE328" s="316">
        <f t="shared" si="198"/>
        <v>0</v>
      </c>
      <c r="AF328" s="316">
        <f t="shared" si="198"/>
        <v>0</v>
      </c>
      <c r="AG328" s="316">
        <f t="shared" si="198"/>
        <v>0</v>
      </c>
      <c r="AH328" s="316">
        <f t="shared" si="198"/>
        <v>0</v>
      </c>
      <c r="AI328" s="316">
        <f t="shared" si="198"/>
        <v>0</v>
      </c>
      <c r="AJ328" s="316">
        <f t="shared" si="198"/>
        <v>0</v>
      </c>
      <c r="AK328" s="316">
        <f t="shared" si="198"/>
        <v>0</v>
      </c>
      <c r="AL328" s="316">
        <f t="shared" si="198"/>
        <v>0</v>
      </c>
      <c r="AM328" s="316">
        <f t="shared" si="198"/>
        <v>0</v>
      </c>
      <c r="AN328" s="316">
        <f t="shared" si="198"/>
        <v>0</v>
      </c>
      <c r="AO328" s="316">
        <f t="shared" si="198"/>
        <v>0</v>
      </c>
      <c r="AP328" s="316">
        <f t="shared" si="198"/>
        <v>0</v>
      </c>
      <c r="AQ328" s="316">
        <f t="shared" si="198"/>
        <v>0</v>
      </c>
      <c r="AR328" s="316">
        <f t="shared" si="198"/>
        <v>0</v>
      </c>
      <c r="AS328" s="316">
        <f t="shared" si="198"/>
        <v>0</v>
      </c>
      <c r="AT328" s="316">
        <f t="shared" si="198"/>
        <v>0</v>
      </c>
      <c r="AU328" s="316">
        <f t="shared" si="198"/>
        <v>0</v>
      </c>
      <c r="AV328" s="316">
        <f t="shared" si="198"/>
        <v>0</v>
      </c>
      <c r="AW328" s="316">
        <f t="shared" si="198"/>
        <v>0</v>
      </c>
      <c r="AX328" s="316">
        <f t="shared" si="198"/>
        <v>0</v>
      </c>
      <c r="AY328" s="316">
        <f t="shared" si="198"/>
        <v>0</v>
      </c>
      <c r="AZ328" s="316">
        <f t="shared" si="198"/>
        <v>0</v>
      </c>
      <c r="BA328" s="316">
        <f t="shared" si="198"/>
        <v>0</v>
      </c>
      <c r="BB328" s="316">
        <f t="shared" si="198"/>
        <v>0</v>
      </c>
      <c r="BC328" s="316">
        <f t="shared" si="198"/>
        <v>0</v>
      </c>
      <c r="BD328" s="316">
        <f t="shared" si="198"/>
        <v>0</v>
      </c>
      <c r="BE328" s="316">
        <f t="shared" si="198"/>
        <v>0</v>
      </c>
      <c r="BF328" s="316">
        <f t="shared" si="198"/>
        <v>0</v>
      </c>
      <c r="BG328" s="316">
        <f t="shared" si="198"/>
        <v>0</v>
      </c>
      <c r="BH328" s="316">
        <f t="shared" si="198"/>
        <v>0</v>
      </c>
      <c r="BI328" s="316">
        <f t="shared" si="198"/>
        <v>0</v>
      </c>
      <c r="BJ328" s="316">
        <f t="shared" si="198"/>
        <v>0</v>
      </c>
      <c r="BK328" s="316">
        <f t="shared" si="198"/>
        <v>0</v>
      </c>
      <c r="BL328" s="316">
        <f t="shared" si="198"/>
        <v>0</v>
      </c>
      <c r="BM328" s="316">
        <f t="shared" si="198"/>
        <v>0</v>
      </c>
      <c r="BN328" s="316">
        <f t="shared" si="198"/>
        <v>0</v>
      </c>
      <c r="BO328" s="316">
        <f t="shared" si="198"/>
        <v>0</v>
      </c>
      <c r="BP328" s="316">
        <f t="shared" si="198"/>
        <v>0</v>
      </c>
      <c r="BQ328" s="316">
        <f t="shared" si="198"/>
        <v>0</v>
      </c>
      <c r="BR328" s="316">
        <f t="shared" si="198"/>
        <v>0</v>
      </c>
      <c r="BS328" s="316">
        <f t="shared" si="198"/>
        <v>0</v>
      </c>
      <c r="BT328" s="316">
        <f>BT108</f>
        <v>0</v>
      </c>
      <c r="BU328" s="316">
        <f>BU108</f>
        <v>0</v>
      </c>
      <c r="BV328" s="316">
        <f>BV108</f>
        <v>0</v>
      </c>
      <c r="BW328" s="316">
        <f>BW108</f>
        <v>0</v>
      </c>
      <c r="BX328" s="316">
        <f>BX108</f>
        <v>0</v>
      </c>
    </row>
    <row r="329" spans="1:76" ht="12" customHeight="1">
      <c r="A329" s="729"/>
      <c r="B329" s="716"/>
      <c r="C329" s="716"/>
      <c r="D329" s="712"/>
      <c r="E329" s="712"/>
      <c r="F329" s="90" t="s">
        <v>324</v>
      </c>
      <c r="G329" s="316">
        <f>IF($C108="","N/A",G328)</f>
        <v>0</v>
      </c>
      <c r="H329" s="316">
        <f>IF($C108="NON-QALY",IF(H$93="-","",H$158*H328),IF($C108="QALY",IF(H$93="-","",H328*H$159),"N/A"))</f>
        <v>0</v>
      </c>
      <c r="I329" s="316">
        <f t="shared" ref="I329:BT329" si="199">IF($C108="NON-QALY",IF(I$93="-","",I$158*I328),IF($C108="QALY",IF(I$93="-","",I328*I$159),"N/A"))</f>
        <v>0</v>
      </c>
      <c r="J329" s="316">
        <f t="shared" si="199"/>
        <v>0</v>
      </c>
      <c r="K329" s="316">
        <f t="shared" si="199"/>
        <v>0</v>
      </c>
      <c r="L329" s="316">
        <f t="shared" si="199"/>
        <v>0</v>
      </c>
      <c r="M329" s="316">
        <f t="shared" si="199"/>
        <v>0</v>
      </c>
      <c r="N329" s="316">
        <f t="shared" si="199"/>
        <v>0</v>
      </c>
      <c r="O329" s="316">
        <f t="shared" si="199"/>
        <v>0</v>
      </c>
      <c r="P329" s="316">
        <f t="shared" si="199"/>
        <v>0</v>
      </c>
      <c r="Q329" s="316">
        <f t="shared" si="199"/>
        <v>0</v>
      </c>
      <c r="R329" s="316">
        <f t="shared" si="199"/>
        <v>0</v>
      </c>
      <c r="S329" s="316">
        <f t="shared" si="199"/>
        <v>0</v>
      </c>
      <c r="T329" s="316">
        <f t="shared" si="199"/>
        <v>0</v>
      </c>
      <c r="U329" s="316">
        <f t="shared" si="199"/>
        <v>0</v>
      </c>
      <c r="V329" s="316" t="str">
        <f t="shared" si="199"/>
        <v/>
      </c>
      <c r="W329" s="316" t="str">
        <f t="shared" si="199"/>
        <v/>
      </c>
      <c r="X329" s="316" t="str">
        <f t="shared" si="199"/>
        <v/>
      </c>
      <c r="Y329" s="316" t="str">
        <f t="shared" si="199"/>
        <v/>
      </c>
      <c r="Z329" s="316" t="str">
        <f t="shared" si="199"/>
        <v/>
      </c>
      <c r="AA329" s="316" t="str">
        <f t="shared" si="199"/>
        <v/>
      </c>
      <c r="AB329" s="316" t="str">
        <f t="shared" si="199"/>
        <v/>
      </c>
      <c r="AC329" s="316" t="str">
        <f t="shared" si="199"/>
        <v/>
      </c>
      <c r="AD329" s="316" t="str">
        <f t="shared" si="199"/>
        <v/>
      </c>
      <c r="AE329" s="316" t="str">
        <f t="shared" si="199"/>
        <v/>
      </c>
      <c r="AF329" s="316" t="str">
        <f t="shared" si="199"/>
        <v/>
      </c>
      <c r="AG329" s="316" t="str">
        <f t="shared" si="199"/>
        <v/>
      </c>
      <c r="AH329" s="316" t="str">
        <f t="shared" si="199"/>
        <v/>
      </c>
      <c r="AI329" s="316" t="str">
        <f t="shared" si="199"/>
        <v/>
      </c>
      <c r="AJ329" s="316" t="str">
        <f t="shared" si="199"/>
        <v/>
      </c>
      <c r="AK329" s="316" t="str">
        <f t="shared" si="199"/>
        <v/>
      </c>
      <c r="AL329" s="316" t="str">
        <f t="shared" si="199"/>
        <v/>
      </c>
      <c r="AM329" s="316" t="str">
        <f t="shared" si="199"/>
        <v/>
      </c>
      <c r="AN329" s="316" t="str">
        <f t="shared" si="199"/>
        <v/>
      </c>
      <c r="AO329" s="316" t="str">
        <f t="shared" si="199"/>
        <v/>
      </c>
      <c r="AP329" s="316" t="str">
        <f t="shared" si="199"/>
        <v/>
      </c>
      <c r="AQ329" s="316" t="str">
        <f t="shared" si="199"/>
        <v/>
      </c>
      <c r="AR329" s="316" t="str">
        <f t="shared" si="199"/>
        <v/>
      </c>
      <c r="AS329" s="316" t="str">
        <f t="shared" si="199"/>
        <v/>
      </c>
      <c r="AT329" s="316" t="str">
        <f t="shared" si="199"/>
        <v/>
      </c>
      <c r="AU329" s="316" t="str">
        <f t="shared" si="199"/>
        <v/>
      </c>
      <c r="AV329" s="316" t="str">
        <f t="shared" si="199"/>
        <v/>
      </c>
      <c r="AW329" s="316" t="str">
        <f t="shared" si="199"/>
        <v/>
      </c>
      <c r="AX329" s="316" t="str">
        <f t="shared" si="199"/>
        <v/>
      </c>
      <c r="AY329" s="316" t="str">
        <f t="shared" si="199"/>
        <v/>
      </c>
      <c r="AZ329" s="316" t="str">
        <f t="shared" si="199"/>
        <v/>
      </c>
      <c r="BA329" s="316" t="str">
        <f t="shared" si="199"/>
        <v/>
      </c>
      <c r="BB329" s="316" t="str">
        <f t="shared" si="199"/>
        <v/>
      </c>
      <c r="BC329" s="316" t="str">
        <f t="shared" si="199"/>
        <v/>
      </c>
      <c r="BD329" s="316" t="str">
        <f t="shared" si="199"/>
        <v/>
      </c>
      <c r="BE329" s="316" t="str">
        <f t="shared" si="199"/>
        <v/>
      </c>
      <c r="BF329" s="316" t="str">
        <f t="shared" si="199"/>
        <v/>
      </c>
      <c r="BG329" s="316" t="str">
        <f t="shared" si="199"/>
        <v/>
      </c>
      <c r="BH329" s="316" t="str">
        <f t="shared" si="199"/>
        <v/>
      </c>
      <c r="BI329" s="316" t="str">
        <f t="shared" si="199"/>
        <v/>
      </c>
      <c r="BJ329" s="316" t="str">
        <f t="shared" si="199"/>
        <v/>
      </c>
      <c r="BK329" s="316" t="str">
        <f t="shared" si="199"/>
        <v/>
      </c>
      <c r="BL329" s="316" t="str">
        <f t="shared" si="199"/>
        <v/>
      </c>
      <c r="BM329" s="316" t="str">
        <f t="shared" si="199"/>
        <v/>
      </c>
      <c r="BN329" s="316" t="str">
        <f t="shared" si="199"/>
        <v/>
      </c>
      <c r="BO329" s="316" t="str">
        <f t="shared" si="199"/>
        <v/>
      </c>
      <c r="BP329" s="316" t="str">
        <f t="shared" si="199"/>
        <v/>
      </c>
      <c r="BQ329" s="316" t="str">
        <f t="shared" si="199"/>
        <v/>
      </c>
      <c r="BR329" s="316" t="str">
        <f t="shared" si="199"/>
        <v/>
      </c>
      <c r="BS329" s="316" t="str">
        <f t="shared" si="199"/>
        <v/>
      </c>
      <c r="BT329" s="316" t="str">
        <f t="shared" si="199"/>
        <v/>
      </c>
      <c r="BU329" s="316" t="str">
        <f>IF($C108="NON-QALY",IF(BU$93="-","",BU$158*BU328),IF($C108="QALY",IF(BU$93="-","",BU328*BU$159),"N/A"))</f>
        <v/>
      </c>
      <c r="BV329" s="316" t="str">
        <f>IF($C108="NON-QALY",IF(BV$93="-","",BV$158*BV328),IF($C108="QALY",IF(BV$93="-","",BV328*BV$159),"N/A"))</f>
        <v/>
      </c>
      <c r="BW329" s="316" t="str">
        <f>IF($C108="NON-QALY",IF(BW$93="-","",BW$158*BW328),IF($C108="QALY",IF(BW$93="-","",BW328*BW$159),"N/A"))</f>
        <v/>
      </c>
      <c r="BX329" s="316" t="str">
        <f>IF($C108="NON-QALY",IF(BX$93="-","",BX$158*BX328),IF($C108="QALY",IF(BX$93="-","",BX328*BX$159),"N/A"))</f>
        <v/>
      </c>
    </row>
    <row r="330" spans="1:76" s="31" customFormat="1" ht="12" customHeight="1">
      <c r="C330" s="490" t="s">
        <v>55</v>
      </c>
      <c r="D330" s="319">
        <f>SUM(D300:D329)</f>
        <v>0</v>
      </c>
      <c r="E330" s="319">
        <f>SUM(E300:E329)</f>
        <v>0</v>
      </c>
      <c r="F330" s="319">
        <f>SUM(G330:BX330)</f>
        <v>0</v>
      </c>
      <c r="G330" s="317">
        <f t="shared" ref="G330:AL330" si="200">SUM(G329,G327,G325,G323,G321,G319,G317,G315,G313,G311,G309,G307,G305,G303,G301)</f>
        <v>0</v>
      </c>
      <c r="H330" s="317">
        <f t="shared" si="200"/>
        <v>0</v>
      </c>
      <c r="I330" s="317">
        <f t="shared" si="200"/>
        <v>0</v>
      </c>
      <c r="J330" s="317">
        <f t="shared" si="200"/>
        <v>0</v>
      </c>
      <c r="K330" s="317">
        <f t="shared" si="200"/>
        <v>0</v>
      </c>
      <c r="L330" s="317">
        <f t="shared" si="200"/>
        <v>0</v>
      </c>
      <c r="M330" s="317">
        <f t="shared" si="200"/>
        <v>0</v>
      </c>
      <c r="N330" s="317">
        <f t="shared" si="200"/>
        <v>0</v>
      </c>
      <c r="O330" s="317">
        <f t="shared" si="200"/>
        <v>0</v>
      </c>
      <c r="P330" s="317">
        <f t="shared" si="200"/>
        <v>0</v>
      </c>
      <c r="Q330" s="317">
        <f t="shared" si="200"/>
        <v>0</v>
      </c>
      <c r="R330" s="317">
        <f t="shared" si="200"/>
        <v>0</v>
      </c>
      <c r="S330" s="317">
        <f t="shared" si="200"/>
        <v>0</v>
      </c>
      <c r="T330" s="317">
        <f t="shared" si="200"/>
        <v>0</v>
      </c>
      <c r="U330" s="317">
        <f t="shared" si="200"/>
        <v>0</v>
      </c>
      <c r="V330" s="317">
        <f t="shared" si="200"/>
        <v>0</v>
      </c>
      <c r="W330" s="317">
        <f t="shared" si="200"/>
        <v>0</v>
      </c>
      <c r="X330" s="317">
        <f t="shared" si="200"/>
        <v>0</v>
      </c>
      <c r="Y330" s="317">
        <f t="shared" si="200"/>
        <v>0</v>
      </c>
      <c r="Z330" s="317">
        <f t="shared" si="200"/>
        <v>0</v>
      </c>
      <c r="AA330" s="317">
        <f t="shared" si="200"/>
        <v>0</v>
      </c>
      <c r="AB330" s="317">
        <f t="shared" si="200"/>
        <v>0</v>
      </c>
      <c r="AC330" s="317">
        <f t="shared" si="200"/>
        <v>0</v>
      </c>
      <c r="AD330" s="317">
        <f t="shared" si="200"/>
        <v>0</v>
      </c>
      <c r="AE330" s="317">
        <f t="shared" si="200"/>
        <v>0</v>
      </c>
      <c r="AF330" s="317">
        <f t="shared" si="200"/>
        <v>0</v>
      </c>
      <c r="AG330" s="317">
        <f t="shared" si="200"/>
        <v>0</v>
      </c>
      <c r="AH330" s="317">
        <f t="shared" si="200"/>
        <v>0</v>
      </c>
      <c r="AI330" s="317">
        <f t="shared" si="200"/>
        <v>0</v>
      </c>
      <c r="AJ330" s="317">
        <f t="shared" si="200"/>
        <v>0</v>
      </c>
      <c r="AK330" s="317">
        <f t="shared" si="200"/>
        <v>0</v>
      </c>
      <c r="AL330" s="317">
        <f t="shared" si="200"/>
        <v>0</v>
      </c>
      <c r="AM330" s="317">
        <f t="shared" ref="AM330:BR330" si="201">SUM(AM329,AM327,AM325,AM323,AM321,AM319,AM317,AM315,AM313,AM311,AM309,AM307,AM305,AM303,AM301)</f>
        <v>0</v>
      </c>
      <c r="AN330" s="317">
        <f t="shared" si="201"/>
        <v>0</v>
      </c>
      <c r="AO330" s="317">
        <f t="shared" si="201"/>
        <v>0</v>
      </c>
      <c r="AP330" s="317">
        <f t="shared" si="201"/>
        <v>0</v>
      </c>
      <c r="AQ330" s="317">
        <f t="shared" si="201"/>
        <v>0</v>
      </c>
      <c r="AR330" s="317">
        <f t="shared" si="201"/>
        <v>0</v>
      </c>
      <c r="AS330" s="317">
        <f t="shared" si="201"/>
        <v>0</v>
      </c>
      <c r="AT330" s="317">
        <f t="shared" si="201"/>
        <v>0</v>
      </c>
      <c r="AU330" s="317">
        <f t="shared" si="201"/>
        <v>0</v>
      </c>
      <c r="AV330" s="317">
        <f t="shared" si="201"/>
        <v>0</v>
      </c>
      <c r="AW330" s="317">
        <f t="shared" si="201"/>
        <v>0</v>
      </c>
      <c r="AX330" s="317">
        <f t="shared" si="201"/>
        <v>0</v>
      </c>
      <c r="AY330" s="317">
        <f t="shared" si="201"/>
        <v>0</v>
      </c>
      <c r="AZ330" s="317">
        <f t="shared" si="201"/>
        <v>0</v>
      </c>
      <c r="BA330" s="317">
        <f t="shared" si="201"/>
        <v>0</v>
      </c>
      <c r="BB330" s="317">
        <f t="shared" si="201"/>
        <v>0</v>
      </c>
      <c r="BC330" s="317">
        <f t="shared" si="201"/>
        <v>0</v>
      </c>
      <c r="BD330" s="317">
        <f t="shared" si="201"/>
        <v>0</v>
      </c>
      <c r="BE330" s="317">
        <f t="shared" si="201"/>
        <v>0</v>
      </c>
      <c r="BF330" s="317">
        <f t="shared" si="201"/>
        <v>0</v>
      </c>
      <c r="BG330" s="317">
        <f t="shared" si="201"/>
        <v>0</v>
      </c>
      <c r="BH330" s="317">
        <f t="shared" si="201"/>
        <v>0</v>
      </c>
      <c r="BI330" s="317">
        <f t="shared" si="201"/>
        <v>0</v>
      </c>
      <c r="BJ330" s="317">
        <f t="shared" si="201"/>
        <v>0</v>
      </c>
      <c r="BK330" s="317">
        <f t="shared" si="201"/>
        <v>0</v>
      </c>
      <c r="BL330" s="317">
        <f t="shared" si="201"/>
        <v>0</v>
      </c>
      <c r="BM330" s="317">
        <f t="shared" si="201"/>
        <v>0</v>
      </c>
      <c r="BN330" s="317">
        <f t="shared" si="201"/>
        <v>0</v>
      </c>
      <c r="BO330" s="317">
        <f t="shared" si="201"/>
        <v>0</v>
      </c>
      <c r="BP330" s="317">
        <f t="shared" si="201"/>
        <v>0</v>
      </c>
      <c r="BQ330" s="317">
        <f t="shared" si="201"/>
        <v>0</v>
      </c>
      <c r="BR330" s="317">
        <f t="shared" si="201"/>
        <v>0</v>
      </c>
      <c r="BS330" s="317">
        <f t="shared" ref="BS330:BX330" si="202">SUM(BS329,BS327,BS325,BS323,BS321,BS319,BS317,BS315,BS313,BS311,BS309,BS307,BS305,BS303,BS301)</f>
        <v>0</v>
      </c>
      <c r="BT330" s="317">
        <f t="shared" si="202"/>
        <v>0</v>
      </c>
      <c r="BU330" s="317">
        <f t="shared" si="202"/>
        <v>0</v>
      </c>
      <c r="BV330" s="317">
        <f t="shared" si="202"/>
        <v>0</v>
      </c>
      <c r="BW330" s="317">
        <f t="shared" si="202"/>
        <v>0</v>
      </c>
      <c r="BX330" s="317">
        <f t="shared" si="202"/>
        <v>0</v>
      </c>
    </row>
    <row r="331" spans="1:76" ht="12" customHeight="1">
      <c r="D331" s="318"/>
      <c r="E331" s="318"/>
      <c r="G331" s="264"/>
      <c r="H331" s="264"/>
      <c r="I331" s="264"/>
      <c r="J331" s="264"/>
      <c r="K331" s="264"/>
      <c r="L331" s="264"/>
      <c r="M331" s="264"/>
      <c r="N331" s="264"/>
      <c r="O331" s="264"/>
      <c r="P331" s="264"/>
      <c r="Q331" s="264"/>
      <c r="R331" s="264"/>
      <c r="S331" s="264"/>
      <c r="T331" s="264"/>
      <c r="U331" s="264"/>
      <c r="V331" s="264"/>
      <c r="W331" s="264"/>
      <c r="X331" s="264"/>
      <c r="Y331" s="264"/>
      <c r="Z331" s="264"/>
      <c r="AA331" s="264"/>
      <c r="AB331" s="264"/>
      <c r="AC331" s="264"/>
      <c r="AD331" s="264"/>
      <c r="AE331" s="264"/>
      <c r="AF331" s="264"/>
      <c r="AG331" s="264"/>
      <c r="AH331" s="264"/>
      <c r="AI331" s="264"/>
      <c r="AJ331" s="264"/>
      <c r="AK331" s="264"/>
      <c r="AL331" s="264"/>
      <c r="AM331" s="264"/>
      <c r="AN331" s="264"/>
      <c r="AO331" s="264"/>
      <c r="AP331" s="264"/>
      <c r="AQ331" s="264"/>
      <c r="AR331" s="264"/>
      <c r="AS331" s="264"/>
      <c r="AT331" s="264"/>
      <c r="AU331" s="264"/>
      <c r="AV331" s="264"/>
      <c r="AW331" s="264"/>
      <c r="AX331" s="264"/>
      <c r="AY331" s="264"/>
      <c r="AZ331" s="264"/>
      <c r="BA331" s="264"/>
      <c r="BB331" s="264"/>
      <c r="BC331" s="264"/>
      <c r="BD331" s="264"/>
      <c r="BE331" s="264"/>
      <c r="BF331" s="264"/>
      <c r="BG331" s="264"/>
      <c r="BH331" s="264"/>
      <c r="BI331" s="264"/>
      <c r="BJ331" s="264"/>
      <c r="BK331" s="264"/>
      <c r="BL331" s="264"/>
      <c r="BM331" s="264"/>
      <c r="BN331" s="264"/>
      <c r="BO331" s="264"/>
      <c r="BP331" s="264"/>
      <c r="BQ331" s="264"/>
      <c r="BR331" s="264"/>
      <c r="BS331" s="264"/>
      <c r="BT331" s="264"/>
      <c r="BU331" s="264"/>
      <c r="BV331" s="264"/>
      <c r="BW331" s="264"/>
      <c r="BX331" s="264"/>
    </row>
    <row r="332" spans="1:76" ht="12" customHeight="1">
      <c r="A332" s="737" t="str">
        <f>A113</f>
        <v xml:space="preserve">Option 5 - </v>
      </c>
      <c r="B332" s="737"/>
      <c r="C332" s="737"/>
      <c r="D332" s="737"/>
      <c r="E332" s="7"/>
      <c r="G332" s="264"/>
      <c r="H332" s="264"/>
      <c r="I332" s="264"/>
      <c r="J332" s="264"/>
      <c r="K332" s="264"/>
      <c r="L332" s="264"/>
      <c r="M332" s="264"/>
      <c r="N332" s="264"/>
      <c r="O332" s="264"/>
      <c r="P332" s="264"/>
      <c r="Q332" s="264"/>
      <c r="R332" s="264"/>
      <c r="S332" s="264"/>
      <c r="T332" s="264"/>
      <c r="U332" s="264"/>
      <c r="V332" s="264"/>
      <c r="W332" s="264"/>
      <c r="X332" s="264"/>
      <c r="Y332" s="264"/>
      <c r="Z332" s="264"/>
      <c r="AA332" s="264"/>
      <c r="AB332" s="264"/>
      <c r="AC332" s="264"/>
      <c r="AD332" s="264"/>
      <c r="AE332" s="264"/>
      <c r="AF332" s="264"/>
      <c r="AG332" s="264"/>
      <c r="AH332" s="264"/>
      <c r="AI332" s="264"/>
      <c r="AJ332" s="264"/>
      <c r="AK332" s="264"/>
      <c r="AL332" s="264"/>
      <c r="AM332" s="264"/>
      <c r="AN332" s="264"/>
      <c r="AO332" s="264"/>
      <c r="AP332" s="264"/>
      <c r="AQ332" s="264"/>
      <c r="AR332" s="264"/>
      <c r="AS332" s="264"/>
      <c r="AT332" s="264"/>
      <c r="AU332" s="264"/>
      <c r="AV332" s="264"/>
      <c r="AW332" s="264"/>
      <c r="AX332" s="264"/>
      <c r="AY332" s="264"/>
      <c r="AZ332" s="264"/>
      <c r="BA332" s="264"/>
      <c r="BB332" s="264"/>
      <c r="BC332" s="264"/>
      <c r="BD332" s="264"/>
      <c r="BE332" s="264"/>
      <c r="BF332" s="264"/>
      <c r="BG332" s="264"/>
      <c r="BH332" s="264"/>
      <c r="BI332" s="264"/>
      <c r="BJ332" s="264"/>
      <c r="BK332" s="264"/>
      <c r="BL332" s="264"/>
      <c r="BM332" s="264"/>
      <c r="BN332" s="264"/>
      <c r="BO332" s="264"/>
      <c r="BP332" s="264"/>
      <c r="BQ332" s="264"/>
      <c r="BR332" s="264"/>
      <c r="BS332" s="264"/>
      <c r="BT332" s="264"/>
      <c r="BU332" s="264"/>
      <c r="BV332" s="264"/>
      <c r="BW332" s="264"/>
      <c r="BX332" s="264"/>
    </row>
    <row r="333" spans="1:76" ht="12" customHeight="1">
      <c r="A333" s="728" t="s">
        <v>49</v>
      </c>
      <c r="B333" s="715">
        <f>B116</f>
        <v>0</v>
      </c>
      <c r="C333" s="715" t="str">
        <f>C116</f>
        <v>Non-QALY</v>
      </c>
      <c r="D333" s="711">
        <f>E333/(IF(C116="QALY",Factors!$BU$83,Factors!$BU$82))</f>
        <v>0</v>
      </c>
      <c r="E333" s="711">
        <f>SUM(G334:BX334)</f>
        <v>0</v>
      </c>
      <c r="F333" s="34" t="s">
        <v>325</v>
      </c>
      <c r="G333" s="316">
        <f>G116</f>
        <v>0</v>
      </c>
      <c r="H333" s="316">
        <f>H116</f>
        <v>0</v>
      </c>
      <c r="I333" s="316">
        <f t="shared" ref="I333:BT333" si="203">I116</f>
        <v>0</v>
      </c>
      <c r="J333" s="316">
        <f t="shared" si="203"/>
        <v>0</v>
      </c>
      <c r="K333" s="316">
        <f t="shared" si="203"/>
        <v>0</v>
      </c>
      <c r="L333" s="316">
        <f t="shared" si="203"/>
        <v>0</v>
      </c>
      <c r="M333" s="316">
        <f t="shared" si="203"/>
        <v>0</v>
      </c>
      <c r="N333" s="316">
        <f t="shared" si="203"/>
        <v>0</v>
      </c>
      <c r="O333" s="316">
        <f t="shared" si="203"/>
        <v>0</v>
      </c>
      <c r="P333" s="316">
        <f t="shared" si="203"/>
        <v>0</v>
      </c>
      <c r="Q333" s="316">
        <f t="shared" si="203"/>
        <v>0</v>
      </c>
      <c r="R333" s="316">
        <f t="shared" si="203"/>
        <v>0</v>
      </c>
      <c r="S333" s="316">
        <f t="shared" si="203"/>
        <v>0</v>
      </c>
      <c r="T333" s="316">
        <f t="shared" si="203"/>
        <v>0</v>
      </c>
      <c r="U333" s="316">
        <f t="shared" si="203"/>
        <v>0</v>
      </c>
      <c r="V333" s="316">
        <f t="shared" si="203"/>
        <v>0</v>
      </c>
      <c r="W333" s="316">
        <f t="shared" si="203"/>
        <v>0</v>
      </c>
      <c r="X333" s="316">
        <f t="shared" si="203"/>
        <v>0</v>
      </c>
      <c r="Y333" s="316">
        <f t="shared" si="203"/>
        <v>0</v>
      </c>
      <c r="Z333" s="316">
        <f t="shared" si="203"/>
        <v>0</v>
      </c>
      <c r="AA333" s="316">
        <f t="shared" si="203"/>
        <v>0</v>
      </c>
      <c r="AB333" s="316">
        <f t="shared" si="203"/>
        <v>0</v>
      </c>
      <c r="AC333" s="316">
        <f t="shared" si="203"/>
        <v>0</v>
      </c>
      <c r="AD333" s="316">
        <f t="shared" si="203"/>
        <v>0</v>
      </c>
      <c r="AE333" s="316">
        <f t="shared" si="203"/>
        <v>0</v>
      </c>
      <c r="AF333" s="316">
        <f t="shared" si="203"/>
        <v>0</v>
      </c>
      <c r="AG333" s="316">
        <f t="shared" si="203"/>
        <v>0</v>
      </c>
      <c r="AH333" s="316">
        <f t="shared" si="203"/>
        <v>0</v>
      </c>
      <c r="AI333" s="316">
        <f t="shared" si="203"/>
        <v>0</v>
      </c>
      <c r="AJ333" s="316">
        <f t="shared" si="203"/>
        <v>0</v>
      </c>
      <c r="AK333" s="316">
        <f t="shared" si="203"/>
        <v>0</v>
      </c>
      <c r="AL333" s="316">
        <f t="shared" si="203"/>
        <v>0</v>
      </c>
      <c r="AM333" s="316">
        <f t="shared" si="203"/>
        <v>0</v>
      </c>
      <c r="AN333" s="316">
        <f t="shared" si="203"/>
        <v>0</v>
      </c>
      <c r="AO333" s="316">
        <f t="shared" si="203"/>
        <v>0</v>
      </c>
      <c r="AP333" s="316">
        <f t="shared" si="203"/>
        <v>0</v>
      </c>
      <c r="AQ333" s="316">
        <f t="shared" si="203"/>
        <v>0</v>
      </c>
      <c r="AR333" s="316">
        <f t="shared" si="203"/>
        <v>0</v>
      </c>
      <c r="AS333" s="316">
        <f t="shared" si="203"/>
        <v>0</v>
      </c>
      <c r="AT333" s="316">
        <f t="shared" si="203"/>
        <v>0</v>
      </c>
      <c r="AU333" s="316">
        <f t="shared" si="203"/>
        <v>0</v>
      </c>
      <c r="AV333" s="316">
        <f t="shared" si="203"/>
        <v>0</v>
      </c>
      <c r="AW333" s="316">
        <f t="shared" si="203"/>
        <v>0</v>
      </c>
      <c r="AX333" s="316">
        <f t="shared" si="203"/>
        <v>0</v>
      </c>
      <c r="AY333" s="316">
        <f t="shared" si="203"/>
        <v>0</v>
      </c>
      <c r="AZ333" s="316">
        <f t="shared" si="203"/>
        <v>0</v>
      </c>
      <c r="BA333" s="316">
        <f t="shared" si="203"/>
        <v>0</v>
      </c>
      <c r="BB333" s="316">
        <f t="shared" si="203"/>
        <v>0</v>
      </c>
      <c r="BC333" s="316">
        <f t="shared" si="203"/>
        <v>0</v>
      </c>
      <c r="BD333" s="316">
        <f t="shared" si="203"/>
        <v>0</v>
      </c>
      <c r="BE333" s="316">
        <f t="shared" si="203"/>
        <v>0</v>
      </c>
      <c r="BF333" s="316">
        <f t="shared" si="203"/>
        <v>0</v>
      </c>
      <c r="BG333" s="316">
        <f t="shared" si="203"/>
        <v>0</v>
      </c>
      <c r="BH333" s="316">
        <f t="shared" si="203"/>
        <v>0</v>
      </c>
      <c r="BI333" s="316">
        <f t="shared" si="203"/>
        <v>0</v>
      </c>
      <c r="BJ333" s="316">
        <f t="shared" si="203"/>
        <v>0</v>
      </c>
      <c r="BK333" s="316">
        <f t="shared" si="203"/>
        <v>0</v>
      </c>
      <c r="BL333" s="316">
        <f t="shared" si="203"/>
        <v>0</v>
      </c>
      <c r="BM333" s="316">
        <f t="shared" si="203"/>
        <v>0</v>
      </c>
      <c r="BN333" s="316">
        <f t="shared" si="203"/>
        <v>0</v>
      </c>
      <c r="BO333" s="316">
        <f t="shared" si="203"/>
        <v>0</v>
      </c>
      <c r="BP333" s="316">
        <f t="shared" si="203"/>
        <v>0</v>
      </c>
      <c r="BQ333" s="316">
        <f t="shared" si="203"/>
        <v>0</v>
      </c>
      <c r="BR333" s="316">
        <f t="shared" si="203"/>
        <v>0</v>
      </c>
      <c r="BS333" s="316">
        <f t="shared" si="203"/>
        <v>0</v>
      </c>
      <c r="BT333" s="316">
        <f t="shared" si="203"/>
        <v>0</v>
      </c>
      <c r="BU333" s="316">
        <f>BU116</f>
        <v>0</v>
      </c>
      <c r="BV333" s="316">
        <f>BV116</f>
        <v>0</v>
      </c>
      <c r="BW333" s="316">
        <f>BW116</f>
        <v>0</v>
      </c>
      <c r="BX333" s="316">
        <f>BX116</f>
        <v>0</v>
      </c>
    </row>
    <row r="334" spans="1:76" ht="12" customHeight="1">
      <c r="A334" s="729"/>
      <c r="B334" s="716"/>
      <c r="C334" s="716"/>
      <c r="D334" s="712"/>
      <c r="E334" s="712"/>
      <c r="F334" s="90" t="s">
        <v>324</v>
      </c>
      <c r="G334" s="316">
        <f>IF($C116="","N/A",G333)</f>
        <v>0</v>
      </c>
      <c r="H334" s="316">
        <f t="shared" ref="H334:BS334" si="204">IF($C116="NON-QALY",IF(H$115="-","",H$158*H333),IF($C116="QALY",IF(H$115="-","",H333*H$159),"N/A"))</f>
        <v>0</v>
      </c>
      <c r="I334" s="316">
        <f t="shared" si="204"/>
        <v>0</v>
      </c>
      <c r="J334" s="316">
        <f t="shared" si="204"/>
        <v>0</v>
      </c>
      <c r="K334" s="316">
        <f t="shared" si="204"/>
        <v>0</v>
      </c>
      <c r="L334" s="316">
        <f t="shared" si="204"/>
        <v>0</v>
      </c>
      <c r="M334" s="316">
        <f t="shared" si="204"/>
        <v>0</v>
      </c>
      <c r="N334" s="316">
        <f t="shared" si="204"/>
        <v>0</v>
      </c>
      <c r="O334" s="316">
        <f t="shared" si="204"/>
        <v>0</v>
      </c>
      <c r="P334" s="316">
        <f t="shared" si="204"/>
        <v>0</v>
      </c>
      <c r="Q334" s="316">
        <f t="shared" si="204"/>
        <v>0</v>
      </c>
      <c r="R334" s="316">
        <f t="shared" si="204"/>
        <v>0</v>
      </c>
      <c r="S334" s="316">
        <f t="shared" si="204"/>
        <v>0</v>
      </c>
      <c r="T334" s="316">
        <f t="shared" si="204"/>
        <v>0</v>
      </c>
      <c r="U334" s="316">
        <f t="shared" si="204"/>
        <v>0</v>
      </c>
      <c r="V334" s="316" t="str">
        <f t="shared" si="204"/>
        <v/>
      </c>
      <c r="W334" s="316" t="str">
        <f t="shared" si="204"/>
        <v/>
      </c>
      <c r="X334" s="316" t="str">
        <f t="shared" si="204"/>
        <v/>
      </c>
      <c r="Y334" s="316" t="str">
        <f t="shared" si="204"/>
        <v/>
      </c>
      <c r="Z334" s="316" t="str">
        <f t="shared" si="204"/>
        <v/>
      </c>
      <c r="AA334" s="316" t="str">
        <f t="shared" si="204"/>
        <v/>
      </c>
      <c r="AB334" s="316" t="str">
        <f t="shared" si="204"/>
        <v/>
      </c>
      <c r="AC334" s="316" t="str">
        <f t="shared" si="204"/>
        <v/>
      </c>
      <c r="AD334" s="316" t="str">
        <f t="shared" si="204"/>
        <v/>
      </c>
      <c r="AE334" s="316" t="str">
        <f t="shared" si="204"/>
        <v/>
      </c>
      <c r="AF334" s="316" t="str">
        <f t="shared" si="204"/>
        <v/>
      </c>
      <c r="AG334" s="316" t="str">
        <f t="shared" si="204"/>
        <v/>
      </c>
      <c r="AH334" s="316" t="str">
        <f t="shared" si="204"/>
        <v/>
      </c>
      <c r="AI334" s="316" t="str">
        <f t="shared" si="204"/>
        <v/>
      </c>
      <c r="AJ334" s="316" t="str">
        <f t="shared" si="204"/>
        <v/>
      </c>
      <c r="AK334" s="316" t="str">
        <f t="shared" si="204"/>
        <v/>
      </c>
      <c r="AL334" s="316" t="str">
        <f t="shared" si="204"/>
        <v/>
      </c>
      <c r="AM334" s="316" t="str">
        <f t="shared" si="204"/>
        <v/>
      </c>
      <c r="AN334" s="316" t="str">
        <f t="shared" si="204"/>
        <v/>
      </c>
      <c r="AO334" s="316" t="str">
        <f t="shared" si="204"/>
        <v/>
      </c>
      <c r="AP334" s="316" t="str">
        <f t="shared" si="204"/>
        <v/>
      </c>
      <c r="AQ334" s="316" t="str">
        <f t="shared" si="204"/>
        <v/>
      </c>
      <c r="AR334" s="316" t="str">
        <f t="shared" si="204"/>
        <v/>
      </c>
      <c r="AS334" s="316" t="str">
        <f t="shared" si="204"/>
        <v/>
      </c>
      <c r="AT334" s="316" t="str">
        <f t="shared" si="204"/>
        <v/>
      </c>
      <c r="AU334" s="316" t="str">
        <f t="shared" si="204"/>
        <v/>
      </c>
      <c r="AV334" s="316" t="str">
        <f t="shared" si="204"/>
        <v/>
      </c>
      <c r="AW334" s="316" t="str">
        <f t="shared" si="204"/>
        <v/>
      </c>
      <c r="AX334" s="316" t="str">
        <f t="shared" si="204"/>
        <v/>
      </c>
      <c r="AY334" s="316" t="str">
        <f t="shared" si="204"/>
        <v/>
      </c>
      <c r="AZ334" s="316" t="str">
        <f t="shared" si="204"/>
        <v/>
      </c>
      <c r="BA334" s="316" t="str">
        <f t="shared" si="204"/>
        <v/>
      </c>
      <c r="BB334" s="316" t="str">
        <f t="shared" si="204"/>
        <v/>
      </c>
      <c r="BC334" s="316" t="str">
        <f t="shared" si="204"/>
        <v/>
      </c>
      <c r="BD334" s="316" t="str">
        <f t="shared" si="204"/>
        <v/>
      </c>
      <c r="BE334" s="316" t="str">
        <f t="shared" si="204"/>
        <v/>
      </c>
      <c r="BF334" s="316" t="str">
        <f t="shared" si="204"/>
        <v/>
      </c>
      <c r="BG334" s="316" t="str">
        <f t="shared" si="204"/>
        <v/>
      </c>
      <c r="BH334" s="316" t="str">
        <f t="shared" si="204"/>
        <v/>
      </c>
      <c r="BI334" s="316" t="str">
        <f t="shared" si="204"/>
        <v/>
      </c>
      <c r="BJ334" s="316" t="str">
        <f t="shared" si="204"/>
        <v/>
      </c>
      <c r="BK334" s="316" t="str">
        <f t="shared" si="204"/>
        <v/>
      </c>
      <c r="BL334" s="316" t="str">
        <f t="shared" si="204"/>
        <v/>
      </c>
      <c r="BM334" s="316" t="str">
        <f t="shared" si="204"/>
        <v/>
      </c>
      <c r="BN334" s="316" t="str">
        <f t="shared" si="204"/>
        <v/>
      </c>
      <c r="BO334" s="316" t="str">
        <f t="shared" si="204"/>
        <v/>
      </c>
      <c r="BP334" s="316" t="str">
        <f t="shared" si="204"/>
        <v/>
      </c>
      <c r="BQ334" s="316" t="str">
        <f t="shared" si="204"/>
        <v/>
      </c>
      <c r="BR334" s="316" t="str">
        <f t="shared" si="204"/>
        <v/>
      </c>
      <c r="BS334" s="316" t="str">
        <f t="shared" si="204"/>
        <v/>
      </c>
      <c r="BT334" s="316" t="str">
        <f>IF($C116="NON-QALY",IF(BT$115="-","",BT$158*BT333),IF($C116="QALY",IF(BT$115="-","",BT333*BT$159),"N/A"))</f>
        <v/>
      </c>
      <c r="BU334" s="316" t="str">
        <f>IF($C116="NON-QALY",IF(BU$115="-","",BU$158*BU333),IF($C116="QALY",IF(BU$115="-","",BU333*BU$159),"N/A"))</f>
        <v/>
      </c>
      <c r="BV334" s="316" t="str">
        <f>IF($C116="NON-QALY",IF(BV$115="-","",BV$158*BV333),IF($C116="QALY",IF(BV$115="-","",BV333*BV$159),"N/A"))</f>
        <v/>
      </c>
      <c r="BW334" s="316" t="str">
        <f>IF($C116="NON-QALY",IF(BW$115="-","",BW$158*BW333),IF($C116="QALY",IF(BW$115="-","",BW333*BW$159),"N/A"))</f>
        <v/>
      </c>
      <c r="BX334" s="316" t="str">
        <f>IF($C116="NON-QALY",IF(BX$115="-","",BX$158*BX333),IF($C116="QALY",IF(BX$115="-","",BX333*BX$159),"N/A"))</f>
        <v/>
      </c>
    </row>
    <row r="335" spans="1:76" ht="12" customHeight="1">
      <c r="A335" s="728" t="s">
        <v>50</v>
      </c>
      <c r="B335" s="715">
        <f>B117</f>
        <v>0</v>
      </c>
      <c r="C335" s="715" t="str">
        <f>C117</f>
        <v>Non-QALY</v>
      </c>
      <c r="D335" s="711">
        <f>E335/(IF(C117="QALY",Factors!$BU$83,Factors!$BU$82))</f>
        <v>0</v>
      </c>
      <c r="E335" s="711">
        <f>SUM(G336:BX336)</f>
        <v>0</v>
      </c>
      <c r="F335" s="34" t="s">
        <v>325</v>
      </c>
      <c r="G335" s="316">
        <f>G117</f>
        <v>0</v>
      </c>
      <c r="H335" s="316">
        <f t="shared" ref="H335:BS335" si="205">H117</f>
        <v>0</v>
      </c>
      <c r="I335" s="316">
        <f t="shared" si="205"/>
        <v>0</v>
      </c>
      <c r="J335" s="316">
        <f t="shared" si="205"/>
        <v>0</v>
      </c>
      <c r="K335" s="316">
        <f t="shared" si="205"/>
        <v>0</v>
      </c>
      <c r="L335" s="316">
        <f t="shared" si="205"/>
        <v>0</v>
      </c>
      <c r="M335" s="316">
        <f t="shared" si="205"/>
        <v>0</v>
      </c>
      <c r="N335" s="316">
        <f t="shared" si="205"/>
        <v>0</v>
      </c>
      <c r="O335" s="316">
        <f t="shared" si="205"/>
        <v>0</v>
      </c>
      <c r="P335" s="316">
        <f t="shared" si="205"/>
        <v>0</v>
      </c>
      <c r="Q335" s="316">
        <f t="shared" si="205"/>
        <v>0</v>
      </c>
      <c r="R335" s="316">
        <f t="shared" si="205"/>
        <v>0</v>
      </c>
      <c r="S335" s="316">
        <f t="shared" si="205"/>
        <v>0</v>
      </c>
      <c r="T335" s="316">
        <f t="shared" si="205"/>
        <v>0</v>
      </c>
      <c r="U335" s="316">
        <f t="shared" si="205"/>
        <v>0</v>
      </c>
      <c r="V335" s="316">
        <f t="shared" si="205"/>
        <v>0</v>
      </c>
      <c r="W335" s="316">
        <f t="shared" si="205"/>
        <v>0</v>
      </c>
      <c r="X335" s="316">
        <f t="shared" si="205"/>
        <v>0</v>
      </c>
      <c r="Y335" s="316">
        <f t="shared" si="205"/>
        <v>0</v>
      </c>
      <c r="Z335" s="316">
        <f t="shared" si="205"/>
        <v>0</v>
      </c>
      <c r="AA335" s="316">
        <f t="shared" si="205"/>
        <v>0</v>
      </c>
      <c r="AB335" s="316">
        <f t="shared" si="205"/>
        <v>0</v>
      </c>
      <c r="AC335" s="316">
        <f t="shared" si="205"/>
        <v>0</v>
      </c>
      <c r="AD335" s="316">
        <f t="shared" si="205"/>
        <v>0</v>
      </c>
      <c r="AE335" s="316">
        <f t="shared" si="205"/>
        <v>0</v>
      </c>
      <c r="AF335" s="316">
        <f t="shared" si="205"/>
        <v>0</v>
      </c>
      <c r="AG335" s="316">
        <f t="shared" si="205"/>
        <v>0</v>
      </c>
      <c r="AH335" s="316">
        <f t="shared" si="205"/>
        <v>0</v>
      </c>
      <c r="AI335" s="316">
        <f t="shared" si="205"/>
        <v>0</v>
      </c>
      <c r="AJ335" s="316">
        <f t="shared" si="205"/>
        <v>0</v>
      </c>
      <c r="AK335" s="316">
        <f t="shared" si="205"/>
        <v>0</v>
      </c>
      <c r="AL335" s="316">
        <f t="shared" si="205"/>
        <v>0</v>
      </c>
      <c r="AM335" s="316">
        <f t="shared" si="205"/>
        <v>0</v>
      </c>
      <c r="AN335" s="316">
        <f t="shared" si="205"/>
        <v>0</v>
      </c>
      <c r="AO335" s="316">
        <f t="shared" si="205"/>
        <v>0</v>
      </c>
      <c r="AP335" s="316">
        <f t="shared" si="205"/>
        <v>0</v>
      </c>
      <c r="AQ335" s="316">
        <f t="shared" si="205"/>
        <v>0</v>
      </c>
      <c r="AR335" s="316">
        <f t="shared" si="205"/>
        <v>0</v>
      </c>
      <c r="AS335" s="316">
        <f t="shared" si="205"/>
        <v>0</v>
      </c>
      <c r="AT335" s="316">
        <f t="shared" si="205"/>
        <v>0</v>
      </c>
      <c r="AU335" s="316">
        <f t="shared" si="205"/>
        <v>0</v>
      </c>
      <c r="AV335" s="316">
        <f t="shared" si="205"/>
        <v>0</v>
      </c>
      <c r="AW335" s="316">
        <f t="shared" si="205"/>
        <v>0</v>
      </c>
      <c r="AX335" s="316">
        <f t="shared" si="205"/>
        <v>0</v>
      </c>
      <c r="AY335" s="316">
        <f t="shared" si="205"/>
        <v>0</v>
      </c>
      <c r="AZ335" s="316">
        <f t="shared" si="205"/>
        <v>0</v>
      </c>
      <c r="BA335" s="316">
        <f t="shared" si="205"/>
        <v>0</v>
      </c>
      <c r="BB335" s="316">
        <f t="shared" si="205"/>
        <v>0</v>
      </c>
      <c r="BC335" s="316">
        <f t="shared" si="205"/>
        <v>0</v>
      </c>
      <c r="BD335" s="316">
        <f t="shared" si="205"/>
        <v>0</v>
      </c>
      <c r="BE335" s="316">
        <f t="shared" si="205"/>
        <v>0</v>
      </c>
      <c r="BF335" s="316">
        <f t="shared" si="205"/>
        <v>0</v>
      </c>
      <c r="BG335" s="316">
        <f t="shared" si="205"/>
        <v>0</v>
      </c>
      <c r="BH335" s="316">
        <f t="shared" si="205"/>
        <v>0</v>
      </c>
      <c r="BI335" s="316">
        <f t="shared" si="205"/>
        <v>0</v>
      </c>
      <c r="BJ335" s="316">
        <f t="shared" si="205"/>
        <v>0</v>
      </c>
      <c r="BK335" s="316">
        <f t="shared" si="205"/>
        <v>0</v>
      </c>
      <c r="BL335" s="316">
        <f t="shared" si="205"/>
        <v>0</v>
      </c>
      <c r="BM335" s="316">
        <f t="shared" si="205"/>
        <v>0</v>
      </c>
      <c r="BN335" s="316">
        <f t="shared" si="205"/>
        <v>0</v>
      </c>
      <c r="BO335" s="316">
        <f t="shared" si="205"/>
        <v>0</v>
      </c>
      <c r="BP335" s="316">
        <f t="shared" si="205"/>
        <v>0</v>
      </c>
      <c r="BQ335" s="316">
        <f t="shared" si="205"/>
        <v>0</v>
      </c>
      <c r="BR335" s="316">
        <f t="shared" si="205"/>
        <v>0</v>
      </c>
      <c r="BS335" s="316">
        <f t="shared" si="205"/>
        <v>0</v>
      </c>
      <c r="BT335" s="316">
        <f>BT117</f>
        <v>0</v>
      </c>
      <c r="BU335" s="316">
        <f>BU117</f>
        <v>0</v>
      </c>
      <c r="BV335" s="316">
        <f>BV117</f>
        <v>0</v>
      </c>
      <c r="BW335" s="316">
        <f>BW117</f>
        <v>0</v>
      </c>
      <c r="BX335" s="316">
        <f>BX117</f>
        <v>0</v>
      </c>
    </row>
    <row r="336" spans="1:76" ht="12" customHeight="1">
      <c r="A336" s="729"/>
      <c r="B336" s="716"/>
      <c r="C336" s="716"/>
      <c r="D336" s="712"/>
      <c r="E336" s="712"/>
      <c r="F336" s="90" t="s">
        <v>324</v>
      </c>
      <c r="G336" s="316">
        <f>IF($C117="","N/A",G335)</f>
        <v>0</v>
      </c>
      <c r="H336" s="316">
        <f>IF($C117="NON-QALY",IF(H$115="-","",H$158*H335),IF($C117="QALY",IF(H$115="-","",H335*H$159),"N/A"))</f>
        <v>0</v>
      </c>
      <c r="I336" s="316">
        <f t="shared" ref="I336:BT336" si="206">IF($C117="NON-QALY",IF(I$115="-","",I$158*I335),IF($C117="QALY",IF(I$115="-","",I335*I$159),"N/A"))</f>
        <v>0</v>
      </c>
      <c r="J336" s="316">
        <f t="shared" si="206"/>
        <v>0</v>
      </c>
      <c r="K336" s="316">
        <f t="shared" si="206"/>
        <v>0</v>
      </c>
      <c r="L336" s="316">
        <f t="shared" si="206"/>
        <v>0</v>
      </c>
      <c r="M336" s="316">
        <f t="shared" si="206"/>
        <v>0</v>
      </c>
      <c r="N336" s="316">
        <f t="shared" si="206"/>
        <v>0</v>
      </c>
      <c r="O336" s="316">
        <f t="shared" si="206"/>
        <v>0</v>
      </c>
      <c r="P336" s="316">
        <f t="shared" si="206"/>
        <v>0</v>
      </c>
      <c r="Q336" s="316">
        <f t="shared" si="206"/>
        <v>0</v>
      </c>
      <c r="R336" s="316">
        <f t="shared" si="206"/>
        <v>0</v>
      </c>
      <c r="S336" s="316">
        <f t="shared" si="206"/>
        <v>0</v>
      </c>
      <c r="T336" s="316">
        <f t="shared" si="206"/>
        <v>0</v>
      </c>
      <c r="U336" s="316">
        <f t="shared" si="206"/>
        <v>0</v>
      </c>
      <c r="V336" s="316" t="str">
        <f t="shared" si="206"/>
        <v/>
      </c>
      <c r="W336" s="316" t="str">
        <f t="shared" si="206"/>
        <v/>
      </c>
      <c r="X336" s="316" t="str">
        <f t="shared" si="206"/>
        <v/>
      </c>
      <c r="Y336" s="316" t="str">
        <f t="shared" si="206"/>
        <v/>
      </c>
      <c r="Z336" s="316" t="str">
        <f t="shared" si="206"/>
        <v/>
      </c>
      <c r="AA336" s="316" t="str">
        <f t="shared" si="206"/>
        <v/>
      </c>
      <c r="AB336" s="316" t="str">
        <f t="shared" si="206"/>
        <v/>
      </c>
      <c r="AC336" s="316" t="str">
        <f t="shared" si="206"/>
        <v/>
      </c>
      <c r="AD336" s="316" t="str">
        <f t="shared" si="206"/>
        <v/>
      </c>
      <c r="AE336" s="316" t="str">
        <f t="shared" si="206"/>
        <v/>
      </c>
      <c r="AF336" s="316" t="str">
        <f t="shared" si="206"/>
        <v/>
      </c>
      <c r="AG336" s="316" t="str">
        <f t="shared" si="206"/>
        <v/>
      </c>
      <c r="AH336" s="316" t="str">
        <f t="shared" si="206"/>
        <v/>
      </c>
      <c r="AI336" s="316" t="str">
        <f t="shared" si="206"/>
        <v/>
      </c>
      <c r="AJ336" s="316" t="str">
        <f t="shared" si="206"/>
        <v/>
      </c>
      <c r="AK336" s="316" t="str">
        <f t="shared" si="206"/>
        <v/>
      </c>
      <c r="AL336" s="316" t="str">
        <f t="shared" si="206"/>
        <v/>
      </c>
      <c r="AM336" s="316" t="str">
        <f t="shared" si="206"/>
        <v/>
      </c>
      <c r="AN336" s="316" t="str">
        <f t="shared" si="206"/>
        <v/>
      </c>
      <c r="AO336" s="316" t="str">
        <f t="shared" si="206"/>
        <v/>
      </c>
      <c r="AP336" s="316" t="str">
        <f t="shared" si="206"/>
        <v/>
      </c>
      <c r="AQ336" s="316" t="str">
        <f t="shared" si="206"/>
        <v/>
      </c>
      <c r="AR336" s="316" t="str">
        <f t="shared" si="206"/>
        <v/>
      </c>
      <c r="AS336" s="316" t="str">
        <f t="shared" si="206"/>
        <v/>
      </c>
      <c r="AT336" s="316" t="str">
        <f t="shared" si="206"/>
        <v/>
      </c>
      <c r="AU336" s="316" t="str">
        <f t="shared" si="206"/>
        <v/>
      </c>
      <c r="AV336" s="316" t="str">
        <f t="shared" si="206"/>
        <v/>
      </c>
      <c r="AW336" s="316" t="str">
        <f t="shared" si="206"/>
        <v/>
      </c>
      <c r="AX336" s="316" t="str">
        <f t="shared" si="206"/>
        <v/>
      </c>
      <c r="AY336" s="316" t="str">
        <f t="shared" si="206"/>
        <v/>
      </c>
      <c r="AZ336" s="316" t="str">
        <f t="shared" si="206"/>
        <v/>
      </c>
      <c r="BA336" s="316" t="str">
        <f t="shared" si="206"/>
        <v/>
      </c>
      <c r="BB336" s="316" t="str">
        <f t="shared" si="206"/>
        <v/>
      </c>
      <c r="BC336" s="316" t="str">
        <f t="shared" si="206"/>
        <v/>
      </c>
      <c r="BD336" s="316" t="str">
        <f t="shared" si="206"/>
        <v/>
      </c>
      <c r="BE336" s="316" t="str">
        <f t="shared" si="206"/>
        <v/>
      </c>
      <c r="BF336" s="316" t="str">
        <f t="shared" si="206"/>
        <v/>
      </c>
      <c r="BG336" s="316" t="str">
        <f t="shared" si="206"/>
        <v/>
      </c>
      <c r="BH336" s="316" t="str">
        <f t="shared" si="206"/>
        <v/>
      </c>
      <c r="BI336" s="316" t="str">
        <f t="shared" si="206"/>
        <v/>
      </c>
      <c r="BJ336" s="316" t="str">
        <f t="shared" si="206"/>
        <v/>
      </c>
      <c r="BK336" s="316" t="str">
        <f t="shared" si="206"/>
        <v/>
      </c>
      <c r="BL336" s="316" t="str">
        <f t="shared" si="206"/>
        <v/>
      </c>
      <c r="BM336" s="316" t="str">
        <f t="shared" si="206"/>
        <v/>
      </c>
      <c r="BN336" s="316" t="str">
        <f t="shared" si="206"/>
        <v/>
      </c>
      <c r="BO336" s="316" t="str">
        <f t="shared" si="206"/>
        <v/>
      </c>
      <c r="BP336" s="316" t="str">
        <f t="shared" si="206"/>
        <v/>
      </c>
      <c r="BQ336" s="316" t="str">
        <f t="shared" si="206"/>
        <v/>
      </c>
      <c r="BR336" s="316" t="str">
        <f t="shared" si="206"/>
        <v/>
      </c>
      <c r="BS336" s="316" t="str">
        <f t="shared" si="206"/>
        <v/>
      </c>
      <c r="BT336" s="316" t="str">
        <f t="shared" si="206"/>
        <v/>
      </c>
      <c r="BU336" s="316" t="str">
        <f>IF($C117="NON-QALY",IF(BU$115="-","",BU$158*BU335),IF($C117="QALY",IF(BU$115="-","",BU335*BU$159),"N/A"))</f>
        <v/>
      </c>
      <c r="BV336" s="316" t="str">
        <f>IF($C117="NON-QALY",IF(BV$115="-","",BV$158*BV335),IF($C117="QALY",IF(BV$115="-","",BV335*BV$159),"N/A"))</f>
        <v/>
      </c>
      <c r="BW336" s="316" t="str">
        <f>IF($C117="NON-QALY",IF(BW$115="-","",BW$158*BW335),IF($C117="QALY",IF(BW$115="-","",BW335*BW$159),"N/A"))</f>
        <v/>
      </c>
      <c r="BX336" s="316" t="str">
        <f>IF($C117="NON-QALY",IF(BX$115="-","",BX$158*BX335),IF($C117="QALY",IF(BX$115="-","",BX335*BX$159),"N/A"))</f>
        <v/>
      </c>
    </row>
    <row r="337" spans="1:76" ht="12" customHeight="1">
      <c r="A337" s="728" t="s">
        <v>51</v>
      </c>
      <c r="B337" s="715">
        <f>B118</f>
        <v>0</v>
      </c>
      <c r="C337" s="715" t="str">
        <f>C118</f>
        <v>Non-QALY</v>
      </c>
      <c r="D337" s="711">
        <f>E337/(IF(C118="QALY",Factors!$BU$83,Factors!$BU$82))</f>
        <v>0</v>
      </c>
      <c r="E337" s="711">
        <f>SUM(G338:BX338)</f>
        <v>0</v>
      </c>
      <c r="F337" s="34" t="s">
        <v>325</v>
      </c>
      <c r="G337" s="316">
        <f>G118</f>
        <v>0</v>
      </c>
      <c r="H337" s="316">
        <f t="shared" ref="H337:BS337" si="207">H118</f>
        <v>0</v>
      </c>
      <c r="I337" s="316">
        <f t="shared" si="207"/>
        <v>0</v>
      </c>
      <c r="J337" s="316">
        <f t="shared" si="207"/>
        <v>0</v>
      </c>
      <c r="K337" s="316">
        <f t="shared" si="207"/>
        <v>0</v>
      </c>
      <c r="L337" s="316">
        <f t="shared" si="207"/>
        <v>0</v>
      </c>
      <c r="M337" s="316">
        <f t="shared" si="207"/>
        <v>0</v>
      </c>
      <c r="N337" s="316">
        <f t="shared" si="207"/>
        <v>0</v>
      </c>
      <c r="O337" s="316">
        <f t="shared" si="207"/>
        <v>0</v>
      </c>
      <c r="P337" s="316">
        <f t="shared" si="207"/>
        <v>0</v>
      </c>
      <c r="Q337" s="316">
        <f t="shared" si="207"/>
        <v>0</v>
      </c>
      <c r="R337" s="316">
        <f t="shared" si="207"/>
        <v>0</v>
      </c>
      <c r="S337" s="316">
        <f t="shared" si="207"/>
        <v>0</v>
      </c>
      <c r="T337" s="316">
        <f t="shared" si="207"/>
        <v>0</v>
      </c>
      <c r="U337" s="316">
        <f t="shared" si="207"/>
        <v>0</v>
      </c>
      <c r="V337" s="316">
        <f t="shared" si="207"/>
        <v>0</v>
      </c>
      <c r="W337" s="316">
        <f t="shared" si="207"/>
        <v>0</v>
      </c>
      <c r="X337" s="316">
        <f t="shared" si="207"/>
        <v>0</v>
      </c>
      <c r="Y337" s="316">
        <f t="shared" si="207"/>
        <v>0</v>
      </c>
      <c r="Z337" s="316">
        <f t="shared" si="207"/>
        <v>0</v>
      </c>
      <c r="AA337" s="316">
        <f t="shared" si="207"/>
        <v>0</v>
      </c>
      <c r="AB337" s="316">
        <f t="shared" si="207"/>
        <v>0</v>
      </c>
      <c r="AC337" s="316">
        <f t="shared" si="207"/>
        <v>0</v>
      </c>
      <c r="AD337" s="316">
        <f t="shared" si="207"/>
        <v>0</v>
      </c>
      <c r="AE337" s="316">
        <f t="shared" si="207"/>
        <v>0</v>
      </c>
      <c r="AF337" s="316">
        <f t="shared" si="207"/>
        <v>0</v>
      </c>
      <c r="AG337" s="316">
        <f t="shared" si="207"/>
        <v>0</v>
      </c>
      <c r="AH337" s="316">
        <f t="shared" si="207"/>
        <v>0</v>
      </c>
      <c r="AI337" s="316">
        <f t="shared" si="207"/>
        <v>0</v>
      </c>
      <c r="AJ337" s="316">
        <f t="shared" si="207"/>
        <v>0</v>
      </c>
      <c r="AK337" s="316">
        <f t="shared" si="207"/>
        <v>0</v>
      </c>
      <c r="AL337" s="316">
        <f t="shared" si="207"/>
        <v>0</v>
      </c>
      <c r="AM337" s="316">
        <f t="shared" si="207"/>
        <v>0</v>
      </c>
      <c r="AN337" s="316">
        <f t="shared" si="207"/>
        <v>0</v>
      </c>
      <c r="AO337" s="316">
        <f t="shared" si="207"/>
        <v>0</v>
      </c>
      <c r="AP337" s="316">
        <f t="shared" si="207"/>
        <v>0</v>
      </c>
      <c r="AQ337" s="316">
        <f t="shared" si="207"/>
        <v>0</v>
      </c>
      <c r="AR337" s="316">
        <f t="shared" si="207"/>
        <v>0</v>
      </c>
      <c r="AS337" s="316">
        <f t="shared" si="207"/>
        <v>0</v>
      </c>
      <c r="AT337" s="316">
        <f t="shared" si="207"/>
        <v>0</v>
      </c>
      <c r="AU337" s="316">
        <f t="shared" si="207"/>
        <v>0</v>
      </c>
      <c r="AV337" s="316">
        <f t="shared" si="207"/>
        <v>0</v>
      </c>
      <c r="AW337" s="316">
        <f t="shared" si="207"/>
        <v>0</v>
      </c>
      <c r="AX337" s="316">
        <f t="shared" si="207"/>
        <v>0</v>
      </c>
      <c r="AY337" s="316">
        <f t="shared" si="207"/>
        <v>0</v>
      </c>
      <c r="AZ337" s="316">
        <f t="shared" si="207"/>
        <v>0</v>
      </c>
      <c r="BA337" s="316">
        <f t="shared" si="207"/>
        <v>0</v>
      </c>
      <c r="BB337" s="316">
        <f t="shared" si="207"/>
        <v>0</v>
      </c>
      <c r="BC337" s="316">
        <f t="shared" si="207"/>
        <v>0</v>
      </c>
      <c r="BD337" s="316">
        <f t="shared" si="207"/>
        <v>0</v>
      </c>
      <c r="BE337" s="316">
        <f t="shared" si="207"/>
        <v>0</v>
      </c>
      <c r="BF337" s="316">
        <f t="shared" si="207"/>
        <v>0</v>
      </c>
      <c r="BG337" s="316">
        <f t="shared" si="207"/>
        <v>0</v>
      </c>
      <c r="BH337" s="316">
        <f t="shared" si="207"/>
        <v>0</v>
      </c>
      <c r="BI337" s="316">
        <f t="shared" si="207"/>
        <v>0</v>
      </c>
      <c r="BJ337" s="316">
        <f t="shared" si="207"/>
        <v>0</v>
      </c>
      <c r="BK337" s="316">
        <f t="shared" si="207"/>
        <v>0</v>
      </c>
      <c r="BL337" s="316">
        <f t="shared" si="207"/>
        <v>0</v>
      </c>
      <c r="BM337" s="316">
        <f t="shared" si="207"/>
        <v>0</v>
      </c>
      <c r="BN337" s="316">
        <f t="shared" si="207"/>
        <v>0</v>
      </c>
      <c r="BO337" s="316">
        <f t="shared" si="207"/>
        <v>0</v>
      </c>
      <c r="BP337" s="316">
        <f t="shared" si="207"/>
        <v>0</v>
      </c>
      <c r="BQ337" s="316">
        <f t="shared" si="207"/>
        <v>0</v>
      </c>
      <c r="BR337" s="316">
        <f t="shared" si="207"/>
        <v>0</v>
      </c>
      <c r="BS337" s="316">
        <f t="shared" si="207"/>
        <v>0</v>
      </c>
      <c r="BT337" s="316">
        <f>BT118</f>
        <v>0</v>
      </c>
      <c r="BU337" s="316">
        <f>BU118</f>
        <v>0</v>
      </c>
      <c r="BV337" s="316">
        <f>BV118</f>
        <v>0</v>
      </c>
      <c r="BW337" s="316">
        <f>BW118</f>
        <v>0</v>
      </c>
      <c r="BX337" s="316">
        <f>BX118</f>
        <v>0</v>
      </c>
    </row>
    <row r="338" spans="1:76" ht="12" customHeight="1">
      <c r="A338" s="729"/>
      <c r="B338" s="716"/>
      <c r="C338" s="716"/>
      <c r="D338" s="712"/>
      <c r="E338" s="712"/>
      <c r="F338" s="90" t="s">
        <v>324</v>
      </c>
      <c r="G338" s="316">
        <f>IF($C118="","N/A",G337)</f>
        <v>0</v>
      </c>
      <c r="H338" s="316">
        <f>IF($C118="NON-QALY",IF(H$115="-","",H$158*H337),IF($C118="QALY",IF(H$115="-","",H337*H$159),"N/A"))</f>
        <v>0</v>
      </c>
      <c r="I338" s="316">
        <f t="shared" ref="I338:BT338" si="208">IF($C118="NON-QALY",IF(I$115="-","",I$158*I337),IF($C118="QALY",IF(I$115="-","",I337*I$159),"N/A"))</f>
        <v>0</v>
      </c>
      <c r="J338" s="316">
        <f t="shared" si="208"/>
        <v>0</v>
      </c>
      <c r="K338" s="316">
        <f t="shared" si="208"/>
        <v>0</v>
      </c>
      <c r="L338" s="316">
        <f t="shared" si="208"/>
        <v>0</v>
      </c>
      <c r="M338" s="316">
        <f t="shared" si="208"/>
        <v>0</v>
      </c>
      <c r="N338" s="316">
        <f t="shared" si="208"/>
        <v>0</v>
      </c>
      <c r="O338" s="316">
        <f t="shared" si="208"/>
        <v>0</v>
      </c>
      <c r="P338" s="316">
        <f t="shared" si="208"/>
        <v>0</v>
      </c>
      <c r="Q338" s="316">
        <f t="shared" si="208"/>
        <v>0</v>
      </c>
      <c r="R338" s="316">
        <f t="shared" si="208"/>
        <v>0</v>
      </c>
      <c r="S338" s="316">
        <f t="shared" si="208"/>
        <v>0</v>
      </c>
      <c r="T338" s="316">
        <f t="shared" si="208"/>
        <v>0</v>
      </c>
      <c r="U338" s="316">
        <f t="shared" si="208"/>
        <v>0</v>
      </c>
      <c r="V338" s="316" t="str">
        <f t="shared" si="208"/>
        <v/>
      </c>
      <c r="W338" s="316" t="str">
        <f t="shared" si="208"/>
        <v/>
      </c>
      <c r="X338" s="316" t="str">
        <f t="shared" si="208"/>
        <v/>
      </c>
      <c r="Y338" s="316" t="str">
        <f t="shared" si="208"/>
        <v/>
      </c>
      <c r="Z338" s="316" t="str">
        <f t="shared" si="208"/>
        <v/>
      </c>
      <c r="AA338" s="316" t="str">
        <f t="shared" si="208"/>
        <v/>
      </c>
      <c r="AB338" s="316" t="str">
        <f t="shared" si="208"/>
        <v/>
      </c>
      <c r="AC338" s="316" t="str">
        <f t="shared" si="208"/>
        <v/>
      </c>
      <c r="AD338" s="316" t="str">
        <f t="shared" si="208"/>
        <v/>
      </c>
      <c r="AE338" s="316" t="str">
        <f t="shared" si="208"/>
        <v/>
      </c>
      <c r="AF338" s="316" t="str">
        <f t="shared" si="208"/>
        <v/>
      </c>
      <c r="AG338" s="316" t="str">
        <f t="shared" si="208"/>
        <v/>
      </c>
      <c r="AH338" s="316" t="str">
        <f t="shared" si="208"/>
        <v/>
      </c>
      <c r="AI338" s="316" t="str">
        <f t="shared" si="208"/>
        <v/>
      </c>
      <c r="AJ338" s="316" t="str">
        <f t="shared" si="208"/>
        <v/>
      </c>
      <c r="AK338" s="316" t="str">
        <f t="shared" si="208"/>
        <v/>
      </c>
      <c r="AL338" s="316" t="str">
        <f t="shared" si="208"/>
        <v/>
      </c>
      <c r="AM338" s="316" t="str">
        <f t="shared" si="208"/>
        <v/>
      </c>
      <c r="AN338" s="316" t="str">
        <f t="shared" si="208"/>
        <v/>
      </c>
      <c r="AO338" s="316" t="str">
        <f t="shared" si="208"/>
        <v/>
      </c>
      <c r="AP338" s="316" t="str">
        <f t="shared" si="208"/>
        <v/>
      </c>
      <c r="AQ338" s="316" t="str">
        <f t="shared" si="208"/>
        <v/>
      </c>
      <c r="AR338" s="316" t="str">
        <f t="shared" si="208"/>
        <v/>
      </c>
      <c r="AS338" s="316" t="str">
        <f t="shared" si="208"/>
        <v/>
      </c>
      <c r="AT338" s="316" t="str">
        <f t="shared" si="208"/>
        <v/>
      </c>
      <c r="AU338" s="316" t="str">
        <f t="shared" si="208"/>
        <v/>
      </c>
      <c r="AV338" s="316" t="str">
        <f t="shared" si="208"/>
        <v/>
      </c>
      <c r="AW338" s="316" t="str">
        <f t="shared" si="208"/>
        <v/>
      </c>
      <c r="AX338" s="316" t="str">
        <f t="shared" si="208"/>
        <v/>
      </c>
      <c r="AY338" s="316" t="str">
        <f t="shared" si="208"/>
        <v/>
      </c>
      <c r="AZ338" s="316" t="str">
        <f t="shared" si="208"/>
        <v/>
      </c>
      <c r="BA338" s="316" t="str">
        <f t="shared" si="208"/>
        <v/>
      </c>
      <c r="BB338" s="316" t="str">
        <f t="shared" si="208"/>
        <v/>
      </c>
      <c r="BC338" s="316" t="str">
        <f t="shared" si="208"/>
        <v/>
      </c>
      <c r="BD338" s="316" t="str">
        <f t="shared" si="208"/>
        <v/>
      </c>
      <c r="BE338" s="316" t="str">
        <f t="shared" si="208"/>
        <v/>
      </c>
      <c r="BF338" s="316" t="str">
        <f t="shared" si="208"/>
        <v/>
      </c>
      <c r="BG338" s="316" t="str">
        <f t="shared" si="208"/>
        <v/>
      </c>
      <c r="BH338" s="316" t="str">
        <f t="shared" si="208"/>
        <v/>
      </c>
      <c r="BI338" s="316" t="str">
        <f t="shared" si="208"/>
        <v/>
      </c>
      <c r="BJ338" s="316" t="str">
        <f t="shared" si="208"/>
        <v/>
      </c>
      <c r="BK338" s="316" t="str">
        <f t="shared" si="208"/>
        <v/>
      </c>
      <c r="BL338" s="316" t="str">
        <f t="shared" si="208"/>
        <v/>
      </c>
      <c r="BM338" s="316" t="str">
        <f t="shared" si="208"/>
        <v/>
      </c>
      <c r="BN338" s="316" t="str">
        <f t="shared" si="208"/>
        <v/>
      </c>
      <c r="BO338" s="316" t="str">
        <f t="shared" si="208"/>
        <v/>
      </c>
      <c r="BP338" s="316" t="str">
        <f t="shared" si="208"/>
        <v/>
      </c>
      <c r="BQ338" s="316" t="str">
        <f t="shared" si="208"/>
        <v/>
      </c>
      <c r="BR338" s="316" t="str">
        <f t="shared" si="208"/>
        <v/>
      </c>
      <c r="BS338" s="316" t="str">
        <f t="shared" si="208"/>
        <v/>
      </c>
      <c r="BT338" s="316" t="str">
        <f t="shared" si="208"/>
        <v/>
      </c>
      <c r="BU338" s="316" t="str">
        <f>IF($C118="NON-QALY",IF(BU$115="-","",BU$158*BU337),IF($C118="QALY",IF(BU$115="-","",BU337*BU$159),"N/A"))</f>
        <v/>
      </c>
      <c r="BV338" s="316" t="str">
        <f>IF($C118="NON-QALY",IF(BV$115="-","",BV$158*BV337),IF($C118="QALY",IF(BV$115="-","",BV337*BV$159),"N/A"))</f>
        <v/>
      </c>
      <c r="BW338" s="316" t="str">
        <f>IF($C118="NON-QALY",IF(BW$115="-","",BW$158*BW337),IF($C118="QALY",IF(BW$115="-","",BW337*BW$159),"N/A"))</f>
        <v/>
      </c>
      <c r="BX338" s="316" t="str">
        <f>IF($C118="NON-QALY",IF(BX$115="-","",BX$158*BX337),IF($C118="QALY",IF(BX$115="-","",BX337*BX$159),"N/A"))</f>
        <v/>
      </c>
    </row>
    <row r="339" spans="1:76" ht="12" customHeight="1">
      <c r="A339" s="728" t="s">
        <v>52</v>
      </c>
      <c r="B339" s="715">
        <f>B119</f>
        <v>0</v>
      </c>
      <c r="C339" s="715" t="str">
        <f>C119</f>
        <v>Non-QALY</v>
      </c>
      <c r="D339" s="711">
        <f>E339/(IF(C119="QALY",Factors!$BU$83,Factors!$BU$82))</f>
        <v>0</v>
      </c>
      <c r="E339" s="711">
        <f>SUM(G340:BX340)</f>
        <v>0</v>
      </c>
      <c r="F339" s="34" t="s">
        <v>325</v>
      </c>
      <c r="G339" s="316">
        <f>G119</f>
        <v>0</v>
      </c>
      <c r="H339" s="316">
        <f t="shared" ref="H339:BS339" si="209">H119</f>
        <v>0</v>
      </c>
      <c r="I339" s="316">
        <f t="shared" si="209"/>
        <v>0</v>
      </c>
      <c r="J339" s="316">
        <f t="shared" si="209"/>
        <v>0</v>
      </c>
      <c r="K339" s="316">
        <f t="shared" si="209"/>
        <v>0</v>
      </c>
      <c r="L339" s="316">
        <f t="shared" si="209"/>
        <v>0</v>
      </c>
      <c r="M339" s="316">
        <f t="shared" si="209"/>
        <v>0</v>
      </c>
      <c r="N339" s="316">
        <f t="shared" si="209"/>
        <v>0</v>
      </c>
      <c r="O339" s="316">
        <f t="shared" si="209"/>
        <v>0</v>
      </c>
      <c r="P339" s="316">
        <f t="shared" si="209"/>
        <v>0</v>
      </c>
      <c r="Q339" s="316">
        <f t="shared" si="209"/>
        <v>0</v>
      </c>
      <c r="R339" s="316">
        <f t="shared" si="209"/>
        <v>0</v>
      </c>
      <c r="S339" s="316">
        <f t="shared" si="209"/>
        <v>0</v>
      </c>
      <c r="T339" s="316">
        <f t="shared" si="209"/>
        <v>0</v>
      </c>
      <c r="U339" s="316">
        <f t="shared" si="209"/>
        <v>0</v>
      </c>
      <c r="V339" s="316">
        <f t="shared" si="209"/>
        <v>0</v>
      </c>
      <c r="W339" s="316">
        <f t="shared" si="209"/>
        <v>0</v>
      </c>
      <c r="X339" s="316">
        <f t="shared" si="209"/>
        <v>0</v>
      </c>
      <c r="Y339" s="316">
        <f t="shared" si="209"/>
        <v>0</v>
      </c>
      <c r="Z339" s="316">
        <f t="shared" si="209"/>
        <v>0</v>
      </c>
      <c r="AA339" s="316">
        <f t="shared" si="209"/>
        <v>0</v>
      </c>
      <c r="AB339" s="316">
        <f t="shared" si="209"/>
        <v>0</v>
      </c>
      <c r="AC339" s="316">
        <f t="shared" si="209"/>
        <v>0</v>
      </c>
      <c r="AD339" s="316">
        <f t="shared" si="209"/>
        <v>0</v>
      </c>
      <c r="AE339" s="316">
        <f t="shared" si="209"/>
        <v>0</v>
      </c>
      <c r="AF339" s="316">
        <f t="shared" si="209"/>
        <v>0</v>
      </c>
      <c r="AG339" s="316">
        <f t="shared" si="209"/>
        <v>0</v>
      </c>
      <c r="AH339" s="316">
        <f t="shared" si="209"/>
        <v>0</v>
      </c>
      <c r="AI339" s="316">
        <f t="shared" si="209"/>
        <v>0</v>
      </c>
      <c r="AJ339" s="316">
        <f t="shared" si="209"/>
        <v>0</v>
      </c>
      <c r="AK339" s="316">
        <f t="shared" si="209"/>
        <v>0</v>
      </c>
      <c r="AL339" s="316">
        <f t="shared" si="209"/>
        <v>0</v>
      </c>
      <c r="AM339" s="316">
        <f t="shared" si="209"/>
        <v>0</v>
      </c>
      <c r="AN339" s="316">
        <f t="shared" si="209"/>
        <v>0</v>
      </c>
      <c r="AO339" s="316">
        <f t="shared" si="209"/>
        <v>0</v>
      </c>
      <c r="AP339" s="316">
        <f t="shared" si="209"/>
        <v>0</v>
      </c>
      <c r="AQ339" s="316">
        <f t="shared" si="209"/>
        <v>0</v>
      </c>
      <c r="AR339" s="316">
        <f t="shared" si="209"/>
        <v>0</v>
      </c>
      <c r="AS339" s="316">
        <f t="shared" si="209"/>
        <v>0</v>
      </c>
      <c r="AT339" s="316">
        <f t="shared" si="209"/>
        <v>0</v>
      </c>
      <c r="AU339" s="316">
        <f t="shared" si="209"/>
        <v>0</v>
      </c>
      <c r="AV339" s="316">
        <f t="shared" si="209"/>
        <v>0</v>
      </c>
      <c r="AW339" s="316">
        <f t="shared" si="209"/>
        <v>0</v>
      </c>
      <c r="AX339" s="316">
        <f t="shared" si="209"/>
        <v>0</v>
      </c>
      <c r="AY339" s="316">
        <f t="shared" si="209"/>
        <v>0</v>
      </c>
      <c r="AZ339" s="316">
        <f t="shared" si="209"/>
        <v>0</v>
      </c>
      <c r="BA339" s="316">
        <f t="shared" si="209"/>
        <v>0</v>
      </c>
      <c r="BB339" s="316">
        <f t="shared" si="209"/>
        <v>0</v>
      </c>
      <c r="BC339" s="316">
        <f t="shared" si="209"/>
        <v>0</v>
      </c>
      <c r="BD339" s="316">
        <f t="shared" si="209"/>
        <v>0</v>
      </c>
      <c r="BE339" s="316">
        <f t="shared" si="209"/>
        <v>0</v>
      </c>
      <c r="BF339" s="316">
        <f t="shared" si="209"/>
        <v>0</v>
      </c>
      <c r="BG339" s="316">
        <f t="shared" si="209"/>
        <v>0</v>
      </c>
      <c r="BH339" s="316">
        <f t="shared" si="209"/>
        <v>0</v>
      </c>
      <c r="BI339" s="316">
        <f t="shared" si="209"/>
        <v>0</v>
      </c>
      <c r="BJ339" s="316">
        <f t="shared" si="209"/>
        <v>0</v>
      </c>
      <c r="BK339" s="316">
        <f t="shared" si="209"/>
        <v>0</v>
      </c>
      <c r="BL339" s="316">
        <f t="shared" si="209"/>
        <v>0</v>
      </c>
      <c r="BM339" s="316">
        <f t="shared" si="209"/>
        <v>0</v>
      </c>
      <c r="BN339" s="316">
        <f t="shared" si="209"/>
        <v>0</v>
      </c>
      <c r="BO339" s="316">
        <f t="shared" si="209"/>
        <v>0</v>
      </c>
      <c r="BP339" s="316">
        <f t="shared" si="209"/>
        <v>0</v>
      </c>
      <c r="BQ339" s="316">
        <f t="shared" si="209"/>
        <v>0</v>
      </c>
      <c r="BR339" s="316">
        <f t="shared" si="209"/>
        <v>0</v>
      </c>
      <c r="BS339" s="316">
        <f t="shared" si="209"/>
        <v>0</v>
      </c>
      <c r="BT339" s="316">
        <f>BT119</f>
        <v>0</v>
      </c>
      <c r="BU339" s="316">
        <f>BU119</f>
        <v>0</v>
      </c>
      <c r="BV339" s="316">
        <f>BV119</f>
        <v>0</v>
      </c>
      <c r="BW339" s="316">
        <f>BW119</f>
        <v>0</v>
      </c>
      <c r="BX339" s="316">
        <f>BX119</f>
        <v>0</v>
      </c>
    </row>
    <row r="340" spans="1:76" ht="12" customHeight="1">
      <c r="A340" s="729"/>
      <c r="B340" s="716"/>
      <c r="C340" s="716"/>
      <c r="D340" s="712"/>
      <c r="E340" s="712"/>
      <c r="F340" s="90" t="s">
        <v>324</v>
      </c>
      <c r="G340" s="316">
        <f>IF($C119="","N/A",G339)</f>
        <v>0</v>
      </c>
      <c r="H340" s="316">
        <f>IF($C119="NON-QALY",IF(H$115="-","",H$158*H339),IF($C119="QALY",IF(H$115="-","",H339*H$159),"N/A"))</f>
        <v>0</v>
      </c>
      <c r="I340" s="316">
        <f t="shared" ref="I340:BT340" si="210">IF($C119="NON-QALY",IF(I$115="-","",I$158*I339),IF($C119="QALY",IF(I$115="-","",I339*I$159),"N/A"))</f>
        <v>0</v>
      </c>
      <c r="J340" s="316">
        <f t="shared" si="210"/>
        <v>0</v>
      </c>
      <c r="K340" s="316">
        <f t="shared" si="210"/>
        <v>0</v>
      </c>
      <c r="L340" s="316">
        <f t="shared" si="210"/>
        <v>0</v>
      </c>
      <c r="M340" s="316">
        <f t="shared" si="210"/>
        <v>0</v>
      </c>
      <c r="N340" s="316">
        <f t="shared" si="210"/>
        <v>0</v>
      </c>
      <c r="O340" s="316">
        <f t="shared" si="210"/>
        <v>0</v>
      </c>
      <c r="P340" s="316">
        <f t="shared" si="210"/>
        <v>0</v>
      </c>
      <c r="Q340" s="316">
        <f t="shared" si="210"/>
        <v>0</v>
      </c>
      <c r="R340" s="316">
        <f t="shared" si="210"/>
        <v>0</v>
      </c>
      <c r="S340" s="316">
        <f t="shared" si="210"/>
        <v>0</v>
      </c>
      <c r="T340" s="316">
        <f t="shared" si="210"/>
        <v>0</v>
      </c>
      <c r="U340" s="316">
        <f t="shared" si="210"/>
        <v>0</v>
      </c>
      <c r="V340" s="316" t="str">
        <f t="shared" si="210"/>
        <v/>
      </c>
      <c r="W340" s="316" t="str">
        <f t="shared" si="210"/>
        <v/>
      </c>
      <c r="X340" s="316" t="str">
        <f t="shared" si="210"/>
        <v/>
      </c>
      <c r="Y340" s="316" t="str">
        <f t="shared" si="210"/>
        <v/>
      </c>
      <c r="Z340" s="316" t="str">
        <f t="shared" si="210"/>
        <v/>
      </c>
      <c r="AA340" s="316" t="str">
        <f t="shared" si="210"/>
        <v/>
      </c>
      <c r="AB340" s="316" t="str">
        <f t="shared" si="210"/>
        <v/>
      </c>
      <c r="AC340" s="316" t="str">
        <f t="shared" si="210"/>
        <v/>
      </c>
      <c r="AD340" s="316" t="str">
        <f t="shared" si="210"/>
        <v/>
      </c>
      <c r="AE340" s="316" t="str">
        <f t="shared" si="210"/>
        <v/>
      </c>
      <c r="AF340" s="316" t="str">
        <f t="shared" si="210"/>
        <v/>
      </c>
      <c r="AG340" s="316" t="str">
        <f t="shared" si="210"/>
        <v/>
      </c>
      <c r="AH340" s="316" t="str">
        <f t="shared" si="210"/>
        <v/>
      </c>
      <c r="AI340" s="316" t="str">
        <f t="shared" si="210"/>
        <v/>
      </c>
      <c r="AJ340" s="316" t="str">
        <f t="shared" si="210"/>
        <v/>
      </c>
      <c r="AK340" s="316" t="str">
        <f t="shared" si="210"/>
        <v/>
      </c>
      <c r="AL340" s="316" t="str">
        <f t="shared" si="210"/>
        <v/>
      </c>
      <c r="AM340" s="316" t="str">
        <f t="shared" si="210"/>
        <v/>
      </c>
      <c r="AN340" s="316" t="str">
        <f t="shared" si="210"/>
        <v/>
      </c>
      <c r="AO340" s="316" t="str">
        <f t="shared" si="210"/>
        <v/>
      </c>
      <c r="AP340" s="316" t="str">
        <f t="shared" si="210"/>
        <v/>
      </c>
      <c r="AQ340" s="316" t="str">
        <f t="shared" si="210"/>
        <v/>
      </c>
      <c r="AR340" s="316" t="str">
        <f t="shared" si="210"/>
        <v/>
      </c>
      <c r="AS340" s="316" t="str">
        <f t="shared" si="210"/>
        <v/>
      </c>
      <c r="AT340" s="316" t="str">
        <f t="shared" si="210"/>
        <v/>
      </c>
      <c r="AU340" s="316" t="str">
        <f t="shared" si="210"/>
        <v/>
      </c>
      <c r="AV340" s="316" t="str">
        <f t="shared" si="210"/>
        <v/>
      </c>
      <c r="AW340" s="316" t="str">
        <f t="shared" si="210"/>
        <v/>
      </c>
      <c r="AX340" s="316" t="str">
        <f t="shared" si="210"/>
        <v/>
      </c>
      <c r="AY340" s="316" t="str">
        <f t="shared" si="210"/>
        <v/>
      </c>
      <c r="AZ340" s="316" t="str">
        <f t="shared" si="210"/>
        <v/>
      </c>
      <c r="BA340" s="316" t="str">
        <f t="shared" si="210"/>
        <v/>
      </c>
      <c r="BB340" s="316" t="str">
        <f t="shared" si="210"/>
        <v/>
      </c>
      <c r="BC340" s="316" t="str">
        <f t="shared" si="210"/>
        <v/>
      </c>
      <c r="BD340" s="316" t="str">
        <f t="shared" si="210"/>
        <v/>
      </c>
      <c r="BE340" s="316" t="str">
        <f t="shared" si="210"/>
        <v/>
      </c>
      <c r="BF340" s="316" t="str">
        <f t="shared" si="210"/>
        <v/>
      </c>
      <c r="BG340" s="316" t="str">
        <f t="shared" si="210"/>
        <v/>
      </c>
      <c r="BH340" s="316" t="str">
        <f t="shared" si="210"/>
        <v/>
      </c>
      <c r="BI340" s="316" t="str">
        <f t="shared" si="210"/>
        <v/>
      </c>
      <c r="BJ340" s="316" t="str">
        <f t="shared" si="210"/>
        <v/>
      </c>
      <c r="BK340" s="316" t="str">
        <f t="shared" si="210"/>
        <v/>
      </c>
      <c r="BL340" s="316" t="str">
        <f t="shared" si="210"/>
        <v/>
      </c>
      <c r="BM340" s="316" t="str">
        <f t="shared" si="210"/>
        <v/>
      </c>
      <c r="BN340" s="316" t="str">
        <f t="shared" si="210"/>
        <v/>
      </c>
      <c r="BO340" s="316" t="str">
        <f t="shared" si="210"/>
        <v/>
      </c>
      <c r="BP340" s="316" t="str">
        <f t="shared" si="210"/>
        <v/>
      </c>
      <c r="BQ340" s="316" t="str">
        <f t="shared" si="210"/>
        <v/>
      </c>
      <c r="BR340" s="316" t="str">
        <f t="shared" si="210"/>
        <v/>
      </c>
      <c r="BS340" s="316" t="str">
        <f t="shared" si="210"/>
        <v/>
      </c>
      <c r="BT340" s="316" t="str">
        <f t="shared" si="210"/>
        <v/>
      </c>
      <c r="BU340" s="316" t="str">
        <f>IF($C119="NON-QALY",IF(BU$115="-","",BU$158*BU339),IF($C119="QALY",IF(BU$115="-","",BU339*BU$159),"N/A"))</f>
        <v/>
      </c>
      <c r="BV340" s="316" t="str">
        <f>IF($C119="NON-QALY",IF(BV$115="-","",BV$158*BV339),IF($C119="QALY",IF(BV$115="-","",BV339*BV$159),"N/A"))</f>
        <v/>
      </c>
      <c r="BW340" s="316" t="str">
        <f>IF($C119="NON-QALY",IF(BW$115="-","",BW$158*BW339),IF($C119="QALY",IF(BW$115="-","",BW339*BW$159),"N/A"))</f>
        <v/>
      </c>
      <c r="BX340" s="316" t="str">
        <f>IF($C119="NON-QALY",IF(BX$115="-","",BX$158*BX339),IF($C119="QALY",IF(BX$115="-","",BX339*BX$159),"N/A"))</f>
        <v/>
      </c>
    </row>
    <row r="341" spans="1:76" ht="12" customHeight="1">
      <c r="A341" s="728" t="s">
        <v>53</v>
      </c>
      <c r="B341" s="715">
        <f>B120</f>
        <v>0</v>
      </c>
      <c r="C341" s="715" t="str">
        <f>C120</f>
        <v>Non-QALY</v>
      </c>
      <c r="D341" s="711">
        <f>E341/(IF(C120="QALY",Factors!$BU$83,Factors!$BU$82))</f>
        <v>0</v>
      </c>
      <c r="E341" s="711">
        <f>SUM(G342:BX342)</f>
        <v>0</v>
      </c>
      <c r="F341" s="34" t="s">
        <v>325</v>
      </c>
      <c r="G341" s="316">
        <f>G120</f>
        <v>0</v>
      </c>
      <c r="H341" s="316">
        <f t="shared" ref="H341:BS341" si="211">H120</f>
        <v>0</v>
      </c>
      <c r="I341" s="316">
        <f t="shared" si="211"/>
        <v>0</v>
      </c>
      <c r="J341" s="316">
        <f t="shared" si="211"/>
        <v>0</v>
      </c>
      <c r="K341" s="316">
        <f t="shared" si="211"/>
        <v>0</v>
      </c>
      <c r="L341" s="316">
        <f t="shared" si="211"/>
        <v>0</v>
      </c>
      <c r="M341" s="316">
        <f t="shared" si="211"/>
        <v>0</v>
      </c>
      <c r="N341" s="316">
        <f t="shared" si="211"/>
        <v>0</v>
      </c>
      <c r="O341" s="316">
        <f t="shared" si="211"/>
        <v>0</v>
      </c>
      <c r="P341" s="316">
        <f t="shared" si="211"/>
        <v>0</v>
      </c>
      <c r="Q341" s="316">
        <f t="shared" si="211"/>
        <v>0</v>
      </c>
      <c r="R341" s="316">
        <f t="shared" si="211"/>
        <v>0</v>
      </c>
      <c r="S341" s="316">
        <f t="shared" si="211"/>
        <v>0</v>
      </c>
      <c r="T341" s="316">
        <f t="shared" si="211"/>
        <v>0</v>
      </c>
      <c r="U341" s="316">
        <f t="shared" si="211"/>
        <v>0</v>
      </c>
      <c r="V341" s="316">
        <f t="shared" si="211"/>
        <v>0</v>
      </c>
      <c r="W341" s="316">
        <f t="shared" si="211"/>
        <v>0</v>
      </c>
      <c r="X341" s="316">
        <f t="shared" si="211"/>
        <v>0</v>
      </c>
      <c r="Y341" s="316">
        <f t="shared" si="211"/>
        <v>0</v>
      </c>
      <c r="Z341" s="316">
        <f t="shared" si="211"/>
        <v>0</v>
      </c>
      <c r="AA341" s="316">
        <f t="shared" si="211"/>
        <v>0</v>
      </c>
      <c r="AB341" s="316">
        <f t="shared" si="211"/>
        <v>0</v>
      </c>
      <c r="AC341" s="316">
        <f t="shared" si="211"/>
        <v>0</v>
      </c>
      <c r="AD341" s="316">
        <f t="shared" si="211"/>
        <v>0</v>
      </c>
      <c r="AE341" s="316">
        <f t="shared" si="211"/>
        <v>0</v>
      </c>
      <c r="AF341" s="316">
        <f t="shared" si="211"/>
        <v>0</v>
      </c>
      <c r="AG341" s="316">
        <f t="shared" si="211"/>
        <v>0</v>
      </c>
      <c r="AH341" s="316">
        <f t="shared" si="211"/>
        <v>0</v>
      </c>
      <c r="AI341" s="316">
        <f t="shared" si="211"/>
        <v>0</v>
      </c>
      <c r="AJ341" s="316">
        <f t="shared" si="211"/>
        <v>0</v>
      </c>
      <c r="AK341" s="316">
        <f t="shared" si="211"/>
        <v>0</v>
      </c>
      <c r="AL341" s="316">
        <f t="shared" si="211"/>
        <v>0</v>
      </c>
      <c r="AM341" s="316">
        <f t="shared" si="211"/>
        <v>0</v>
      </c>
      <c r="AN341" s="316">
        <f t="shared" si="211"/>
        <v>0</v>
      </c>
      <c r="AO341" s="316">
        <f t="shared" si="211"/>
        <v>0</v>
      </c>
      <c r="AP341" s="316">
        <f t="shared" si="211"/>
        <v>0</v>
      </c>
      <c r="AQ341" s="316">
        <f t="shared" si="211"/>
        <v>0</v>
      </c>
      <c r="AR341" s="316">
        <f t="shared" si="211"/>
        <v>0</v>
      </c>
      <c r="AS341" s="316">
        <f t="shared" si="211"/>
        <v>0</v>
      </c>
      <c r="AT341" s="316">
        <f t="shared" si="211"/>
        <v>0</v>
      </c>
      <c r="AU341" s="316">
        <f t="shared" si="211"/>
        <v>0</v>
      </c>
      <c r="AV341" s="316">
        <f t="shared" si="211"/>
        <v>0</v>
      </c>
      <c r="AW341" s="316">
        <f t="shared" si="211"/>
        <v>0</v>
      </c>
      <c r="AX341" s="316">
        <f t="shared" si="211"/>
        <v>0</v>
      </c>
      <c r="AY341" s="316">
        <f t="shared" si="211"/>
        <v>0</v>
      </c>
      <c r="AZ341" s="316">
        <f t="shared" si="211"/>
        <v>0</v>
      </c>
      <c r="BA341" s="316">
        <f t="shared" si="211"/>
        <v>0</v>
      </c>
      <c r="BB341" s="316">
        <f t="shared" si="211"/>
        <v>0</v>
      </c>
      <c r="BC341" s="316">
        <f t="shared" si="211"/>
        <v>0</v>
      </c>
      <c r="BD341" s="316">
        <f t="shared" si="211"/>
        <v>0</v>
      </c>
      <c r="BE341" s="316">
        <f t="shared" si="211"/>
        <v>0</v>
      </c>
      <c r="BF341" s="316">
        <f t="shared" si="211"/>
        <v>0</v>
      </c>
      <c r="BG341" s="316">
        <f t="shared" si="211"/>
        <v>0</v>
      </c>
      <c r="BH341" s="316">
        <f t="shared" si="211"/>
        <v>0</v>
      </c>
      <c r="BI341" s="316">
        <f t="shared" si="211"/>
        <v>0</v>
      </c>
      <c r="BJ341" s="316">
        <f t="shared" si="211"/>
        <v>0</v>
      </c>
      <c r="BK341" s="316">
        <f t="shared" si="211"/>
        <v>0</v>
      </c>
      <c r="BL341" s="316">
        <f t="shared" si="211"/>
        <v>0</v>
      </c>
      <c r="BM341" s="316">
        <f t="shared" si="211"/>
        <v>0</v>
      </c>
      <c r="BN341" s="316">
        <f t="shared" si="211"/>
        <v>0</v>
      </c>
      <c r="BO341" s="316">
        <f t="shared" si="211"/>
        <v>0</v>
      </c>
      <c r="BP341" s="316">
        <f t="shared" si="211"/>
        <v>0</v>
      </c>
      <c r="BQ341" s="316">
        <f t="shared" si="211"/>
        <v>0</v>
      </c>
      <c r="BR341" s="316">
        <f t="shared" si="211"/>
        <v>0</v>
      </c>
      <c r="BS341" s="316">
        <f t="shared" si="211"/>
        <v>0</v>
      </c>
      <c r="BT341" s="316">
        <f>BT120</f>
        <v>0</v>
      </c>
      <c r="BU341" s="316">
        <f>BU120</f>
        <v>0</v>
      </c>
      <c r="BV341" s="316">
        <f>BV120</f>
        <v>0</v>
      </c>
      <c r="BW341" s="316">
        <f>BW120</f>
        <v>0</v>
      </c>
      <c r="BX341" s="316">
        <f>BX120</f>
        <v>0</v>
      </c>
    </row>
    <row r="342" spans="1:76" ht="12" customHeight="1">
      <c r="A342" s="729"/>
      <c r="B342" s="716"/>
      <c r="C342" s="716"/>
      <c r="D342" s="712"/>
      <c r="E342" s="712"/>
      <c r="F342" s="90" t="s">
        <v>324</v>
      </c>
      <c r="G342" s="316">
        <f>IF($C120="","N/A",G341)</f>
        <v>0</v>
      </c>
      <c r="H342" s="316">
        <f>IF($C120="NON-QALY",IF(H$115="-","",H$158*H341),IF($C120="QALY",IF(H$115="-","",H341*H$159),"N/A"))</f>
        <v>0</v>
      </c>
      <c r="I342" s="316">
        <f t="shared" ref="I342:BT342" si="212">IF($C120="NON-QALY",IF(I$115="-","",I$158*I341),IF($C120="QALY",IF(I$115="-","",I341*I$159),"N/A"))</f>
        <v>0</v>
      </c>
      <c r="J342" s="316">
        <f t="shared" si="212"/>
        <v>0</v>
      </c>
      <c r="K342" s="316">
        <f t="shared" si="212"/>
        <v>0</v>
      </c>
      <c r="L342" s="316">
        <f t="shared" si="212"/>
        <v>0</v>
      </c>
      <c r="M342" s="316">
        <f t="shared" si="212"/>
        <v>0</v>
      </c>
      <c r="N342" s="316">
        <f t="shared" si="212"/>
        <v>0</v>
      </c>
      <c r="O342" s="316">
        <f t="shared" si="212"/>
        <v>0</v>
      </c>
      <c r="P342" s="316">
        <f t="shared" si="212"/>
        <v>0</v>
      </c>
      <c r="Q342" s="316">
        <f t="shared" si="212"/>
        <v>0</v>
      </c>
      <c r="R342" s="316">
        <f t="shared" si="212"/>
        <v>0</v>
      </c>
      <c r="S342" s="316">
        <f t="shared" si="212"/>
        <v>0</v>
      </c>
      <c r="T342" s="316">
        <f t="shared" si="212"/>
        <v>0</v>
      </c>
      <c r="U342" s="316">
        <f t="shared" si="212"/>
        <v>0</v>
      </c>
      <c r="V342" s="316" t="str">
        <f t="shared" si="212"/>
        <v/>
      </c>
      <c r="W342" s="316" t="str">
        <f t="shared" si="212"/>
        <v/>
      </c>
      <c r="X342" s="316" t="str">
        <f t="shared" si="212"/>
        <v/>
      </c>
      <c r="Y342" s="316" t="str">
        <f t="shared" si="212"/>
        <v/>
      </c>
      <c r="Z342" s="316" t="str">
        <f t="shared" si="212"/>
        <v/>
      </c>
      <c r="AA342" s="316" t="str">
        <f t="shared" si="212"/>
        <v/>
      </c>
      <c r="AB342" s="316" t="str">
        <f t="shared" si="212"/>
        <v/>
      </c>
      <c r="AC342" s="316" t="str">
        <f t="shared" si="212"/>
        <v/>
      </c>
      <c r="AD342" s="316" t="str">
        <f t="shared" si="212"/>
        <v/>
      </c>
      <c r="AE342" s="316" t="str">
        <f t="shared" si="212"/>
        <v/>
      </c>
      <c r="AF342" s="316" t="str">
        <f t="shared" si="212"/>
        <v/>
      </c>
      <c r="AG342" s="316" t="str">
        <f t="shared" si="212"/>
        <v/>
      </c>
      <c r="AH342" s="316" t="str">
        <f t="shared" si="212"/>
        <v/>
      </c>
      <c r="AI342" s="316" t="str">
        <f t="shared" si="212"/>
        <v/>
      </c>
      <c r="AJ342" s="316" t="str">
        <f t="shared" si="212"/>
        <v/>
      </c>
      <c r="AK342" s="316" t="str">
        <f t="shared" si="212"/>
        <v/>
      </c>
      <c r="AL342" s="316" t="str">
        <f t="shared" si="212"/>
        <v/>
      </c>
      <c r="AM342" s="316" t="str">
        <f t="shared" si="212"/>
        <v/>
      </c>
      <c r="AN342" s="316" t="str">
        <f t="shared" si="212"/>
        <v/>
      </c>
      <c r="AO342" s="316" t="str">
        <f t="shared" si="212"/>
        <v/>
      </c>
      <c r="AP342" s="316" t="str">
        <f t="shared" si="212"/>
        <v/>
      </c>
      <c r="AQ342" s="316" t="str">
        <f t="shared" si="212"/>
        <v/>
      </c>
      <c r="AR342" s="316" t="str">
        <f t="shared" si="212"/>
        <v/>
      </c>
      <c r="AS342" s="316" t="str">
        <f t="shared" si="212"/>
        <v/>
      </c>
      <c r="AT342" s="316" t="str">
        <f t="shared" si="212"/>
        <v/>
      </c>
      <c r="AU342" s="316" t="str">
        <f t="shared" si="212"/>
        <v/>
      </c>
      <c r="AV342" s="316" t="str">
        <f t="shared" si="212"/>
        <v/>
      </c>
      <c r="AW342" s="316" t="str">
        <f t="shared" si="212"/>
        <v/>
      </c>
      <c r="AX342" s="316" t="str">
        <f t="shared" si="212"/>
        <v/>
      </c>
      <c r="AY342" s="316" t="str">
        <f t="shared" si="212"/>
        <v/>
      </c>
      <c r="AZ342" s="316" t="str">
        <f t="shared" si="212"/>
        <v/>
      </c>
      <c r="BA342" s="316" t="str">
        <f t="shared" si="212"/>
        <v/>
      </c>
      <c r="BB342" s="316" t="str">
        <f t="shared" si="212"/>
        <v/>
      </c>
      <c r="BC342" s="316" t="str">
        <f t="shared" si="212"/>
        <v/>
      </c>
      <c r="BD342" s="316" t="str">
        <f t="shared" si="212"/>
        <v/>
      </c>
      <c r="BE342" s="316" t="str">
        <f t="shared" si="212"/>
        <v/>
      </c>
      <c r="BF342" s="316" t="str">
        <f t="shared" si="212"/>
        <v/>
      </c>
      <c r="BG342" s="316" t="str">
        <f t="shared" si="212"/>
        <v/>
      </c>
      <c r="BH342" s="316" t="str">
        <f t="shared" si="212"/>
        <v/>
      </c>
      <c r="BI342" s="316" t="str">
        <f t="shared" si="212"/>
        <v/>
      </c>
      <c r="BJ342" s="316" t="str">
        <f t="shared" si="212"/>
        <v/>
      </c>
      <c r="BK342" s="316" t="str">
        <f t="shared" si="212"/>
        <v/>
      </c>
      <c r="BL342" s="316" t="str">
        <f t="shared" si="212"/>
        <v/>
      </c>
      <c r="BM342" s="316" t="str">
        <f t="shared" si="212"/>
        <v/>
      </c>
      <c r="BN342" s="316" t="str">
        <f t="shared" si="212"/>
        <v/>
      </c>
      <c r="BO342" s="316" t="str">
        <f t="shared" si="212"/>
        <v/>
      </c>
      <c r="BP342" s="316" t="str">
        <f t="shared" si="212"/>
        <v/>
      </c>
      <c r="BQ342" s="316" t="str">
        <f t="shared" si="212"/>
        <v/>
      </c>
      <c r="BR342" s="316" t="str">
        <f t="shared" si="212"/>
        <v/>
      </c>
      <c r="BS342" s="316" t="str">
        <f t="shared" si="212"/>
        <v/>
      </c>
      <c r="BT342" s="316" t="str">
        <f t="shared" si="212"/>
        <v/>
      </c>
      <c r="BU342" s="316" t="str">
        <f>IF($C120="NON-QALY",IF(BU$115="-","",BU$158*BU341),IF($C120="QALY",IF(BU$115="-","",BU341*BU$159),"N/A"))</f>
        <v/>
      </c>
      <c r="BV342" s="316" t="str">
        <f>IF($C120="NON-QALY",IF(BV$115="-","",BV$158*BV341),IF($C120="QALY",IF(BV$115="-","",BV341*BV$159),"N/A"))</f>
        <v/>
      </c>
      <c r="BW342" s="316" t="str">
        <f>IF($C120="NON-QALY",IF(BW$115="-","",BW$158*BW341),IF($C120="QALY",IF(BW$115="-","",BW341*BW$159),"N/A"))</f>
        <v/>
      </c>
      <c r="BX342" s="316" t="str">
        <f>IF($C120="NON-QALY",IF(BX$115="-","",BX$158*BX341),IF($C120="QALY",IF(BX$115="-","",BX341*BX$159),"N/A"))</f>
        <v/>
      </c>
    </row>
    <row r="343" spans="1:76" ht="12" customHeight="1">
      <c r="A343" s="728" t="s">
        <v>54</v>
      </c>
      <c r="B343" s="715">
        <f>B121</f>
        <v>0</v>
      </c>
      <c r="C343" s="715" t="str">
        <f>C121</f>
        <v>Non-QALY</v>
      </c>
      <c r="D343" s="711">
        <f>E343/(IF(C121="QALY",Factors!$BU$83,Factors!$BU$82))</f>
        <v>0</v>
      </c>
      <c r="E343" s="711">
        <f>SUM(G344:BX344)</f>
        <v>0</v>
      </c>
      <c r="F343" s="34" t="s">
        <v>325</v>
      </c>
      <c r="G343" s="316">
        <f>G121</f>
        <v>0</v>
      </c>
      <c r="H343" s="316">
        <f t="shared" ref="H343:BS343" si="213">H121</f>
        <v>0</v>
      </c>
      <c r="I343" s="316">
        <f t="shared" si="213"/>
        <v>0</v>
      </c>
      <c r="J343" s="316">
        <f t="shared" si="213"/>
        <v>0</v>
      </c>
      <c r="K343" s="316">
        <f t="shared" si="213"/>
        <v>0</v>
      </c>
      <c r="L343" s="316">
        <f t="shared" si="213"/>
        <v>0</v>
      </c>
      <c r="M343" s="316">
        <f t="shared" si="213"/>
        <v>0</v>
      </c>
      <c r="N343" s="316">
        <f t="shared" si="213"/>
        <v>0</v>
      </c>
      <c r="O343" s="316">
        <f t="shared" si="213"/>
        <v>0</v>
      </c>
      <c r="P343" s="316">
        <f t="shared" si="213"/>
        <v>0</v>
      </c>
      <c r="Q343" s="316">
        <f t="shared" si="213"/>
        <v>0</v>
      </c>
      <c r="R343" s="316">
        <f t="shared" si="213"/>
        <v>0</v>
      </c>
      <c r="S343" s="316">
        <f t="shared" si="213"/>
        <v>0</v>
      </c>
      <c r="T343" s="316">
        <f t="shared" si="213"/>
        <v>0</v>
      </c>
      <c r="U343" s="316">
        <f t="shared" si="213"/>
        <v>0</v>
      </c>
      <c r="V343" s="316">
        <f t="shared" si="213"/>
        <v>0</v>
      </c>
      <c r="W343" s="316">
        <f t="shared" si="213"/>
        <v>0</v>
      </c>
      <c r="X343" s="316">
        <f t="shared" si="213"/>
        <v>0</v>
      </c>
      <c r="Y343" s="316">
        <f t="shared" si="213"/>
        <v>0</v>
      </c>
      <c r="Z343" s="316">
        <f t="shared" si="213"/>
        <v>0</v>
      </c>
      <c r="AA343" s="316">
        <f t="shared" si="213"/>
        <v>0</v>
      </c>
      <c r="AB343" s="316">
        <f t="shared" si="213"/>
        <v>0</v>
      </c>
      <c r="AC343" s="316">
        <f t="shared" si="213"/>
        <v>0</v>
      </c>
      <c r="AD343" s="316">
        <f t="shared" si="213"/>
        <v>0</v>
      </c>
      <c r="AE343" s="316">
        <f t="shared" si="213"/>
        <v>0</v>
      </c>
      <c r="AF343" s="316">
        <f t="shared" si="213"/>
        <v>0</v>
      </c>
      <c r="AG343" s="316">
        <f t="shared" si="213"/>
        <v>0</v>
      </c>
      <c r="AH343" s="316">
        <f t="shared" si="213"/>
        <v>0</v>
      </c>
      <c r="AI343" s="316">
        <f t="shared" si="213"/>
        <v>0</v>
      </c>
      <c r="AJ343" s="316">
        <f t="shared" si="213"/>
        <v>0</v>
      </c>
      <c r="AK343" s="316">
        <f t="shared" si="213"/>
        <v>0</v>
      </c>
      <c r="AL343" s="316">
        <f t="shared" si="213"/>
        <v>0</v>
      </c>
      <c r="AM343" s="316">
        <f t="shared" si="213"/>
        <v>0</v>
      </c>
      <c r="AN343" s="316">
        <f t="shared" si="213"/>
        <v>0</v>
      </c>
      <c r="AO343" s="316">
        <f t="shared" si="213"/>
        <v>0</v>
      </c>
      <c r="AP343" s="316">
        <f t="shared" si="213"/>
        <v>0</v>
      </c>
      <c r="AQ343" s="316">
        <f t="shared" si="213"/>
        <v>0</v>
      </c>
      <c r="AR343" s="316">
        <f t="shared" si="213"/>
        <v>0</v>
      </c>
      <c r="AS343" s="316">
        <f t="shared" si="213"/>
        <v>0</v>
      </c>
      <c r="AT343" s="316">
        <f t="shared" si="213"/>
        <v>0</v>
      </c>
      <c r="AU343" s="316">
        <f t="shared" si="213"/>
        <v>0</v>
      </c>
      <c r="AV343" s="316">
        <f t="shared" si="213"/>
        <v>0</v>
      </c>
      <c r="AW343" s="316">
        <f t="shared" si="213"/>
        <v>0</v>
      </c>
      <c r="AX343" s="316">
        <f t="shared" si="213"/>
        <v>0</v>
      </c>
      <c r="AY343" s="316">
        <f t="shared" si="213"/>
        <v>0</v>
      </c>
      <c r="AZ343" s="316">
        <f t="shared" si="213"/>
        <v>0</v>
      </c>
      <c r="BA343" s="316">
        <f t="shared" si="213"/>
        <v>0</v>
      </c>
      <c r="BB343" s="316">
        <f t="shared" si="213"/>
        <v>0</v>
      </c>
      <c r="BC343" s="316">
        <f t="shared" si="213"/>
        <v>0</v>
      </c>
      <c r="BD343" s="316">
        <f t="shared" si="213"/>
        <v>0</v>
      </c>
      <c r="BE343" s="316">
        <f t="shared" si="213"/>
        <v>0</v>
      </c>
      <c r="BF343" s="316">
        <f t="shared" si="213"/>
        <v>0</v>
      </c>
      <c r="BG343" s="316">
        <f t="shared" si="213"/>
        <v>0</v>
      </c>
      <c r="BH343" s="316">
        <f t="shared" si="213"/>
        <v>0</v>
      </c>
      <c r="BI343" s="316">
        <f t="shared" si="213"/>
        <v>0</v>
      </c>
      <c r="BJ343" s="316">
        <f t="shared" si="213"/>
        <v>0</v>
      </c>
      <c r="BK343" s="316">
        <f t="shared" si="213"/>
        <v>0</v>
      </c>
      <c r="BL343" s="316">
        <f t="shared" si="213"/>
        <v>0</v>
      </c>
      <c r="BM343" s="316">
        <f t="shared" si="213"/>
        <v>0</v>
      </c>
      <c r="BN343" s="316">
        <f t="shared" si="213"/>
        <v>0</v>
      </c>
      <c r="BO343" s="316">
        <f t="shared" si="213"/>
        <v>0</v>
      </c>
      <c r="BP343" s="316">
        <f t="shared" si="213"/>
        <v>0</v>
      </c>
      <c r="BQ343" s="316">
        <f t="shared" si="213"/>
        <v>0</v>
      </c>
      <c r="BR343" s="316">
        <f t="shared" si="213"/>
        <v>0</v>
      </c>
      <c r="BS343" s="316">
        <f t="shared" si="213"/>
        <v>0</v>
      </c>
      <c r="BT343" s="316">
        <f>BT121</f>
        <v>0</v>
      </c>
      <c r="BU343" s="316">
        <f>BU121</f>
        <v>0</v>
      </c>
      <c r="BV343" s="316">
        <f>BV121</f>
        <v>0</v>
      </c>
      <c r="BW343" s="316">
        <f>BW121</f>
        <v>0</v>
      </c>
      <c r="BX343" s="316">
        <f>BX121</f>
        <v>0</v>
      </c>
    </row>
    <row r="344" spans="1:76" ht="12" customHeight="1">
      <c r="A344" s="729"/>
      <c r="B344" s="716"/>
      <c r="C344" s="716"/>
      <c r="D344" s="712"/>
      <c r="E344" s="712"/>
      <c r="F344" s="90" t="s">
        <v>324</v>
      </c>
      <c r="G344" s="316">
        <f>IF($C121="","N/A",G343)</f>
        <v>0</v>
      </c>
      <c r="H344" s="316">
        <f>IF($C121="NON-QALY",IF(H$115="-","",H$158*H343),IF($C121="QALY",IF(H$115="-","",H343*H$159),"N/A"))</f>
        <v>0</v>
      </c>
      <c r="I344" s="316">
        <f t="shared" ref="I344:BT344" si="214">IF($C121="NON-QALY",IF(I$115="-","",I$158*I343),IF($C121="QALY",IF(I$115="-","",I343*I$159),"N/A"))</f>
        <v>0</v>
      </c>
      <c r="J344" s="316">
        <f t="shared" si="214"/>
        <v>0</v>
      </c>
      <c r="K344" s="316">
        <f t="shared" si="214"/>
        <v>0</v>
      </c>
      <c r="L344" s="316">
        <f t="shared" si="214"/>
        <v>0</v>
      </c>
      <c r="M344" s="316">
        <f t="shared" si="214"/>
        <v>0</v>
      </c>
      <c r="N344" s="316">
        <f t="shared" si="214"/>
        <v>0</v>
      </c>
      <c r="O344" s="316">
        <f t="shared" si="214"/>
        <v>0</v>
      </c>
      <c r="P344" s="316">
        <f t="shared" si="214"/>
        <v>0</v>
      </c>
      <c r="Q344" s="316">
        <f t="shared" si="214"/>
        <v>0</v>
      </c>
      <c r="R344" s="316">
        <f t="shared" si="214"/>
        <v>0</v>
      </c>
      <c r="S344" s="316">
        <f t="shared" si="214"/>
        <v>0</v>
      </c>
      <c r="T344" s="316">
        <f t="shared" si="214"/>
        <v>0</v>
      </c>
      <c r="U344" s="316">
        <f t="shared" si="214"/>
        <v>0</v>
      </c>
      <c r="V344" s="316" t="str">
        <f t="shared" si="214"/>
        <v/>
      </c>
      <c r="W344" s="316" t="str">
        <f t="shared" si="214"/>
        <v/>
      </c>
      <c r="X344" s="316" t="str">
        <f t="shared" si="214"/>
        <v/>
      </c>
      <c r="Y344" s="316" t="str">
        <f t="shared" si="214"/>
        <v/>
      </c>
      <c r="Z344" s="316" t="str">
        <f t="shared" si="214"/>
        <v/>
      </c>
      <c r="AA344" s="316" t="str">
        <f t="shared" si="214"/>
        <v/>
      </c>
      <c r="AB344" s="316" t="str">
        <f t="shared" si="214"/>
        <v/>
      </c>
      <c r="AC344" s="316" t="str">
        <f t="shared" si="214"/>
        <v/>
      </c>
      <c r="AD344" s="316" t="str">
        <f t="shared" si="214"/>
        <v/>
      </c>
      <c r="AE344" s="316" t="str">
        <f t="shared" si="214"/>
        <v/>
      </c>
      <c r="AF344" s="316" t="str">
        <f t="shared" si="214"/>
        <v/>
      </c>
      <c r="AG344" s="316" t="str">
        <f t="shared" si="214"/>
        <v/>
      </c>
      <c r="AH344" s="316" t="str">
        <f t="shared" si="214"/>
        <v/>
      </c>
      <c r="AI344" s="316" t="str">
        <f t="shared" si="214"/>
        <v/>
      </c>
      <c r="AJ344" s="316" t="str">
        <f t="shared" si="214"/>
        <v/>
      </c>
      <c r="AK344" s="316" t="str">
        <f t="shared" si="214"/>
        <v/>
      </c>
      <c r="AL344" s="316" t="str">
        <f t="shared" si="214"/>
        <v/>
      </c>
      <c r="AM344" s="316" t="str">
        <f t="shared" si="214"/>
        <v/>
      </c>
      <c r="AN344" s="316" t="str">
        <f t="shared" si="214"/>
        <v/>
      </c>
      <c r="AO344" s="316" t="str">
        <f t="shared" si="214"/>
        <v/>
      </c>
      <c r="AP344" s="316" t="str">
        <f t="shared" si="214"/>
        <v/>
      </c>
      <c r="AQ344" s="316" t="str">
        <f t="shared" si="214"/>
        <v/>
      </c>
      <c r="AR344" s="316" t="str">
        <f t="shared" si="214"/>
        <v/>
      </c>
      <c r="AS344" s="316" t="str">
        <f t="shared" si="214"/>
        <v/>
      </c>
      <c r="AT344" s="316" t="str">
        <f t="shared" si="214"/>
        <v/>
      </c>
      <c r="AU344" s="316" t="str">
        <f t="shared" si="214"/>
        <v/>
      </c>
      <c r="AV344" s="316" t="str">
        <f t="shared" si="214"/>
        <v/>
      </c>
      <c r="AW344" s="316" t="str">
        <f t="shared" si="214"/>
        <v/>
      </c>
      <c r="AX344" s="316" t="str">
        <f t="shared" si="214"/>
        <v/>
      </c>
      <c r="AY344" s="316" t="str">
        <f t="shared" si="214"/>
        <v/>
      </c>
      <c r="AZ344" s="316" t="str">
        <f t="shared" si="214"/>
        <v/>
      </c>
      <c r="BA344" s="316" t="str">
        <f t="shared" si="214"/>
        <v/>
      </c>
      <c r="BB344" s="316" t="str">
        <f t="shared" si="214"/>
        <v/>
      </c>
      <c r="BC344" s="316" t="str">
        <f t="shared" si="214"/>
        <v/>
      </c>
      <c r="BD344" s="316" t="str">
        <f t="shared" si="214"/>
        <v/>
      </c>
      <c r="BE344" s="316" t="str">
        <f t="shared" si="214"/>
        <v/>
      </c>
      <c r="BF344" s="316" t="str">
        <f t="shared" si="214"/>
        <v/>
      </c>
      <c r="BG344" s="316" t="str">
        <f t="shared" si="214"/>
        <v/>
      </c>
      <c r="BH344" s="316" t="str">
        <f t="shared" si="214"/>
        <v/>
      </c>
      <c r="BI344" s="316" t="str">
        <f t="shared" si="214"/>
        <v/>
      </c>
      <c r="BJ344" s="316" t="str">
        <f t="shared" si="214"/>
        <v/>
      </c>
      <c r="BK344" s="316" t="str">
        <f t="shared" si="214"/>
        <v/>
      </c>
      <c r="BL344" s="316" t="str">
        <f t="shared" si="214"/>
        <v/>
      </c>
      <c r="BM344" s="316" t="str">
        <f t="shared" si="214"/>
        <v/>
      </c>
      <c r="BN344" s="316" t="str">
        <f t="shared" si="214"/>
        <v/>
      </c>
      <c r="BO344" s="316" t="str">
        <f t="shared" si="214"/>
        <v/>
      </c>
      <c r="BP344" s="316" t="str">
        <f t="shared" si="214"/>
        <v/>
      </c>
      <c r="BQ344" s="316" t="str">
        <f t="shared" si="214"/>
        <v/>
      </c>
      <c r="BR344" s="316" t="str">
        <f t="shared" si="214"/>
        <v/>
      </c>
      <c r="BS344" s="316" t="str">
        <f t="shared" si="214"/>
        <v/>
      </c>
      <c r="BT344" s="316" t="str">
        <f t="shared" si="214"/>
        <v/>
      </c>
      <c r="BU344" s="316" t="str">
        <f>IF($C121="NON-QALY",IF(BU$115="-","",BU$158*BU343),IF($C121="QALY",IF(BU$115="-","",BU343*BU$159),"N/A"))</f>
        <v/>
      </c>
      <c r="BV344" s="316" t="str">
        <f>IF($C121="NON-QALY",IF(BV$115="-","",BV$158*BV343),IF($C121="QALY",IF(BV$115="-","",BV343*BV$159),"N/A"))</f>
        <v/>
      </c>
      <c r="BW344" s="316" t="str">
        <f>IF($C121="NON-QALY",IF(BW$115="-","",BW$158*BW343),IF($C121="QALY",IF(BW$115="-","",BW343*BW$159),"N/A"))</f>
        <v/>
      </c>
      <c r="BX344" s="316" t="str">
        <f>IF($C121="NON-QALY",IF(BX$115="-","",BX$158*BX343),IF($C121="QALY",IF(BX$115="-","",BX343*BX$159),"N/A"))</f>
        <v/>
      </c>
    </row>
    <row r="345" spans="1:76" ht="12" customHeight="1">
      <c r="A345" s="728" t="s">
        <v>566</v>
      </c>
      <c r="B345" s="715">
        <f>B122</f>
        <v>0</v>
      </c>
      <c r="C345" s="715" t="str">
        <f>C122</f>
        <v>Non-QALY</v>
      </c>
      <c r="D345" s="711">
        <f>E345/(IF(C122="QALY",Factors!$BU$83,Factors!$BU$82))</f>
        <v>0</v>
      </c>
      <c r="E345" s="711">
        <f>SUM(G346:BX346)</f>
        <v>0</v>
      </c>
      <c r="F345" s="34" t="s">
        <v>325</v>
      </c>
      <c r="G345" s="316">
        <f>G122</f>
        <v>0</v>
      </c>
      <c r="H345" s="316">
        <f t="shared" ref="H345:BS345" si="215">H122</f>
        <v>0</v>
      </c>
      <c r="I345" s="316">
        <f t="shared" si="215"/>
        <v>0</v>
      </c>
      <c r="J345" s="316">
        <f t="shared" si="215"/>
        <v>0</v>
      </c>
      <c r="K345" s="316">
        <f t="shared" si="215"/>
        <v>0</v>
      </c>
      <c r="L345" s="316">
        <f t="shared" si="215"/>
        <v>0</v>
      </c>
      <c r="M345" s="316">
        <f t="shared" si="215"/>
        <v>0</v>
      </c>
      <c r="N345" s="316">
        <f t="shared" si="215"/>
        <v>0</v>
      </c>
      <c r="O345" s="316">
        <f t="shared" si="215"/>
        <v>0</v>
      </c>
      <c r="P345" s="316">
        <f t="shared" si="215"/>
        <v>0</v>
      </c>
      <c r="Q345" s="316">
        <f t="shared" si="215"/>
        <v>0</v>
      </c>
      <c r="R345" s="316">
        <f t="shared" si="215"/>
        <v>0</v>
      </c>
      <c r="S345" s="316">
        <f t="shared" si="215"/>
        <v>0</v>
      </c>
      <c r="T345" s="316">
        <f t="shared" si="215"/>
        <v>0</v>
      </c>
      <c r="U345" s="316">
        <f t="shared" si="215"/>
        <v>0</v>
      </c>
      <c r="V345" s="316">
        <f t="shared" si="215"/>
        <v>0</v>
      </c>
      <c r="W345" s="316">
        <f t="shared" si="215"/>
        <v>0</v>
      </c>
      <c r="X345" s="316">
        <f t="shared" si="215"/>
        <v>0</v>
      </c>
      <c r="Y345" s="316">
        <f t="shared" si="215"/>
        <v>0</v>
      </c>
      <c r="Z345" s="316">
        <f t="shared" si="215"/>
        <v>0</v>
      </c>
      <c r="AA345" s="316">
        <f t="shared" si="215"/>
        <v>0</v>
      </c>
      <c r="AB345" s="316">
        <f t="shared" si="215"/>
        <v>0</v>
      </c>
      <c r="AC345" s="316">
        <f t="shared" si="215"/>
        <v>0</v>
      </c>
      <c r="AD345" s="316">
        <f t="shared" si="215"/>
        <v>0</v>
      </c>
      <c r="AE345" s="316">
        <f t="shared" si="215"/>
        <v>0</v>
      </c>
      <c r="AF345" s="316">
        <f t="shared" si="215"/>
        <v>0</v>
      </c>
      <c r="AG345" s="316">
        <f t="shared" si="215"/>
        <v>0</v>
      </c>
      <c r="AH345" s="316">
        <f t="shared" si="215"/>
        <v>0</v>
      </c>
      <c r="AI345" s="316">
        <f t="shared" si="215"/>
        <v>0</v>
      </c>
      <c r="AJ345" s="316">
        <f t="shared" si="215"/>
        <v>0</v>
      </c>
      <c r="AK345" s="316">
        <f t="shared" si="215"/>
        <v>0</v>
      </c>
      <c r="AL345" s="316">
        <f t="shared" si="215"/>
        <v>0</v>
      </c>
      <c r="AM345" s="316">
        <f t="shared" si="215"/>
        <v>0</v>
      </c>
      <c r="AN345" s="316">
        <f t="shared" si="215"/>
        <v>0</v>
      </c>
      <c r="AO345" s="316">
        <f t="shared" si="215"/>
        <v>0</v>
      </c>
      <c r="AP345" s="316">
        <f t="shared" si="215"/>
        <v>0</v>
      </c>
      <c r="AQ345" s="316">
        <f t="shared" si="215"/>
        <v>0</v>
      </c>
      <c r="AR345" s="316">
        <f t="shared" si="215"/>
        <v>0</v>
      </c>
      <c r="AS345" s="316">
        <f t="shared" si="215"/>
        <v>0</v>
      </c>
      <c r="AT345" s="316">
        <f t="shared" si="215"/>
        <v>0</v>
      </c>
      <c r="AU345" s="316">
        <f t="shared" si="215"/>
        <v>0</v>
      </c>
      <c r="AV345" s="316">
        <f t="shared" si="215"/>
        <v>0</v>
      </c>
      <c r="AW345" s="316">
        <f t="shared" si="215"/>
        <v>0</v>
      </c>
      <c r="AX345" s="316">
        <f t="shared" si="215"/>
        <v>0</v>
      </c>
      <c r="AY345" s="316">
        <f t="shared" si="215"/>
        <v>0</v>
      </c>
      <c r="AZ345" s="316">
        <f t="shared" si="215"/>
        <v>0</v>
      </c>
      <c r="BA345" s="316">
        <f t="shared" si="215"/>
        <v>0</v>
      </c>
      <c r="BB345" s="316">
        <f t="shared" si="215"/>
        <v>0</v>
      </c>
      <c r="BC345" s="316">
        <f t="shared" si="215"/>
        <v>0</v>
      </c>
      <c r="BD345" s="316">
        <f t="shared" si="215"/>
        <v>0</v>
      </c>
      <c r="BE345" s="316">
        <f t="shared" si="215"/>
        <v>0</v>
      </c>
      <c r="BF345" s="316">
        <f t="shared" si="215"/>
        <v>0</v>
      </c>
      <c r="BG345" s="316">
        <f t="shared" si="215"/>
        <v>0</v>
      </c>
      <c r="BH345" s="316">
        <f t="shared" si="215"/>
        <v>0</v>
      </c>
      <c r="BI345" s="316">
        <f t="shared" si="215"/>
        <v>0</v>
      </c>
      <c r="BJ345" s="316">
        <f t="shared" si="215"/>
        <v>0</v>
      </c>
      <c r="BK345" s="316">
        <f t="shared" si="215"/>
        <v>0</v>
      </c>
      <c r="BL345" s="316">
        <f t="shared" si="215"/>
        <v>0</v>
      </c>
      <c r="BM345" s="316">
        <f t="shared" si="215"/>
        <v>0</v>
      </c>
      <c r="BN345" s="316">
        <f t="shared" si="215"/>
        <v>0</v>
      </c>
      <c r="BO345" s="316">
        <f t="shared" si="215"/>
        <v>0</v>
      </c>
      <c r="BP345" s="316">
        <f t="shared" si="215"/>
        <v>0</v>
      </c>
      <c r="BQ345" s="316">
        <f t="shared" si="215"/>
        <v>0</v>
      </c>
      <c r="BR345" s="316">
        <f t="shared" si="215"/>
        <v>0</v>
      </c>
      <c r="BS345" s="316">
        <f t="shared" si="215"/>
        <v>0</v>
      </c>
      <c r="BT345" s="316">
        <f>BT122</f>
        <v>0</v>
      </c>
      <c r="BU345" s="316">
        <f>BU122</f>
        <v>0</v>
      </c>
      <c r="BV345" s="316">
        <f>BV122</f>
        <v>0</v>
      </c>
      <c r="BW345" s="316">
        <f>BW122</f>
        <v>0</v>
      </c>
      <c r="BX345" s="316">
        <f>BX122</f>
        <v>0</v>
      </c>
    </row>
    <row r="346" spans="1:76" ht="12" customHeight="1">
      <c r="A346" s="729"/>
      <c r="B346" s="716"/>
      <c r="C346" s="716"/>
      <c r="D346" s="712"/>
      <c r="E346" s="712"/>
      <c r="F346" s="90" t="s">
        <v>324</v>
      </c>
      <c r="G346" s="316">
        <f>IF($C122="","N/A",G345)</f>
        <v>0</v>
      </c>
      <c r="H346" s="316">
        <f>IF($C122="NON-QALY",IF(H$115="-","",H$158*H345),IF($C122="QALY",IF(H$115="-","",H345*H$159),"N/A"))</f>
        <v>0</v>
      </c>
      <c r="I346" s="316">
        <f t="shared" ref="I346:BT346" si="216">IF($C122="NON-QALY",IF(I$115="-","",I$158*I345),IF($C122="QALY",IF(I$115="-","",I345*I$159),"N/A"))</f>
        <v>0</v>
      </c>
      <c r="J346" s="316">
        <f t="shared" si="216"/>
        <v>0</v>
      </c>
      <c r="K346" s="316">
        <f t="shared" si="216"/>
        <v>0</v>
      </c>
      <c r="L346" s="316">
        <f t="shared" si="216"/>
        <v>0</v>
      </c>
      <c r="M346" s="316">
        <f t="shared" si="216"/>
        <v>0</v>
      </c>
      <c r="N346" s="316">
        <f t="shared" si="216"/>
        <v>0</v>
      </c>
      <c r="O346" s="316">
        <f t="shared" si="216"/>
        <v>0</v>
      </c>
      <c r="P346" s="316">
        <f t="shared" si="216"/>
        <v>0</v>
      </c>
      <c r="Q346" s="316">
        <f t="shared" si="216"/>
        <v>0</v>
      </c>
      <c r="R346" s="316">
        <f t="shared" si="216"/>
        <v>0</v>
      </c>
      <c r="S346" s="316">
        <f t="shared" si="216"/>
        <v>0</v>
      </c>
      <c r="T346" s="316">
        <f t="shared" si="216"/>
        <v>0</v>
      </c>
      <c r="U346" s="316">
        <f t="shared" si="216"/>
        <v>0</v>
      </c>
      <c r="V346" s="316" t="str">
        <f t="shared" si="216"/>
        <v/>
      </c>
      <c r="W346" s="316" t="str">
        <f t="shared" si="216"/>
        <v/>
      </c>
      <c r="X346" s="316" t="str">
        <f t="shared" si="216"/>
        <v/>
      </c>
      <c r="Y346" s="316" t="str">
        <f t="shared" si="216"/>
        <v/>
      </c>
      <c r="Z346" s="316" t="str">
        <f t="shared" si="216"/>
        <v/>
      </c>
      <c r="AA346" s="316" t="str">
        <f t="shared" si="216"/>
        <v/>
      </c>
      <c r="AB346" s="316" t="str">
        <f t="shared" si="216"/>
        <v/>
      </c>
      <c r="AC346" s="316" t="str">
        <f t="shared" si="216"/>
        <v/>
      </c>
      <c r="AD346" s="316" t="str">
        <f t="shared" si="216"/>
        <v/>
      </c>
      <c r="AE346" s="316" t="str">
        <f t="shared" si="216"/>
        <v/>
      </c>
      <c r="AF346" s="316" t="str">
        <f t="shared" si="216"/>
        <v/>
      </c>
      <c r="AG346" s="316" t="str">
        <f t="shared" si="216"/>
        <v/>
      </c>
      <c r="AH346" s="316" t="str">
        <f t="shared" si="216"/>
        <v/>
      </c>
      <c r="AI346" s="316" t="str">
        <f t="shared" si="216"/>
        <v/>
      </c>
      <c r="AJ346" s="316" t="str">
        <f t="shared" si="216"/>
        <v/>
      </c>
      <c r="AK346" s="316" t="str">
        <f t="shared" si="216"/>
        <v/>
      </c>
      <c r="AL346" s="316" t="str">
        <f t="shared" si="216"/>
        <v/>
      </c>
      <c r="AM346" s="316" t="str">
        <f t="shared" si="216"/>
        <v/>
      </c>
      <c r="AN346" s="316" t="str">
        <f t="shared" si="216"/>
        <v/>
      </c>
      <c r="AO346" s="316" t="str">
        <f t="shared" si="216"/>
        <v/>
      </c>
      <c r="AP346" s="316" t="str">
        <f t="shared" si="216"/>
        <v/>
      </c>
      <c r="AQ346" s="316" t="str">
        <f t="shared" si="216"/>
        <v/>
      </c>
      <c r="AR346" s="316" t="str">
        <f t="shared" si="216"/>
        <v/>
      </c>
      <c r="AS346" s="316" t="str">
        <f t="shared" si="216"/>
        <v/>
      </c>
      <c r="AT346" s="316" t="str">
        <f t="shared" si="216"/>
        <v/>
      </c>
      <c r="AU346" s="316" t="str">
        <f t="shared" si="216"/>
        <v/>
      </c>
      <c r="AV346" s="316" t="str">
        <f t="shared" si="216"/>
        <v/>
      </c>
      <c r="AW346" s="316" t="str">
        <f t="shared" si="216"/>
        <v/>
      </c>
      <c r="AX346" s="316" t="str">
        <f t="shared" si="216"/>
        <v/>
      </c>
      <c r="AY346" s="316" t="str">
        <f t="shared" si="216"/>
        <v/>
      </c>
      <c r="AZ346" s="316" t="str">
        <f t="shared" si="216"/>
        <v/>
      </c>
      <c r="BA346" s="316" t="str">
        <f t="shared" si="216"/>
        <v/>
      </c>
      <c r="BB346" s="316" t="str">
        <f t="shared" si="216"/>
        <v/>
      </c>
      <c r="BC346" s="316" t="str">
        <f t="shared" si="216"/>
        <v/>
      </c>
      <c r="BD346" s="316" t="str">
        <f t="shared" si="216"/>
        <v/>
      </c>
      <c r="BE346" s="316" t="str">
        <f t="shared" si="216"/>
        <v/>
      </c>
      <c r="BF346" s="316" t="str">
        <f t="shared" si="216"/>
        <v/>
      </c>
      <c r="BG346" s="316" t="str">
        <f t="shared" si="216"/>
        <v/>
      </c>
      <c r="BH346" s="316" t="str">
        <f t="shared" si="216"/>
        <v/>
      </c>
      <c r="BI346" s="316" t="str">
        <f t="shared" si="216"/>
        <v/>
      </c>
      <c r="BJ346" s="316" t="str">
        <f t="shared" si="216"/>
        <v/>
      </c>
      <c r="BK346" s="316" t="str">
        <f t="shared" si="216"/>
        <v/>
      </c>
      <c r="BL346" s="316" t="str">
        <f t="shared" si="216"/>
        <v/>
      </c>
      <c r="BM346" s="316" t="str">
        <f t="shared" si="216"/>
        <v/>
      </c>
      <c r="BN346" s="316" t="str">
        <f t="shared" si="216"/>
        <v/>
      </c>
      <c r="BO346" s="316" t="str">
        <f t="shared" si="216"/>
        <v/>
      </c>
      <c r="BP346" s="316" t="str">
        <f t="shared" si="216"/>
        <v/>
      </c>
      <c r="BQ346" s="316" t="str">
        <f t="shared" si="216"/>
        <v/>
      </c>
      <c r="BR346" s="316" t="str">
        <f t="shared" si="216"/>
        <v/>
      </c>
      <c r="BS346" s="316" t="str">
        <f t="shared" si="216"/>
        <v/>
      </c>
      <c r="BT346" s="316" t="str">
        <f t="shared" si="216"/>
        <v/>
      </c>
      <c r="BU346" s="316" t="str">
        <f>IF($C122="NON-QALY",IF(BU$115="-","",BU$158*BU345),IF($C122="QALY",IF(BU$115="-","",BU345*BU$159),"N/A"))</f>
        <v/>
      </c>
      <c r="BV346" s="316" t="str">
        <f>IF($C122="NON-QALY",IF(BV$115="-","",BV$158*BV345),IF($C122="QALY",IF(BV$115="-","",BV345*BV$159),"N/A"))</f>
        <v/>
      </c>
      <c r="BW346" s="316" t="str">
        <f>IF($C122="NON-QALY",IF(BW$115="-","",BW$158*BW345),IF($C122="QALY",IF(BW$115="-","",BW345*BW$159),"N/A"))</f>
        <v/>
      </c>
      <c r="BX346" s="316" t="str">
        <f>IF($C122="NON-QALY",IF(BX$115="-","",BX$158*BX345),IF($C122="QALY",IF(BX$115="-","",BX345*BX$159),"N/A"))</f>
        <v/>
      </c>
    </row>
    <row r="347" spans="1:76" ht="12" customHeight="1">
      <c r="A347" s="728" t="s">
        <v>567</v>
      </c>
      <c r="B347" s="715">
        <f>B123</f>
        <v>0</v>
      </c>
      <c r="C347" s="715" t="str">
        <f>C123</f>
        <v>Non-QALY</v>
      </c>
      <c r="D347" s="711">
        <f>E347/(IF(C123="QALY",Factors!$BU$83,Factors!$BU$82))</f>
        <v>0</v>
      </c>
      <c r="E347" s="711">
        <f>SUM(G348:BX348)</f>
        <v>0</v>
      </c>
      <c r="F347" s="34" t="s">
        <v>325</v>
      </c>
      <c r="G347" s="316">
        <f>G123</f>
        <v>0</v>
      </c>
      <c r="H347" s="316">
        <f t="shared" ref="H347:BS347" si="217">H123</f>
        <v>0</v>
      </c>
      <c r="I347" s="316">
        <f t="shared" si="217"/>
        <v>0</v>
      </c>
      <c r="J347" s="316">
        <f t="shared" si="217"/>
        <v>0</v>
      </c>
      <c r="K347" s="316">
        <f t="shared" si="217"/>
        <v>0</v>
      </c>
      <c r="L347" s="316">
        <f t="shared" si="217"/>
        <v>0</v>
      </c>
      <c r="M347" s="316">
        <f t="shared" si="217"/>
        <v>0</v>
      </c>
      <c r="N347" s="316">
        <f t="shared" si="217"/>
        <v>0</v>
      </c>
      <c r="O347" s="316">
        <f t="shared" si="217"/>
        <v>0</v>
      </c>
      <c r="P347" s="316">
        <f t="shared" si="217"/>
        <v>0</v>
      </c>
      <c r="Q347" s="316">
        <f t="shared" si="217"/>
        <v>0</v>
      </c>
      <c r="R347" s="316">
        <f t="shared" si="217"/>
        <v>0</v>
      </c>
      <c r="S347" s="316">
        <f t="shared" si="217"/>
        <v>0</v>
      </c>
      <c r="T347" s="316">
        <f t="shared" si="217"/>
        <v>0</v>
      </c>
      <c r="U347" s="316">
        <f t="shared" si="217"/>
        <v>0</v>
      </c>
      <c r="V347" s="316">
        <f t="shared" si="217"/>
        <v>0</v>
      </c>
      <c r="W347" s="316">
        <f t="shared" si="217"/>
        <v>0</v>
      </c>
      <c r="X347" s="316">
        <f t="shared" si="217"/>
        <v>0</v>
      </c>
      <c r="Y347" s="316">
        <f t="shared" si="217"/>
        <v>0</v>
      </c>
      <c r="Z347" s="316">
        <f t="shared" si="217"/>
        <v>0</v>
      </c>
      <c r="AA347" s="316">
        <f t="shared" si="217"/>
        <v>0</v>
      </c>
      <c r="AB347" s="316">
        <f t="shared" si="217"/>
        <v>0</v>
      </c>
      <c r="AC347" s="316">
        <f t="shared" si="217"/>
        <v>0</v>
      </c>
      <c r="AD347" s="316">
        <f t="shared" si="217"/>
        <v>0</v>
      </c>
      <c r="AE347" s="316">
        <f t="shared" si="217"/>
        <v>0</v>
      </c>
      <c r="AF347" s="316">
        <f t="shared" si="217"/>
        <v>0</v>
      </c>
      <c r="AG347" s="316">
        <f t="shared" si="217"/>
        <v>0</v>
      </c>
      <c r="AH347" s="316">
        <f t="shared" si="217"/>
        <v>0</v>
      </c>
      <c r="AI347" s="316">
        <f t="shared" si="217"/>
        <v>0</v>
      </c>
      <c r="AJ347" s="316">
        <f t="shared" si="217"/>
        <v>0</v>
      </c>
      <c r="AK347" s="316">
        <f t="shared" si="217"/>
        <v>0</v>
      </c>
      <c r="AL347" s="316">
        <f t="shared" si="217"/>
        <v>0</v>
      </c>
      <c r="AM347" s="316">
        <f t="shared" si="217"/>
        <v>0</v>
      </c>
      <c r="AN347" s="316">
        <f t="shared" si="217"/>
        <v>0</v>
      </c>
      <c r="AO347" s="316">
        <f t="shared" si="217"/>
        <v>0</v>
      </c>
      <c r="AP347" s="316">
        <f t="shared" si="217"/>
        <v>0</v>
      </c>
      <c r="AQ347" s="316">
        <f t="shared" si="217"/>
        <v>0</v>
      </c>
      <c r="AR347" s="316">
        <f t="shared" si="217"/>
        <v>0</v>
      </c>
      <c r="AS347" s="316">
        <f t="shared" si="217"/>
        <v>0</v>
      </c>
      <c r="AT347" s="316">
        <f t="shared" si="217"/>
        <v>0</v>
      </c>
      <c r="AU347" s="316">
        <f t="shared" si="217"/>
        <v>0</v>
      </c>
      <c r="AV347" s="316">
        <f t="shared" si="217"/>
        <v>0</v>
      </c>
      <c r="AW347" s="316">
        <f t="shared" si="217"/>
        <v>0</v>
      </c>
      <c r="AX347" s="316">
        <f t="shared" si="217"/>
        <v>0</v>
      </c>
      <c r="AY347" s="316">
        <f t="shared" si="217"/>
        <v>0</v>
      </c>
      <c r="AZ347" s="316">
        <f t="shared" si="217"/>
        <v>0</v>
      </c>
      <c r="BA347" s="316">
        <f t="shared" si="217"/>
        <v>0</v>
      </c>
      <c r="BB347" s="316">
        <f t="shared" si="217"/>
        <v>0</v>
      </c>
      <c r="BC347" s="316">
        <f t="shared" si="217"/>
        <v>0</v>
      </c>
      <c r="BD347" s="316">
        <f t="shared" si="217"/>
        <v>0</v>
      </c>
      <c r="BE347" s="316">
        <f t="shared" si="217"/>
        <v>0</v>
      </c>
      <c r="BF347" s="316">
        <f t="shared" si="217"/>
        <v>0</v>
      </c>
      <c r="BG347" s="316">
        <f t="shared" si="217"/>
        <v>0</v>
      </c>
      <c r="BH347" s="316">
        <f t="shared" si="217"/>
        <v>0</v>
      </c>
      <c r="BI347" s="316">
        <f t="shared" si="217"/>
        <v>0</v>
      </c>
      <c r="BJ347" s="316">
        <f t="shared" si="217"/>
        <v>0</v>
      </c>
      <c r="BK347" s="316">
        <f t="shared" si="217"/>
        <v>0</v>
      </c>
      <c r="BL347" s="316">
        <f t="shared" si="217"/>
        <v>0</v>
      </c>
      <c r="BM347" s="316">
        <f t="shared" si="217"/>
        <v>0</v>
      </c>
      <c r="BN347" s="316">
        <f t="shared" si="217"/>
        <v>0</v>
      </c>
      <c r="BO347" s="316">
        <f t="shared" si="217"/>
        <v>0</v>
      </c>
      <c r="BP347" s="316">
        <f t="shared" si="217"/>
        <v>0</v>
      </c>
      <c r="BQ347" s="316">
        <f t="shared" si="217"/>
        <v>0</v>
      </c>
      <c r="BR347" s="316">
        <f t="shared" si="217"/>
        <v>0</v>
      </c>
      <c r="BS347" s="316">
        <f t="shared" si="217"/>
        <v>0</v>
      </c>
      <c r="BT347" s="316">
        <f>BT123</f>
        <v>0</v>
      </c>
      <c r="BU347" s="316">
        <f>BU123</f>
        <v>0</v>
      </c>
      <c r="BV347" s="316">
        <f>BV123</f>
        <v>0</v>
      </c>
      <c r="BW347" s="316">
        <f>BW123</f>
        <v>0</v>
      </c>
      <c r="BX347" s="316">
        <f>BX123</f>
        <v>0</v>
      </c>
    </row>
    <row r="348" spans="1:76" ht="12" customHeight="1">
      <c r="A348" s="729"/>
      <c r="B348" s="716"/>
      <c r="C348" s="716"/>
      <c r="D348" s="712"/>
      <c r="E348" s="712"/>
      <c r="F348" s="90" t="s">
        <v>324</v>
      </c>
      <c r="G348" s="316">
        <f>IF($C123="","N/A",G347)</f>
        <v>0</v>
      </c>
      <c r="H348" s="316">
        <f>IF($C123="NON-QALY",IF(H$115="-","",H$158*H347),IF($C123="QALY",IF(H$115="-","",H347*H$159),"N/A"))</f>
        <v>0</v>
      </c>
      <c r="I348" s="316">
        <f t="shared" ref="I348:BT348" si="218">IF($C123="NON-QALY",IF(I$115="-","",I$158*I347),IF($C123="QALY",IF(I$115="-","",I347*I$159),"N/A"))</f>
        <v>0</v>
      </c>
      <c r="J348" s="316">
        <f t="shared" si="218"/>
        <v>0</v>
      </c>
      <c r="K348" s="316">
        <f t="shared" si="218"/>
        <v>0</v>
      </c>
      <c r="L348" s="316">
        <f t="shared" si="218"/>
        <v>0</v>
      </c>
      <c r="M348" s="316">
        <f t="shared" si="218"/>
        <v>0</v>
      </c>
      <c r="N348" s="316">
        <f t="shared" si="218"/>
        <v>0</v>
      </c>
      <c r="O348" s="316">
        <f t="shared" si="218"/>
        <v>0</v>
      </c>
      <c r="P348" s="316">
        <f t="shared" si="218"/>
        <v>0</v>
      </c>
      <c r="Q348" s="316">
        <f t="shared" si="218"/>
        <v>0</v>
      </c>
      <c r="R348" s="316">
        <f t="shared" si="218"/>
        <v>0</v>
      </c>
      <c r="S348" s="316">
        <f t="shared" si="218"/>
        <v>0</v>
      </c>
      <c r="T348" s="316">
        <f t="shared" si="218"/>
        <v>0</v>
      </c>
      <c r="U348" s="316">
        <f t="shared" si="218"/>
        <v>0</v>
      </c>
      <c r="V348" s="316" t="str">
        <f t="shared" si="218"/>
        <v/>
      </c>
      <c r="W348" s="316" t="str">
        <f t="shared" si="218"/>
        <v/>
      </c>
      <c r="X348" s="316" t="str">
        <f t="shared" si="218"/>
        <v/>
      </c>
      <c r="Y348" s="316" t="str">
        <f t="shared" si="218"/>
        <v/>
      </c>
      <c r="Z348" s="316" t="str">
        <f t="shared" si="218"/>
        <v/>
      </c>
      <c r="AA348" s="316" t="str">
        <f t="shared" si="218"/>
        <v/>
      </c>
      <c r="AB348" s="316" t="str">
        <f t="shared" si="218"/>
        <v/>
      </c>
      <c r="AC348" s="316" t="str">
        <f t="shared" si="218"/>
        <v/>
      </c>
      <c r="AD348" s="316" t="str">
        <f t="shared" si="218"/>
        <v/>
      </c>
      <c r="AE348" s="316" t="str">
        <f t="shared" si="218"/>
        <v/>
      </c>
      <c r="AF348" s="316" t="str">
        <f t="shared" si="218"/>
        <v/>
      </c>
      <c r="AG348" s="316" t="str">
        <f t="shared" si="218"/>
        <v/>
      </c>
      <c r="AH348" s="316" t="str">
        <f t="shared" si="218"/>
        <v/>
      </c>
      <c r="AI348" s="316" t="str">
        <f t="shared" si="218"/>
        <v/>
      </c>
      <c r="AJ348" s="316" t="str">
        <f t="shared" si="218"/>
        <v/>
      </c>
      <c r="AK348" s="316" t="str">
        <f t="shared" si="218"/>
        <v/>
      </c>
      <c r="AL348" s="316" t="str">
        <f t="shared" si="218"/>
        <v/>
      </c>
      <c r="AM348" s="316" t="str">
        <f t="shared" si="218"/>
        <v/>
      </c>
      <c r="AN348" s="316" t="str">
        <f t="shared" si="218"/>
        <v/>
      </c>
      <c r="AO348" s="316" t="str">
        <f t="shared" si="218"/>
        <v/>
      </c>
      <c r="AP348" s="316" t="str">
        <f t="shared" si="218"/>
        <v/>
      </c>
      <c r="AQ348" s="316" t="str">
        <f t="shared" si="218"/>
        <v/>
      </c>
      <c r="AR348" s="316" t="str">
        <f t="shared" si="218"/>
        <v/>
      </c>
      <c r="AS348" s="316" t="str">
        <f t="shared" si="218"/>
        <v/>
      </c>
      <c r="AT348" s="316" t="str">
        <f t="shared" si="218"/>
        <v/>
      </c>
      <c r="AU348" s="316" t="str">
        <f t="shared" si="218"/>
        <v/>
      </c>
      <c r="AV348" s="316" t="str">
        <f t="shared" si="218"/>
        <v/>
      </c>
      <c r="AW348" s="316" t="str">
        <f t="shared" si="218"/>
        <v/>
      </c>
      <c r="AX348" s="316" t="str">
        <f t="shared" si="218"/>
        <v/>
      </c>
      <c r="AY348" s="316" t="str">
        <f t="shared" si="218"/>
        <v/>
      </c>
      <c r="AZ348" s="316" t="str">
        <f t="shared" si="218"/>
        <v/>
      </c>
      <c r="BA348" s="316" t="str">
        <f t="shared" si="218"/>
        <v/>
      </c>
      <c r="BB348" s="316" t="str">
        <f t="shared" si="218"/>
        <v/>
      </c>
      <c r="BC348" s="316" t="str">
        <f t="shared" si="218"/>
        <v/>
      </c>
      <c r="BD348" s="316" t="str">
        <f t="shared" si="218"/>
        <v/>
      </c>
      <c r="BE348" s="316" t="str">
        <f t="shared" si="218"/>
        <v/>
      </c>
      <c r="BF348" s="316" t="str">
        <f t="shared" si="218"/>
        <v/>
      </c>
      <c r="BG348" s="316" t="str">
        <f t="shared" si="218"/>
        <v/>
      </c>
      <c r="BH348" s="316" t="str">
        <f t="shared" si="218"/>
        <v/>
      </c>
      <c r="BI348" s="316" t="str">
        <f t="shared" si="218"/>
        <v/>
      </c>
      <c r="BJ348" s="316" t="str">
        <f t="shared" si="218"/>
        <v/>
      </c>
      <c r="BK348" s="316" t="str">
        <f t="shared" si="218"/>
        <v/>
      </c>
      <c r="BL348" s="316" t="str">
        <f t="shared" si="218"/>
        <v/>
      </c>
      <c r="BM348" s="316" t="str">
        <f t="shared" si="218"/>
        <v/>
      </c>
      <c r="BN348" s="316" t="str">
        <f t="shared" si="218"/>
        <v/>
      </c>
      <c r="BO348" s="316" t="str">
        <f t="shared" si="218"/>
        <v/>
      </c>
      <c r="BP348" s="316" t="str">
        <f t="shared" si="218"/>
        <v/>
      </c>
      <c r="BQ348" s="316" t="str">
        <f t="shared" si="218"/>
        <v/>
      </c>
      <c r="BR348" s="316" t="str">
        <f t="shared" si="218"/>
        <v/>
      </c>
      <c r="BS348" s="316" t="str">
        <f t="shared" si="218"/>
        <v/>
      </c>
      <c r="BT348" s="316" t="str">
        <f t="shared" si="218"/>
        <v/>
      </c>
      <c r="BU348" s="316" t="str">
        <f>IF($C123="NON-QALY",IF(BU$115="-","",BU$158*BU347),IF($C123="QALY",IF(BU$115="-","",BU347*BU$159),"N/A"))</f>
        <v/>
      </c>
      <c r="BV348" s="316" t="str">
        <f>IF($C123="NON-QALY",IF(BV$115="-","",BV$158*BV347),IF($C123="QALY",IF(BV$115="-","",BV347*BV$159),"N/A"))</f>
        <v/>
      </c>
      <c r="BW348" s="316" t="str">
        <f>IF($C123="NON-QALY",IF(BW$115="-","",BW$158*BW347),IF($C123="QALY",IF(BW$115="-","",BW347*BW$159),"N/A"))</f>
        <v/>
      </c>
      <c r="BX348" s="316" t="str">
        <f>IF($C123="NON-QALY",IF(BX$115="-","",BX$158*BX347),IF($C123="QALY",IF(BX$115="-","",BX347*BX$159),"N/A"))</f>
        <v/>
      </c>
    </row>
    <row r="349" spans="1:76" ht="12" customHeight="1">
      <c r="A349" s="728" t="s">
        <v>638</v>
      </c>
      <c r="B349" s="715">
        <f>B124</f>
        <v>0</v>
      </c>
      <c r="C349" s="715" t="str">
        <f>C124</f>
        <v>Non-QALY</v>
      </c>
      <c r="D349" s="711">
        <f>E349/(IF(C124="QALY",Factors!$BU$83,Factors!$BU$82))</f>
        <v>0</v>
      </c>
      <c r="E349" s="711">
        <f>SUM(G350:BX350)</f>
        <v>0</v>
      </c>
      <c r="F349" s="34" t="s">
        <v>325</v>
      </c>
      <c r="G349" s="316">
        <f>G124</f>
        <v>0</v>
      </c>
      <c r="H349" s="316">
        <f t="shared" ref="H349:BS349" si="219">H124</f>
        <v>0</v>
      </c>
      <c r="I349" s="316">
        <f t="shared" si="219"/>
        <v>0</v>
      </c>
      <c r="J349" s="316">
        <f t="shared" si="219"/>
        <v>0</v>
      </c>
      <c r="K349" s="316">
        <f t="shared" si="219"/>
        <v>0</v>
      </c>
      <c r="L349" s="316">
        <f t="shared" si="219"/>
        <v>0</v>
      </c>
      <c r="M349" s="316">
        <f t="shared" si="219"/>
        <v>0</v>
      </c>
      <c r="N349" s="316">
        <f t="shared" si="219"/>
        <v>0</v>
      </c>
      <c r="O349" s="316">
        <f t="shared" si="219"/>
        <v>0</v>
      </c>
      <c r="P349" s="316">
        <f t="shared" si="219"/>
        <v>0</v>
      </c>
      <c r="Q349" s="316">
        <f t="shared" si="219"/>
        <v>0</v>
      </c>
      <c r="R349" s="316">
        <f t="shared" si="219"/>
        <v>0</v>
      </c>
      <c r="S349" s="316">
        <f t="shared" si="219"/>
        <v>0</v>
      </c>
      <c r="T349" s="316">
        <f t="shared" si="219"/>
        <v>0</v>
      </c>
      <c r="U349" s="316">
        <f t="shared" si="219"/>
        <v>0</v>
      </c>
      <c r="V349" s="316">
        <f t="shared" si="219"/>
        <v>0</v>
      </c>
      <c r="W349" s="316">
        <f t="shared" si="219"/>
        <v>0</v>
      </c>
      <c r="X349" s="316">
        <f t="shared" si="219"/>
        <v>0</v>
      </c>
      <c r="Y349" s="316">
        <f t="shared" si="219"/>
        <v>0</v>
      </c>
      <c r="Z349" s="316">
        <f t="shared" si="219"/>
        <v>0</v>
      </c>
      <c r="AA349" s="316">
        <f t="shared" si="219"/>
        <v>0</v>
      </c>
      <c r="AB349" s="316">
        <f t="shared" si="219"/>
        <v>0</v>
      </c>
      <c r="AC349" s="316">
        <f t="shared" si="219"/>
        <v>0</v>
      </c>
      <c r="AD349" s="316">
        <f t="shared" si="219"/>
        <v>0</v>
      </c>
      <c r="AE349" s="316">
        <f t="shared" si="219"/>
        <v>0</v>
      </c>
      <c r="AF349" s="316">
        <f t="shared" si="219"/>
        <v>0</v>
      </c>
      <c r="AG349" s="316">
        <f t="shared" si="219"/>
        <v>0</v>
      </c>
      <c r="AH349" s="316">
        <f t="shared" si="219"/>
        <v>0</v>
      </c>
      <c r="AI349" s="316">
        <f t="shared" si="219"/>
        <v>0</v>
      </c>
      <c r="AJ349" s="316">
        <f t="shared" si="219"/>
        <v>0</v>
      </c>
      <c r="AK349" s="316">
        <f t="shared" si="219"/>
        <v>0</v>
      </c>
      <c r="AL349" s="316">
        <f t="shared" si="219"/>
        <v>0</v>
      </c>
      <c r="AM349" s="316">
        <f t="shared" si="219"/>
        <v>0</v>
      </c>
      <c r="AN349" s="316">
        <f t="shared" si="219"/>
        <v>0</v>
      </c>
      <c r="AO349" s="316">
        <f t="shared" si="219"/>
        <v>0</v>
      </c>
      <c r="AP349" s="316">
        <f t="shared" si="219"/>
        <v>0</v>
      </c>
      <c r="AQ349" s="316">
        <f t="shared" si="219"/>
        <v>0</v>
      </c>
      <c r="AR349" s="316">
        <f t="shared" si="219"/>
        <v>0</v>
      </c>
      <c r="AS349" s="316">
        <f t="shared" si="219"/>
        <v>0</v>
      </c>
      <c r="AT349" s="316">
        <f t="shared" si="219"/>
        <v>0</v>
      </c>
      <c r="AU349" s="316">
        <f t="shared" si="219"/>
        <v>0</v>
      </c>
      <c r="AV349" s="316">
        <f t="shared" si="219"/>
        <v>0</v>
      </c>
      <c r="AW349" s="316">
        <f t="shared" si="219"/>
        <v>0</v>
      </c>
      <c r="AX349" s="316">
        <f t="shared" si="219"/>
        <v>0</v>
      </c>
      <c r="AY349" s="316">
        <f t="shared" si="219"/>
        <v>0</v>
      </c>
      <c r="AZ349" s="316">
        <f t="shared" si="219"/>
        <v>0</v>
      </c>
      <c r="BA349" s="316">
        <f t="shared" si="219"/>
        <v>0</v>
      </c>
      <c r="BB349" s="316">
        <f t="shared" si="219"/>
        <v>0</v>
      </c>
      <c r="BC349" s="316">
        <f t="shared" si="219"/>
        <v>0</v>
      </c>
      <c r="BD349" s="316">
        <f t="shared" si="219"/>
        <v>0</v>
      </c>
      <c r="BE349" s="316">
        <f t="shared" si="219"/>
        <v>0</v>
      </c>
      <c r="BF349" s="316">
        <f t="shared" si="219"/>
        <v>0</v>
      </c>
      <c r="BG349" s="316">
        <f t="shared" si="219"/>
        <v>0</v>
      </c>
      <c r="BH349" s="316">
        <f t="shared" si="219"/>
        <v>0</v>
      </c>
      <c r="BI349" s="316">
        <f t="shared" si="219"/>
        <v>0</v>
      </c>
      <c r="BJ349" s="316">
        <f t="shared" si="219"/>
        <v>0</v>
      </c>
      <c r="BK349" s="316">
        <f t="shared" si="219"/>
        <v>0</v>
      </c>
      <c r="BL349" s="316">
        <f t="shared" si="219"/>
        <v>0</v>
      </c>
      <c r="BM349" s="316">
        <f t="shared" si="219"/>
        <v>0</v>
      </c>
      <c r="BN349" s="316">
        <f t="shared" si="219"/>
        <v>0</v>
      </c>
      <c r="BO349" s="316">
        <f t="shared" si="219"/>
        <v>0</v>
      </c>
      <c r="BP349" s="316">
        <f t="shared" si="219"/>
        <v>0</v>
      </c>
      <c r="BQ349" s="316">
        <f t="shared" si="219"/>
        <v>0</v>
      </c>
      <c r="BR349" s="316">
        <f t="shared" si="219"/>
        <v>0</v>
      </c>
      <c r="BS349" s="316">
        <f t="shared" si="219"/>
        <v>0</v>
      </c>
      <c r="BT349" s="316">
        <f>BT124</f>
        <v>0</v>
      </c>
      <c r="BU349" s="316">
        <f>BU124</f>
        <v>0</v>
      </c>
      <c r="BV349" s="316">
        <f>BV124</f>
        <v>0</v>
      </c>
      <c r="BW349" s="316">
        <f>BW124</f>
        <v>0</v>
      </c>
      <c r="BX349" s="316">
        <f>BX124</f>
        <v>0</v>
      </c>
    </row>
    <row r="350" spans="1:76" ht="12" customHeight="1">
      <c r="A350" s="729"/>
      <c r="B350" s="716"/>
      <c r="C350" s="716"/>
      <c r="D350" s="712"/>
      <c r="E350" s="712"/>
      <c r="F350" s="90" t="s">
        <v>324</v>
      </c>
      <c r="G350" s="316">
        <f>IF($C124="","N/A",G349)</f>
        <v>0</v>
      </c>
      <c r="H350" s="316">
        <f>IF($C124="NON-QALY",IF(H$115="-","",H$158*H349),IF($C124="QALY",IF(H$115="-","",H349*H$159),"N/A"))</f>
        <v>0</v>
      </c>
      <c r="I350" s="316">
        <f t="shared" ref="I350:BT350" si="220">IF($C124="NON-QALY",IF(I$115="-","",I$158*I349),IF($C124="QALY",IF(I$115="-","",I349*I$159),"N/A"))</f>
        <v>0</v>
      </c>
      <c r="J350" s="316">
        <f t="shared" si="220"/>
        <v>0</v>
      </c>
      <c r="K350" s="316">
        <f t="shared" si="220"/>
        <v>0</v>
      </c>
      <c r="L350" s="316">
        <f t="shared" si="220"/>
        <v>0</v>
      </c>
      <c r="M350" s="316">
        <f t="shared" si="220"/>
        <v>0</v>
      </c>
      <c r="N350" s="316">
        <f t="shared" si="220"/>
        <v>0</v>
      </c>
      <c r="O350" s="316">
        <f t="shared" si="220"/>
        <v>0</v>
      </c>
      <c r="P350" s="316">
        <f t="shared" si="220"/>
        <v>0</v>
      </c>
      <c r="Q350" s="316">
        <f t="shared" si="220"/>
        <v>0</v>
      </c>
      <c r="R350" s="316">
        <f t="shared" si="220"/>
        <v>0</v>
      </c>
      <c r="S350" s="316">
        <f t="shared" si="220"/>
        <v>0</v>
      </c>
      <c r="T350" s="316">
        <f t="shared" si="220"/>
        <v>0</v>
      </c>
      <c r="U350" s="316">
        <f t="shared" si="220"/>
        <v>0</v>
      </c>
      <c r="V350" s="316" t="str">
        <f t="shared" si="220"/>
        <v/>
      </c>
      <c r="W350" s="316" t="str">
        <f t="shared" si="220"/>
        <v/>
      </c>
      <c r="X350" s="316" t="str">
        <f t="shared" si="220"/>
        <v/>
      </c>
      <c r="Y350" s="316" t="str">
        <f t="shared" si="220"/>
        <v/>
      </c>
      <c r="Z350" s="316" t="str">
        <f t="shared" si="220"/>
        <v/>
      </c>
      <c r="AA350" s="316" t="str">
        <f t="shared" si="220"/>
        <v/>
      </c>
      <c r="AB350" s="316" t="str">
        <f t="shared" si="220"/>
        <v/>
      </c>
      <c r="AC350" s="316" t="str">
        <f t="shared" si="220"/>
        <v/>
      </c>
      <c r="AD350" s="316" t="str">
        <f t="shared" si="220"/>
        <v/>
      </c>
      <c r="AE350" s="316" t="str">
        <f t="shared" si="220"/>
        <v/>
      </c>
      <c r="AF350" s="316" t="str">
        <f t="shared" si="220"/>
        <v/>
      </c>
      <c r="AG350" s="316" t="str">
        <f t="shared" si="220"/>
        <v/>
      </c>
      <c r="AH350" s="316" t="str">
        <f t="shared" si="220"/>
        <v/>
      </c>
      <c r="AI350" s="316" t="str">
        <f t="shared" si="220"/>
        <v/>
      </c>
      <c r="AJ350" s="316" t="str">
        <f t="shared" si="220"/>
        <v/>
      </c>
      <c r="AK350" s="316" t="str">
        <f t="shared" si="220"/>
        <v/>
      </c>
      <c r="AL350" s="316" t="str">
        <f t="shared" si="220"/>
        <v/>
      </c>
      <c r="AM350" s="316" t="str">
        <f t="shared" si="220"/>
        <v/>
      </c>
      <c r="AN350" s="316" t="str">
        <f t="shared" si="220"/>
        <v/>
      </c>
      <c r="AO350" s="316" t="str">
        <f t="shared" si="220"/>
        <v/>
      </c>
      <c r="AP350" s="316" t="str">
        <f t="shared" si="220"/>
        <v/>
      </c>
      <c r="AQ350" s="316" t="str">
        <f t="shared" si="220"/>
        <v/>
      </c>
      <c r="AR350" s="316" t="str">
        <f t="shared" si="220"/>
        <v/>
      </c>
      <c r="AS350" s="316" t="str">
        <f t="shared" si="220"/>
        <v/>
      </c>
      <c r="AT350" s="316" t="str">
        <f t="shared" si="220"/>
        <v/>
      </c>
      <c r="AU350" s="316" t="str">
        <f t="shared" si="220"/>
        <v/>
      </c>
      <c r="AV350" s="316" t="str">
        <f t="shared" si="220"/>
        <v/>
      </c>
      <c r="AW350" s="316" t="str">
        <f t="shared" si="220"/>
        <v/>
      </c>
      <c r="AX350" s="316" t="str">
        <f t="shared" si="220"/>
        <v/>
      </c>
      <c r="AY350" s="316" t="str">
        <f t="shared" si="220"/>
        <v/>
      </c>
      <c r="AZ350" s="316" t="str">
        <f t="shared" si="220"/>
        <v/>
      </c>
      <c r="BA350" s="316" t="str">
        <f t="shared" si="220"/>
        <v/>
      </c>
      <c r="BB350" s="316" t="str">
        <f t="shared" si="220"/>
        <v/>
      </c>
      <c r="BC350" s="316" t="str">
        <f t="shared" si="220"/>
        <v/>
      </c>
      <c r="BD350" s="316" t="str">
        <f t="shared" si="220"/>
        <v/>
      </c>
      <c r="BE350" s="316" t="str">
        <f t="shared" si="220"/>
        <v/>
      </c>
      <c r="BF350" s="316" t="str">
        <f t="shared" si="220"/>
        <v/>
      </c>
      <c r="BG350" s="316" t="str">
        <f t="shared" si="220"/>
        <v/>
      </c>
      <c r="BH350" s="316" t="str">
        <f t="shared" si="220"/>
        <v/>
      </c>
      <c r="BI350" s="316" t="str">
        <f t="shared" si="220"/>
        <v/>
      </c>
      <c r="BJ350" s="316" t="str">
        <f t="shared" si="220"/>
        <v/>
      </c>
      <c r="BK350" s="316" t="str">
        <f t="shared" si="220"/>
        <v/>
      </c>
      <c r="BL350" s="316" t="str">
        <f t="shared" si="220"/>
        <v/>
      </c>
      <c r="BM350" s="316" t="str">
        <f t="shared" si="220"/>
        <v/>
      </c>
      <c r="BN350" s="316" t="str">
        <f t="shared" si="220"/>
        <v/>
      </c>
      <c r="BO350" s="316" t="str">
        <f t="shared" si="220"/>
        <v/>
      </c>
      <c r="BP350" s="316" t="str">
        <f t="shared" si="220"/>
        <v/>
      </c>
      <c r="BQ350" s="316" t="str">
        <f t="shared" si="220"/>
        <v/>
      </c>
      <c r="BR350" s="316" t="str">
        <f t="shared" si="220"/>
        <v/>
      </c>
      <c r="BS350" s="316" t="str">
        <f t="shared" si="220"/>
        <v/>
      </c>
      <c r="BT350" s="316" t="str">
        <f t="shared" si="220"/>
        <v/>
      </c>
      <c r="BU350" s="316" t="str">
        <f>IF($C124="NON-QALY",IF(BU$115="-","",BU$158*BU349),IF($C124="QALY",IF(BU$115="-","",BU349*BU$159),"N/A"))</f>
        <v/>
      </c>
      <c r="BV350" s="316" t="str">
        <f>IF($C124="NON-QALY",IF(BV$115="-","",BV$158*BV349),IF($C124="QALY",IF(BV$115="-","",BV349*BV$159),"N/A"))</f>
        <v/>
      </c>
      <c r="BW350" s="316" t="str">
        <f>IF($C124="NON-QALY",IF(BW$115="-","",BW$158*BW349),IF($C124="QALY",IF(BW$115="-","",BW349*BW$159),"N/A"))</f>
        <v/>
      </c>
      <c r="BX350" s="316" t="str">
        <f>IF($C124="NON-QALY",IF(BX$115="-","",BX$158*BX349),IF($C124="QALY",IF(BX$115="-","",BX349*BX$159),"N/A"))</f>
        <v/>
      </c>
    </row>
    <row r="351" spans="1:76" ht="12" customHeight="1">
      <c r="A351" s="728" t="s">
        <v>639</v>
      </c>
      <c r="B351" s="715">
        <f>B125</f>
        <v>0</v>
      </c>
      <c r="C351" s="715" t="str">
        <f>C125</f>
        <v>Non-QALY</v>
      </c>
      <c r="D351" s="711">
        <f>E351/(IF(C125="QALY",Factors!$BU$83,Factors!$BU$82))</f>
        <v>0</v>
      </c>
      <c r="E351" s="711">
        <f>SUM(G352:BX352)</f>
        <v>0</v>
      </c>
      <c r="F351" s="34" t="s">
        <v>325</v>
      </c>
      <c r="G351" s="316">
        <f>G125</f>
        <v>0</v>
      </c>
      <c r="H351" s="316">
        <f t="shared" ref="H351:BS351" si="221">H125</f>
        <v>0</v>
      </c>
      <c r="I351" s="316">
        <f t="shared" si="221"/>
        <v>0</v>
      </c>
      <c r="J351" s="316">
        <f t="shared" si="221"/>
        <v>0</v>
      </c>
      <c r="K351" s="316">
        <f t="shared" si="221"/>
        <v>0</v>
      </c>
      <c r="L351" s="316">
        <f t="shared" si="221"/>
        <v>0</v>
      </c>
      <c r="M351" s="316">
        <f t="shared" si="221"/>
        <v>0</v>
      </c>
      <c r="N351" s="316">
        <f t="shared" si="221"/>
        <v>0</v>
      </c>
      <c r="O351" s="316">
        <f t="shared" si="221"/>
        <v>0</v>
      </c>
      <c r="P351" s="316">
        <f t="shared" si="221"/>
        <v>0</v>
      </c>
      <c r="Q351" s="316">
        <f t="shared" si="221"/>
        <v>0</v>
      </c>
      <c r="R351" s="316">
        <f t="shared" si="221"/>
        <v>0</v>
      </c>
      <c r="S351" s="316">
        <f t="shared" si="221"/>
        <v>0</v>
      </c>
      <c r="T351" s="316">
        <f t="shared" si="221"/>
        <v>0</v>
      </c>
      <c r="U351" s="316">
        <f t="shared" si="221"/>
        <v>0</v>
      </c>
      <c r="V351" s="316">
        <f t="shared" si="221"/>
        <v>0</v>
      </c>
      <c r="W351" s="316">
        <f t="shared" si="221"/>
        <v>0</v>
      </c>
      <c r="X351" s="316">
        <f t="shared" si="221"/>
        <v>0</v>
      </c>
      <c r="Y351" s="316">
        <f t="shared" si="221"/>
        <v>0</v>
      </c>
      <c r="Z351" s="316">
        <f t="shared" si="221"/>
        <v>0</v>
      </c>
      <c r="AA351" s="316">
        <f t="shared" si="221"/>
        <v>0</v>
      </c>
      <c r="AB351" s="316">
        <f t="shared" si="221"/>
        <v>0</v>
      </c>
      <c r="AC351" s="316">
        <f t="shared" si="221"/>
        <v>0</v>
      </c>
      <c r="AD351" s="316">
        <f t="shared" si="221"/>
        <v>0</v>
      </c>
      <c r="AE351" s="316">
        <f t="shared" si="221"/>
        <v>0</v>
      </c>
      <c r="AF351" s="316">
        <f t="shared" si="221"/>
        <v>0</v>
      </c>
      <c r="AG351" s="316">
        <f t="shared" si="221"/>
        <v>0</v>
      </c>
      <c r="AH351" s="316">
        <f t="shared" si="221"/>
        <v>0</v>
      </c>
      <c r="AI351" s="316">
        <f t="shared" si="221"/>
        <v>0</v>
      </c>
      <c r="AJ351" s="316">
        <f t="shared" si="221"/>
        <v>0</v>
      </c>
      <c r="AK351" s="316">
        <f t="shared" si="221"/>
        <v>0</v>
      </c>
      <c r="AL351" s="316">
        <f t="shared" si="221"/>
        <v>0</v>
      </c>
      <c r="AM351" s="316">
        <f t="shared" si="221"/>
        <v>0</v>
      </c>
      <c r="AN351" s="316">
        <f t="shared" si="221"/>
        <v>0</v>
      </c>
      <c r="AO351" s="316">
        <f t="shared" si="221"/>
        <v>0</v>
      </c>
      <c r="AP351" s="316">
        <f t="shared" si="221"/>
        <v>0</v>
      </c>
      <c r="AQ351" s="316">
        <f t="shared" si="221"/>
        <v>0</v>
      </c>
      <c r="AR351" s="316">
        <f t="shared" si="221"/>
        <v>0</v>
      </c>
      <c r="AS351" s="316">
        <f t="shared" si="221"/>
        <v>0</v>
      </c>
      <c r="AT351" s="316">
        <f t="shared" si="221"/>
        <v>0</v>
      </c>
      <c r="AU351" s="316">
        <f t="shared" si="221"/>
        <v>0</v>
      </c>
      <c r="AV351" s="316">
        <f t="shared" si="221"/>
        <v>0</v>
      </c>
      <c r="AW351" s="316">
        <f t="shared" si="221"/>
        <v>0</v>
      </c>
      <c r="AX351" s="316">
        <f t="shared" si="221"/>
        <v>0</v>
      </c>
      <c r="AY351" s="316">
        <f t="shared" si="221"/>
        <v>0</v>
      </c>
      <c r="AZ351" s="316">
        <f t="shared" si="221"/>
        <v>0</v>
      </c>
      <c r="BA351" s="316">
        <f t="shared" si="221"/>
        <v>0</v>
      </c>
      <c r="BB351" s="316">
        <f t="shared" si="221"/>
        <v>0</v>
      </c>
      <c r="BC351" s="316">
        <f t="shared" si="221"/>
        <v>0</v>
      </c>
      <c r="BD351" s="316">
        <f t="shared" si="221"/>
        <v>0</v>
      </c>
      <c r="BE351" s="316">
        <f t="shared" si="221"/>
        <v>0</v>
      </c>
      <c r="BF351" s="316">
        <f t="shared" si="221"/>
        <v>0</v>
      </c>
      <c r="BG351" s="316">
        <f t="shared" si="221"/>
        <v>0</v>
      </c>
      <c r="BH351" s="316">
        <f t="shared" si="221"/>
        <v>0</v>
      </c>
      <c r="BI351" s="316">
        <f t="shared" si="221"/>
        <v>0</v>
      </c>
      <c r="BJ351" s="316">
        <f t="shared" si="221"/>
        <v>0</v>
      </c>
      <c r="BK351" s="316">
        <f t="shared" si="221"/>
        <v>0</v>
      </c>
      <c r="BL351" s="316">
        <f t="shared" si="221"/>
        <v>0</v>
      </c>
      <c r="BM351" s="316">
        <f t="shared" si="221"/>
        <v>0</v>
      </c>
      <c r="BN351" s="316">
        <f t="shared" si="221"/>
        <v>0</v>
      </c>
      <c r="BO351" s="316">
        <f t="shared" si="221"/>
        <v>0</v>
      </c>
      <c r="BP351" s="316">
        <f t="shared" si="221"/>
        <v>0</v>
      </c>
      <c r="BQ351" s="316">
        <f t="shared" si="221"/>
        <v>0</v>
      </c>
      <c r="BR351" s="316">
        <f t="shared" si="221"/>
        <v>0</v>
      </c>
      <c r="BS351" s="316">
        <f t="shared" si="221"/>
        <v>0</v>
      </c>
      <c r="BT351" s="316">
        <f>BT125</f>
        <v>0</v>
      </c>
      <c r="BU351" s="316">
        <f>BU125</f>
        <v>0</v>
      </c>
      <c r="BV351" s="316">
        <f>BV125</f>
        <v>0</v>
      </c>
      <c r="BW351" s="316">
        <f>BW125</f>
        <v>0</v>
      </c>
      <c r="BX351" s="316">
        <f>BX125</f>
        <v>0</v>
      </c>
    </row>
    <row r="352" spans="1:76" ht="12" customHeight="1">
      <c r="A352" s="729"/>
      <c r="B352" s="716"/>
      <c r="C352" s="716"/>
      <c r="D352" s="712"/>
      <c r="E352" s="712"/>
      <c r="F352" s="90" t="s">
        <v>324</v>
      </c>
      <c r="G352" s="316">
        <f>IF($C125="","N/A",G351)</f>
        <v>0</v>
      </c>
      <c r="H352" s="316">
        <f>IF($C125="NON-QALY",IF(H$115="-","",H$158*H351),IF($C125="QALY",IF(H$115="-","",H351*H$159),"N/A"))</f>
        <v>0</v>
      </c>
      <c r="I352" s="316">
        <f t="shared" ref="I352:BT352" si="222">IF($C125="NON-QALY",IF(I$115="-","",I$158*I351),IF($C125="QALY",IF(I$115="-","",I351*I$159),"N/A"))</f>
        <v>0</v>
      </c>
      <c r="J352" s="316">
        <f t="shared" si="222"/>
        <v>0</v>
      </c>
      <c r="K352" s="316">
        <f t="shared" si="222"/>
        <v>0</v>
      </c>
      <c r="L352" s="316">
        <f t="shared" si="222"/>
        <v>0</v>
      </c>
      <c r="M352" s="316">
        <f t="shared" si="222"/>
        <v>0</v>
      </c>
      <c r="N352" s="316">
        <f t="shared" si="222"/>
        <v>0</v>
      </c>
      <c r="O352" s="316">
        <f t="shared" si="222"/>
        <v>0</v>
      </c>
      <c r="P352" s="316">
        <f t="shared" si="222"/>
        <v>0</v>
      </c>
      <c r="Q352" s="316">
        <f t="shared" si="222"/>
        <v>0</v>
      </c>
      <c r="R352" s="316">
        <f t="shared" si="222"/>
        <v>0</v>
      </c>
      <c r="S352" s="316">
        <f t="shared" si="222"/>
        <v>0</v>
      </c>
      <c r="T352" s="316">
        <f t="shared" si="222"/>
        <v>0</v>
      </c>
      <c r="U352" s="316">
        <f t="shared" si="222"/>
        <v>0</v>
      </c>
      <c r="V352" s="316" t="str">
        <f t="shared" si="222"/>
        <v/>
      </c>
      <c r="W352" s="316" t="str">
        <f t="shared" si="222"/>
        <v/>
      </c>
      <c r="X352" s="316" t="str">
        <f t="shared" si="222"/>
        <v/>
      </c>
      <c r="Y352" s="316" t="str">
        <f t="shared" si="222"/>
        <v/>
      </c>
      <c r="Z352" s="316" t="str">
        <f t="shared" si="222"/>
        <v/>
      </c>
      <c r="AA352" s="316" t="str">
        <f t="shared" si="222"/>
        <v/>
      </c>
      <c r="AB352" s="316" t="str">
        <f t="shared" si="222"/>
        <v/>
      </c>
      <c r="AC352" s="316" t="str">
        <f t="shared" si="222"/>
        <v/>
      </c>
      <c r="AD352" s="316" t="str">
        <f t="shared" si="222"/>
        <v/>
      </c>
      <c r="AE352" s="316" t="str">
        <f t="shared" si="222"/>
        <v/>
      </c>
      <c r="AF352" s="316" t="str">
        <f t="shared" si="222"/>
        <v/>
      </c>
      <c r="AG352" s="316" t="str">
        <f t="shared" si="222"/>
        <v/>
      </c>
      <c r="AH352" s="316" t="str">
        <f t="shared" si="222"/>
        <v/>
      </c>
      <c r="AI352" s="316" t="str">
        <f t="shared" si="222"/>
        <v/>
      </c>
      <c r="AJ352" s="316" t="str">
        <f t="shared" si="222"/>
        <v/>
      </c>
      <c r="AK352" s="316" t="str">
        <f t="shared" si="222"/>
        <v/>
      </c>
      <c r="AL352" s="316" t="str">
        <f t="shared" si="222"/>
        <v/>
      </c>
      <c r="AM352" s="316" t="str">
        <f t="shared" si="222"/>
        <v/>
      </c>
      <c r="AN352" s="316" t="str">
        <f t="shared" si="222"/>
        <v/>
      </c>
      <c r="AO352" s="316" t="str">
        <f t="shared" si="222"/>
        <v/>
      </c>
      <c r="AP352" s="316" t="str">
        <f t="shared" si="222"/>
        <v/>
      </c>
      <c r="AQ352" s="316" t="str">
        <f t="shared" si="222"/>
        <v/>
      </c>
      <c r="AR352" s="316" t="str">
        <f t="shared" si="222"/>
        <v/>
      </c>
      <c r="AS352" s="316" t="str">
        <f t="shared" si="222"/>
        <v/>
      </c>
      <c r="AT352" s="316" t="str">
        <f t="shared" si="222"/>
        <v/>
      </c>
      <c r="AU352" s="316" t="str">
        <f t="shared" si="222"/>
        <v/>
      </c>
      <c r="AV352" s="316" t="str">
        <f t="shared" si="222"/>
        <v/>
      </c>
      <c r="AW352" s="316" t="str">
        <f t="shared" si="222"/>
        <v/>
      </c>
      <c r="AX352" s="316" t="str">
        <f t="shared" si="222"/>
        <v/>
      </c>
      <c r="AY352" s="316" t="str">
        <f t="shared" si="222"/>
        <v/>
      </c>
      <c r="AZ352" s="316" t="str">
        <f t="shared" si="222"/>
        <v/>
      </c>
      <c r="BA352" s="316" t="str">
        <f t="shared" si="222"/>
        <v/>
      </c>
      <c r="BB352" s="316" t="str">
        <f t="shared" si="222"/>
        <v/>
      </c>
      <c r="BC352" s="316" t="str">
        <f t="shared" si="222"/>
        <v/>
      </c>
      <c r="BD352" s="316" t="str">
        <f t="shared" si="222"/>
        <v/>
      </c>
      <c r="BE352" s="316" t="str">
        <f t="shared" si="222"/>
        <v/>
      </c>
      <c r="BF352" s="316" t="str">
        <f t="shared" si="222"/>
        <v/>
      </c>
      <c r="BG352" s="316" t="str">
        <f t="shared" si="222"/>
        <v/>
      </c>
      <c r="BH352" s="316" t="str">
        <f t="shared" si="222"/>
        <v/>
      </c>
      <c r="BI352" s="316" t="str">
        <f t="shared" si="222"/>
        <v/>
      </c>
      <c r="BJ352" s="316" t="str">
        <f t="shared" si="222"/>
        <v/>
      </c>
      <c r="BK352" s="316" t="str">
        <f t="shared" si="222"/>
        <v/>
      </c>
      <c r="BL352" s="316" t="str">
        <f t="shared" si="222"/>
        <v/>
      </c>
      <c r="BM352" s="316" t="str">
        <f t="shared" si="222"/>
        <v/>
      </c>
      <c r="BN352" s="316" t="str">
        <f t="shared" si="222"/>
        <v/>
      </c>
      <c r="BO352" s="316" t="str">
        <f t="shared" si="222"/>
        <v/>
      </c>
      <c r="BP352" s="316" t="str">
        <f t="shared" si="222"/>
        <v/>
      </c>
      <c r="BQ352" s="316" t="str">
        <f t="shared" si="222"/>
        <v/>
      </c>
      <c r="BR352" s="316" t="str">
        <f t="shared" si="222"/>
        <v/>
      </c>
      <c r="BS352" s="316" t="str">
        <f t="shared" si="222"/>
        <v/>
      </c>
      <c r="BT352" s="316" t="str">
        <f t="shared" si="222"/>
        <v/>
      </c>
      <c r="BU352" s="316" t="str">
        <f>IF($C125="NON-QALY",IF(BU$115="-","",BU$158*BU351),IF($C125="QALY",IF(BU$115="-","",BU351*BU$159),"N/A"))</f>
        <v/>
      </c>
      <c r="BV352" s="316" t="str">
        <f>IF($C125="NON-QALY",IF(BV$115="-","",BV$158*BV351),IF($C125="QALY",IF(BV$115="-","",BV351*BV$159),"N/A"))</f>
        <v/>
      </c>
      <c r="BW352" s="316" t="str">
        <f>IF($C125="NON-QALY",IF(BW$115="-","",BW$158*BW351),IF($C125="QALY",IF(BW$115="-","",BW351*BW$159),"N/A"))</f>
        <v/>
      </c>
      <c r="BX352" s="316" t="str">
        <f>IF($C125="NON-QALY",IF(BX$115="-","",BX$158*BX351),IF($C125="QALY",IF(BX$115="-","",BX351*BX$159),"N/A"))</f>
        <v/>
      </c>
    </row>
    <row r="353" spans="1:76" ht="12" customHeight="1">
      <c r="A353" s="728" t="s">
        <v>640</v>
      </c>
      <c r="B353" s="715">
        <f>B126</f>
        <v>0</v>
      </c>
      <c r="C353" s="715" t="str">
        <f>C126</f>
        <v>Non-QALY</v>
      </c>
      <c r="D353" s="711">
        <f>E353/(IF(C126="QALY",Factors!$BU$83,Factors!$BU$82))</f>
        <v>0</v>
      </c>
      <c r="E353" s="711">
        <f>SUM(G354:BX354)</f>
        <v>0</v>
      </c>
      <c r="F353" s="34" t="s">
        <v>325</v>
      </c>
      <c r="G353" s="316">
        <f>G126</f>
        <v>0</v>
      </c>
      <c r="H353" s="316">
        <f t="shared" ref="H353:BS353" si="223">H126</f>
        <v>0</v>
      </c>
      <c r="I353" s="316">
        <f t="shared" si="223"/>
        <v>0</v>
      </c>
      <c r="J353" s="316">
        <f t="shared" si="223"/>
        <v>0</v>
      </c>
      <c r="K353" s="316">
        <f t="shared" si="223"/>
        <v>0</v>
      </c>
      <c r="L353" s="316">
        <f t="shared" si="223"/>
        <v>0</v>
      </c>
      <c r="M353" s="316">
        <f t="shared" si="223"/>
        <v>0</v>
      </c>
      <c r="N353" s="316">
        <f t="shared" si="223"/>
        <v>0</v>
      </c>
      <c r="O353" s="316">
        <f t="shared" si="223"/>
        <v>0</v>
      </c>
      <c r="P353" s="316">
        <f t="shared" si="223"/>
        <v>0</v>
      </c>
      <c r="Q353" s="316">
        <f t="shared" si="223"/>
        <v>0</v>
      </c>
      <c r="R353" s="316">
        <f t="shared" si="223"/>
        <v>0</v>
      </c>
      <c r="S353" s="316">
        <f t="shared" si="223"/>
        <v>0</v>
      </c>
      <c r="T353" s="316">
        <f t="shared" si="223"/>
        <v>0</v>
      </c>
      <c r="U353" s="316">
        <f t="shared" si="223"/>
        <v>0</v>
      </c>
      <c r="V353" s="316">
        <f t="shared" si="223"/>
        <v>0</v>
      </c>
      <c r="W353" s="316">
        <f t="shared" si="223"/>
        <v>0</v>
      </c>
      <c r="X353" s="316">
        <f t="shared" si="223"/>
        <v>0</v>
      </c>
      <c r="Y353" s="316">
        <f t="shared" si="223"/>
        <v>0</v>
      </c>
      <c r="Z353" s="316">
        <f t="shared" si="223"/>
        <v>0</v>
      </c>
      <c r="AA353" s="316">
        <f t="shared" si="223"/>
        <v>0</v>
      </c>
      <c r="AB353" s="316">
        <f t="shared" si="223"/>
        <v>0</v>
      </c>
      <c r="AC353" s="316">
        <f t="shared" si="223"/>
        <v>0</v>
      </c>
      <c r="AD353" s="316">
        <f t="shared" si="223"/>
        <v>0</v>
      </c>
      <c r="AE353" s="316">
        <f t="shared" si="223"/>
        <v>0</v>
      </c>
      <c r="AF353" s="316">
        <f t="shared" si="223"/>
        <v>0</v>
      </c>
      <c r="AG353" s="316">
        <f t="shared" si="223"/>
        <v>0</v>
      </c>
      <c r="AH353" s="316">
        <f t="shared" si="223"/>
        <v>0</v>
      </c>
      <c r="AI353" s="316">
        <f t="shared" si="223"/>
        <v>0</v>
      </c>
      <c r="AJ353" s="316">
        <f t="shared" si="223"/>
        <v>0</v>
      </c>
      <c r="AK353" s="316">
        <f t="shared" si="223"/>
        <v>0</v>
      </c>
      <c r="AL353" s="316">
        <f t="shared" si="223"/>
        <v>0</v>
      </c>
      <c r="AM353" s="316">
        <f t="shared" si="223"/>
        <v>0</v>
      </c>
      <c r="AN353" s="316">
        <f t="shared" si="223"/>
        <v>0</v>
      </c>
      <c r="AO353" s="316">
        <f t="shared" si="223"/>
        <v>0</v>
      </c>
      <c r="AP353" s="316">
        <f t="shared" si="223"/>
        <v>0</v>
      </c>
      <c r="AQ353" s="316">
        <f t="shared" si="223"/>
        <v>0</v>
      </c>
      <c r="AR353" s="316">
        <f t="shared" si="223"/>
        <v>0</v>
      </c>
      <c r="AS353" s="316">
        <f t="shared" si="223"/>
        <v>0</v>
      </c>
      <c r="AT353" s="316">
        <f t="shared" si="223"/>
        <v>0</v>
      </c>
      <c r="AU353" s="316">
        <f t="shared" si="223"/>
        <v>0</v>
      </c>
      <c r="AV353" s="316">
        <f t="shared" si="223"/>
        <v>0</v>
      </c>
      <c r="AW353" s="316">
        <f t="shared" si="223"/>
        <v>0</v>
      </c>
      <c r="AX353" s="316">
        <f t="shared" si="223"/>
        <v>0</v>
      </c>
      <c r="AY353" s="316">
        <f t="shared" si="223"/>
        <v>0</v>
      </c>
      <c r="AZ353" s="316">
        <f t="shared" si="223"/>
        <v>0</v>
      </c>
      <c r="BA353" s="316">
        <f t="shared" si="223"/>
        <v>0</v>
      </c>
      <c r="BB353" s="316">
        <f t="shared" si="223"/>
        <v>0</v>
      </c>
      <c r="BC353" s="316">
        <f t="shared" si="223"/>
        <v>0</v>
      </c>
      <c r="BD353" s="316">
        <f t="shared" si="223"/>
        <v>0</v>
      </c>
      <c r="BE353" s="316">
        <f t="shared" si="223"/>
        <v>0</v>
      </c>
      <c r="BF353" s="316">
        <f t="shared" si="223"/>
        <v>0</v>
      </c>
      <c r="BG353" s="316">
        <f t="shared" si="223"/>
        <v>0</v>
      </c>
      <c r="BH353" s="316">
        <f t="shared" si="223"/>
        <v>0</v>
      </c>
      <c r="BI353" s="316">
        <f t="shared" si="223"/>
        <v>0</v>
      </c>
      <c r="BJ353" s="316">
        <f t="shared" si="223"/>
        <v>0</v>
      </c>
      <c r="BK353" s="316">
        <f t="shared" si="223"/>
        <v>0</v>
      </c>
      <c r="BL353" s="316">
        <f t="shared" si="223"/>
        <v>0</v>
      </c>
      <c r="BM353" s="316">
        <f t="shared" si="223"/>
        <v>0</v>
      </c>
      <c r="BN353" s="316">
        <f t="shared" si="223"/>
        <v>0</v>
      </c>
      <c r="BO353" s="316">
        <f t="shared" si="223"/>
        <v>0</v>
      </c>
      <c r="BP353" s="316">
        <f t="shared" si="223"/>
        <v>0</v>
      </c>
      <c r="BQ353" s="316">
        <f t="shared" si="223"/>
        <v>0</v>
      </c>
      <c r="BR353" s="316">
        <f t="shared" si="223"/>
        <v>0</v>
      </c>
      <c r="BS353" s="316">
        <f t="shared" si="223"/>
        <v>0</v>
      </c>
      <c r="BT353" s="316">
        <f>BT126</f>
        <v>0</v>
      </c>
      <c r="BU353" s="316">
        <f>BU126</f>
        <v>0</v>
      </c>
      <c r="BV353" s="316">
        <f>BV126</f>
        <v>0</v>
      </c>
      <c r="BW353" s="316">
        <f>BW126</f>
        <v>0</v>
      </c>
      <c r="BX353" s="316">
        <f>BX126</f>
        <v>0</v>
      </c>
    </row>
    <row r="354" spans="1:76" ht="12" customHeight="1">
      <c r="A354" s="729"/>
      <c r="B354" s="716"/>
      <c r="C354" s="716"/>
      <c r="D354" s="712"/>
      <c r="E354" s="712"/>
      <c r="F354" s="90" t="s">
        <v>324</v>
      </c>
      <c r="G354" s="316">
        <f>IF($C126="","N/A",G353)</f>
        <v>0</v>
      </c>
      <c r="H354" s="316">
        <f>IF($C126="NON-QALY",IF(H$115="-","",H$158*H353),IF($C126="QALY",IF(H$115="-","",H353*H$159),"N/A"))</f>
        <v>0</v>
      </c>
      <c r="I354" s="316">
        <f t="shared" ref="I354:BT354" si="224">IF($C126="NON-QALY",IF(I$115="-","",I$158*I353),IF($C126="QALY",IF(I$115="-","",I353*I$159),"N/A"))</f>
        <v>0</v>
      </c>
      <c r="J354" s="316">
        <f t="shared" si="224"/>
        <v>0</v>
      </c>
      <c r="K354" s="316">
        <f t="shared" si="224"/>
        <v>0</v>
      </c>
      <c r="L354" s="316">
        <f t="shared" si="224"/>
        <v>0</v>
      </c>
      <c r="M354" s="316">
        <f t="shared" si="224"/>
        <v>0</v>
      </c>
      <c r="N354" s="316">
        <f t="shared" si="224"/>
        <v>0</v>
      </c>
      <c r="O354" s="316">
        <f t="shared" si="224"/>
        <v>0</v>
      </c>
      <c r="P354" s="316">
        <f t="shared" si="224"/>
        <v>0</v>
      </c>
      <c r="Q354" s="316">
        <f t="shared" si="224"/>
        <v>0</v>
      </c>
      <c r="R354" s="316">
        <f t="shared" si="224"/>
        <v>0</v>
      </c>
      <c r="S354" s="316">
        <f t="shared" si="224"/>
        <v>0</v>
      </c>
      <c r="T354" s="316">
        <f t="shared" si="224"/>
        <v>0</v>
      </c>
      <c r="U354" s="316">
        <f t="shared" si="224"/>
        <v>0</v>
      </c>
      <c r="V354" s="316" t="str">
        <f t="shared" si="224"/>
        <v/>
      </c>
      <c r="W354" s="316" t="str">
        <f t="shared" si="224"/>
        <v/>
      </c>
      <c r="X354" s="316" t="str">
        <f t="shared" si="224"/>
        <v/>
      </c>
      <c r="Y354" s="316" t="str">
        <f t="shared" si="224"/>
        <v/>
      </c>
      <c r="Z354" s="316" t="str">
        <f t="shared" si="224"/>
        <v/>
      </c>
      <c r="AA354" s="316" t="str">
        <f t="shared" si="224"/>
        <v/>
      </c>
      <c r="AB354" s="316" t="str">
        <f t="shared" si="224"/>
        <v/>
      </c>
      <c r="AC354" s="316" t="str">
        <f t="shared" si="224"/>
        <v/>
      </c>
      <c r="AD354" s="316" t="str">
        <f t="shared" si="224"/>
        <v/>
      </c>
      <c r="AE354" s="316" t="str">
        <f t="shared" si="224"/>
        <v/>
      </c>
      <c r="AF354" s="316" t="str">
        <f t="shared" si="224"/>
        <v/>
      </c>
      <c r="AG354" s="316" t="str">
        <f t="shared" si="224"/>
        <v/>
      </c>
      <c r="AH354" s="316" t="str">
        <f t="shared" si="224"/>
        <v/>
      </c>
      <c r="AI354" s="316" t="str">
        <f t="shared" si="224"/>
        <v/>
      </c>
      <c r="AJ354" s="316" t="str">
        <f t="shared" si="224"/>
        <v/>
      </c>
      <c r="AK354" s="316" t="str">
        <f t="shared" si="224"/>
        <v/>
      </c>
      <c r="AL354" s="316" t="str">
        <f t="shared" si="224"/>
        <v/>
      </c>
      <c r="AM354" s="316" t="str">
        <f t="shared" si="224"/>
        <v/>
      </c>
      <c r="AN354" s="316" t="str">
        <f t="shared" si="224"/>
        <v/>
      </c>
      <c r="AO354" s="316" t="str">
        <f t="shared" si="224"/>
        <v/>
      </c>
      <c r="AP354" s="316" t="str">
        <f t="shared" si="224"/>
        <v/>
      </c>
      <c r="AQ354" s="316" t="str">
        <f t="shared" si="224"/>
        <v/>
      </c>
      <c r="AR354" s="316" t="str">
        <f t="shared" si="224"/>
        <v/>
      </c>
      <c r="AS354" s="316" t="str">
        <f t="shared" si="224"/>
        <v/>
      </c>
      <c r="AT354" s="316" t="str">
        <f t="shared" si="224"/>
        <v/>
      </c>
      <c r="AU354" s="316" t="str">
        <f t="shared" si="224"/>
        <v/>
      </c>
      <c r="AV354" s="316" t="str">
        <f t="shared" si="224"/>
        <v/>
      </c>
      <c r="AW354" s="316" t="str">
        <f t="shared" si="224"/>
        <v/>
      </c>
      <c r="AX354" s="316" t="str">
        <f t="shared" si="224"/>
        <v/>
      </c>
      <c r="AY354" s="316" t="str">
        <f t="shared" si="224"/>
        <v/>
      </c>
      <c r="AZ354" s="316" t="str">
        <f t="shared" si="224"/>
        <v/>
      </c>
      <c r="BA354" s="316" t="str">
        <f t="shared" si="224"/>
        <v/>
      </c>
      <c r="BB354" s="316" t="str">
        <f t="shared" si="224"/>
        <v/>
      </c>
      <c r="BC354" s="316" t="str">
        <f t="shared" si="224"/>
        <v/>
      </c>
      <c r="BD354" s="316" t="str">
        <f t="shared" si="224"/>
        <v/>
      </c>
      <c r="BE354" s="316" t="str">
        <f t="shared" si="224"/>
        <v/>
      </c>
      <c r="BF354" s="316" t="str">
        <f t="shared" si="224"/>
        <v/>
      </c>
      <c r="BG354" s="316" t="str">
        <f t="shared" si="224"/>
        <v/>
      </c>
      <c r="BH354" s="316" t="str">
        <f t="shared" si="224"/>
        <v/>
      </c>
      <c r="BI354" s="316" t="str">
        <f t="shared" si="224"/>
        <v/>
      </c>
      <c r="BJ354" s="316" t="str">
        <f t="shared" si="224"/>
        <v/>
      </c>
      <c r="BK354" s="316" t="str">
        <f t="shared" si="224"/>
        <v/>
      </c>
      <c r="BL354" s="316" t="str">
        <f t="shared" si="224"/>
        <v/>
      </c>
      <c r="BM354" s="316" t="str">
        <f t="shared" si="224"/>
        <v/>
      </c>
      <c r="BN354" s="316" t="str">
        <f t="shared" si="224"/>
        <v/>
      </c>
      <c r="BO354" s="316" t="str">
        <f t="shared" si="224"/>
        <v/>
      </c>
      <c r="BP354" s="316" t="str">
        <f t="shared" si="224"/>
        <v/>
      </c>
      <c r="BQ354" s="316" t="str">
        <f t="shared" si="224"/>
        <v/>
      </c>
      <c r="BR354" s="316" t="str">
        <f t="shared" si="224"/>
        <v/>
      </c>
      <c r="BS354" s="316" t="str">
        <f t="shared" si="224"/>
        <v/>
      </c>
      <c r="BT354" s="316" t="str">
        <f t="shared" si="224"/>
        <v/>
      </c>
      <c r="BU354" s="316" t="str">
        <f>IF($C126="NON-QALY",IF(BU$115="-","",BU$158*BU353),IF($C126="QALY",IF(BU$115="-","",BU353*BU$159),"N/A"))</f>
        <v/>
      </c>
      <c r="BV354" s="316" t="str">
        <f>IF($C126="NON-QALY",IF(BV$115="-","",BV$158*BV353),IF($C126="QALY",IF(BV$115="-","",BV353*BV$159),"N/A"))</f>
        <v/>
      </c>
      <c r="BW354" s="316" t="str">
        <f>IF($C126="NON-QALY",IF(BW$115="-","",BW$158*BW353),IF($C126="QALY",IF(BW$115="-","",BW353*BW$159),"N/A"))</f>
        <v/>
      </c>
      <c r="BX354" s="316" t="str">
        <f>IF($C126="NON-QALY",IF(BX$115="-","",BX$158*BX353),IF($C126="QALY",IF(BX$115="-","",BX353*BX$159),"N/A"))</f>
        <v/>
      </c>
    </row>
    <row r="355" spans="1:76" ht="12" customHeight="1">
      <c r="A355" s="728" t="s">
        <v>641</v>
      </c>
      <c r="B355" s="715">
        <f>B127</f>
        <v>0</v>
      </c>
      <c r="C355" s="715" t="str">
        <f>C127</f>
        <v>Non-QALY</v>
      </c>
      <c r="D355" s="711">
        <f>E355/(IF(C127="QALY",Factors!$BU$83,Factors!$BU$82))</f>
        <v>0</v>
      </c>
      <c r="E355" s="711">
        <f>SUM(G356:BX356)</f>
        <v>0</v>
      </c>
      <c r="F355" s="34" t="s">
        <v>325</v>
      </c>
      <c r="G355" s="316">
        <f>G127</f>
        <v>0</v>
      </c>
      <c r="H355" s="316">
        <f t="shared" ref="H355:BS355" si="225">H127</f>
        <v>0</v>
      </c>
      <c r="I355" s="316">
        <f t="shared" si="225"/>
        <v>0</v>
      </c>
      <c r="J355" s="316">
        <f t="shared" si="225"/>
        <v>0</v>
      </c>
      <c r="K355" s="316">
        <f t="shared" si="225"/>
        <v>0</v>
      </c>
      <c r="L355" s="316">
        <f t="shared" si="225"/>
        <v>0</v>
      </c>
      <c r="M355" s="316">
        <f t="shared" si="225"/>
        <v>0</v>
      </c>
      <c r="N355" s="316">
        <f t="shared" si="225"/>
        <v>0</v>
      </c>
      <c r="O355" s="316">
        <f t="shared" si="225"/>
        <v>0</v>
      </c>
      <c r="P355" s="316">
        <f t="shared" si="225"/>
        <v>0</v>
      </c>
      <c r="Q355" s="316">
        <f t="shared" si="225"/>
        <v>0</v>
      </c>
      <c r="R355" s="316">
        <f t="shared" si="225"/>
        <v>0</v>
      </c>
      <c r="S355" s="316">
        <f t="shared" si="225"/>
        <v>0</v>
      </c>
      <c r="T355" s="316">
        <f t="shared" si="225"/>
        <v>0</v>
      </c>
      <c r="U355" s="316">
        <f t="shared" si="225"/>
        <v>0</v>
      </c>
      <c r="V355" s="316">
        <f t="shared" si="225"/>
        <v>0</v>
      </c>
      <c r="W355" s="316">
        <f t="shared" si="225"/>
        <v>0</v>
      </c>
      <c r="X355" s="316">
        <f t="shared" si="225"/>
        <v>0</v>
      </c>
      <c r="Y355" s="316">
        <f t="shared" si="225"/>
        <v>0</v>
      </c>
      <c r="Z355" s="316">
        <f t="shared" si="225"/>
        <v>0</v>
      </c>
      <c r="AA355" s="316">
        <f t="shared" si="225"/>
        <v>0</v>
      </c>
      <c r="AB355" s="316">
        <f t="shared" si="225"/>
        <v>0</v>
      </c>
      <c r="AC355" s="316">
        <f t="shared" si="225"/>
        <v>0</v>
      </c>
      <c r="AD355" s="316">
        <f t="shared" si="225"/>
        <v>0</v>
      </c>
      <c r="AE355" s="316">
        <f t="shared" si="225"/>
        <v>0</v>
      </c>
      <c r="AF355" s="316">
        <f t="shared" si="225"/>
        <v>0</v>
      </c>
      <c r="AG355" s="316">
        <f t="shared" si="225"/>
        <v>0</v>
      </c>
      <c r="AH355" s="316">
        <f t="shared" si="225"/>
        <v>0</v>
      </c>
      <c r="AI355" s="316">
        <f t="shared" si="225"/>
        <v>0</v>
      </c>
      <c r="AJ355" s="316">
        <f t="shared" si="225"/>
        <v>0</v>
      </c>
      <c r="AK355" s="316">
        <f t="shared" si="225"/>
        <v>0</v>
      </c>
      <c r="AL355" s="316">
        <f t="shared" si="225"/>
        <v>0</v>
      </c>
      <c r="AM355" s="316">
        <f t="shared" si="225"/>
        <v>0</v>
      </c>
      <c r="AN355" s="316">
        <f t="shared" si="225"/>
        <v>0</v>
      </c>
      <c r="AO355" s="316">
        <f t="shared" si="225"/>
        <v>0</v>
      </c>
      <c r="AP355" s="316">
        <f t="shared" si="225"/>
        <v>0</v>
      </c>
      <c r="AQ355" s="316">
        <f t="shared" si="225"/>
        <v>0</v>
      </c>
      <c r="AR355" s="316">
        <f t="shared" si="225"/>
        <v>0</v>
      </c>
      <c r="AS355" s="316">
        <f t="shared" si="225"/>
        <v>0</v>
      </c>
      <c r="AT355" s="316">
        <f t="shared" si="225"/>
        <v>0</v>
      </c>
      <c r="AU355" s="316">
        <f t="shared" si="225"/>
        <v>0</v>
      </c>
      <c r="AV355" s="316">
        <f t="shared" si="225"/>
        <v>0</v>
      </c>
      <c r="AW355" s="316">
        <f t="shared" si="225"/>
        <v>0</v>
      </c>
      <c r="AX355" s="316">
        <f t="shared" si="225"/>
        <v>0</v>
      </c>
      <c r="AY355" s="316">
        <f t="shared" si="225"/>
        <v>0</v>
      </c>
      <c r="AZ355" s="316">
        <f t="shared" si="225"/>
        <v>0</v>
      </c>
      <c r="BA355" s="316">
        <f t="shared" si="225"/>
        <v>0</v>
      </c>
      <c r="BB355" s="316">
        <f t="shared" si="225"/>
        <v>0</v>
      </c>
      <c r="BC355" s="316">
        <f t="shared" si="225"/>
        <v>0</v>
      </c>
      <c r="BD355" s="316">
        <f t="shared" si="225"/>
        <v>0</v>
      </c>
      <c r="BE355" s="316">
        <f t="shared" si="225"/>
        <v>0</v>
      </c>
      <c r="BF355" s="316">
        <f t="shared" si="225"/>
        <v>0</v>
      </c>
      <c r="BG355" s="316">
        <f t="shared" si="225"/>
        <v>0</v>
      </c>
      <c r="BH355" s="316">
        <f t="shared" si="225"/>
        <v>0</v>
      </c>
      <c r="BI355" s="316">
        <f t="shared" si="225"/>
        <v>0</v>
      </c>
      <c r="BJ355" s="316">
        <f t="shared" si="225"/>
        <v>0</v>
      </c>
      <c r="BK355" s="316">
        <f t="shared" si="225"/>
        <v>0</v>
      </c>
      <c r="BL355" s="316">
        <f t="shared" si="225"/>
        <v>0</v>
      </c>
      <c r="BM355" s="316">
        <f t="shared" si="225"/>
        <v>0</v>
      </c>
      <c r="BN355" s="316">
        <f t="shared" si="225"/>
        <v>0</v>
      </c>
      <c r="BO355" s="316">
        <f t="shared" si="225"/>
        <v>0</v>
      </c>
      <c r="BP355" s="316">
        <f t="shared" si="225"/>
        <v>0</v>
      </c>
      <c r="BQ355" s="316">
        <f t="shared" si="225"/>
        <v>0</v>
      </c>
      <c r="BR355" s="316">
        <f t="shared" si="225"/>
        <v>0</v>
      </c>
      <c r="BS355" s="316">
        <f t="shared" si="225"/>
        <v>0</v>
      </c>
      <c r="BT355" s="316">
        <f>BT127</f>
        <v>0</v>
      </c>
      <c r="BU355" s="316">
        <f>BU127</f>
        <v>0</v>
      </c>
      <c r="BV355" s="316">
        <f>BV127</f>
        <v>0</v>
      </c>
      <c r="BW355" s="316">
        <f>BW127</f>
        <v>0</v>
      </c>
      <c r="BX355" s="316">
        <f>BX127</f>
        <v>0</v>
      </c>
    </row>
    <row r="356" spans="1:76" ht="12" customHeight="1">
      <c r="A356" s="729"/>
      <c r="B356" s="716"/>
      <c r="C356" s="716"/>
      <c r="D356" s="712"/>
      <c r="E356" s="712"/>
      <c r="F356" s="90" t="s">
        <v>324</v>
      </c>
      <c r="G356" s="316">
        <f>IF($C127="","N/A",G355)</f>
        <v>0</v>
      </c>
      <c r="H356" s="316">
        <f>IF($C127="NON-QALY",IF(H$115="-","",H$158*H355),IF($C127="QALY",IF(H$115="-","",H355*H$159),"N/A"))</f>
        <v>0</v>
      </c>
      <c r="I356" s="316">
        <f t="shared" ref="I356:BT356" si="226">IF($C127="NON-QALY",IF(I$115="-","",I$158*I355),IF($C127="QALY",IF(I$115="-","",I355*I$159),"N/A"))</f>
        <v>0</v>
      </c>
      <c r="J356" s="316">
        <f t="shared" si="226"/>
        <v>0</v>
      </c>
      <c r="K356" s="316">
        <f t="shared" si="226"/>
        <v>0</v>
      </c>
      <c r="L356" s="316">
        <f t="shared" si="226"/>
        <v>0</v>
      </c>
      <c r="M356" s="316">
        <f t="shared" si="226"/>
        <v>0</v>
      </c>
      <c r="N356" s="316">
        <f t="shared" si="226"/>
        <v>0</v>
      </c>
      <c r="O356" s="316">
        <f t="shared" si="226"/>
        <v>0</v>
      </c>
      <c r="P356" s="316">
        <f t="shared" si="226"/>
        <v>0</v>
      </c>
      <c r="Q356" s="316">
        <f t="shared" si="226"/>
        <v>0</v>
      </c>
      <c r="R356" s="316">
        <f t="shared" si="226"/>
        <v>0</v>
      </c>
      <c r="S356" s="316">
        <f t="shared" si="226"/>
        <v>0</v>
      </c>
      <c r="T356" s="316">
        <f t="shared" si="226"/>
        <v>0</v>
      </c>
      <c r="U356" s="316">
        <f t="shared" si="226"/>
        <v>0</v>
      </c>
      <c r="V356" s="316" t="str">
        <f t="shared" si="226"/>
        <v/>
      </c>
      <c r="W356" s="316" t="str">
        <f t="shared" si="226"/>
        <v/>
      </c>
      <c r="X356" s="316" t="str">
        <f t="shared" si="226"/>
        <v/>
      </c>
      <c r="Y356" s="316" t="str">
        <f t="shared" si="226"/>
        <v/>
      </c>
      <c r="Z356" s="316" t="str">
        <f t="shared" si="226"/>
        <v/>
      </c>
      <c r="AA356" s="316" t="str">
        <f t="shared" si="226"/>
        <v/>
      </c>
      <c r="AB356" s="316" t="str">
        <f t="shared" si="226"/>
        <v/>
      </c>
      <c r="AC356" s="316" t="str">
        <f t="shared" si="226"/>
        <v/>
      </c>
      <c r="AD356" s="316" t="str">
        <f t="shared" si="226"/>
        <v/>
      </c>
      <c r="AE356" s="316" t="str">
        <f t="shared" si="226"/>
        <v/>
      </c>
      <c r="AF356" s="316" t="str">
        <f t="shared" si="226"/>
        <v/>
      </c>
      <c r="AG356" s="316" t="str">
        <f t="shared" si="226"/>
        <v/>
      </c>
      <c r="AH356" s="316" t="str">
        <f t="shared" si="226"/>
        <v/>
      </c>
      <c r="AI356" s="316" t="str">
        <f t="shared" si="226"/>
        <v/>
      </c>
      <c r="AJ356" s="316" t="str">
        <f t="shared" si="226"/>
        <v/>
      </c>
      <c r="AK356" s="316" t="str">
        <f t="shared" si="226"/>
        <v/>
      </c>
      <c r="AL356" s="316" t="str">
        <f t="shared" si="226"/>
        <v/>
      </c>
      <c r="AM356" s="316" t="str">
        <f t="shared" si="226"/>
        <v/>
      </c>
      <c r="AN356" s="316" t="str">
        <f t="shared" si="226"/>
        <v/>
      </c>
      <c r="AO356" s="316" t="str">
        <f t="shared" si="226"/>
        <v/>
      </c>
      <c r="AP356" s="316" t="str">
        <f t="shared" si="226"/>
        <v/>
      </c>
      <c r="AQ356" s="316" t="str">
        <f t="shared" si="226"/>
        <v/>
      </c>
      <c r="AR356" s="316" t="str">
        <f t="shared" si="226"/>
        <v/>
      </c>
      <c r="AS356" s="316" t="str">
        <f t="shared" si="226"/>
        <v/>
      </c>
      <c r="AT356" s="316" t="str">
        <f t="shared" si="226"/>
        <v/>
      </c>
      <c r="AU356" s="316" t="str">
        <f t="shared" si="226"/>
        <v/>
      </c>
      <c r="AV356" s="316" t="str">
        <f t="shared" si="226"/>
        <v/>
      </c>
      <c r="AW356" s="316" t="str">
        <f t="shared" si="226"/>
        <v/>
      </c>
      <c r="AX356" s="316" t="str">
        <f t="shared" si="226"/>
        <v/>
      </c>
      <c r="AY356" s="316" t="str">
        <f t="shared" si="226"/>
        <v/>
      </c>
      <c r="AZ356" s="316" t="str">
        <f t="shared" si="226"/>
        <v/>
      </c>
      <c r="BA356" s="316" t="str">
        <f t="shared" si="226"/>
        <v/>
      </c>
      <c r="BB356" s="316" t="str">
        <f t="shared" si="226"/>
        <v/>
      </c>
      <c r="BC356" s="316" t="str">
        <f t="shared" si="226"/>
        <v/>
      </c>
      <c r="BD356" s="316" t="str">
        <f t="shared" si="226"/>
        <v/>
      </c>
      <c r="BE356" s="316" t="str">
        <f t="shared" si="226"/>
        <v/>
      </c>
      <c r="BF356" s="316" t="str">
        <f t="shared" si="226"/>
        <v/>
      </c>
      <c r="BG356" s="316" t="str">
        <f t="shared" si="226"/>
        <v/>
      </c>
      <c r="BH356" s="316" t="str">
        <f t="shared" si="226"/>
        <v/>
      </c>
      <c r="BI356" s="316" t="str">
        <f t="shared" si="226"/>
        <v/>
      </c>
      <c r="BJ356" s="316" t="str">
        <f t="shared" si="226"/>
        <v/>
      </c>
      <c r="BK356" s="316" t="str">
        <f t="shared" si="226"/>
        <v/>
      </c>
      <c r="BL356" s="316" t="str">
        <f t="shared" si="226"/>
        <v/>
      </c>
      <c r="BM356" s="316" t="str">
        <f t="shared" si="226"/>
        <v/>
      </c>
      <c r="BN356" s="316" t="str">
        <f t="shared" si="226"/>
        <v/>
      </c>
      <c r="BO356" s="316" t="str">
        <f t="shared" si="226"/>
        <v/>
      </c>
      <c r="BP356" s="316" t="str">
        <f t="shared" si="226"/>
        <v/>
      </c>
      <c r="BQ356" s="316" t="str">
        <f t="shared" si="226"/>
        <v/>
      </c>
      <c r="BR356" s="316" t="str">
        <f t="shared" si="226"/>
        <v/>
      </c>
      <c r="BS356" s="316" t="str">
        <f t="shared" si="226"/>
        <v/>
      </c>
      <c r="BT356" s="316" t="str">
        <f t="shared" si="226"/>
        <v/>
      </c>
      <c r="BU356" s="316" t="str">
        <f>IF($C127="NON-QALY",IF(BU$115="-","",BU$158*BU355),IF($C127="QALY",IF(BU$115="-","",BU355*BU$159),"N/A"))</f>
        <v/>
      </c>
      <c r="BV356" s="316" t="str">
        <f>IF($C127="NON-QALY",IF(BV$115="-","",BV$158*BV355),IF($C127="QALY",IF(BV$115="-","",BV355*BV$159),"N/A"))</f>
        <v/>
      </c>
      <c r="BW356" s="316" t="str">
        <f>IF($C127="NON-QALY",IF(BW$115="-","",BW$158*BW355),IF($C127="QALY",IF(BW$115="-","",BW355*BW$159),"N/A"))</f>
        <v/>
      </c>
      <c r="BX356" s="316" t="str">
        <f>IF($C127="NON-QALY",IF(BX$115="-","",BX$158*BX355),IF($C127="QALY",IF(BX$115="-","",BX355*BX$159),"N/A"))</f>
        <v/>
      </c>
    </row>
    <row r="357" spans="1:76" ht="12" customHeight="1">
      <c r="A357" s="728" t="s">
        <v>642</v>
      </c>
      <c r="B357" s="715">
        <f>B128</f>
        <v>0</v>
      </c>
      <c r="C357" s="715" t="str">
        <f>C128</f>
        <v>Non-QALY</v>
      </c>
      <c r="D357" s="711">
        <f>E357/(IF(C128="QALY",Factors!$BU$83,Factors!$BU$82))</f>
        <v>0</v>
      </c>
      <c r="E357" s="711">
        <f>SUM(G358:BX358)</f>
        <v>0</v>
      </c>
      <c r="F357" s="34" t="s">
        <v>325</v>
      </c>
      <c r="G357" s="316">
        <f>G128</f>
        <v>0</v>
      </c>
      <c r="H357" s="316">
        <f t="shared" ref="H357:BS357" si="227">H128</f>
        <v>0</v>
      </c>
      <c r="I357" s="316">
        <f t="shared" si="227"/>
        <v>0</v>
      </c>
      <c r="J357" s="316">
        <f t="shared" si="227"/>
        <v>0</v>
      </c>
      <c r="K357" s="316">
        <f t="shared" si="227"/>
        <v>0</v>
      </c>
      <c r="L357" s="316">
        <f t="shared" si="227"/>
        <v>0</v>
      </c>
      <c r="M357" s="316">
        <f t="shared" si="227"/>
        <v>0</v>
      </c>
      <c r="N357" s="316">
        <f t="shared" si="227"/>
        <v>0</v>
      </c>
      <c r="O357" s="316">
        <f t="shared" si="227"/>
        <v>0</v>
      </c>
      <c r="P357" s="316">
        <f t="shared" si="227"/>
        <v>0</v>
      </c>
      <c r="Q357" s="316">
        <f t="shared" si="227"/>
        <v>0</v>
      </c>
      <c r="R357" s="316">
        <f t="shared" si="227"/>
        <v>0</v>
      </c>
      <c r="S357" s="316">
        <f t="shared" si="227"/>
        <v>0</v>
      </c>
      <c r="T357" s="316">
        <f t="shared" si="227"/>
        <v>0</v>
      </c>
      <c r="U357" s="316">
        <f t="shared" si="227"/>
        <v>0</v>
      </c>
      <c r="V357" s="316">
        <f t="shared" si="227"/>
        <v>0</v>
      </c>
      <c r="W357" s="316">
        <f t="shared" si="227"/>
        <v>0</v>
      </c>
      <c r="X357" s="316">
        <f t="shared" si="227"/>
        <v>0</v>
      </c>
      <c r="Y357" s="316">
        <f t="shared" si="227"/>
        <v>0</v>
      </c>
      <c r="Z357" s="316">
        <f t="shared" si="227"/>
        <v>0</v>
      </c>
      <c r="AA357" s="316">
        <f t="shared" si="227"/>
        <v>0</v>
      </c>
      <c r="AB357" s="316">
        <f t="shared" si="227"/>
        <v>0</v>
      </c>
      <c r="AC357" s="316">
        <f t="shared" si="227"/>
        <v>0</v>
      </c>
      <c r="AD357" s="316">
        <f t="shared" si="227"/>
        <v>0</v>
      </c>
      <c r="AE357" s="316">
        <f t="shared" si="227"/>
        <v>0</v>
      </c>
      <c r="AF357" s="316">
        <f t="shared" si="227"/>
        <v>0</v>
      </c>
      <c r="AG357" s="316">
        <f t="shared" si="227"/>
        <v>0</v>
      </c>
      <c r="AH357" s="316">
        <f t="shared" si="227"/>
        <v>0</v>
      </c>
      <c r="AI357" s="316">
        <f t="shared" si="227"/>
        <v>0</v>
      </c>
      <c r="AJ357" s="316">
        <f t="shared" si="227"/>
        <v>0</v>
      </c>
      <c r="AK357" s="316">
        <f t="shared" si="227"/>
        <v>0</v>
      </c>
      <c r="AL357" s="316">
        <f t="shared" si="227"/>
        <v>0</v>
      </c>
      <c r="AM357" s="316">
        <f t="shared" si="227"/>
        <v>0</v>
      </c>
      <c r="AN357" s="316">
        <f t="shared" si="227"/>
        <v>0</v>
      </c>
      <c r="AO357" s="316">
        <f t="shared" si="227"/>
        <v>0</v>
      </c>
      <c r="AP357" s="316">
        <f t="shared" si="227"/>
        <v>0</v>
      </c>
      <c r="AQ357" s="316">
        <f t="shared" si="227"/>
        <v>0</v>
      </c>
      <c r="AR357" s="316">
        <f t="shared" si="227"/>
        <v>0</v>
      </c>
      <c r="AS357" s="316">
        <f t="shared" si="227"/>
        <v>0</v>
      </c>
      <c r="AT357" s="316">
        <f t="shared" si="227"/>
        <v>0</v>
      </c>
      <c r="AU357" s="316">
        <f t="shared" si="227"/>
        <v>0</v>
      </c>
      <c r="AV357" s="316">
        <f t="shared" si="227"/>
        <v>0</v>
      </c>
      <c r="AW357" s="316">
        <f t="shared" si="227"/>
        <v>0</v>
      </c>
      <c r="AX357" s="316">
        <f t="shared" si="227"/>
        <v>0</v>
      </c>
      <c r="AY357" s="316">
        <f t="shared" si="227"/>
        <v>0</v>
      </c>
      <c r="AZ357" s="316">
        <f t="shared" si="227"/>
        <v>0</v>
      </c>
      <c r="BA357" s="316">
        <f t="shared" si="227"/>
        <v>0</v>
      </c>
      <c r="BB357" s="316">
        <f t="shared" si="227"/>
        <v>0</v>
      </c>
      <c r="BC357" s="316">
        <f t="shared" si="227"/>
        <v>0</v>
      </c>
      <c r="BD357" s="316">
        <f t="shared" si="227"/>
        <v>0</v>
      </c>
      <c r="BE357" s="316">
        <f t="shared" si="227"/>
        <v>0</v>
      </c>
      <c r="BF357" s="316">
        <f t="shared" si="227"/>
        <v>0</v>
      </c>
      <c r="BG357" s="316">
        <f t="shared" si="227"/>
        <v>0</v>
      </c>
      <c r="BH357" s="316">
        <f t="shared" si="227"/>
        <v>0</v>
      </c>
      <c r="BI357" s="316">
        <f t="shared" si="227"/>
        <v>0</v>
      </c>
      <c r="BJ357" s="316">
        <f t="shared" si="227"/>
        <v>0</v>
      </c>
      <c r="BK357" s="316">
        <f t="shared" si="227"/>
        <v>0</v>
      </c>
      <c r="BL357" s="316">
        <f t="shared" si="227"/>
        <v>0</v>
      </c>
      <c r="BM357" s="316">
        <f t="shared" si="227"/>
        <v>0</v>
      </c>
      <c r="BN357" s="316">
        <f t="shared" si="227"/>
        <v>0</v>
      </c>
      <c r="BO357" s="316">
        <f t="shared" si="227"/>
        <v>0</v>
      </c>
      <c r="BP357" s="316">
        <f t="shared" si="227"/>
        <v>0</v>
      </c>
      <c r="BQ357" s="316">
        <f t="shared" si="227"/>
        <v>0</v>
      </c>
      <c r="BR357" s="316">
        <f t="shared" si="227"/>
        <v>0</v>
      </c>
      <c r="BS357" s="316">
        <f t="shared" si="227"/>
        <v>0</v>
      </c>
      <c r="BT357" s="316">
        <f>BT128</f>
        <v>0</v>
      </c>
      <c r="BU357" s="316">
        <f>BU128</f>
        <v>0</v>
      </c>
      <c r="BV357" s="316">
        <f>BV128</f>
        <v>0</v>
      </c>
      <c r="BW357" s="316">
        <f>BW128</f>
        <v>0</v>
      </c>
      <c r="BX357" s="316">
        <f>BX128</f>
        <v>0</v>
      </c>
    </row>
    <row r="358" spans="1:76" ht="12" customHeight="1">
      <c r="A358" s="729"/>
      <c r="B358" s="716"/>
      <c r="C358" s="716"/>
      <c r="D358" s="712"/>
      <c r="E358" s="712"/>
      <c r="F358" s="90" t="s">
        <v>324</v>
      </c>
      <c r="G358" s="316">
        <f>IF($C128="","N/A",G357)</f>
        <v>0</v>
      </c>
      <c r="H358" s="316">
        <f>IF($C128="NON-QALY",IF(H$115="-","",H$158*H357),IF($C128="QALY",IF(H$115="-","",H357*H$159),"N/A"))</f>
        <v>0</v>
      </c>
      <c r="I358" s="316">
        <f t="shared" ref="I358:BT358" si="228">IF($C128="NON-QALY",IF(I$115="-","",I$158*I357),IF($C128="QALY",IF(I$115="-","",I357*I$159),"N/A"))</f>
        <v>0</v>
      </c>
      <c r="J358" s="316">
        <f t="shared" si="228"/>
        <v>0</v>
      </c>
      <c r="K358" s="316">
        <f t="shared" si="228"/>
        <v>0</v>
      </c>
      <c r="L358" s="316">
        <f t="shared" si="228"/>
        <v>0</v>
      </c>
      <c r="M358" s="316">
        <f t="shared" si="228"/>
        <v>0</v>
      </c>
      <c r="N358" s="316">
        <f t="shared" si="228"/>
        <v>0</v>
      </c>
      <c r="O358" s="316">
        <f t="shared" si="228"/>
        <v>0</v>
      </c>
      <c r="P358" s="316">
        <f t="shared" si="228"/>
        <v>0</v>
      </c>
      <c r="Q358" s="316">
        <f t="shared" si="228"/>
        <v>0</v>
      </c>
      <c r="R358" s="316">
        <f t="shared" si="228"/>
        <v>0</v>
      </c>
      <c r="S358" s="316">
        <f t="shared" si="228"/>
        <v>0</v>
      </c>
      <c r="T358" s="316">
        <f t="shared" si="228"/>
        <v>0</v>
      </c>
      <c r="U358" s="316">
        <f t="shared" si="228"/>
        <v>0</v>
      </c>
      <c r="V358" s="316" t="str">
        <f t="shared" si="228"/>
        <v/>
      </c>
      <c r="W358" s="316" t="str">
        <f t="shared" si="228"/>
        <v/>
      </c>
      <c r="X358" s="316" t="str">
        <f t="shared" si="228"/>
        <v/>
      </c>
      <c r="Y358" s="316" t="str">
        <f t="shared" si="228"/>
        <v/>
      </c>
      <c r="Z358" s="316" t="str">
        <f t="shared" si="228"/>
        <v/>
      </c>
      <c r="AA358" s="316" t="str">
        <f t="shared" si="228"/>
        <v/>
      </c>
      <c r="AB358" s="316" t="str">
        <f t="shared" si="228"/>
        <v/>
      </c>
      <c r="AC358" s="316" t="str">
        <f t="shared" si="228"/>
        <v/>
      </c>
      <c r="AD358" s="316" t="str">
        <f t="shared" si="228"/>
        <v/>
      </c>
      <c r="AE358" s="316" t="str">
        <f t="shared" si="228"/>
        <v/>
      </c>
      <c r="AF358" s="316" t="str">
        <f t="shared" si="228"/>
        <v/>
      </c>
      <c r="AG358" s="316" t="str">
        <f t="shared" si="228"/>
        <v/>
      </c>
      <c r="AH358" s="316" t="str">
        <f t="shared" si="228"/>
        <v/>
      </c>
      <c r="AI358" s="316" t="str">
        <f t="shared" si="228"/>
        <v/>
      </c>
      <c r="AJ358" s="316" t="str">
        <f t="shared" si="228"/>
        <v/>
      </c>
      <c r="AK358" s="316" t="str">
        <f t="shared" si="228"/>
        <v/>
      </c>
      <c r="AL358" s="316" t="str">
        <f t="shared" si="228"/>
        <v/>
      </c>
      <c r="AM358" s="316" t="str">
        <f t="shared" si="228"/>
        <v/>
      </c>
      <c r="AN358" s="316" t="str">
        <f t="shared" si="228"/>
        <v/>
      </c>
      <c r="AO358" s="316" t="str">
        <f t="shared" si="228"/>
        <v/>
      </c>
      <c r="AP358" s="316" t="str">
        <f t="shared" si="228"/>
        <v/>
      </c>
      <c r="AQ358" s="316" t="str">
        <f t="shared" si="228"/>
        <v/>
      </c>
      <c r="AR358" s="316" t="str">
        <f t="shared" si="228"/>
        <v/>
      </c>
      <c r="AS358" s="316" t="str">
        <f t="shared" si="228"/>
        <v/>
      </c>
      <c r="AT358" s="316" t="str">
        <f t="shared" si="228"/>
        <v/>
      </c>
      <c r="AU358" s="316" t="str">
        <f t="shared" si="228"/>
        <v/>
      </c>
      <c r="AV358" s="316" t="str">
        <f t="shared" si="228"/>
        <v/>
      </c>
      <c r="AW358" s="316" t="str">
        <f t="shared" si="228"/>
        <v/>
      </c>
      <c r="AX358" s="316" t="str">
        <f t="shared" si="228"/>
        <v/>
      </c>
      <c r="AY358" s="316" t="str">
        <f t="shared" si="228"/>
        <v/>
      </c>
      <c r="AZ358" s="316" t="str">
        <f t="shared" si="228"/>
        <v/>
      </c>
      <c r="BA358" s="316" t="str">
        <f t="shared" si="228"/>
        <v/>
      </c>
      <c r="BB358" s="316" t="str">
        <f t="shared" si="228"/>
        <v/>
      </c>
      <c r="BC358" s="316" t="str">
        <f t="shared" si="228"/>
        <v/>
      </c>
      <c r="BD358" s="316" t="str">
        <f t="shared" si="228"/>
        <v/>
      </c>
      <c r="BE358" s="316" t="str">
        <f t="shared" si="228"/>
        <v/>
      </c>
      <c r="BF358" s="316" t="str">
        <f t="shared" si="228"/>
        <v/>
      </c>
      <c r="BG358" s="316" t="str">
        <f t="shared" si="228"/>
        <v/>
      </c>
      <c r="BH358" s="316" t="str">
        <f t="shared" si="228"/>
        <v/>
      </c>
      <c r="BI358" s="316" t="str">
        <f t="shared" si="228"/>
        <v/>
      </c>
      <c r="BJ358" s="316" t="str">
        <f t="shared" si="228"/>
        <v/>
      </c>
      <c r="BK358" s="316" t="str">
        <f t="shared" si="228"/>
        <v/>
      </c>
      <c r="BL358" s="316" t="str">
        <f t="shared" si="228"/>
        <v/>
      </c>
      <c r="BM358" s="316" t="str">
        <f t="shared" si="228"/>
        <v/>
      </c>
      <c r="BN358" s="316" t="str">
        <f t="shared" si="228"/>
        <v/>
      </c>
      <c r="BO358" s="316" t="str">
        <f t="shared" si="228"/>
        <v/>
      </c>
      <c r="BP358" s="316" t="str">
        <f t="shared" si="228"/>
        <v/>
      </c>
      <c r="BQ358" s="316" t="str">
        <f t="shared" si="228"/>
        <v/>
      </c>
      <c r="BR358" s="316" t="str">
        <f t="shared" si="228"/>
        <v/>
      </c>
      <c r="BS358" s="316" t="str">
        <f t="shared" si="228"/>
        <v/>
      </c>
      <c r="BT358" s="316" t="str">
        <f t="shared" si="228"/>
        <v/>
      </c>
      <c r="BU358" s="316" t="str">
        <f>IF($C128="NON-QALY",IF(BU$115="-","",BU$158*BU357),IF($C128="QALY",IF(BU$115="-","",BU357*BU$159),"N/A"))</f>
        <v/>
      </c>
      <c r="BV358" s="316" t="str">
        <f>IF($C128="NON-QALY",IF(BV$115="-","",BV$158*BV357),IF($C128="QALY",IF(BV$115="-","",BV357*BV$159),"N/A"))</f>
        <v/>
      </c>
      <c r="BW358" s="316" t="str">
        <f>IF($C128="NON-QALY",IF(BW$115="-","",BW$158*BW357),IF($C128="QALY",IF(BW$115="-","",BW357*BW$159),"N/A"))</f>
        <v/>
      </c>
      <c r="BX358" s="316" t="str">
        <f>IF($C128="NON-QALY",IF(BX$115="-","",BX$158*BX357),IF($C128="QALY",IF(BX$115="-","",BX357*BX$159),"N/A"))</f>
        <v/>
      </c>
    </row>
    <row r="359" spans="1:76" ht="12" customHeight="1">
      <c r="A359" s="728" t="s">
        <v>643</v>
      </c>
      <c r="B359" s="715">
        <f>B129</f>
        <v>0</v>
      </c>
      <c r="C359" s="715" t="str">
        <f>C129</f>
        <v>Non-QALY</v>
      </c>
      <c r="D359" s="711">
        <f>E359/(IF(C129="QALY",Factors!$BU$83,Factors!$BU$82))</f>
        <v>0</v>
      </c>
      <c r="E359" s="711">
        <f>SUM(G360:BX360)</f>
        <v>0</v>
      </c>
      <c r="F359" s="34" t="s">
        <v>325</v>
      </c>
      <c r="G359" s="316">
        <f>G129</f>
        <v>0</v>
      </c>
      <c r="H359" s="316">
        <f t="shared" ref="H359:BS359" si="229">H129</f>
        <v>0</v>
      </c>
      <c r="I359" s="316">
        <f t="shared" si="229"/>
        <v>0</v>
      </c>
      <c r="J359" s="316">
        <f t="shared" si="229"/>
        <v>0</v>
      </c>
      <c r="K359" s="316">
        <f t="shared" si="229"/>
        <v>0</v>
      </c>
      <c r="L359" s="316">
        <f t="shared" si="229"/>
        <v>0</v>
      </c>
      <c r="M359" s="316">
        <f t="shared" si="229"/>
        <v>0</v>
      </c>
      <c r="N359" s="316">
        <f t="shared" si="229"/>
        <v>0</v>
      </c>
      <c r="O359" s="316">
        <f t="shared" si="229"/>
        <v>0</v>
      </c>
      <c r="P359" s="316">
        <f t="shared" si="229"/>
        <v>0</v>
      </c>
      <c r="Q359" s="316">
        <f t="shared" si="229"/>
        <v>0</v>
      </c>
      <c r="R359" s="316">
        <f t="shared" si="229"/>
        <v>0</v>
      </c>
      <c r="S359" s="316">
        <f t="shared" si="229"/>
        <v>0</v>
      </c>
      <c r="T359" s="316">
        <f t="shared" si="229"/>
        <v>0</v>
      </c>
      <c r="U359" s="316">
        <f t="shared" si="229"/>
        <v>0</v>
      </c>
      <c r="V359" s="316">
        <f t="shared" si="229"/>
        <v>0</v>
      </c>
      <c r="W359" s="316">
        <f t="shared" si="229"/>
        <v>0</v>
      </c>
      <c r="X359" s="316">
        <f t="shared" si="229"/>
        <v>0</v>
      </c>
      <c r="Y359" s="316">
        <f t="shared" si="229"/>
        <v>0</v>
      </c>
      <c r="Z359" s="316">
        <f t="shared" si="229"/>
        <v>0</v>
      </c>
      <c r="AA359" s="316">
        <f t="shared" si="229"/>
        <v>0</v>
      </c>
      <c r="AB359" s="316">
        <f t="shared" si="229"/>
        <v>0</v>
      </c>
      <c r="AC359" s="316">
        <f t="shared" si="229"/>
        <v>0</v>
      </c>
      <c r="AD359" s="316">
        <f t="shared" si="229"/>
        <v>0</v>
      </c>
      <c r="AE359" s="316">
        <f t="shared" si="229"/>
        <v>0</v>
      </c>
      <c r="AF359" s="316">
        <f t="shared" si="229"/>
        <v>0</v>
      </c>
      <c r="AG359" s="316">
        <f t="shared" si="229"/>
        <v>0</v>
      </c>
      <c r="AH359" s="316">
        <f t="shared" si="229"/>
        <v>0</v>
      </c>
      <c r="AI359" s="316">
        <f t="shared" si="229"/>
        <v>0</v>
      </c>
      <c r="AJ359" s="316">
        <f t="shared" si="229"/>
        <v>0</v>
      </c>
      <c r="AK359" s="316">
        <f t="shared" si="229"/>
        <v>0</v>
      </c>
      <c r="AL359" s="316">
        <f t="shared" si="229"/>
        <v>0</v>
      </c>
      <c r="AM359" s="316">
        <f t="shared" si="229"/>
        <v>0</v>
      </c>
      <c r="AN359" s="316">
        <f t="shared" si="229"/>
        <v>0</v>
      </c>
      <c r="AO359" s="316">
        <f t="shared" si="229"/>
        <v>0</v>
      </c>
      <c r="AP359" s="316">
        <f t="shared" si="229"/>
        <v>0</v>
      </c>
      <c r="AQ359" s="316">
        <f t="shared" si="229"/>
        <v>0</v>
      </c>
      <c r="AR359" s="316">
        <f t="shared" si="229"/>
        <v>0</v>
      </c>
      <c r="AS359" s="316">
        <f t="shared" si="229"/>
        <v>0</v>
      </c>
      <c r="AT359" s="316">
        <f t="shared" si="229"/>
        <v>0</v>
      </c>
      <c r="AU359" s="316">
        <f t="shared" si="229"/>
        <v>0</v>
      </c>
      <c r="AV359" s="316">
        <f t="shared" si="229"/>
        <v>0</v>
      </c>
      <c r="AW359" s="316">
        <f t="shared" si="229"/>
        <v>0</v>
      </c>
      <c r="AX359" s="316">
        <f t="shared" si="229"/>
        <v>0</v>
      </c>
      <c r="AY359" s="316">
        <f t="shared" si="229"/>
        <v>0</v>
      </c>
      <c r="AZ359" s="316">
        <f t="shared" si="229"/>
        <v>0</v>
      </c>
      <c r="BA359" s="316">
        <f t="shared" si="229"/>
        <v>0</v>
      </c>
      <c r="BB359" s="316">
        <f t="shared" si="229"/>
        <v>0</v>
      </c>
      <c r="BC359" s="316">
        <f t="shared" si="229"/>
        <v>0</v>
      </c>
      <c r="BD359" s="316">
        <f t="shared" si="229"/>
        <v>0</v>
      </c>
      <c r="BE359" s="316">
        <f t="shared" si="229"/>
        <v>0</v>
      </c>
      <c r="BF359" s="316">
        <f t="shared" si="229"/>
        <v>0</v>
      </c>
      <c r="BG359" s="316">
        <f t="shared" si="229"/>
        <v>0</v>
      </c>
      <c r="BH359" s="316">
        <f t="shared" si="229"/>
        <v>0</v>
      </c>
      <c r="BI359" s="316">
        <f t="shared" si="229"/>
        <v>0</v>
      </c>
      <c r="BJ359" s="316">
        <f t="shared" si="229"/>
        <v>0</v>
      </c>
      <c r="BK359" s="316">
        <f t="shared" si="229"/>
        <v>0</v>
      </c>
      <c r="BL359" s="316">
        <f t="shared" si="229"/>
        <v>0</v>
      </c>
      <c r="BM359" s="316">
        <f t="shared" si="229"/>
        <v>0</v>
      </c>
      <c r="BN359" s="316">
        <f t="shared" si="229"/>
        <v>0</v>
      </c>
      <c r="BO359" s="316">
        <f t="shared" si="229"/>
        <v>0</v>
      </c>
      <c r="BP359" s="316">
        <f t="shared" si="229"/>
        <v>0</v>
      </c>
      <c r="BQ359" s="316">
        <f t="shared" si="229"/>
        <v>0</v>
      </c>
      <c r="BR359" s="316">
        <f t="shared" si="229"/>
        <v>0</v>
      </c>
      <c r="BS359" s="316">
        <f t="shared" si="229"/>
        <v>0</v>
      </c>
      <c r="BT359" s="316">
        <f>BT129</f>
        <v>0</v>
      </c>
      <c r="BU359" s="316">
        <f>BU129</f>
        <v>0</v>
      </c>
      <c r="BV359" s="316">
        <f>BV129</f>
        <v>0</v>
      </c>
      <c r="BW359" s="316">
        <f>BW129</f>
        <v>0</v>
      </c>
      <c r="BX359" s="316">
        <f>BX129</f>
        <v>0</v>
      </c>
    </row>
    <row r="360" spans="1:76" ht="12" customHeight="1">
      <c r="A360" s="729"/>
      <c r="B360" s="716"/>
      <c r="C360" s="716"/>
      <c r="D360" s="712"/>
      <c r="E360" s="712"/>
      <c r="F360" s="90" t="s">
        <v>324</v>
      </c>
      <c r="G360" s="316">
        <f>IF($C129="","N/A",G359)</f>
        <v>0</v>
      </c>
      <c r="H360" s="316">
        <f>IF($C129="NON-QALY",IF(H$115="-","",H$158*H359),IF($C129="QALY",IF(H$115="-","",H359*H$159),"N/A"))</f>
        <v>0</v>
      </c>
      <c r="I360" s="316">
        <f t="shared" ref="I360:BT360" si="230">IF($C129="NON-QALY",IF(I$115="-","",I$158*I359),IF($C129="QALY",IF(I$115="-","",I359*I$159),"N/A"))</f>
        <v>0</v>
      </c>
      <c r="J360" s="316">
        <f t="shared" si="230"/>
        <v>0</v>
      </c>
      <c r="K360" s="316">
        <f t="shared" si="230"/>
        <v>0</v>
      </c>
      <c r="L360" s="316">
        <f t="shared" si="230"/>
        <v>0</v>
      </c>
      <c r="M360" s="316">
        <f t="shared" si="230"/>
        <v>0</v>
      </c>
      <c r="N360" s="316">
        <f t="shared" si="230"/>
        <v>0</v>
      </c>
      <c r="O360" s="316">
        <f t="shared" si="230"/>
        <v>0</v>
      </c>
      <c r="P360" s="316">
        <f t="shared" si="230"/>
        <v>0</v>
      </c>
      <c r="Q360" s="316">
        <f t="shared" si="230"/>
        <v>0</v>
      </c>
      <c r="R360" s="316">
        <f t="shared" si="230"/>
        <v>0</v>
      </c>
      <c r="S360" s="316">
        <f t="shared" si="230"/>
        <v>0</v>
      </c>
      <c r="T360" s="316">
        <f t="shared" si="230"/>
        <v>0</v>
      </c>
      <c r="U360" s="316">
        <f t="shared" si="230"/>
        <v>0</v>
      </c>
      <c r="V360" s="316" t="str">
        <f t="shared" si="230"/>
        <v/>
      </c>
      <c r="W360" s="316" t="str">
        <f t="shared" si="230"/>
        <v/>
      </c>
      <c r="X360" s="316" t="str">
        <f t="shared" si="230"/>
        <v/>
      </c>
      <c r="Y360" s="316" t="str">
        <f t="shared" si="230"/>
        <v/>
      </c>
      <c r="Z360" s="316" t="str">
        <f t="shared" si="230"/>
        <v/>
      </c>
      <c r="AA360" s="316" t="str">
        <f t="shared" si="230"/>
        <v/>
      </c>
      <c r="AB360" s="316" t="str">
        <f t="shared" si="230"/>
        <v/>
      </c>
      <c r="AC360" s="316" t="str">
        <f t="shared" si="230"/>
        <v/>
      </c>
      <c r="AD360" s="316" t="str">
        <f t="shared" si="230"/>
        <v/>
      </c>
      <c r="AE360" s="316" t="str">
        <f t="shared" si="230"/>
        <v/>
      </c>
      <c r="AF360" s="316" t="str">
        <f t="shared" si="230"/>
        <v/>
      </c>
      <c r="AG360" s="316" t="str">
        <f t="shared" si="230"/>
        <v/>
      </c>
      <c r="AH360" s="316" t="str">
        <f t="shared" si="230"/>
        <v/>
      </c>
      <c r="AI360" s="316" t="str">
        <f t="shared" si="230"/>
        <v/>
      </c>
      <c r="AJ360" s="316" t="str">
        <f t="shared" si="230"/>
        <v/>
      </c>
      <c r="AK360" s="316" t="str">
        <f t="shared" si="230"/>
        <v/>
      </c>
      <c r="AL360" s="316" t="str">
        <f t="shared" si="230"/>
        <v/>
      </c>
      <c r="AM360" s="316" t="str">
        <f t="shared" si="230"/>
        <v/>
      </c>
      <c r="AN360" s="316" t="str">
        <f t="shared" si="230"/>
        <v/>
      </c>
      <c r="AO360" s="316" t="str">
        <f t="shared" si="230"/>
        <v/>
      </c>
      <c r="AP360" s="316" t="str">
        <f t="shared" si="230"/>
        <v/>
      </c>
      <c r="AQ360" s="316" t="str">
        <f t="shared" si="230"/>
        <v/>
      </c>
      <c r="AR360" s="316" t="str">
        <f t="shared" si="230"/>
        <v/>
      </c>
      <c r="AS360" s="316" t="str">
        <f t="shared" si="230"/>
        <v/>
      </c>
      <c r="AT360" s="316" t="str">
        <f t="shared" si="230"/>
        <v/>
      </c>
      <c r="AU360" s="316" t="str">
        <f t="shared" si="230"/>
        <v/>
      </c>
      <c r="AV360" s="316" t="str">
        <f t="shared" si="230"/>
        <v/>
      </c>
      <c r="AW360" s="316" t="str">
        <f t="shared" si="230"/>
        <v/>
      </c>
      <c r="AX360" s="316" t="str">
        <f t="shared" si="230"/>
        <v/>
      </c>
      <c r="AY360" s="316" t="str">
        <f t="shared" si="230"/>
        <v/>
      </c>
      <c r="AZ360" s="316" t="str">
        <f t="shared" si="230"/>
        <v/>
      </c>
      <c r="BA360" s="316" t="str">
        <f t="shared" si="230"/>
        <v/>
      </c>
      <c r="BB360" s="316" t="str">
        <f t="shared" si="230"/>
        <v/>
      </c>
      <c r="BC360" s="316" t="str">
        <f t="shared" si="230"/>
        <v/>
      </c>
      <c r="BD360" s="316" t="str">
        <f t="shared" si="230"/>
        <v/>
      </c>
      <c r="BE360" s="316" t="str">
        <f t="shared" si="230"/>
        <v/>
      </c>
      <c r="BF360" s="316" t="str">
        <f t="shared" si="230"/>
        <v/>
      </c>
      <c r="BG360" s="316" t="str">
        <f t="shared" si="230"/>
        <v/>
      </c>
      <c r="BH360" s="316" t="str">
        <f t="shared" si="230"/>
        <v/>
      </c>
      <c r="BI360" s="316" t="str">
        <f t="shared" si="230"/>
        <v/>
      </c>
      <c r="BJ360" s="316" t="str">
        <f t="shared" si="230"/>
        <v/>
      </c>
      <c r="BK360" s="316" t="str">
        <f t="shared" si="230"/>
        <v/>
      </c>
      <c r="BL360" s="316" t="str">
        <f t="shared" si="230"/>
        <v/>
      </c>
      <c r="BM360" s="316" t="str">
        <f t="shared" si="230"/>
        <v/>
      </c>
      <c r="BN360" s="316" t="str">
        <f t="shared" si="230"/>
        <v/>
      </c>
      <c r="BO360" s="316" t="str">
        <f t="shared" si="230"/>
        <v/>
      </c>
      <c r="BP360" s="316" t="str">
        <f t="shared" si="230"/>
        <v/>
      </c>
      <c r="BQ360" s="316" t="str">
        <f t="shared" si="230"/>
        <v/>
      </c>
      <c r="BR360" s="316" t="str">
        <f t="shared" si="230"/>
        <v/>
      </c>
      <c r="BS360" s="316" t="str">
        <f t="shared" si="230"/>
        <v/>
      </c>
      <c r="BT360" s="316" t="str">
        <f t="shared" si="230"/>
        <v/>
      </c>
      <c r="BU360" s="316" t="str">
        <f>IF($C129="NON-QALY",IF(BU$115="-","",BU$158*BU359),IF($C129="QALY",IF(BU$115="-","",BU359*BU$159),"N/A"))</f>
        <v/>
      </c>
      <c r="BV360" s="316" t="str">
        <f>IF($C129="NON-QALY",IF(BV$115="-","",BV$158*BV359),IF($C129="QALY",IF(BV$115="-","",BV359*BV$159),"N/A"))</f>
        <v/>
      </c>
      <c r="BW360" s="316" t="str">
        <f>IF($C129="NON-QALY",IF(BW$115="-","",BW$158*BW359),IF($C129="QALY",IF(BW$115="-","",BW359*BW$159),"N/A"))</f>
        <v/>
      </c>
      <c r="BX360" s="316" t="str">
        <f>IF($C129="NON-QALY",IF(BX$115="-","",BX$158*BX359),IF($C129="QALY",IF(BX$115="-","",BX359*BX$159),"N/A"))</f>
        <v/>
      </c>
    </row>
    <row r="361" spans="1:76" ht="12" customHeight="1">
      <c r="A361" s="728" t="s">
        <v>644</v>
      </c>
      <c r="B361" s="715">
        <f>B130</f>
        <v>0</v>
      </c>
      <c r="C361" s="715" t="str">
        <f>C130</f>
        <v>Non-QALY</v>
      </c>
      <c r="D361" s="711">
        <f>E361/(IF(C130="QALY",Factors!$BU$83,Factors!$BU$82))</f>
        <v>0</v>
      </c>
      <c r="E361" s="711">
        <f>SUM(G362:BX362)</f>
        <v>0</v>
      </c>
      <c r="F361" s="34" t="s">
        <v>325</v>
      </c>
      <c r="G361" s="316">
        <f>G130</f>
        <v>0</v>
      </c>
      <c r="H361" s="316">
        <f t="shared" ref="H361:BS361" si="231">H130</f>
        <v>0</v>
      </c>
      <c r="I361" s="316">
        <f t="shared" si="231"/>
        <v>0</v>
      </c>
      <c r="J361" s="316">
        <f t="shared" si="231"/>
        <v>0</v>
      </c>
      <c r="K361" s="316">
        <f t="shared" si="231"/>
        <v>0</v>
      </c>
      <c r="L361" s="316">
        <f t="shared" si="231"/>
        <v>0</v>
      </c>
      <c r="M361" s="316">
        <f t="shared" si="231"/>
        <v>0</v>
      </c>
      <c r="N361" s="316">
        <f t="shared" si="231"/>
        <v>0</v>
      </c>
      <c r="O361" s="316">
        <f t="shared" si="231"/>
        <v>0</v>
      </c>
      <c r="P361" s="316">
        <f t="shared" si="231"/>
        <v>0</v>
      </c>
      <c r="Q361" s="316">
        <f t="shared" si="231"/>
        <v>0</v>
      </c>
      <c r="R361" s="316">
        <f t="shared" si="231"/>
        <v>0</v>
      </c>
      <c r="S361" s="316">
        <f t="shared" si="231"/>
        <v>0</v>
      </c>
      <c r="T361" s="316">
        <f t="shared" si="231"/>
        <v>0</v>
      </c>
      <c r="U361" s="316">
        <f t="shared" si="231"/>
        <v>0</v>
      </c>
      <c r="V361" s="316">
        <f t="shared" si="231"/>
        <v>0</v>
      </c>
      <c r="W361" s="316">
        <f t="shared" si="231"/>
        <v>0</v>
      </c>
      <c r="X361" s="316">
        <f t="shared" si="231"/>
        <v>0</v>
      </c>
      <c r="Y361" s="316">
        <f t="shared" si="231"/>
        <v>0</v>
      </c>
      <c r="Z361" s="316">
        <f t="shared" si="231"/>
        <v>0</v>
      </c>
      <c r="AA361" s="316">
        <f t="shared" si="231"/>
        <v>0</v>
      </c>
      <c r="AB361" s="316">
        <f t="shared" si="231"/>
        <v>0</v>
      </c>
      <c r="AC361" s="316">
        <f t="shared" si="231"/>
        <v>0</v>
      </c>
      <c r="AD361" s="316">
        <f t="shared" si="231"/>
        <v>0</v>
      </c>
      <c r="AE361" s="316">
        <f t="shared" si="231"/>
        <v>0</v>
      </c>
      <c r="AF361" s="316">
        <f t="shared" si="231"/>
        <v>0</v>
      </c>
      <c r="AG361" s="316">
        <f t="shared" si="231"/>
        <v>0</v>
      </c>
      <c r="AH361" s="316">
        <f t="shared" si="231"/>
        <v>0</v>
      </c>
      <c r="AI361" s="316">
        <f t="shared" si="231"/>
        <v>0</v>
      </c>
      <c r="AJ361" s="316">
        <f t="shared" si="231"/>
        <v>0</v>
      </c>
      <c r="AK361" s="316">
        <f t="shared" si="231"/>
        <v>0</v>
      </c>
      <c r="AL361" s="316">
        <f t="shared" si="231"/>
        <v>0</v>
      </c>
      <c r="AM361" s="316">
        <f t="shared" si="231"/>
        <v>0</v>
      </c>
      <c r="AN361" s="316">
        <f t="shared" si="231"/>
        <v>0</v>
      </c>
      <c r="AO361" s="316">
        <f t="shared" si="231"/>
        <v>0</v>
      </c>
      <c r="AP361" s="316">
        <f t="shared" si="231"/>
        <v>0</v>
      </c>
      <c r="AQ361" s="316">
        <f t="shared" si="231"/>
        <v>0</v>
      </c>
      <c r="AR361" s="316">
        <f t="shared" si="231"/>
        <v>0</v>
      </c>
      <c r="AS361" s="316">
        <f t="shared" si="231"/>
        <v>0</v>
      </c>
      <c r="AT361" s="316">
        <f t="shared" si="231"/>
        <v>0</v>
      </c>
      <c r="AU361" s="316">
        <f t="shared" si="231"/>
        <v>0</v>
      </c>
      <c r="AV361" s="316">
        <f t="shared" si="231"/>
        <v>0</v>
      </c>
      <c r="AW361" s="316">
        <f t="shared" si="231"/>
        <v>0</v>
      </c>
      <c r="AX361" s="316">
        <f t="shared" si="231"/>
        <v>0</v>
      </c>
      <c r="AY361" s="316">
        <f t="shared" si="231"/>
        <v>0</v>
      </c>
      <c r="AZ361" s="316">
        <f t="shared" si="231"/>
        <v>0</v>
      </c>
      <c r="BA361" s="316">
        <f t="shared" si="231"/>
        <v>0</v>
      </c>
      <c r="BB361" s="316">
        <f t="shared" si="231"/>
        <v>0</v>
      </c>
      <c r="BC361" s="316">
        <f t="shared" si="231"/>
        <v>0</v>
      </c>
      <c r="BD361" s="316">
        <f t="shared" si="231"/>
        <v>0</v>
      </c>
      <c r="BE361" s="316">
        <f t="shared" si="231"/>
        <v>0</v>
      </c>
      <c r="BF361" s="316">
        <f t="shared" si="231"/>
        <v>0</v>
      </c>
      <c r="BG361" s="316">
        <f t="shared" si="231"/>
        <v>0</v>
      </c>
      <c r="BH361" s="316">
        <f t="shared" si="231"/>
        <v>0</v>
      </c>
      <c r="BI361" s="316">
        <f t="shared" si="231"/>
        <v>0</v>
      </c>
      <c r="BJ361" s="316">
        <f t="shared" si="231"/>
        <v>0</v>
      </c>
      <c r="BK361" s="316">
        <f t="shared" si="231"/>
        <v>0</v>
      </c>
      <c r="BL361" s="316">
        <f t="shared" si="231"/>
        <v>0</v>
      </c>
      <c r="BM361" s="316">
        <f t="shared" si="231"/>
        <v>0</v>
      </c>
      <c r="BN361" s="316">
        <f t="shared" si="231"/>
        <v>0</v>
      </c>
      <c r="BO361" s="316">
        <f t="shared" si="231"/>
        <v>0</v>
      </c>
      <c r="BP361" s="316">
        <f t="shared" si="231"/>
        <v>0</v>
      </c>
      <c r="BQ361" s="316">
        <f t="shared" si="231"/>
        <v>0</v>
      </c>
      <c r="BR361" s="316">
        <f t="shared" si="231"/>
        <v>0</v>
      </c>
      <c r="BS361" s="316">
        <f t="shared" si="231"/>
        <v>0</v>
      </c>
      <c r="BT361" s="316">
        <f>BT130</f>
        <v>0</v>
      </c>
      <c r="BU361" s="316">
        <f>BU130</f>
        <v>0</v>
      </c>
      <c r="BV361" s="316">
        <f>BV130</f>
        <v>0</v>
      </c>
      <c r="BW361" s="316">
        <f>BW130</f>
        <v>0</v>
      </c>
      <c r="BX361" s="316">
        <f>BX130</f>
        <v>0</v>
      </c>
    </row>
    <row r="362" spans="1:76" ht="12" customHeight="1">
      <c r="A362" s="729"/>
      <c r="B362" s="716"/>
      <c r="C362" s="716"/>
      <c r="D362" s="712"/>
      <c r="E362" s="712"/>
      <c r="F362" s="90" t="s">
        <v>324</v>
      </c>
      <c r="G362" s="316">
        <f>IF($C130="","N/A",G361)</f>
        <v>0</v>
      </c>
      <c r="H362" s="316">
        <f>IF($C130="NON-QALY",IF(H$115="-","",H$158*H361),IF($C130="QALY",IF(H$115="-","",H361*H$159),"N/A"))</f>
        <v>0</v>
      </c>
      <c r="I362" s="316">
        <f t="shared" ref="I362:BT362" si="232">IF($C130="NON-QALY",IF(I$115="-","",I$158*I361),IF($C130="QALY",IF(I$115="-","",I361*I$159),"N/A"))</f>
        <v>0</v>
      </c>
      <c r="J362" s="316">
        <f t="shared" si="232"/>
        <v>0</v>
      </c>
      <c r="K362" s="316">
        <f t="shared" si="232"/>
        <v>0</v>
      </c>
      <c r="L362" s="316">
        <f t="shared" si="232"/>
        <v>0</v>
      </c>
      <c r="M362" s="316">
        <f t="shared" si="232"/>
        <v>0</v>
      </c>
      <c r="N362" s="316">
        <f t="shared" si="232"/>
        <v>0</v>
      </c>
      <c r="O362" s="316">
        <f t="shared" si="232"/>
        <v>0</v>
      </c>
      <c r="P362" s="316">
        <f t="shared" si="232"/>
        <v>0</v>
      </c>
      <c r="Q362" s="316">
        <f t="shared" si="232"/>
        <v>0</v>
      </c>
      <c r="R362" s="316">
        <f t="shared" si="232"/>
        <v>0</v>
      </c>
      <c r="S362" s="316">
        <f t="shared" si="232"/>
        <v>0</v>
      </c>
      <c r="T362" s="316">
        <f t="shared" si="232"/>
        <v>0</v>
      </c>
      <c r="U362" s="316">
        <f t="shared" si="232"/>
        <v>0</v>
      </c>
      <c r="V362" s="316" t="str">
        <f t="shared" si="232"/>
        <v/>
      </c>
      <c r="W362" s="316" t="str">
        <f t="shared" si="232"/>
        <v/>
      </c>
      <c r="X362" s="316" t="str">
        <f t="shared" si="232"/>
        <v/>
      </c>
      <c r="Y362" s="316" t="str">
        <f t="shared" si="232"/>
        <v/>
      </c>
      <c r="Z362" s="316" t="str">
        <f t="shared" si="232"/>
        <v/>
      </c>
      <c r="AA362" s="316" t="str">
        <f t="shared" si="232"/>
        <v/>
      </c>
      <c r="AB362" s="316" t="str">
        <f t="shared" si="232"/>
        <v/>
      </c>
      <c r="AC362" s="316" t="str">
        <f t="shared" si="232"/>
        <v/>
      </c>
      <c r="AD362" s="316" t="str">
        <f t="shared" si="232"/>
        <v/>
      </c>
      <c r="AE362" s="316" t="str">
        <f t="shared" si="232"/>
        <v/>
      </c>
      <c r="AF362" s="316" t="str">
        <f t="shared" si="232"/>
        <v/>
      </c>
      <c r="AG362" s="316" t="str">
        <f t="shared" si="232"/>
        <v/>
      </c>
      <c r="AH362" s="316" t="str">
        <f t="shared" si="232"/>
        <v/>
      </c>
      <c r="AI362" s="316" t="str">
        <f t="shared" si="232"/>
        <v/>
      </c>
      <c r="AJ362" s="316" t="str">
        <f t="shared" si="232"/>
        <v/>
      </c>
      <c r="AK362" s="316" t="str">
        <f t="shared" si="232"/>
        <v/>
      </c>
      <c r="AL362" s="316" t="str">
        <f t="shared" si="232"/>
        <v/>
      </c>
      <c r="AM362" s="316" t="str">
        <f t="shared" si="232"/>
        <v/>
      </c>
      <c r="AN362" s="316" t="str">
        <f t="shared" si="232"/>
        <v/>
      </c>
      <c r="AO362" s="316" t="str">
        <f t="shared" si="232"/>
        <v/>
      </c>
      <c r="AP362" s="316" t="str">
        <f t="shared" si="232"/>
        <v/>
      </c>
      <c r="AQ362" s="316" t="str">
        <f t="shared" si="232"/>
        <v/>
      </c>
      <c r="AR362" s="316" t="str">
        <f t="shared" si="232"/>
        <v/>
      </c>
      <c r="AS362" s="316" t="str">
        <f t="shared" si="232"/>
        <v/>
      </c>
      <c r="AT362" s="316" t="str">
        <f t="shared" si="232"/>
        <v/>
      </c>
      <c r="AU362" s="316" t="str">
        <f t="shared" si="232"/>
        <v/>
      </c>
      <c r="AV362" s="316" t="str">
        <f t="shared" si="232"/>
        <v/>
      </c>
      <c r="AW362" s="316" t="str">
        <f t="shared" si="232"/>
        <v/>
      </c>
      <c r="AX362" s="316" t="str">
        <f t="shared" si="232"/>
        <v/>
      </c>
      <c r="AY362" s="316" t="str">
        <f t="shared" si="232"/>
        <v/>
      </c>
      <c r="AZ362" s="316" t="str">
        <f t="shared" si="232"/>
        <v/>
      </c>
      <c r="BA362" s="316" t="str">
        <f t="shared" si="232"/>
        <v/>
      </c>
      <c r="BB362" s="316" t="str">
        <f t="shared" si="232"/>
        <v/>
      </c>
      <c r="BC362" s="316" t="str">
        <f t="shared" si="232"/>
        <v/>
      </c>
      <c r="BD362" s="316" t="str">
        <f t="shared" si="232"/>
        <v/>
      </c>
      <c r="BE362" s="316" t="str">
        <f t="shared" si="232"/>
        <v/>
      </c>
      <c r="BF362" s="316" t="str">
        <f t="shared" si="232"/>
        <v/>
      </c>
      <c r="BG362" s="316" t="str">
        <f t="shared" si="232"/>
        <v/>
      </c>
      <c r="BH362" s="316" t="str">
        <f t="shared" si="232"/>
        <v/>
      </c>
      <c r="BI362" s="316" t="str">
        <f t="shared" si="232"/>
        <v/>
      </c>
      <c r="BJ362" s="316" t="str">
        <f t="shared" si="232"/>
        <v/>
      </c>
      <c r="BK362" s="316" t="str">
        <f t="shared" si="232"/>
        <v/>
      </c>
      <c r="BL362" s="316" t="str">
        <f t="shared" si="232"/>
        <v/>
      </c>
      <c r="BM362" s="316" t="str">
        <f t="shared" si="232"/>
        <v/>
      </c>
      <c r="BN362" s="316" t="str">
        <f t="shared" si="232"/>
        <v/>
      </c>
      <c r="BO362" s="316" t="str">
        <f t="shared" si="232"/>
        <v/>
      </c>
      <c r="BP362" s="316" t="str">
        <f t="shared" si="232"/>
        <v/>
      </c>
      <c r="BQ362" s="316" t="str">
        <f t="shared" si="232"/>
        <v/>
      </c>
      <c r="BR362" s="316" t="str">
        <f t="shared" si="232"/>
        <v/>
      </c>
      <c r="BS362" s="316" t="str">
        <f t="shared" si="232"/>
        <v/>
      </c>
      <c r="BT362" s="316" t="str">
        <f t="shared" si="232"/>
        <v/>
      </c>
      <c r="BU362" s="316" t="str">
        <f>IF($C130="NON-QALY",IF(BU$115="-","",BU$158*BU361),IF($C130="QALY",IF(BU$115="-","",BU361*BU$159),"N/A"))</f>
        <v/>
      </c>
      <c r="BV362" s="316" t="str">
        <f>IF($C130="NON-QALY",IF(BV$115="-","",BV$158*BV361),IF($C130="QALY",IF(BV$115="-","",BV361*BV$159),"N/A"))</f>
        <v/>
      </c>
      <c r="BW362" s="316" t="str">
        <f>IF($C130="NON-QALY",IF(BW$115="-","",BW$158*BW361),IF($C130="QALY",IF(BW$115="-","",BW361*BW$159),"N/A"))</f>
        <v/>
      </c>
      <c r="BX362" s="316" t="str">
        <f>IF($C130="NON-QALY",IF(BX$115="-","",BX$158*BX361),IF($C130="QALY",IF(BX$115="-","",BX361*BX$159),"N/A"))</f>
        <v/>
      </c>
    </row>
    <row r="363" spans="1:76" s="31" customFormat="1" ht="12" customHeight="1">
      <c r="C363" s="490" t="s">
        <v>55</v>
      </c>
      <c r="D363" s="319">
        <f>SUM(D333:D362)</f>
        <v>0</v>
      </c>
      <c r="E363" s="319">
        <f>SUM(E333:E362)</f>
        <v>0</v>
      </c>
      <c r="F363" s="319">
        <f>SUM(G363:BX363)</f>
        <v>0</v>
      </c>
      <c r="G363" s="317">
        <f t="shared" ref="G363:AL363" si="233">SUM(G362,G360,G358,G356,G354,G352,G350,G348,G346,G344,G342,G340,G338,G336,G334)</f>
        <v>0</v>
      </c>
      <c r="H363" s="317">
        <f t="shared" si="233"/>
        <v>0</v>
      </c>
      <c r="I363" s="317">
        <f t="shared" si="233"/>
        <v>0</v>
      </c>
      <c r="J363" s="317">
        <f t="shared" si="233"/>
        <v>0</v>
      </c>
      <c r="K363" s="317">
        <f t="shared" si="233"/>
        <v>0</v>
      </c>
      <c r="L363" s="317">
        <f t="shared" si="233"/>
        <v>0</v>
      </c>
      <c r="M363" s="317">
        <f t="shared" si="233"/>
        <v>0</v>
      </c>
      <c r="N363" s="317">
        <f t="shared" si="233"/>
        <v>0</v>
      </c>
      <c r="O363" s="317">
        <f t="shared" si="233"/>
        <v>0</v>
      </c>
      <c r="P363" s="317">
        <f t="shared" si="233"/>
        <v>0</v>
      </c>
      <c r="Q363" s="317">
        <f t="shared" si="233"/>
        <v>0</v>
      </c>
      <c r="R363" s="317">
        <f t="shared" si="233"/>
        <v>0</v>
      </c>
      <c r="S363" s="317">
        <f t="shared" si="233"/>
        <v>0</v>
      </c>
      <c r="T363" s="317">
        <f t="shared" si="233"/>
        <v>0</v>
      </c>
      <c r="U363" s="317">
        <f t="shared" si="233"/>
        <v>0</v>
      </c>
      <c r="V363" s="317">
        <f t="shared" si="233"/>
        <v>0</v>
      </c>
      <c r="W363" s="317">
        <f t="shared" si="233"/>
        <v>0</v>
      </c>
      <c r="X363" s="317">
        <f t="shared" si="233"/>
        <v>0</v>
      </c>
      <c r="Y363" s="317">
        <f t="shared" si="233"/>
        <v>0</v>
      </c>
      <c r="Z363" s="317">
        <f t="shared" si="233"/>
        <v>0</v>
      </c>
      <c r="AA363" s="317">
        <f t="shared" si="233"/>
        <v>0</v>
      </c>
      <c r="AB363" s="317">
        <f t="shared" si="233"/>
        <v>0</v>
      </c>
      <c r="AC363" s="317">
        <f t="shared" si="233"/>
        <v>0</v>
      </c>
      <c r="AD363" s="317">
        <f t="shared" si="233"/>
        <v>0</v>
      </c>
      <c r="AE363" s="317">
        <f t="shared" si="233"/>
        <v>0</v>
      </c>
      <c r="AF363" s="317">
        <f t="shared" si="233"/>
        <v>0</v>
      </c>
      <c r="AG363" s="317">
        <f t="shared" si="233"/>
        <v>0</v>
      </c>
      <c r="AH363" s="317">
        <f t="shared" si="233"/>
        <v>0</v>
      </c>
      <c r="AI363" s="317">
        <f t="shared" si="233"/>
        <v>0</v>
      </c>
      <c r="AJ363" s="317">
        <f t="shared" si="233"/>
        <v>0</v>
      </c>
      <c r="AK363" s="317">
        <f t="shared" si="233"/>
        <v>0</v>
      </c>
      <c r="AL363" s="317">
        <f t="shared" si="233"/>
        <v>0</v>
      </c>
      <c r="AM363" s="317">
        <f t="shared" ref="AM363:BR363" si="234">SUM(AM362,AM360,AM358,AM356,AM354,AM352,AM350,AM348,AM346,AM344,AM342,AM340,AM338,AM336,AM334)</f>
        <v>0</v>
      </c>
      <c r="AN363" s="317">
        <f t="shared" si="234"/>
        <v>0</v>
      </c>
      <c r="AO363" s="317">
        <f t="shared" si="234"/>
        <v>0</v>
      </c>
      <c r="AP363" s="317">
        <f t="shared" si="234"/>
        <v>0</v>
      </c>
      <c r="AQ363" s="317">
        <f t="shared" si="234"/>
        <v>0</v>
      </c>
      <c r="AR363" s="317">
        <f t="shared" si="234"/>
        <v>0</v>
      </c>
      <c r="AS363" s="317">
        <f t="shared" si="234"/>
        <v>0</v>
      </c>
      <c r="AT363" s="317">
        <f t="shared" si="234"/>
        <v>0</v>
      </c>
      <c r="AU363" s="317">
        <f t="shared" si="234"/>
        <v>0</v>
      </c>
      <c r="AV363" s="317">
        <f t="shared" si="234"/>
        <v>0</v>
      </c>
      <c r="AW363" s="317">
        <f t="shared" si="234"/>
        <v>0</v>
      </c>
      <c r="AX363" s="317">
        <f t="shared" si="234"/>
        <v>0</v>
      </c>
      <c r="AY363" s="317">
        <f t="shared" si="234"/>
        <v>0</v>
      </c>
      <c r="AZ363" s="317">
        <f t="shared" si="234"/>
        <v>0</v>
      </c>
      <c r="BA363" s="317">
        <f t="shared" si="234"/>
        <v>0</v>
      </c>
      <c r="BB363" s="317">
        <f t="shared" si="234"/>
        <v>0</v>
      </c>
      <c r="BC363" s="317">
        <f t="shared" si="234"/>
        <v>0</v>
      </c>
      <c r="BD363" s="317">
        <f t="shared" si="234"/>
        <v>0</v>
      </c>
      <c r="BE363" s="317">
        <f t="shared" si="234"/>
        <v>0</v>
      </c>
      <c r="BF363" s="317">
        <f t="shared" si="234"/>
        <v>0</v>
      </c>
      <c r="BG363" s="317">
        <f t="shared" si="234"/>
        <v>0</v>
      </c>
      <c r="BH363" s="317">
        <f t="shared" si="234"/>
        <v>0</v>
      </c>
      <c r="BI363" s="317">
        <f t="shared" si="234"/>
        <v>0</v>
      </c>
      <c r="BJ363" s="317">
        <f t="shared" si="234"/>
        <v>0</v>
      </c>
      <c r="BK363" s="317">
        <f t="shared" si="234"/>
        <v>0</v>
      </c>
      <c r="BL363" s="317">
        <f t="shared" si="234"/>
        <v>0</v>
      </c>
      <c r="BM363" s="317">
        <f t="shared" si="234"/>
        <v>0</v>
      </c>
      <c r="BN363" s="317">
        <f t="shared" si="234"/>
        <v>0</v>
      </c>
      <c r="BO363" s="317">
        <f t="shared" si="234"/>
        <v>0</v>
      </c>
      <c r="BP363" s="317">
        <f t="shared" si="234"/>
        <v>0</v>
      </c>
      <c r="BQ363" s="317">
        <f t="shared" si="234"/>
        <v>0</v>
      </c>
      <c r="BR363" s="317">
        <f t="shared" si="234"/>
        <v>0</v>
      </c>
      <c r="BS363" s="317">
        <f t="shared" ref="BS363:BX363" si="235">SUM(BS362,BS360,BS358,BS356,BS354,BS352,BS350,BS348,BS346,BS344,BS342,BS340,BS338,BS336,BS334)</f>
        <v>0</v>
      </c>
      <c r="BT363" s="317">
        <f t="shared" si="235"/>
        <v>0</v>
      </c>
      <c r="BU363" s="317">
        <f t="shared" si="235"/>
        <v>0</v>
      </c>
      <c r="BV363" s="317">
        <f t="shared" si="235"/>
        <v>0</v>
      </c>
      <c r="BW363" s="317">
        <f t="shared" si="235"/>
        <v>0</v>
      </c>
      <c r="BX363" s="317">
        <f t="shared" si="235"/>
        <v>0</v>
      </c>
    </row>
    <row r="364" spans="1:76" ht="12" customHeight="1">
      <c r="D364" s="318"/>
      <c r="E364" s="318"/>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c r="AC364" s="264"/>
      <c r="AD364" s="264"/>
      <c r="AE364" s="264"/>
      <c r="AF364" s="264"/>
      <c r="AG364" s="264"/>
      <c r="AH364" s="264"/>
      <c r="AI364" s="264"/>
      <c r="AJ364" s="264"/>
      <c r="AK364" s="264"/>
      <c r="AL364" s="264"/>
      <c r="AM364" s="264"/>
      <c r="AN364" s="264"/>
      <c r="AO364" s="264"/>
      <c r="AP364" s="264"/>
      <c r="AQ364" s="264"/>
      <c r="AR364" s="264"/>
      <c r="AS364" s="264"/>
      <c r="AT364" s="264"/>
      <c r="AU364" s="264"/>
      <c r="AV364" s="264"/>
      <c r="AW364" s="264"/>
      <c r="AX364" s="264"/>
      <c r="AY364" s="264"/>
      <c r="AZ364" s="264"/>
      <c r="BA364" s="264"/>
      <c r="BB364" s="264"/>
      <c r="BC364" s="264"/>
      <c r="BD364" s="264"/>
      <c r="BE364" s="264"/>
      <c r="BF364" s="264"/>
      <c r="BG364" s="264"/>
      <c r="BH364" s="264"/>
      <c r="BI364" s="264"/>
      <c r="BJ364" s="264"/>
      <c r="BK364" s="264"/>
      <c r="BL364" s="264"/>
      <c r="BM364" s="264"/>
      <c r="BN364" s="264"/>
      <c r="BO364" s="264"/>
      <c r="BP364" s="264"/>
      <c r="BQ364" s="264"/>
      <c r="BR364" s="264"/>
      <c r="BS364" s="264"/>
      <c r="BT364" s="264"/>
      <c r="BU364" s="264"/>
      <c r="BV364" s="264"/>
      <c r="BW364" s="264"/>
      <c r="BX364" s="264"/>
    </row>
    <row r="365" spans="1:76" ht="12" customHeight="1">
      <c r="A365" s="737" t="str">
        <f>A135</f>
        <v xml:space="preserve">Option 6 - </v>
      </c>
      <c r="B365" s="737"/>
      <c r="C365" s="737"/>
      <c r="D365" s="737"/>
      <c r="E365" s="7"/>
      <c r="G365" s="264"/>
      <c r="H365" s="264"/>
      <c r="I365" s="264"/>
      <c r="J365" s="264"/>
      <c r="K365" s="264"/>
      <c r="L365" s="264"/>
      <c r="M365" s="264"/>
      <c r="N365" s="264"/>
      <c r="O365" s="264"/>
      <c r="P365" s="264"/>
      <c r="Q365" s="264"/>
      <c r="R365" s="264"/>
      <c r="S365" s="264"/>
      <c r="T365" s="264"/>
      <c r="U365" s="264"/>
      <c r="V365" s="264"/>
      <c r="W365" s="264"/>
      <c r="X365" s="264"/>
      <c r="Y365" s="264"/>
      <c r="Z365" s="264"/>
      <c r="AA365" s="264"/>
      <c r="AB365" s="264"/>
      <c r="AC365" s="264"/>
      <c r="AD365" s="264"/>
      <c r="AE365" s="264"/>
      <c r="AF365" s="264"/>
      <c r="AG365" s="264"/>
      <c r="AH365" s="264"/>
      <c r="AI365" s="264"/>
      <c r="AJ365" s="264"/>
      <c r="AK365" s="264"/>
      <c r="AL365" s="264"/>
      <c r="AM365" s="264"/>
      <c r="AN365" s="264"/>
      <c r="AO365" s="264"/>
      <c r="AP365" s="264"/>
      <c r="AQ365" s="264"/>
      <c r="AR365" s="264"/>
      <c r="AS365" s="264"/>
      <c r="AT365" s="264"/>
      <c r="AU365" s="264"/>
      <c r="AV365" s="264"/>
      <c r="AW365" s="264"/>
      <c r="AX365" s="264"/>
      <c r="AY365" s="264"/>
      <c r="AZ365" s="264"/>
      <c r="BA365" s="264"/>
      <c r="BB365" s="264"/>
      <c r="BC365" s="264"/>
      <c r="BD365" s="264"/>
      <c r="BE365" s="264"/>
      <c r="BF365" s="264"/>
      <c r="BG365" s="264"/>
      <c r="BH365" s="264"/>
      <c r="BI365" s="264"/>
      <c r="BJ365" s="264"/>
      <c r="BK365" s="264"/>
      <c r="BL365" s="264"/>
      <c r="BM365" s="264"/>
      <c r="BN365" s="264"/>
      <c r="BO365" s="264"/>
      <c r="BP365" s="264"/>
      <c r="BQ365" s="264"/>
      <c r="BR365" s="264"/>
      <c r="BS365" s="264"/>
      <c r="BT365" s="264"/>
      <c r="BU365" s="264"/>
      <c r="BV365" s="264"/>
      <c r="BW365" s="264"/>
      <c r="BX365" s="264"/>
    </row>
    <row r="366" spans="1:76" ht="12" customHeight="1">
      <c r="A366" s="728" t="s">
        <v>49</v>
      </c>
      <c r="B366" s="715">
        <f>B138</f>
        <v>0</v>
      </c>
      <c r="C366" s="715" t="str">
        <f>C138</f>
        <v>Non-QALY</v>
      </c>
      <c r="D366" s="711">
        <f>E366/(IF(C138="QALY",Factors!$BU$91,Factors!$BU$90))</f>
        <v>0</v>
      </c>
      <c r="E366" s="711">
        <f>SUM(G367:BX367)</f>
        <v>0</v>
      </c>
      <c r="F366" s="34" t="s">
        <v>325</v>
      </c>
      <c r="G366" s="316">
        <f>G138</f>
        <v>0</v>
      </c>
      <c r="H366" s="316">
        <f>H138</f>
        <v>0</v>
      </c>
      <c r="I366" s="316">
        <f t="shared" ref="I366:BT366" si="236">I138</f>
        <v>0</v>
      </c>
      <c r="J366" s="316">
        <f t="shared" si="236"/>
        <v>0</v>
      </c>
      <c r="K366" s="316">
        <f t="shared" si="236"/>
        <v>0</v>
      </c>
      <c r="L366" s="316">
        <f t="shared" si="236"/>
        <v>0</v>
      </c>
      <c r="M366" s="316">
        <f t="shared" si="236"/>
        <v>0</v>
      </c>
      <c r="N366" s="316">
        <f t="shared" si="236"/>
        <v>0</v>
      </c>
      <c r="O366" s="316">
        <f t="shared" si="236"/>
        <v>0</v>
      </c>
      <c r="P366" s="316">
        <f t="shared" si="236"/>
        <v>0</v>
      </c>
      <c r="Q366" s="316">
        <f t="shared" si="236"/>
        <v>0</v>
      </c>
      <c r="R366" s="316">
        <f t="shared" si="236"/>
        <v>0</v>
      </c>
      <c r="S366" s="316">
        <f t="shared" si="236"/>
        <v>0</v>
      </c>
      <c r="T366" s="316">
        <f t="shared" si="236"/>
        <v>0</v>
      </c>
      <c r="U366" s="316">
        <f t="shared" si="236"/>
        <v>0</v>
      </c>
      <c r="V366" s="316">
        <f t="shared" si="236"/>
        <v>0</v>
      </c>
      <c r="W366" s="316">
        <f t="shared" si="236"/>
        <v>0</v>
      </c>
      <c r="X366" s="316">
        <f t="shared" si="236"/>
        <v>0</v>
      </c>
      <c r="Y366" s="316">
        <f t="shared" si="236"/>
        <v>0</v>
      </c>
      <c r="Z366" s="316">
        <f t="shared" si="236"/>
        <v>0</v>
      </c>
      <c r="AA366" s="316">
        <f t="shared" si="236"/>
        <v>0</v>
      </c>
      <c r="AB366" s="316">
        <f t="shared" si="236"/>
        <v>0</v>
      </c>
      <c r="AC366" s="316">
        <f t="shared" si="236"/>
        <v>0</v>
      </c>
      <c r="AD366" s="316">
        <f t="shared" si="236"/>
        <v>0</v>
      </c>
      <c r="AE366" s="316">
        <f t="shared" si="236"/>
        <v>0</v>
      </c>
      <c r="AF366" s="316">
        <f t="shared" si="236"/>
        <v>0</v>
      </c>
      <c r="AG366" s="316">
        <f t="shared" si="236"/>
        <v>0</v>
      </c>
      <c r="AH366" s="316">
        <f t="shared" si="236"/>
        <v>0</v>
      </c>
      <c r="AI366" s="316">
        <f t="shared" si="236"/>
        <v>0</v>
      </c>
      <c r="AJ366" s="316">
        <f t="shared" si="236"/>
        <v>0</v>
      </c>
      <c r="AK366" s="316">
        <f t="shared" si="236"/>
        <v>0</v>
      </c>
      <c r="AL366" s="316">
        <f t="shared" si="236"/>
        <v>0</v>
      </c>
      <c r="AM366" s="316">
        <f t="shared" si="236"/>
        <v>0</v>
      </c>
      <c r="AN366" s="316">
        <f t="shared" si="236"/>
        <v>0</v>
      </c>
      <c r="AO366" s="316">
        <f t="shared" si="236"/>
        <v>0</v>
      </c>
      <c r="AP366" s="316">
        <f t="shared" si="236"/>
        <v>0</v>
      </c>
      <c r="AQ366" s="316">
        <f t="shared" si="236"/>
        <v>0</v>
      </c>
      <c r="AR366" s="316">
        <f t="shared" si="236"/>
        <v>0</v>
      </c>
      <c r="AS366" s="316">
        <f t="shared" si="236"/>
        <v>0</v>
      </c>
      <c r="AT366" s="316">
        <f t="shared" si="236"/>
        <v>0</v>
      </c>
      <c r="AU366" s="316">
        <f t="shared" si="236"/>
        <v>0</v>
      </c>
      <c r="AV366" s="316">
        <f t="shared" si="236"/>
        <v>0</v>
      </c>
      <c r="AW366" s="316">
        <f t="shared" si="236"/>
        <v>0</v>
      </c>
      <c r="AX366" s="316">
        <f t="shared" si="236"/>
        <v>0</v>
      </c>
      <c r="AY366" s="316">
        <f t="shared" si="236"/>
        <v>0</v>
      </c>
      <c r="AZ366" s="316">
        <f t="shared" si="236"/>
        <v>0</v>
      </c>
      <c r="BA366" s="316">
        <f t="shared" si="236"/>
        <v>0</v>
      </c>
      <c r="BB366" s="316">
        <f t="shared" si="236"/>
        <v>0</v>
      </c>
      <c r="BC366" s="316">
        <f t="shared" si="236"/>
        <v>0</v>
      </c>
      <c r="BD366" s="316">
        <f t="shared" si="236"/>
        <v>0</v>
      </c>
      <c r="BE366" s="316">
        <f t="shared" si="236"/>
        <v>0</v>
      </c>
      <c r="BF366" s="316">
        <f t="shared" si="236"/>
        <v>0</v>
      </c>
      <c r="BG366" s="316">
        <f t="shared" si="236"/>
        <v>0</v>
      </c>
      <c r="BH366" s="316">
        <f t="shared" si="236"/>
        <v>0</v>
      </c>
      <c r="BI366" s="316">
        <f t="shared" si="236"/>
        <v>0</v>
      </c>
      <c r="BJ366" s="316">
        <f t="shared" si="236"/>
        <v>0</v>
      </c>
      <c r="BK366" s="316">
        <f t="shared" si="236"/>
        <v>0</v>
      </c>
      <c r="BL366" s="316">
        <f t="shared" si="236"/>
        <v>0</v>
      </c>
      <c r="BM366" s="316">
        <f t="shared" si="236"/>
        <v>0</v>
      </c>
      <c r="BN366" s="316">
        <f t="shared" si="236"/>
        <v>0</v>
      </c>
      <c r="BO366" s="316">
        <f t="shared" si="236"/>
        <v>0</v>
      </c>
      <c r="BP366" s="316">
        <f t="shared" si="236"/>
        <v>0</v>
      </c>
      <c r="BQ366" s="316">
        <f t="shared" si="236"/>
        <v>0</v>
      </c>
      <c r="BR366" s="316">
        <f t="shared" si="236"/>
        <v>0</v>
      </c>
      <c r="BS366" s="316">
        <f t="shared" si="236"/>
        <v>0</v>
      </c>
      <c r="BT366" s="316">
        <f t="shared" si="236"/>
        <v>0</v>
      </c>
      <c r="BU366" s="316">
        <f>BU138</f>
        <v>0</v>
      </c>
      <c r="BV366" s="316">
        <f>BV138</f>
        <v>0</v>
      </c>
      <c r="BW366" s="316">
        <f>BW138</f>
        <v>0</v>
      </c>
      <c r="BX366" s="316">
        <f>BX138</f>
        <v>0</v>
      </c>
    </row>
    <row r="367" spans="1:76" ht="12" customHeight="1">
      <c r="A367" s="729"/>
      <c r="B367" s="716"/>
      <c r="C367" s="716"/>
      <c r="D367" s="712"/>
      <c r="E367" s="712"/>
      <c r="F367" s="90" t="s">
        <v>324</v>
      </c>
      <c r="G367" s="316">
        <f>IF($C138="","N/A",G366)</f>
        <v>0</v>
      </c>
      <c r="H367" s="316">
        <f t="shared" ref="H367:BS367" si="237">IF($C138="NON-QALY",IF(H$137="-","",H$158*H366),IF($C138="QALY",IF(H$137="-","",H366*H$159),"N/A"))</f>
        <v>0</v>
      </c>
      <c r="I367" s="316">
        <f t="shared" si="237"/>
        <v>0</v>
      </c>
      <c r="J367" s="316">
        <f t="shared" si="237"/>
        <v>0</v>
      </c>
      <c r="K367" s="316">
        <f t="shared" si="237"/>
        <v>0</v>
      </c>
      <c r="L367" s="316">
        <f t="shared" si="237"/>
        <v>0</v>
      </c>
      <c r="M367" s="316">
        <f t="shared" si="237"/>
        <v>0</v>
      </c>
      <c r="N367" s="316">
        <f t="shared" si="237"/>
        <v>0</v>
      </c>
      <c r="O367" s="316">
        <f t="shared" si="237"/>
        <v>0</v>
      </c>
      <c r="P367" s="316">
        <f t="shared" si="237"/>
        <v>0</v>
      </c>
      <c r="Q367" s="316">
        <f t="shared" si="237"/>
        <v>0</v>
      </c>
      <c r="R367" s="316">
        <f t="shared" si="237"/>
        <v>0</v>
      </c>
      <c r="S367" s="316">
        <f t="shared" si="237"/>
        <v>0</v>
      </c>
      <c r="T367" s="316">
        <f t="shared" si="237"/>
        <v>0</v>
      </c>
      <c r="U367" s="316">
        <f t="shared" si="237"/>
        <v>0</v>
      </c>
      <c r="V367" s="316" t="str">
        <f t="shared" si="237"/>
        <v/>
      </c>
      <c r="W367" s="316" t="str">
        <f t="shared" si="237"/>
        <v/>
      </c>
      <c r="X367" s="316" t="str">
        <f t="shared" si="237"/>
        <v/>
      </c>
      <c r="Y367" s="316" t="str">
        <f t="shared" si="237"/>
        <v/>
      </c>
      <c r="Z367" s="316" t="str">
        <f t="shared" si="237"/>
        <v/>
      </c>
      <c r="AA367" s="316" t="str">
        <f t="shared" si="237"/>
        <v/>
      </c>
      <c r="AB367" s="316" t="str">
        <f t="shared" si="237"/>
        <v/>
      </c>
      <c r="AC367" s="316" t="str">
        <f t="shared" si="237"/>
        <v/>
      </c>
      <c r="AD367" s="316" t="str">
        <f t="shared" si="237"/>
        <v/>
      </c>
      <c r="AE367" s="316" t="str">
        <f t="shared" si="237"/>
        <v/>
      </c>
      <c r="AF367" s="316" t="str">
        <f t="shared" si="237"/>
        <v/>
      </c>
      <c r="AG367" s="316" t="str">
        <f t="shared" si="237"/>
        <v/>
      </c>
      <c r="AH367" s="316" t="str">
        <f t="shared" si="237"/>
        <v/>
      </c>
      <c r="AI367" s="316" t="str">
        <f t="shared" si="237"/>
        <v/>
      </c>
      <c r="AJ367" s="316" t="str">
        <f t="shared" si="237"/>
        <v/>
      </c>
      <c r="AK367" s="316" t="str">
        <f t="shared" si="237"/>
        <v/>
      </c>
      <c r="AL367" s="316" t="str">
        <f t="shared" si="237"/>
        <v/>
      </c>
      <c r="AM367" s="316" t="str">
        <f t="shared" si="237"/>
        <v/>
      </c>
      <c r="AN367" s="316" t="str">
        <f t="shared" si="237"/>
        <v/>
      </c>
      <c r="AO367" s="316" t="str">
        <f t="shared" si="237"/>
        <v/>
      </c>
      <c r="AP367" s="316" t="str">
        <f t="shared" si="237"/>
        <v/>
      </c>
      <c r="AQ367" s="316" t="str">
        <f t="shared" si="237"/>
        <v/>
      </c>
      <c r="AR367" s="316" t="str">
        <f t="shared" si="237"/>
        <v/>
      </c>
      <c r="AS367" s="316" t="str">
        <f t="shared" si="237"/>
        <v/>
      </c>
      <c r="AT367" s="316" t="str">
        <f t="shared" si="237"/>
        <v/>
      </c>
      <c r="AU367" s="316" t="str">
        <f t="shared" si="237"/>
        <v/>
      </c>
      <c r="AV367" s="316" t="str">
        <f t="shared" si="237"/>
        <v/>
      </c>
      <c r="AW367" s="316" t="str">
        <f t="shared" si="237"/>
        <v/>
      </c>
      <c r="AX367" s="316" t="str">
        <f t="shared" si="237"/>
        <v/>
      </c>
      <c r="AY367" s="316" t="str">
        <f t="shared" si="237"/>
        <v/>
      </c>
      <c r="AZ367" s="316" t="str">
        <f t="shared" si="237"/>
        <v/>
      </c>
      <c r="BA367" s="316" t="str">
        <f t="shared" si="237"/>
        <v/>
      </c>
      <c r="BB367" s="316" t="str">
        <f t="shared" si="237"/>
        <v/>
      </c>
      <c r="BC367" s="316" t="str">
        <f t="shared" si="237"/>
        <v/>
      </c>
      <c r="BD367" s="316" t="str">
        <f t="shared" si="237"/>
        <v/>
      </c>
      <c r="BE367" s="316" t="str">
        <f t="shared" si="237"/>
        <v/>
      </c>
      <c r="BF367" s="316" t="str">
        <f t="shared" si="237"/>
        <v/>
      </c>
      <c r="BG367" s="316" t="str">
        <f t="shared" si="237"/>
        <v/>
      </c>
      <c r="BH367" s="316" t="str">
        <f t="shared" si="237"/>
        <v/>
      </c>
      <c r="BI367" s="316" t="str">
        <f t="shared" si="237"/>
        <v/>
      </c>
      <c r="BJ367" s="316" t="str">
        <f t="shared" si="237"/>
        <v/>
      </c>
      <c r="BK367" s="316" t="str">
        <f t="shared" si="237"/>
        <v/>
      </c>
      <c r="BL367" s="316" t="str">
        <f t="shared" si="237"/>
        <v/>
      </c>
      <c r="BM367" s="316" t="str">
        <f t="shared" si="237"/>
        <v/>
      </c>
      <c r="BN367" s="316" t="str">
        <f t="shared" si="237"/>
        <v/>
      </c>
      <c r="BO367" s="316" t="str">
        <f t="shared" si="237"/>
        <v/>
      </c>
      <c r="BP367" s="316" t="str">
        <f t="shared" si="237"/>
        <v/>
      </c>
      <c r="BQ367" s="316" t="str">
        <f t="shared" si="237"/>
        <v/>
      </c>
      <c r="BR367" s="316" t="str">
        <f t="shared" si="237"/>
        <v/>
      </c>
      <c r="BS367" s="316" t="str">
        <f t="shared" si="237"/>
        <v/>
      </c>
      <c r="BT367" s="316" t="str">
        <f>IF($C138="NON-QALY",IF(BT$137="-","",BT$158*BT366),IF($C138="QALY",IF(BT$137="-","",BT366*BT$159),"N/A"))</f>
        <v/>
      </c>
      <c r="BU367" s="316" t="str">
        <f>IF($C138="NON-QALY",IF(BU$137="-","",BU$158*BU366),IF($C138="QALY",IF(BU$137="-","",BU366*BU$159),"N/A"))</f>
        <v/>
      </c>
      <c r="BV367" s="316" t="str">
        <f>IF($C138="NON-QALY",IF(BV$137="-","",BV$158*BV366),IF($C138="QALY",IF(BV$137="-","",BV366*BV$159),"N/A"))</f>
        <v/>
      </c>
      <c r="BW367" s="316" t="str">
        <f>IF($C138="NON-QALY",IF(BW$137="-","",BW$158*BW366),IF($C138="QALY",IF(BW$137="-","",BW366*BW$159),"N/A"))</f>
        <v/>
      </c>
      <c r="BX367" s="316" t="str">
        <f>IF($C138="NON-QALY",IF(BX$137="-","",BX$158*BX366),IF($C138="QALY",IF(BX$137="-","",BX366*BX$159),"N/A"))</f>
        <v/>
      </c>
    </row>
    <row r="368" spans="1:76" ht="12" customHeight="1">
      <c r="A368" s="728" t="s">
        <v>50</v>
      </c>
      <c r="B368" s="715">
        <f>B139</f>
        <v>0</v>
      </c>
      <c r="C368" s="715" t="str">
        <f>C139</f>
        <v>Non-QALY</v>
      </c>
      <c r="D368" s="711">
        <f>E368/(IF(C139="QALY",Factors!$BU$91,Factors!$BU$90))</f>
        <v>0</v>
      </c>
      <c r="E368" s="711">
        <f>SUM(G369:BX369)</f>
        <v>0</v>
      </c>
      <c r="F368" s="34" t="s">
        <v>325</v>
      </c>
      <c r="G368" s="316">
        <f>G139</f>
        <v>0</v>
      </c>
      <c r="H368" s="316">
        <f t="shared" ref="H368:BS368" si="238">H139</f>
        <v>0</v>
      </c>
      <c r="I368" s="316">
        <f t="shared" si="238"/>
        <v>0</v>
      </c>
      <c r="J368" s="316">
        <f t="shared" si="238"/>
        <v>0</v>
      </c>
      <c r="K368" s="316">
        <f t="shared" si="238"/>
        <v>0</v>
      </c>
      <c r="L368" s="316">
        <f t="shared" si="238"/>
        <v>0</v>
      </c>
      <c r="M368" s="316">
        <f t="shared" si="238"/>
        <v>0</v>
      </c>
      <c r="N368" s="316">
        <f t="shared" si="238"/>
        <v>0</v>
      </c>
      <c r="O368" s="316">
        <f t="shared" si="238"/>
        <v>0</v>
      </c>
      <c r="P368" s="316">
        <f t="shared" si="238"/>
        <v>0</v>
      </c>
      <c r="Q368" s="316">
        <f t="shared" si="238"/>
        <v>0</v>
      </c>
      <c r="R368" s="316">
        <f t="shared" si="238"/>
        <v>0</v>
      </c>
      <c r="S368" s="316">
        <f t="shared" si="238"/>
        <v>0</v>
      </c>
      <c r="T368" s="316">
        <f t="shared" si="238"/>
        <v>0</v>
      </c>
      <c r="U368" s="316">
        <f t="shared" si="238"/>
        <v>0</v>
      </c>
      <c r="V368" s="316">
        <f t="shared" si="238"/>
        <v>0</v>
      </c>
      <c r="W368" s="316">
        <f t="shared" si="238"/>
        <v>0</v>
      </c>
      <c r="X368" s="316">
        <f t="shared" si="238"/>
        <v>0</v>
      </c>
      <c r="Y368" s="316">
        <f t="shared" si="238"/>
        <v>0</v>
      </c>
      <c r="Z368" s="316">
        <f t="shared" si="238"/>
        <v>0</v>
      </c>
      <c r="AA368" s="316">
        <f t="shared" si="238"/>
        <v>0</v>
      </c>
      <c r="AB368" s="316">
        <f t="shared" si="238"/>
        <v>0</v>
      </c>
      <c r="AC368" s="316">
        <f t="shared" si="238"/>
        <v>0</v>
      </c>
      <c r="AD368" s="316">
        <f t="shared" si="238"/>
        <v>0</v>
      </c>
      <c r="AE368" s="316">
        <f t="shared" si="238"/>
        <v>0</v>
      </c>
      <c r="AF368" s="316">
        <f t="shared" si="238"/>
        <v>0</v>
      </c>
      <c r="AG368" s="316">
        <f t="shared" si="238"/>
        <v>0</v>
      </c>
      <c r="AH368" s="316">
        <f t="shared" si="238"/>
        <v>0</v>
      </c>
      <c r="AI368" s="316">
        <f t="shared" si="238"/>
        <v>0</v>
      </c>
      <c r="AJ368" s="316">
        <f t="shared" si="238"/>
        <v>0</v>
      </c>
      <c r="AK368" s="316">
        <f t="shared" si="238"/>
        <v>0</v>
      </c>
      <c r="AL368" s="316">
        <f t="shared" si="238"/>
        <v>0</v>
      </c>
      <c r="AM368" s="316">
        <f t="shared" si="238"/>
        <v>0</v>
      </c>
      <c r="AN368" s="316">
        <f t="shared" si="238"/>
        <v>0</v>
      </c>
      <c r="AO368" s="316">
        <f t="shared" si="238"/>
        <v>0</v>
      </c>
      <c r="AP368" s="316">
        <f t="shared" si="238"/>
        <v>0</v>
      </c>
      <c r="AQ368" s="316">
        <f t="shared" si="238"/>
        <v>0</v>
      </c>
      <c r="AR368" s="316">
        <f t="shared" si="238"/>
        <v>0</v>
      </c>
      <c r="AS368" s="316">
        <f t="shared" si="238"/>
        <v>0</v>
      </c>
      <c r="AT368" s="316">
        <f t="shared" si="238"/>
        <v>0</v>
      </c>
      <c r="AU368" s="316">
        <f t="shared" si="238"/>
        <v>0</v>
      </c>
      <c r="AV368" s="316">
        <f t="shared" si="238"/>
        <v>0</v>
      </c>
      <c r="AW368" s="316">
        <f t="shared" si="238"/>
        <v>0</v>
      </c>
      <c r="AX368" s="316">
        <f t="shared" si="238"/>
        <v>0</v>
      </c>
      <c r="AY368" s="316">
        <f t="shared" si="238"/>
        <v>0</v>
      </c>
      <c r="AZ368" s="316">
        <f t="shared" si="238"/>
        <v>0</v>
      </c>
      <c r="BA368" s="316">
        <f t="shared" si="238"/>
        <v>0</v>
      </c>
      <c r="BB368" s="316">
        <f t="shared" si="238"/>
        <v>0</v>
      </c>
      <c r="BC368" s="316">
        <f t="shared" si="238"/>
        <v>0</v>
      </c>
      <c r="BD368" s="316">
        <f t="shared" si="238"/>
        <v>0</v>
      </c>
      <c r="BE368" s="316">
        <f t="shared" si="238"/>
        <v>0</v>
      </c>
      <c r="BF368" s="316">
        <f t="shared" si="238"/>
        <v>0</v>
      </c>
      <c r="BG368" s="316">
        <f t="shared" si="238"/>
        <v>0</v>
      </c>
      <c r="BH368" s="316">
        <f t="shared" si="238"/>
        <v>0</v>
      </c>
      <c r="BI368" s="316">
        <f t="shared" si="238"/>
        <v>0</v>
      </c>
      <c r="BJ368" s="316">
        <f t="shared" si="238"/>
        <v>0</v>
      </c>
      <c r="BK368" s="316">
        <f t="shared" si="238"/>
        <v>0</v>
      </c>
      <c r="BL368" s="316">
        <f t="shared" si="238"/>
        <v>0</v>
      </c>
      <c r="BM368" s="316">
        <f t="shared" si="238"/>
        <v>0</v>
      </c>
      <c r="BN368" s="316">
        <f t="shared" si="238"/>
        <v>0</v>
      </c>
      <c r="BO368" s="316">
        <f t="shared" si="238"/>
        <v>0</v>
      </c>
      <c r="BP368" s="316">
        <f t="shared" si="238"/>
        <v>0</v>
      </c>
      <c r="BQ368" s="316">
        <f t="shared" si="238"/>
        <v>0</v>
      </c>
      <c r="BR368" s="316">
        <f t="shared" si="238"/>
        <v>0</v>
      </c>
      <c r="BS368" s="316">
        <f t="shared" si="238"/>
        <v>0</v>
      </c>
      <c r="BT368" s="316">
        <f>BT139</f>
        <v>0</v>
      </c>
      <c r="BU368" s="316">
        <f>BU139</f>
        <v>0</v>
      </c>
      <c r="BV368" s="316">
        <f>BV139</f>
        <v>0</v>
      </c>
      <c r="BW368" s="316">
        <f>BW139</f>
        <v>0</v>
      </c>
      <c r="BX368" s="316">
        <f>BX139</f>
        <v>0</v>
      </c>
    </row>
    <row r="369" spans="1:76" ht="12" customHeight="1">
      <c r="A369" s="729"/>
      <c r="B369" s="716"/>
      <c r="C369" s="716"/>
      <c r="D369" s="712"/>
      <c r="E369" s="712"/>
      <c r="F369" s="90" t="s">
        <v>324</v>
      </c>
      <c r="G369" s="316">
        <f>IF($C139="","N/A",G368)</f>
        <v>0</v>
      </c>
      <c r="H369" s="316">
        <f>IF($C139="NON-QALY",IF(H$137="-","",H$158*H368),IF($C139="QALY",IF(H$137="-","",H368*H$159),"N/A"))</f>
        <v>0</v>
      </c>
      <c r="I369" s="316">
        <f t="shared" ref="I369:BT369" si="239">IF($C139="NON-QALY",IF(I$137="-","",I$158*I368),IF($C139="QALY",IF(I$137="-","",I368*I$159),"N/A"))</f>
        <v>0</v>
      </c>
      <c r="J369" s="316">
        <f t="shared" si="239"/>
        <v>0</v>
      </c>
      <c r="K369" s="316">
        <f t="shared" si="239"/>
        <v>0</v>
      </c>
      <c r="L369" s="316">
        <f t="shared" si="239"/>
        <v>0</v>
      </c>
      <c r="M369" s="316">
        <f t="shared" si="239"/>
        <v>0</v>
      </c>
      <c r="N369" s="316">
        <f t="shared" si="239"/>
        <v>0</v>
      </c>
      <c r="O369" s="316">
        <f t="shared" si="239"/>
        <v>0</v>
      </c>
      <c r="P369" s="316">
        <f t="shared" si="239"/>
        <v>0</v>
      </c>
      <c r="Q369" s="316">
        <f t="shared" si="239"/>
        <v>0</v>
      </c>
      <c r="R369" s="316">
        <f t="shared" si="239"/>
        <v>0</v>
      </c>
      <c r="S369" s="316">
        <f t="shared" si="239"/>
        <v>0</v>
      </c>
      <c r="T369" s="316">
        <f t="shared" si="239"/>
        <v>0</v>
      </c>
      <c r="U369" s="316">
        <f t="shared" si="239"/>
        <v>0</v>
      </c>
      <c r="V369" s="316" t="str">
        <f t="shared" si="239"/>
        <v/>
      </c>
      <c r="W369" s="316" t="str">
        <f t="shared" si="239"/>
        <v/>
      </c>
      <c r="X369" s="316" t="str">
        <f t="shared" si="239"/>
        <v/>
      </c>
      <c r="Y369" s="316" t="str">
        <f t="shared" si="239"/>
        <v/>
      </c>
      <c r="Z369" s="316" t="str">
        <f t="shared" si="239"/>
        <v/>
      </c>
      <c r="AA369" s="316" t="str">
        <f t="shared" si="239"/>
        <v/>
      </c>
      <c r="AB369" s="316" t="str">
        <f t="shared" si="239"/>
        <v/>
      </c>
      <c r="AC369" s="316" t="str">
        <f t="shared" si="239"/>
        <v/>
      </c>
      <c r="AD369" s="316" t="str">
        <f t="shared" si="239"/>
        <v/>
      </c>
      <c r="AE369" s="316" t="str">
        <f t="shared" si="239"/>
        <v/>
      </c>
      <c r="AF369" s="316" t="str">
        <f t="shared" si="239"/>
        <v/>
      </c>
      <c r="AG369" s="316" t="str">
        <f t="shared" si="239"/>
        <v/>
      </c>
      <c r="AH369" s="316" t="str">
        <f t="shared" si="239"/>
        <v/>
      </c>
      <c r="AI369" s="316" t="str">
        <f t="shared" si="239"/>
        <v/>
      </c>
      <c r="AJ369" s="316" t="str">
        <f t="shared" si="239"/>
        <v/>
      </c>
      <c r="AK369" s="316" t="str">
        <f t="shared" si="239"/>
        <v/>
      </c>
      <c r="AL369" s="316" t="str">
        <f t="shared" si="239"/>
        <v/>
      </c>
      <c r="AM369" s="316" t="str">
        <f t="shared" si="239"/>
        <v/>
      </c>
      <c r="AN369" s="316" t="str">
        <f t="shared" si="239"/>
        <v/>
      </c>
      <c r="AO369" s="316" t="str">
        <f t="shared" si="239"/>
        <v/>
      </c>
      <c r="AP369" s="316" t="str">
        <f t="shared" si="239"/>
        <v/>
      </c>
      <c r="AQ369" s="316" t="str">
        <f t="shared" si="239"/>
        <v/>
      </c>
      <c r="AR369" s="316" t="str">
        <f t="shared" si="239"/>
        <v/>
      </c>
      <c r="AS369" s="316" t="str">
        <f t="shared" si="239"/>
        <v/>
      </c>
      <c r="AT369" s="316" t="str">
        <f t="shared" si="239"/>
        <v/>
      </c>
      <c r="AU369" s="316" t="str">
        <f t="shared" si="239"/>
        <v/>
      </c>
      <c r="AV369" s="316" t="str">
        <f t="shared" si="239"/>
        <v/>
      </c>
      <c r="AW369" s="316" t="str">
        <f t="shared" si="239"/>
        <v/>
      </c>
      <c r="AX369" s="316" t="str">
        <f t="shared" si="239"/>
        <v/>
      </c>
      <c r="AY369" s="316" t="str">
        <f t="shared" si="239"/>
        <v/>
      </c>
      <c r="AZ369" s="316" t="str">
        <f t="shared" si="239"/>
        <v/>
      </c>
      <c r="BA369" s="316" t="str">
        <f t="shared" si="239"/>
        <v/>
      </c>
      <c r="BB369" s="316" t="str">
        <f t="shared" si="239"/>
        <v/>
      </c>
      <c r="BC369" s="316" t="str">
        <f t="shared" si="239"/>
        <v/>
      </c>
      <c r="BD369" s="316" t="str">
        <f t="shared" si="239"/>
        <v/>
      </c>
      <c r="BE369" s="316" t="str">
        <f t="shared" si="239"/>
        <v/>
      </c>
      <c r="BF369" s="316" t="str">
        <f t="shared" si="239"/>
        <v/>
      </c>
      <c r="BG369" s="316" t="str">
        <f t="shared" si="239"/>
        <v/>
      </c>
      <c r="BH369" s="316" t="str">
        <f t="shared" si="239"/>
        <v/>
      </c>
      <c r="BI369" s="316" t="str">
        <f t="shared" si="239"/>
        <v/>
      </c>
      <c r="BJ369" s="316" t="str">
        <f t="shared" si="239"/>
        <v/>
      </c>
      <c r="BK369" s="316" t="str">
        <f t="shared" si="239"/>
        <v/>
      </c>
      <c r="BL369" s="316" t="str">
        <f t="shared" si="239"/>
        <v/>
      </c>
      <c r="BM369" s="316" t="str">
        <f t="shared" si="239"/>
        <v/>
      </c>
      <c r="BN369" s="316" t="str">
        <f t="shared" si="239"/>
        <v/>
      </c>
      <c r="BO369" s="316" t="str">
        <f t="shared" si="239"/>
        <v/>
      </c>
      <c r="BP369" s="316" t="str">
        <f t="shared" si="239"/>
        <v/>
      </c>
      <c r="BQ369" s="316" t="str">
        <f t="shared" si="239"/>
        <v/>
      </c>
      <c r="BR369" s="316" t="str">
        <f t="shared" si="239"/>
        <v/>
      </c>
      <c r="BS369" s="316" t="str">
        <f t="shared" si="239"/>
        <v/>
      </c>
      <c r="BT369" s="316" t="str">
        <f t="shared" si="239"/>
        <v/>
      </c>
      <c r="BU369" s="316" t="str">
        <f>IF($C139="NON-QALY",IF(BU$137="-","",BU$158*BU368),IF($C139="QALY",IF(BU$137="-","",BU368*BU$159),"N/A"))</f>
        <v/>
      </c>
      <c r="BV369" s="316" t="str">
        <f>IF($C139="NON-QALY",IF(BV$137="-","",BV$158*BV368),IF($C139="QALY",IF(BV$137="-","",BV368*BV$159),"N/A"))</f>
        <v/>
      </c>
      <c r="BW369" s="316" t="str">
        <f>IF($C139="NON-QALY",IF(BW$137="-","",BW$158*BW368),IF($C139="QALY",IF(BW$137="-","",BW368*BW$159),"N/A"))</f>
        <v/>
      </c>
      <c r="BX369" s="316" t="str">
        <f>IF($C139="NON-QALY",IF(BX$137="-","",BX$158*BX368),IF($C139="QALY",IF(BX$137="-","",BX368*BX$159),"N/A"))</f>
        <v/>
      </c>
    </row>
    <row r="370" spans="1:76" ht="12" customHeight="1">
      <c r="A370" s="728" t="s">
        <v>51</v>
      </c>
      <c r="B370" s="715">
        <f>B140</f>
        <v>0</v>
      </c>
      <c r="C370" s="715" t="str">
        <f>C140</f>
        <v>Non-QALY</v>
      </c>
      <c r="D370" s="711">
        <f>E370/(IF(C140="QALY",Factors!$BU$91,Factors!$BU$90))</f>
        <v>0</v>
      </c>
      <c r="E370" s="711">
        <f>SUM(G371:BX371)</f>
        <v>0</v>
      </c>
      <c r="F370" s="34" t="s">
        <v>325</v>
      </c>
      <c r="G370" s="316">
        <f>G140</f>
        <v>0</v>
      </c>
      <c r="H370" s="316">
        <f t="shared" ref="H370:BS370" si="240">H140</f>
        <v>0</v>
      </c>
      <c r="I370" s="316">
        <f t="shared" si="240"/>
        <v>0</v>
      </c>
      <c r="J370" s="316">
        <f t="shared" si="240"/>
        <v>0</v>
      </c>
      <c r="K370" s="316">
        <f t="shared" si="240"/>
        <v>0</v>
      </c>
      <c r="L370" s="316">
        <f t="shared" si="240"/>
        <v>0</v>
      </c>
      <c r="M370" s="316">
        <f t="shared" si="240"/>
        <v>0</v>
      </c>
      <c r="N370" s="316">
        <f t="shared" si="240"/>
        <v>0</v>
      </c>
      <c r="O370" s="316">
        <f t="shared" si="240"/>
        <v>0</v>
      </c>
      <c r="P370" s="316">
        <f t="shared" si="240"/>
        <v>0</v>
      </c>
      <c r="Q370" s="316">
        <f t="shared" si="240"/>
        <v>0</v>
      </c>
      <c r="R370" s="316">
        <f t="shared" si="240"/>
        <v>0</v>
      </c>
      <c r="S370" s="316">
        <f t="shared" si="240"/>
        <v>0</v>
      </c>
      <c r="T370" s="316">
        <f t="shared" si="240"/>
        <v>0</v>
      </c>
      <c r="U370" s="316">
        <f t="shared" si="240"/>
        <v>0</v>
      </c>
      <c r="V370" s="316">
        <f t="shared" si="240"/>
        <v>0</v>
      </c>
      <c r="W370" s="316">
        <f t="shared" si="240"/>
        <v>0</v>
      </c>
      <c r="X370" s="316">
        <f t="shared" si="240"/>
        <v>0</v>
      </c>
      <c r="Y370" s="316">
        <f t="shared" si="240"/>
        <v>0</v>
      </c>
      <c r="Z370" s="316">
        <f t="shared" si="240"/>
        <v>0</v>
      </c>
      <c r="AA370" s="316">
        <f t="shared" si="240"/>
        <v>0</v>
      </c>
      <c r="AB370" s="316">
        <f t="shared" si="240"/>
        <v>0</v>
      </c>
      <c r="AC370" s="316">
        <f t="shared" si="240"/>
        <v>0</v>
      </c>
      <c r="AD370" s="316">
        <f t="shared" si="240"/>
        <v>0</v>
      </c>
      <c r="AE370" s="316">
        <f t="shared" si="240"/>
        <v>0</v>
      </c>
      <c r="AF370" s="316">
        <f t="shared" si="240"/>
        <v>0</v>
      </c>
      <c r="AG370" s="316">
        <f t="shared" si="240"/>
        <v>0</v>
      </c>
      <c r="AH370" s="316">
        <f t="shared" si="240"/>
        <v>0</v>
      </c>
      <c r="AI370" s="316">
        <f t="shared" si="240"/>
        <v>0</v>
      </c>
      <c r="AJ370" s="316">
        <f t="shared" si="240"/>
        <v>0</v>
      </c>
      <c r="AK370" s="316">
        <f t="shared" si="240"/>
        <v>0</v>
      </c>
      <c r="AL370" s="316">
        <f t="shared" si="240"/>
        <v>0</v>
      </c>
      <c r="AM370" s="316">
        <f t="shared" si="240"/>
        <v>0</v>
      </c>
      <c r="AN370" s="316">
        <f t="shared" si="240"/>
        <v>0</v>
      </c>
      <c r="AO370" s="316">
        <f t="shared" si="240"/>
        <v>0</v>
      </c>
      <c r="AP370" s="316">
        <f t="shared" si="240"/>
        <v>0</v>
      </c>
      <c r="AQ370" s="316">
        <f t="shared" si="240"/>
        <v>0</v>
      </c>
      <c r="AR370" s="316">
        <f t="shared" si="240"/>
        <v>0</v>
      </c>
      <c r="AS370" s="316">
        <f t="shared" si="240"/>
        <v>0</v>
      </c>
      <c r="AT370" s="316">
        <f t="shared" si="240"/>
        <v>0</v>
      </c>
      <c r="AU370" s="316">
        <f t="shared" si="240"/>
        <v>0</v>
      </c>
      <c r="AV370" s="316">
        <f t="shared" si="240"/>
        <v>0</v>
      </c>
      <c r="AW370" s="316">
        <f t="shared" si="240"/>
        <v>0</v>
      </c>
      <c r="AX370" s="316">
        <f t="shared" si="240"/>
        <v>0</v>
      </c>
      <c r="AY370" s="316">
        <f t="shared" si="240"/>
        <v>0</v>
      </c>
      <c r="AZ370" s="316">
        <f t="shared" si="240"/>
        <v>0</v>
      </c>
      <c r="BA370" s="316">
        <f t="shared" si="240"/>
        <v>0</v>
      </c>
      <c r="BB370" s="316">
        <f t="shared" si="240"/>
        <v>0</v>
      </c>
      <c r="BC370" s="316">
        <f t="shared" si="240"/>
        <v>0</v>
      </c>
      <c r="BD370" s="316">
        <f t="shared" si="240"/>
        <v>0</v>
      </c>
      <c r="BE370" s="316">
        <f t="shared" si="240"/>
        <v>0</v>
      </c>
      <c r="BF370" s="316">
        <f t="shared" si="240"/>
        <v>0</v>
      </c>
      <c r="BG370" s="316">
        <f t="shared" si="240"/>
        <v>0</v>
      </c>
      <c r="BH370" s="316">
        <f t="shared" si="240"/>
        <v>0</v>
      </c>
      <c r="BI370" s="316">
        <f t="shared" si="240"/>
        <v>0</v>
      </c>
      <c r="BJ370" s="316">
        <f t="shared" si="240"/>
        <v>0</v>
      </c>
      <c r="BK370" s="316">
        <f t="shared" si="240"/>
        <v>0</v>
      </c>
      <c r="BL370" s="316">
        <f t="shared" si="240"/>
        <v>0</v>
      </c>
      <c r="BM370" s="316">
        <f t="shared" si="240"/>
        <v>0</v>
      </c>
      <c r="BN370" s="316">
        <f t="shared" si="240"/>
        <v>0</v>
      </c>
      <c r="BO370" s="316">
        <f t="shared" si="240"/>
        <v>0</v>
      </c>
      <c r="BP370" s="316">
        <f t="shared" si="240"/>
        <v>0</v>
      </c>
      <c r="BQ370" s="316">
        <f t="shared" si="240"/>
        <v>0</v>
      </c>
      <c r="BR370" s="316">
        <f t="shared" si="240"/>
        <v>0</v>
      </c>
      <c r="BS370" s="316">
        <f t="shared" si="240"/>
        <v>0</v>
      </c>
      <c r="BT370" s="316">
        <f>BT140</f>
        <v>0</v>
      </c>
      <c r="BU370" s="316">
        <f>BU140</f>
        <v>0</v>
      </c>
      <c r="BV370" s="316">
        <f>BV140</f>
        <v>0</v>
      </c>
      <c r="BW370" s="316">
        <f>BW140</f>
        <v>0</v>
      </c>
      <c r="BX370" s="316">
        <f>BX140</f>
        <v>0</v>
      </c>
    </row>
    <row r="371" spans="1:76" ht="12" customHeight="1">
      <c r="A371" s="729"/>
      <c r="B371" s="716"/>
      <c r="C371" s="716"/>
      <c r="D371" s="712"/>
      <c r="E371" s="712"/>
      <c r="F371" s="90" t="s">
        <v>324</v>
      </c>
      <c r="G371" s="316">
        <f>IF($C140="","N/A",G370)</f>
        <v>0</v>
      </c>
      <c r="H371" s="316">
        <f>IF($C140="NON-QALY",IF(H$137="-","",H$158*H370),IF($C140="QALY",IF(H$137="-","",H370*H$159),"N/A"))</f>
        <v>0</v>
      </c>
      <c r="I371" s="316">
        <f t="shared" ref="I371:BT371" si="241">IF($C140="NON-QALY",IF(I$137="-","",I$158*I370),IF($C140="QALY",IF(I$137="-","",I370*I$159),"N/A"))</f>
        <v>0</v>
      </c>
      <c r="J371" s="316">
        <f t="shared" si="241"/>
        <v>0</v>
      </c>
      <c r="K371" s="316">
        <f t="shared" si="241"/>
        <v>0</v>
      </c>
      <c r="L371" s="316">
        <f t="shared" si="241"/>
        <v>0</v>
      </c>
      <c r="M371" s="316">
        <f t="shared" si="241"/>
        <v>0</v>
      </c>
      <c r="N371" s="316">
        <f t="shared" si="241"/>
        <v>0</v>
      </c>
      <c r="O371" s="316">
        <f t="shared" si="241"/>
        <v>0</v>
      </c>
      <c r="P371" s="316">
        <f t="shared" si="241"/>
        <v>0</v>
      </c>
      <c r="Q371" s="316">
        <f t="shared" si="241"/>
        <v>0</v>
      </c>
      <c r="R371" s="316">
        <f t="shared" si="241"/>
        <v>0</v>
      </c>
      <c r="S371" s="316">
        <f t="shared" si="241"/>
        <v>0</v>
      </c>
      <c r="T371" s="316">
        <f t="shared" si="241"/>
        <v>0</v>
      </c>
      <c r="U371" s="316">
        <f t="shared" si="241"/>
        <v>0</v>
      </c>
      <c r="V371" s="316" t="str">
        <f t="shared" si="241"/>
        <v/>
      </c>
      <c r="W371" s="316" t="str">
        <f t="shared" si="241"/>
        <v/>
      </c>
      <c r="X371" s="316" t="str">
        <f t="shared" si="241"/>
        <v/>
      </c>
      <c r="Y371" s="316" t="str">
        <f t="shared" si="241"/>
        <v/>
      </c>
      <c r="Z371" s="316" t="str">
        <f t="shared" si="241"/>
        <v/>
      </c>
      <c r="AA371" s="316" t="str">
        <f t="shared" si="241"/>
        <v/>
      </c>
      <c r="AB371" s="316" t="str">
        <f t="shared" si="241"/>
        <v/>
      </c>
      <c r="AC371" s="316" t="str">
        <f t="shared" si="241"/>
        <v/>
      </c>
      <c r="AD371" s="316" t="str">
        <f t="shared" si="241"/>
        <v/>
      </c>
      <c r="AE371" s="316" t="str">
        <f t="shared" si="241"/>
        <v/>
      </c>
      <c r="AF371" s="316" t="str">
        <f t="shared" si="241"/>
        <v/>
      </c>
      <c r="AG371" s="316" t="str">
        <f t="shared" si="241"/>
        <v/>
      </c>
      <c r="AH371" s="316" t="str">
        <f t="shared" si="241"/>
        <v/>
      </c>
      <c r="AI371" s="316" t="str">
        <f t="shared" si="241"/>
        <v/>
      </c>
      <c r="AJ371" s="316" t="str">
        <f t="shared" si="241"/>
        <v/>
      </c>
      <c r="AK371" s="316" t="str">
        <f t="shared" si="241"/>
        <v/>
      </c>
      <c r="AL371" s="316" t="str">
        <f t="shared" si="241"/>
        <v/>
      </c>
      <c r="AM371" s="316" t="str">
        <f t="shared" si="241"/>
        <v/>
      </c>
      <c r="AN371" s="316" t="str">
        <f t="shared" si="241"/>
        <v/>
      </c>
      <c r="AO371" s="316" t="str">
        <f t="shared" si="241"/>
        <v/>
      </c>
      <c r="AP371" s="316" t="str">
        <f t="shared" si="241"/>
        <v/>
      </c>
      <c r="AQ371" s="316" t="str">
        <f t="shared" si="241"/>
        <v/>
      </c>
      <c r="AR371" s="316" t="str">
        <f t="shared" si="241"/>
        <v/>
      </c>
      <c r="AS371" s="316" t="str">
        <f t="shared" si="241"/>
        <v/>
      </c>
      <c r="AT371" s="316" t="str">
        <f t="shared" si="241"/>
        <v/>
      </c>
      <c r="AU371" s="316" t="str">
        <f t="shared" si="241"/>
        <v/>
      </c>
      <c r="AV371" s="316" t="str">
        <f t="shared" si="241"/>
        <v/>
      </c>
      <c r="AW371" s="316" t="str">
        <f t="shared" si="241"/>
        <v/>
      </c>
      <c r="AX371" s="316" t="str">
        <f t="shared" si="241"/>
        <v/>
      </c>
      <c r="AY371" s="316" t="str">
        <f t="shared" si="241"/>
        <v/>
      </c>
      <c r="AZ371" s="316" t="str">
        <f t="shared" si="241"/>
        <v/>
      </c>
      <c r="BA371" s="316" t="str">
        <f t="shared" si="241"/>
        <v/>
      </c>
      <c r="BB371" s="316" t="str">
        <f t="shared" si="241"/>
        <v/>
      </c>
      <c r="BC371" s="316" t="str">
        <f t="shared" si="241"/>
        <v/>
      </c>
      <c r="BD371" s="316" t="str">
        <f t="shared" si="241"/>
        <v/>
      </c>
      <c r="BE371" s="316" t="str">
        <f t="shared" si="241"/>
        <v/>
      </c>
      <c r="BF371" s="316" t="str">
        <f t="shared" si="241"/>
        <v/>
      </c>
      <c r="BG371" s="316" t="str">
        <f t="shared" si="241"/>
        <v/>
      </c>
      <c r="BH371" s="316" t="str">
        <f t="shared" si="241"/>
        <v/>
      </c>
      <c r="BI371" s="316" t="str">
        <f t="shared" si="241"/>
        <v/>
      </c>
      <c r="BJ371" s="316" t="str">
        <f t="shared" si="241"/>
        <v/>
      </c>
      <c r="BK371" s="316" t="str">
        <f t="shared" si="241"/>
        <v/>
      </c>
      <c r="BL371" s="316" t="str">
        <f t="shared" si="241"/>
        <v/>
      </c>
      <c r="BM371" s="316" t="str">
        <f t="shared" si="241"/>
        <v/>
      </c>
      <c r="BN371" s="316" t="str">
        <f t="shared" si="241"/>
        <v/>
      </c>
      <c r="BO371" s="316" t="str">
        <f t="shared" si="241"/>
        <v/>
      </c>
      <c r="BP371" s="316" t="str">
        <f t="shared" si="241"/>
        <v/>
      </c>
      <c r="BQ371" s="316" t="str">
        <f t="shared" si="241"/>
        <v/>
      </c>
      <c r="BR371" s="316" t="str">
        <f t="shared" si="241"/>
        <v/>
      </c>
      <c r="BS371" s="316" t="str">
        <f t="shared" si="241"/>
        <v/>
      </c>
      <c r="BT371" s="316" t="str">
        <f t="shared" si="241"/>
        <v/>
      </c>
      <c r="BU371" s="316" t="str">
        <f>IF($C140="NON-QALY",IF(BU$137="-","",BU$158*BU370),IF($C140="QALY",IF(BU$137="-","",BU370*BU$159),"N/A"))</f>
        <v/>
      </c>
      <c r="BV371" s="316" t="str">
        <f>IF($C140="NON-QALY",IF(BV$137="-","",BV$158*BV370),IF($C140="QALY",IF(BV$137="-","",BV370*BV$159),"N/A"))</f>
        <v/>
      </c>
      <c r="BW371" s="316" t="str">
        <f>IF($C140="NON-QALY",IF(BW$137="-","",BW$158*BW370),IF($C140="QALY",IF(BW$137="-","",BW370*BW$159),"N/A"))</f>
        <v/>
      </c>
      <c r="BX371" s="316" t="str">
        <f>IF($C140="NON-QALY",IF(BX$137="-","",BX$158*BX370),IF($C140="QALY",IF(BX$137="-","",BX370*BX$159),"N/A"))</f>
        <v/>
      </c>
    </row>
    <row r="372" spans="1:76" ht="12" customHeight="1">
      <c r="A372" s="728" t="s">
        <v>52</v>
      </c>
      <c r="B372" s="715">
        <f>B141</f>
        <v>0</v>
      </c>
      <c r="C372" s="715" t="str">
        <f>C141</f>
        <v>Non-QALY</v>
      </c>
      <c r="D372" s="711">
        <f>E372/(IF(C141="QALY",Factors!$BU$91,Factors!$BU$90))</f>
        <v>0</v>
      </c>
      <c r="E372" s="711">
        <f>SUM(G373:BX373)</f>
        <v>0</v>
      </c>
      <c r="F372" s="34" t="s">
        <v>325</v>
      </c>
      <c r="G372" s="316">
        <f>G141</f>
        <v>0</v>
      </c>
      <c r="H372" s="316">
        <f t="shared" ref="H372:BS372" si="242">H141</f>
        <v>0</v>
      </c>
      <c r="I372" s="316">
        <f t="shared" si="242"/>
        <v>0</v>
      </c>
      <c r="J372" s="316">
        <f t="shared" si="242"/>
        <v>0</v>
      </c>
      <c r="K372" s="316">
        <f t="shared" si="242"/>
        <v>0</v>
      </c>
      <c r="L372" s="316">
        <f t="shared" si="242"/>
        <v>0</v>
      </c>
      <c r="M372" s="316">
        <f t="shared" si="242"/>
        <v>0</v>
      </c>
      <c r="N372" s="316">
        <f t="shared" si="242"/>
        <v>0</v>
      </c>
      <c r="O372" s="316">
        <f t="shared" si="242"/>
        <v>0</v>
      </c>
      <c r="P372" s="316">
        <f t="shared" si="242"/>
        <v>0</v>
      </c>
      <c r="Q372" s="316">
        <f t="shared" si="242"/>
        <v>0</v>
      </c>
      <c r="R372" s="316">
        <f t="shared" si="242"/>
        <v>0</v>
      </c>
      <c r="S372" s="316">
        <f t="shared" si="242"/>
        <v>0</v>
      </c>
      <c r="T372" s="316">
        <f t="shared" si="242"/>
        <v>0</v>
      </c>
      <c r="U372" s="316">
        <f t="shared" si="242"/>
        <v>0</v>
      </c>
      <c r="V372" s="316">
        <f t="shared" si="242"/>
        <v>0</v>
      </c>
      <c r="W372" s="316">
        <f t="shared" si="242"/>
        <v>0</v>
      </c>
      <c r="X372" s="316">
        <f t="shared" si="242"/>
        <v>0</v>
      </c>
      <c r="Y372" s="316">
        <f t="shared" si="242"/>
        <v>0</v>
      </c>
      <c r="Z372" s="316">
        <f t="shared" si="242"/>
        <v>0</v>
      </c>
      <c r="AA372" s="316">
        <f t="shared" si="242"/>
        <v>0</v>
      </c>
      <c r="AB372" s="316">
        <f t="shared" si="242"/>
        <v>0</v>
      </c>
      <c r="AC372" s="316">
        <f t="shared" si="242"/>
        <v>0</v>
      </c>
      <c r="AD372" s="316">
        <f t="shared" si="242"/>
        <v>0</v>
      </c>
      <c r="AE372" s="316">
        <f t="shared" si="242"/>
        <v>0</v>
      </c>
      <c r="AF372" s="316">
        <f t="shared" si="242"/>
        <v>0</v>
      </c>
      <c r="AG372" s="316">
        <f t="shared" si="242"/>
        <v>0</v>
      </c>
      <c r="AH372" s="316">
        <f t="shared" si="242"/>
        <v>0</v>
      </c>
      <c r="AI372" s="316">
        <f t="shared" si="242"/>
        <v>0</v>
      </c>
      <c r="AJ372" s="316">
        <f t="shared" si="242"/>
        <v>0</v>
      </c>
      <c r="AK372" s="316">
        <f t="shared" si="242"/>
        <v>0</v>
      </c>
      <c r="AL372" s="316">
        <f t="shared" si="242"/>
        <v>0</v>
      </c>
      <c r="AM372" s="316">
        <f t="shared" si="242"/>
        <v>0</v>
      </c>
      <c r="AN372" s="316">
        <f t="shared" si="242"/>
        <v>0</v>
      </c>
      <c r="AO372" s="316">
        <f t="shared" si="242"/>
        <v>0</v>
      </c>
      <c r="AP372" s="316">
        <f t="shared" si="242"/>
        <v>0</v>
      </c>
      <c r="AQ372" s="316">
        <f t="shared" si="242"/>
        <v>0</v>
      </c>
      <c r="AR372" s="316">
        <f t="shared" si="242"/>
        <v>0</v>
      </c>
      <c r="AS372" s="316">
        <f t="shared" si="242"/>
        <v>0</v>
      </c>
      <c r="AT372" s="316">
        <f t="shared" si="242"/>
        <v>0</v>
      </c>
      <c r="AU372" s="316">
        <f t="shared" si="242"/>
        <v>0</v>
      </c>
      <c r="AV372" s="316">
        <f t="shared" si="242"/>
        <v>0</v>
      </c>
      <c r="AW372" s="316">
        <f t="shared" si="242"/>
        <v>0</v>
      </c>
      <c r="AX372" s="316">
        <f t="shared" si="242"/>
        <v>0</v>
      </c>
      <c r="AY372" s="316">
        <f t="shared" si="242"/>
        <v>0</v>
      </c>
      <c r="AZ372" s="316">
        <f t="shared" si="242"/>
        <v>0</v>
      </c>
      <c r="BA372" s="316">
        <f t="shared" si="242"/>
        <v>0</v>
      </c>
      <c r="BB372" s="316">
        <f t="shared" si="242"/>
        <v>0</v>
      </c>
      <c r="BC372" s="316">
        <f t="shared" si="242"/>
        <v>0</v>
      </c>
      <c r="BD372" s="316">
        <f t="shared" si="242"/>
        <v>0</v>
      </c>
      <c r="BE372" s="316">
        <f t="shared" si="242"/>
        <v>0</v>
      </c>
      <c r="BF372" s="316">
        <f t="shared" si="242"/>
        <v>0</v>
      </c>
      <c r="BG372" s="316">
        <f t="shared" si="242"/>
        <v>0</v>
      </c>
      <c r="BH372" s="316">
        <f t="shared" si="242"/>
        <v>0</v>
      </c>
      <c r="BI372" s="316">
        <f t="shared" si="242"/>
        <v>0</v>
      </c>
      <c r="BJ372" s="316">
        <f t="shared" si="242"/>
        <v>0</v>
      </c>
      <c r="BK372" s="316">
        <f t="shared" si="242"/>
        <v>0</v>
      </c>
      <c r="BL372" s="316">
        <f t="shared" si="242"/>
        <v>0</v>
      </c>
      <c r="BM372" s="316">
        <f t="shared" si="242"/>
        <v>0</v>
      </c>
      <c r="BN372" s="316">
        <f t="shared" si="242"/>
        <v>0</v>
      </c>
      <c r="BO372" s="316">
        <f t="shared" si="242"/>
        <v>0</v>
      </c>
      <c r="BP372" s="316">
        <f t="shared" si="242"/>
        <v>0</v>
      </c>
      <c r="BQ372" s="316">
        <f t="shared" si="242"/>
        <v>0</v>
      </c>
      <c r="BR372" s="316">
        <f t="shared" si="242"/>
        <v>0</v>
      </c>
      <c r="BS372" s="316">
        <f t="shared" si="242"/>
        <v>0</v>
      </c>
      <c r="BT372" s="316">
        <f>BT141</f>
        <v>0</v>
      </c>
      <c r="BU372" s="316">
        <f>BU141</f>
        <v>0</v>
      </c>
      <c r="BV372" s="316">
        <f>BV141</f>
        <v>0</v>
      </c>
      <c r="BW372" s="316">
        <f>BW141</f>
        <v>0</v>
      </c>
      <c r="BX372" s="316">
        <f>BX141</f>
        <v>0</v>
      </c>
    </row>
    <row r="373" spans="1:76" ht="12" customHeight="1">
      <c r="A373" s="729"/>
      <c r="B373" s="716"/>
      <c r="C373" s="716"/>
      <c r="D373" s="712"/>
      <c r="E373" s="712"/>
      <c r="F373" s="90" t="s">
        <v>324</v>
      </c>
      <c r="G373" s="316">
        <f>IF($C141="","N/A",G372)</f>
        <v>0</v>
      </c>
      <c r="H373" s="316">
        <f>IF($C141="NON-QALY",IF(H$137="-","",H$158*H372),IF($C141="QALY",IF(H$137="-","",H372*H$159),"N/A"))</f>
        <v>0</v>
      </c>
      <c r="I373" s="316">
        <f t="shared" ref="I373:BT373" si="243">IF($C141="NON-QALY",IF(I$137="-","",I$158*I372),IF($C141="QALY",IF(I$137="-","",I372*I$159),"N/A"))</f>
        <v>0</v>
      </c>
      <c r="J373" s="316">
        <f t="shared" si="243"/>
        <v>0</v>
      </c>
      <c r="K373" s="316">
        <f t="shared" si="243"/>
        <v>0</v>
      </c>
      <c r="L373" s="316">
        <f t="shared" si="243"/>
        <v>0</v>
      </c>
      <c r="M373" s="316">
        <f t="shared" si="243"/>
        <v>0</v>
      </c>
      <c r="N373" s="316">
        <f t="shared" si="243"/>
        <v>0</v>
      </c>
      <c r="O373" s="316">
        <f t="shared" si="243"/>
        <v>0</v>
      </c>
      <c r="P373" s="316">
        <f t="shared" si="243"/>
        <v>0</v>
      </c>
      <c r="Q373" s="316">
        <f t="shared" si="243"/>
        <v>0</v>
      </c>
      <c r="R373" s="316">
        <f t="shared" si="243"/>
        <v>0</v>
      </c>
      <c r="S373" s="316">
        <f t="shared" si="243"/>
        <v>0</v>
      </c>
      <c r="T373" s="316">
        <f t="shared" si="243"/>
        <v>0</v>
      </c>
      <c r="U373" s="316">
        <f t="shared" si="243"/>
        <v>0</v>
      </c>
      <c r="V373" s="316" t="str">
        <f t="shared" si="243"/>
        <v/>
      </c>
      <c r="W373" s="316" t="str">
        <f t="shared" si="243"/>
        <v/>
      </c>
      <c r="X373" s="316" t="str">
        <f t="shared" si="243"/>
        <v/>
      </c>
      <c r="Y373" s="316" t="str">
        <f t="shared" si="243"/>
        <v/>
      </c>
      <c r="Z373" s="316" t="str">
        <f t="shared" si="243"/>
        <v/>
      </c>
      <c r="AA373" s="316" t="str">
        <f t="shared" si="243"/>
        <v/>
      </c>
      <c r="AB373" s="316" t="str">
        <f t="shared" si="243"/>
        <v/>
      </c>
      <c r="AC373" s="316" t="str">
        <f t="shared" si="243"/>
        <v/>
      </c>
      <c r="AD373" s="316" t="str">
        <f t="shared" si="243"/>
        <v/>
      </c>
      <c r="AE373" s="316" t="str">
        <f t="shared" si="243"/>
        <v/>
      </c>
      <c r="AF373" s="316" t="str">
        <f t="shared" si="243"/>
        <v/>
      </c>
      <c r="AG373" s="316" t="str">
        <f t="shared" si="243"/>
        <v/>
      </c>
      <c r="AH373" s="316" t="str">
        <f t="shared" si="243"/>
        <v/>
      </c>
      <c r="AI373" s="316" t="str">
        <f t="shared" si="243"/>
        <v/>
      </c>
      <c r="AJ373" s="316" t="str">
        <f t="shared" si="243"/>
        <v/>
      </c>
      <c r="AK373" s="316" t="str">
        <f t="shared" si="243"/>
        <v/>
      </c>
      <c r="AL373" s="316" t="str">
        <f t="shared" si="243"/>
        <v/>
      </c>
      <c r="AM373" s="316" t="str">
        <f t="shared" si="243"/>
        <v/>
      </c>
      <c r="AN373" s="316" t="str">
        <f t="shared" si="243"/>
        <v/>
      </c>
      <c r="AO373" s="316" t="str">
        <f t="shared" si="243"/>
        <v/>
      </c>
      <c r="AP373" s="316" t="str">
        <f t="shared" si="243"/>
        <v/>
      </c>
      <c r="AQ373" s="316" t="str">
        <f t="shared" si="243"/>
        <v/>
      </c>
      <c r="AR373" s="316" t="str">
        <f t="shared" si="243"/>
        <v/>
      </c>
      <c r="AS373" s="316" t="str">
        <f t="shared" si="243"/>
        <v/>
      </c>
      <c r="AT373" s="316" t="str">
        <f t="shared" si="243"/>
        <v/>
      </c>
      <c r="AU373" s="316" t="str">
        <f t="shared" si="243"/>
        <v/>
      </c>
      <c r="AV373" s="316" t="str">
        <f t="shared" si="243"/>
        <v/>
      </c>
      <c r="AW373" s="316" t="str">
        <f t="shared" si="243"/>
        <v/>
      </c>
      <c r="AX373" s="316" t="str">
        <f t="shared" si="243"/>
        <v/>
      </c>
      <c r="AY373" s="316" t="str">
        <f t="shared" si="243"/>
        <v/>
      </c>
      <c r="AZ373" s="316" t="str">
        <f t="shared" si="243"/>
        <v/>
      </c>
      <c r="BA373" s="316" t="str">
        <f t="shared" si="243"/>
        <v/>
      </c>
      <c r="BB373" s="316" t="str">
        <f t="shared" si="243"/>
        <v/>
      </c>
      <c r="BC373" s="316" t="str">
        <f t="shared" si="243"/>
        <v/>
      </c>
      <c r="BD373" s="316" t="str">
        <f t="shared" si="243"/>
        <v/>
      </c>
      <c r="BE373" s="316" t="str">
        <f t="shared" si="243"/>
        <v/>
      </c>
      <c r="BF373" s="316" t="str">
        <f t="shared" si="243"/>
        <v/>
      </c>
      <c r="BG373" s="316" t="str">
        <f t="shared" si="243"/>
        <v/>
      </c>
      <c r="BH373" s="316" t="str">
        <f t="shared" si="243"/>
        <v/>
      </c>
      <c r="BI373" s="316" t="str">
        <f t="shared" si="243"/>
        <v/>
      </c>
      <c r="BJ373" s="316" t="str">
        <f t="shared" si="243"/>
        <v/>
      </c>
      <c r="BK373" s="316" t="str">
        <f t="shared" si="243"/>
        <v/>
      </c>
      <c r="BL373" s="316" t="str">
        <f t="shared" si="243"/>
        <v/>
      </c>
      <c r="BM373" s="316" t="str">
        <f t="shared" si="243"/>
        <v/>
      </c>
      <c r="BN373" s="316" t="str">
        <f t="shared" si="243"/>
        <v/>
      </c>
      <c r="BO373" s="316" t="str">
        <f t="shared" si="243"/>
        <v/>
      </c>
      <c r="BP373" s="316" t="str">
        <f t="shared" si="243"/>
        <v/>
      </c>
      <c r="BQ373" s="316" t="str">
        <f t="shared" si="243"/>
        <v/>
      </c>
      <c r="BR373" s="316" t="str">
        <f t="shared" si="243"/>
        <v/>
      </c>
      <c r="BS373" s="316" t="str">
        <f t="shared" si="243"/>
        <v/>
      </c>
      <c r="BT373" s="316" t="str">
        <f t="shared" si="243"/>
        <v/>
      </c>
      <c r="BU373" s="316" t="str">
        <f>IF($C141="NON-QALY",IF(BU$137="-","",BU$158*BU372),IF($C141="QALY",IF(BU$137="-","",BU372*BU$159),"N/A"))</f>
        <v/>
      </c>
      <c r="BV373" s="316" t="str">
        <f>IF($C141="NON-QALY",IF(BV$137="-","",BV$158*BV372),IF($C141="QALY",IF(BV$137="-","",BV372*BV$159),"N/A"))</f>
        <v/>
      </c>
      <c r="BW373" s="316" t="str">
        <f>IF($C141="NON-QALY",IF(BW$137="-","",BW$158*BW372),IF($C141="QALY",IF(BW$137="-","",BW372*BW$159),"N/A"))</f>
        <v/>
      </c>
      <c r="BX373" s="316" t="str">
        <f>IF($C141="NON-QALY",IF(BX$137="-","",BX$158*BX372),IF($C141="QALY",IF(BX$137="-","",BX372*BX$159),"N/A"))</f>
        <v/>
      </c>
    </row>
    <row r="374" spans="1:76" ht="12" customHeight="1">
      <c r="A374" s="728" t="s">
        <v>53</v>
      </c>
      <c r="B374" s="715">
        <f>B142</f>
        <v>0</v>
      </c>
      <c r="C374" s="715" t="str">
        <f>C142</f>
        <v>Non-QALY</v>
      </c>
      <c r="D374" s="711">
        <f>E374/(IF(C142="QALY",Factors!$BU$91,Factors!$BU$90))</f>
        <v>0</v>
      </c>
      <c r="E374" s="711">
        <f>SUM(G375:BX375)</f>
        <v>0</v>
      </c>
      <c r="F374" s="34" t="s">
        <v>325</v>
      </c>
      <c r="G374" s="316">
        <f>G142</f>
        <v>0</v>
      </c>
      <c r="H374" s="316">
        <f t="shared" ref="H374:BS374" si="244">H142</f>
        <v>0</v>
      </c>
      <c r="I374" s="316">
        <f t="shared" si="244"/>
        <v>0</v>
      </c>
      <c r="J374" s="316">
        <f t="shared" si="244"/>
        <v>0</v>
      </c>
      <c r="K374" s="316">
        <f t="shared" si="244"/>
        <v>0</v>
      </c>
      <c r="L374" s="316">
        <f t="shared" si="244"/>
        <v>0</v>
      </c>
      <c r="M374" s="316">
        <f t="shared" si="244"/>
        <v>0</v>
      </c>
      <c r="N374" s="316">
        <f t="shared" si="244"/>
        <v>0</v>
      </c>
      <c r="O374" s="316">
        <f t="shared" si="244"/>
        <v>0</v>
      </c>
      <c r="P374" s="316">
        <f t="shared" si="244"/>
        <v>0</v>
      </c>
      <c r="Q374" s="316">
        <f t="shared" si="244"/>
        <v>0</v>
      </c>
      <c r="R374" s="316">
        <f t="shared" si="244"/>
        <v>0</v>
      </c>
      <c r="S374" s="316">
        <f t="shared" si="244"/>
        <v>0</v>
      </c>
      <c r="T374" s="316">
        <f t="shared" si="244"/>
        <v>0</v>
      </c>
      <c r="U374" s="316">
        <f t="shared" si="244"/>
        <v>0</v>
      </c>
      <c r="V374" s="316">
        <f t="shared" si="244"/>
        <v>0</v>
      </c>
      <c r="W374" s="316">
        <f t="shared" si="244"/>
        <v>0</v>
      </c>
      <c r="X374" s="316">
        <f t="shared" si="244"/>
        <v>0</v>
      </c>
      <c r="Y374" s="316">
        <f t="shared" si="244"/>
        <v>0</v>
      </c>
      <c r="Z374" s="316">
        <f t="shared" si="244"/>
        <v>0</v>
      </c>
      <c r="AA374" s="316">
        <f t="shared" si="244"/>
        <v>0</v>
      </c>
      <c r="AB374" s="316">
        <f t="shared" si="244"/>
        <v>0</v>
      </c>
      <c r="AC374" s="316">
        <f t="shared" si="244"/>
        <v>0</v>
      </c>
      <c r="AD374" s="316">
        <f t="shared" si="244"/>
        <v>0</v>
      </c>
      <c r="AE374" s="316">
        <f t="shared" si="244"/>
        <v>0</v>
      </c>
      <c r="AF374" s="316">
        <f t="shared" si="244"/>
        <v>0</v>
      </c>
      <c r="AG374" s="316">
        <f t="shared" si="244"/>
        <v>0</v>
      </c>
      <c r="AH374" s="316">
        <f t="shared" si="244"/>
        <v>0</v>
      </c>
      <c r="AI374" s="316">
        <f t="shared" si="244"/>
        <v>0</v>
      </c>
      <c r="AJ374" s="316">
        <f t="shared" si="244"/>
        <v>0</v>
      </c>
      <c r="AK374" s="316">
        <f t="shared" si="244"/>
        <v>0</v>
      </c>
      <c r="AL374" s="316">
        <f t="shared" si="244"/>
        <v>0</v>
      </c>
      <c r="AM374" s="316">
        <f t="shared" si="244"/>
        <v>0</v>
      </c>
      <c r="AN374" s="316">
        <f t="shared" si="244"/>
        <v>0</v>
      </c>
      <c r="AO374" s="316">
        <f t="shared" si="244"/>
        <v>0</v>
      </c>
      <c r="AP374" s="316">
        <f t="shared" si="244"/>
        <v>0</v>
      </c>
      <c r="AQ374" s="316">
        <f t="shared" si="244"/>
        <v>0</v>
      </c>
      <c r="AR374" s="316">
        <f t="shared" si="244"/>
        <v>0</v>
      </c>
      <c r="AS374" s="316">
        <f t="shared" si="244"/>
        <v>0</v>
      </c>
      <c r="AT374" s="316">
        <f t="shared" si="244"/>
        <v>0</v>
      </c>
      <c r="AU374" s="316">
        <f t="shared" si="244"/>
        <v>0</v>
      </c>
      <c r="AV374" s="316">
        <f t="shared" si="244"/>
        <v>0</v>
      </c>
      <c r="AW374" s="316">
        <f t="shared" si="244"/>
        <v>0</v>
      </c>
      <c r="AX374" s="316">
        <f t="shared" si="244"/>
        <v>0</v>
      </c>
      <c r="AY374" s="316">
        <f t="shared" si="244"/>
        <v>0</v>
      </c>
      <c r="AZ374" s="316">
        <f t="shared" si="244"/>
        <v>0</v>
      </c>
      <c r="BA374" s="316">
        <f t="shared" si="244"/>
        <v>0</v>
      </c>
      <c r="BB374" s="316">
        <f t="shared" si="244"/>
        <v>0</v>
      </c>
      <c r="BC374" s="316">
        <f t="shared" si="244"/>
        <v>0</v>
      </c>
      <c r="BD374" s="316">
        <f t="shared" si="244"/>
        <v>0</v>
      </c>
      <c r="BE374" s="316">
        <f t="shared" si="244"/>
        <v>0</v>
      </c>
      <c r="BF374" s="316">
        <f t="shared" si="244"/>
        <v>0</v>
      </c>
      <c r="BG374" s="316">
        <f t="shared" si="244"/>
        <v>0</v>
      </c>
      <c r="BH374" s="316">
        <f t="shared" si="244"/>
        <v>0</v>
      </c>
      <c r="BI374" s="316">
        <f t="shared" si="244"/>
        <v>0</v>
      </c>
      <c r="BJ374" s="316">
        <f t="shared" si="244"/>
        <v>0</v>
      </c>
      <c r="BK374" s="316">
        <f t="shared" si="244"/>
        <v>0</v>
      </c>
      <c r="BL374" s="316">
        <f t="shared" si="244"/>
        <v>0</v>
      </c>
      <c r="BM374" s="316">
        <f t="shared" si="244"/>
        <v>0</v>
      </c>
      <c r="BN374" s="316">
        <f t="shared" si="244"/>
        <v>0</v>
      </c>
      <c r="BO374" s="316">
        <f t="shared" si="244"/>
        <v>0</v>
      </c>
      <c r="BP374" s="316">
        <f t="shared" si="244"/>
        <v>0</v>
      </c>
      <c r="BQ374" s="316">
        <f t="shared" si="244"/>
        <v>0</v>
      </c>
      <c r="BR374" s="316">
        <f t="shared" si="244"/>
        <v>0</v>
      </c>
      <c r="BS374" s="316">
        <f t="shared" si="244"/>
        <v>0</v>
      </c>
      <c r="BT374" s="316">
        <f>BT142</f>
        <v>0</v>
      </c>
      <c r="BU374" s="316">
        <f>BU142</f>
        <v>0</v>
      </c>
      <c r="BV374" s="316">
        <f>BV142</f>
        <v>0</v>
      </c>
      <c r="BW374" s="316">
        <f>BW142</f>
        <v>0</v>
      </c>
      <c r="BX374" s="316">
        <f>BX142</f>
        <v>0</v>
      </c>
    </row>
    <row r="375" spans="1:76" ht="12" customHeight="1">
      <c r="A375" s="729"/>
      <c r="B375" s="716"/>
      <c r="C375" s="716"/>
      <c r="D375" s="712"/>
      <c r="E375" s="712"/>
      <c r="F375" s="90" t="s">
        <v>324</v>
      </c>
      <c r="G375" s="316">
        <f>IF($C142="","N/A",G374)</f>
        <v>0</v>
      </c>
      <c r="H375" s="316">
        <f>IF($C142="NON-QALY",IF(H$137="-","",H$158*H374),IF($C142="QALY",IF(H$137="-","",H374*H$159),"N/A"))</f>
        <v>0</v>
      </c>
      <c r="I375" s="316">
        <f t="shared" ref="I375:BT375" si="245">IF($C142="NON-QALY",IF(I$137="-","",I$158*I374),IF($C142="QALY",IF(I$137="-","",I374*I$159),"N/A"))</f>
        <v>0</v>
      </c>
      <c r="J375" s="316">
        <f t="shared" si="245"/>
        <v>0</v>
      </c>
      <c r="K375" s="316">
        <f t="shared" si="245"/>
        <v>0</v>
      </c>
      <c r="L375" s="316">
        <f t="shared" si="245"/>
        <v>0</v>
      </c>
      <c r="M375" s="316">
        <f t="shared" si="245"/>
        <v>0</v>
      </c>
      <c r="N375" s="316">
        <f t="shared" si="245"/>
        <v>0</v>
      </c>
      <c r="O375" s="316">
        <f t="shared" si="245"/>
        <v>0</v>
      </c>
      <c r="P375" s="316">
        <f t="shared" si="245"/>
        <v>0</v>
      </c>
      <c r="Q375" s="316">
        <f t="shared" si="245"/>
        <v>0</v>
      </c>
      <c r="R375" s="316">
        <f t="shared" si="245"/>
        <v>0</v>
      </c>
      <c r="S375" s="316">
        <f t="shared" si="245"/>
        <v>0</v>
      </c>
      <c r="T375" s="316">
        <f t="shared" si="245"/>
        <v>0</v>
      </c>
      <c r="U375" s="316">
        <f t="shared" si="245"/>
        <v>0</v>
      </c>
      <c r="V375" s="316" t="str">
        <f t="shared" si="245"/>
        <v/>
      </c>
      <c r="W375" s="316" t="str">
        <f t="shared" si="245"/>
        <v/>
      </c>
      <c r="X375" s="316" t="str">
        <f t="shared" si="245"/>
        <v/>
      </c>
      <c r="Y375" s="316" t="str">
        <f t="shared" si="245"/>
        <v/>
      </c>
      <c r="Z375" s="316" t="str">
        <f t="shared" si="245"/>
        <v/>
      </c>
      <c r="AA375" s="316" t="str">
        <f t="shared" si="245"/>
        <v/>
      </c>
      <c r="AB375" s="316" t="str">
        <f t="shared" si="245"/>
        <v/>
      </c>
      <c r="AC375" s="316" t="str">
        <f t="shared" si="245"/>
        <v/>
      </c>
      <c r="AD375" s="316" t="str">
        <f t="shared" si="245"/>
        <v/>
      </c>
      <c r="AE375" s="316" t="str">
        <f t="shared" si="245"/>
        <v/>
      </c>
      <c r="AF375" s="316" t="str">
        <f t="shared" si="245"/>
        <v/>
      </c>
      <c r="AG375" s="316" t="str">
        <f t="shared" si="245"/>
        <v/>
      </c>
      <c r="AH375" s="316" t="str">
        <f t="shared" si="245"/>
        <v/>
      </c>
      <c r="AI375" s="316" t="str">
        <f t="shared" si="245"/>
        <v/>
      </c>
      <c r="AJ375" s="316" t="str">
        <f t="shared" si="245"/>
        <v/>
      </c>
      <c r="AK375" s="316" t="str">
        <f t="shared" si="245"/>
        <v/>
      </c>
      <c r="AL375" s="316" t="str">
        <f t="shared" si="245"/>
        <v/>
      </c>
      <c r="AM375" s="316" t="str">
        <f t="shared" si="245"/>
        <v/>
      </c>
      <c r="AN375" s="316" t="str">
        <f t="shared" si="245"/>
        <v/>
      </c>
      <c r="AO375" s="316" t="str">
        <f t="shared" si="245"/>
        <v/>
      </c>
      <c r="AP375" s="316" t="str">
        <f t="shared" si="245"/>
        <v/>
      </c>
      <c r="AQ375" s="316" t="str">
        <f t="shared" si="245"/>
        <v/>
      </c>
      <c r="AR375" s="316" t="str">
        <f t="shared" si="245"/>
        <v/>
      </c>
      <c r="AS375" s="316" t="str">
        <f t="shared" si="245"/>
        <v/>
      </c>
      <c r="AT375" s="316" t="str">
        <f t="shared" si="245"/>
        <v/>
      </c>
      <c r="AU375" s="316" t="str">
        <f t="shared" si="245"/>
        <v/>
      </c>
      <c r="AV375" s="316" t="str">
        <f t="shared" si="245"/>
        <v/>
      </c>
      <c r="AW375" s="316" t="str">
        <f t="shared" si="245"/>
        <v/>
      </c>
      <c r="AX375" s="316" t="str">
        <f t="shared" si="245"/>
        <v/>
      </c>
      <c r="AY375" s="316" t="str">
        <f t="shared" si="245"/>
        <v/>
      </c>
      <c r="AZ375" s="316" t="str">
        <f t="shared" si="245"/>
        <v/>
      </c>
      <c r="BA375" s="316" t="str">
        <f t="shared" si="245"/>
        <v/>
      </c>
      <c r="BB375" s="316" t="str">
        <f t="shared" si="245"/>
        <v/>
      </c>
      <c r="BC375" s="316" t="str">
        <f t="shared" si="245"/>
        <v/>
      </c>
      <c r="BD375" s="316" t="str">
        <f t="shared" si="245"/>
        <v/>
      </c>
      <c r="BE375" s="316" t="str">
        <f t="shared" si="245"/>
        <v/>
      </c>
      <c r="BF375" s="316" t="str">
        <f t="shared" si="245"/>
        <v/>
      </c>
      <c r="BG375" s="316" t="str">
        <f t="shared" si="245"/>
        <v/>
      </c>
      <c r="BH375" s="316" t="str">
        <f t="shared" si="245"/>
        <v/>
      </c>
      <c r="BI375" s="316" t="str">
        <f t="shared" si="245"/>
        <v/>
      </c>
      <c r="BJ375" s="316" t="str">
        <f t="shared" si="245"/>
        <v/>
      </c>
      <c r="BK375" s="316" t="str">
        <f t="shared" si="245"/>
        <v/>
      </c>
      <c r="BL375" s="316" t="str">
        <f t="shared" si="245"/>
        <v/>
      </c>
      <c r="BM375" s="316" t="str">
        <f t="shared" si="245"/>
        <v/>
      </c>
      <c r="BN375" s="316" t="str">
        <f t="shared" si="245"/>
        <v/>
      </c>
      <c r="BO375" s="316" t="str">
        <f t="shared" si="245"/>
        <v/>
      </c>
      <c r="BP375" s="316" t="str">
        <f t="shared" si="245"/>
        <v/>
      </c>
      <c r="BQ375" s="316" t="str">
        <f t="shared" si="245"/>
        <v/>
      </c>
      <c r="BR375" s="316" t="str">
        <f t="shared" si="245"/>
        <v/>
      </c>
      <c r="BS375" s="316" t="str">
        <f t="shared" si="245"/>
        <v/>
      </c>
      <c r="BT375" s="316" t="str">
        <f t="shared" si="245"/>
        <v/>
      </c>
      <c r="BU375" s="316" t="str">
        <f>IF($C142="NON-QALY",IF(BU$137="-","",BU$158*BU374),IF($C142="QALY",IF(BU$137="-","",BU374*BU$159),"N/A"))</f>
        <v/>
      </c>
      <c r="BV375" s="316" t="str">
        <f>IF($C142="NON-QALY",IF(BV$137="-","",BV$158*BV374),IF($C142="QALY",IF(BV$137="-","",BV374*BV$159),"N/A"))</f>
        <v/>
      </c>
      <c r="BW375" s="316" t="str">
        <f>IF($C142="NON-QALY",IF(BW$137="-","",BW$158*BW374),IF($C142="QALY",IF(BW$137="-","",BW374*BW$159),"N/A"))</f>
        <v/>
      </c>
      <c r="BX375" s="316" t="str">
        <f>IF($C142="NON-QALY",IF(BX$137="-","",BX$158*BX374),IF($C142="QALY",IF(BX$137="-","",BX374*BX$159),"N/A"))</f>
        <v/>
      </c>
    </row>
    <row r="376" spans="1:76" ht="12" customHeight="1">
      <c r="A376" s="728" t="s">
        <v>54</v>
      </c>
      <c r="B376" s="715">
        <f>B143</f>
        <v>0</v>
      </c>
      <c r="C376" s="715" t="str">
        <f>C143</f>
        <v>Non-QALY</v>
      </c>
      <c r="D376" s="711">
        <f>E376/(IF(C143="QALY",Factors!$BU$91,Factors!$BU$90))</f>
        <v>0</v>
      </c>
      <c r="E376" s="711">
        <f>SUM(G377:BX377)</f>
        <v>0</v>
      </c>
      <c r="F376" s="34" t="s">
        <v>325</v>
      </c>
      <c r="G376" s="316">
        <f>G143</f>
        <v>0</v>
      </c>
      <c r="H376" s="316">
        <f t="shared" ref="H376:BS376" si="246">H143</f>
        <v>0</v>
      </c>
      <c r="I376" s="316">
        <f t="shared" si="246"/>
        <v>0</v>
      </c>
      <c r="J376" s="316">
        <f t="shared" si="246"/>
        <v>0</v>
      </c>
      <c r="K376" s="316">
        <f t="shared" si="246"/>
        <v>0</v>
      </c>
      <c r="L376" s="316">
        <f t="shared" si="246"/>
        <v>0</v>
      </c>
      <c r="M376" s="316">
        <f t="shared" si="246"/>
        <v>0</v>
      </c>
      <c r="N376" s="316">
        <f t="shared" si="246"/>
        <v>0</v>
      </c>
      <c r="O376" s="316">
        <f t="shared" si="246"/>
        <v>0</v>
      </c>
      <c r="P376" s="316">
        <f t="shared" si="246"/>
        <v>0</v>
      </c>
      <c r="Q376" s="316">
        <f t="shared" si="246"/>
        <v>0</v>
      </c>
      <c r="R376" s="316">
        <f t="shared" si="246"/>
        <v>0</v>
      </c>
      <c r="S376" s="316">
        <f t="shared" si="246"/>
        <v>0</v>
      </c>
      <c r="T376" s="316">
        <f t="shared" si="246"/>
        <v>0</v>
      </c>
      <c r="U376" s="316">
        <f t="shared" si="246"/>
        <v>0</v>
      </c>
      <c r="V376" s="316">
        <f t="shared" si="246"/>
        <v>0</v>
      </c>
      <c r="W376" s="316">
        <f t="shared" si="246"/>
        <v>0</v>
      </c>
      <c r="X376" s="316">
        <f t="shared" si="246"/>
        <v>0</v>
      </c>
      <c r="Y376" s="316">
        <f t="shared" si="246"/>
        <v>0</v>
      </c>
      <c r="Z376" s="316">
        <f t="shared" si="246"/>
        <v>0</v>
      </c>
      <c r="AA376" s="316">
        <f t="shared" si="246"/>
        <v>0</v>
      </c>
      <c r="AB376" s="316">
        <f t="shared" si="246"/>
        <v>0</v>
      </c>
      <c r="AC376" s="316">
        <f t="shared" si="246"/>
        <v>0</v>
      </c>
      <c r="AD376" s="316">
        <f t="shared" si="246"/>
        <v>0</v>
      </c>
      <c r="AE376" s="316">
        <f t="shared" si="246"/>
        <v>0</v>
      </c>
      <c r="AF376" s="316">
        <f t="shared" si="246"/>
        <v>0</v>
      </c>
      <c r="AG376" s="316">
        <f t="shared" si="246"/>
        <v>0</v>
      </c>
      <c r="AH376" s="316">
        <f t="shared" si="246"/>
        <v>0</v>
      </c>
      <c r="AI376" s="316">
        <f t="shared" si="246"/>
        <v>0</v>
      </c>
      <c r="AJ376" s="316">
        <f t="shared" si="246"/>
        <v>0</v>
      </c>
      <c r="AK376" s="316">
        <f t="shared" si="246"/>
        <v>0</v>
      </c>
      <c r="AL376" s="316">
        <f t="shared" si="246"/>
        <v>0</v>
      </c>
      <c r="AM376" s="316">
        <f t="shared" si="246"/>
        <v>0</v>
      </c>
      <c r="AN376" s="316">
        <f t="shared" si="246"/>
        <v>0</v>
      </c>
      <c r="AO376" s="316">
        <f t="shared" si="246"/>
        <v>0</v>
      </c>
      <c r="AP376" s="316">
        <f t="shared" si="246"/>
        <v>0</v>
      </c>
      <c r="AQ376" s="316">
        <f t="shared" si="246"/>
        <v>0</v>
      </c>
      <c r="AR376" s="316">
        <f t="shared" si="246"/>
        <v>0</v>
      </c>
      <c r="AS376" s="316">
        <f t="shared" si="246"/>
        <v>0</v>
      </c>
      <c r="AT376" s="316">
        <f t="shared" si="246"/>
        <v>0</v>
      </c>
      <c r="AU376" s="316">
        <f t="shared" si="246"/>
        <v>0</v>
      </c>
      <c r="AV376" s="316">
        <f t="shared" si="246"/>
        <v>0</v>
      </c>
      <c r="AW376" s="316">
        <f t="shared" si="246"/>
        <v>0</v>
      </c>
      <c r="AX376" s="316">
        <f t="shared" si="246"/>
        <v>0</v>
      </c>
      <c r="AY376" s="316">
        <f t="shared" si="246"/>
        <v>0</v>
      </c>
      <c r="AZ376" s="316">
        <f t="shared" si="246"/>
        <v>0</v>
      </c>
      <c r="BA376" s="316">
        <f t="shared" si="246"/>
        <v>0</v>
      </c>
      <c r="BB376" s="316">
        <f t="shared" si="246"/>
        <v>0</v>
      </c>
      <c r="BC376" s="316">
        <f t="shared" si="246"/>
        <v>0</v>
      </c>
      <c r="BD376" s="316">
        <f t="shared" si="246"/>
        <v>0</v>
      </c>
      <c r="BE376" s="316">
        <f t="shared" si="246"/>
        <v>0</v>
      </c>
      <c r="BF376" s="316">
        <f t="shared" si="246"/>
        <v>0</v>
      </c>
      <c r="BG376" s="316">
        <f t="shared" si="246"/>
        <v>0</v>
      </c>
      <c r="BH376" s="316">
        <f t="shared" si="246"/>
        <v>0</v>
      </c>
      <c r="BI376" s="316">
        <f t="shared" si="246"/>
        <v>0</v>
      </c>
      <c r="BJ376" s="316">
        <f t="shared" si="246"/>
        <v>0</v>
      </c>
      <c r="BK376" s="316">
        <f t="shared" si="246"/>
        <v>0</v>
      </c>
      <c r="BL376" s="316">
        <f t="shared" si="246"/>
        <v>0</v>
      </c>
      <c r="BM376" s="316">
        <f t="shared" si="246"/>
        <v>0</v>
      </c>
      <c r="BN376" s="316">
        <f t="shared" si="246"/>
        <v>0</v>
      </c>
      <c r="BO376" s="316">
        <f t="shared" si="246"/>
        <v>0</v>
      </c>
      <c r="BP376" s="316">
        <f t="shared" si="246"/>
        <v>0</v>
      </c>
      <c r="BQ376" s="316">
        <f t="shared" si="246"/>
        <v>0</v>
      </c>
      <c r="BR376" s="316">
        <f t="shared" si="246"/>
        <v>0</v>
      </c>
      <c r="BS376" s="316">
        <f t="shared" si="246"/>
        <v>0</v>
      </c>
      <c r="BT376" s="316">
        <f>BT143</f>
        <v>0</v>
      </c>
      <c r="BU376" s="316">
        <f>BU143</f>
        <v>0</v>
      </c>
      <c r="BV376" s="316">
        <f>BV143</f>
        <v>0</v>
      </c>
      <c r="BW376" s="316">
        <f>BW143</f>
        <v>0</v>
      </c>
      <c r="BX376" s="316">
        <f>BX143</f>
        <v>0</v>
      </c>
    </row>
    <row r="377" spans="1:76" ht="12" customHeight="1">
      <c r="A377" s="729"/>
      <c r="B377" s="716"/>
      <c r="C377" s="716"/>
      <c r="D377" s="712"/>
      <c r="E377" s="712"/>
      <c r="F377" s="90" t="s">
        <v>324</v>
      </c>
      <c r="G377" s="316">
        <f>IF($C143="","N/A",G376)</f>
        <v>0</v>
      </c>
      <c r="H377" s="316">
        <f>IF($C143="NON-QALY",IF(H$137="-","",H$158*H376),IF($C143="QALY",IF(H$137="-","",H376*H$159),"N/A"))</f>
        <v>0</v>
      </c>
      <c r="I377" s="316">
        <f t="shared" ref="I377:BT377" si="247">IF($C143="NON-QALY",IF(I$137="-","",I$158*I376),IF($C143="QALY",IF(I$137="-","",I376*I$159),"N/A"))</f>
        <v>0</v>
      </c>
      <c r="J377" s="316">
        <f t="shared" si="247"/>
        <v>0</v>
      </c>
      <c r="K377" s="316">
        <f t="shared" si="247"/>
        <v>0</v>
      </c>
      <c r="L377" s="316">
        <f t="shared" si="247"/>
        <v>0</v>
      </c>
      <c r="M377" s="316">
        <f t="shared" si="247"/>
        <v>0</v>
      </c>
      <c r="N377" s="316">
        <f t="shared" si="247"/>
        <v>0</v>
      </c>
      <c r="O377" s="316">
        <f t="shared" si="247"/>
        <v>0</v>
      </c>
      <c r="P377" s="316">
        <f t="shared" si="247"/>
        <v>0</v>
      </c>
      <c r="Q377" s="316">
        <f t="shared" si="247"/>
        <v>0</v>
      </c>
      <c r="R377" s="316">
        <f t="shared" si="247"/>
        <v>0</v>
      </c>
      <c r="S377" s="316">
        <f t="shared" si="247"/>
        <v>0</v>
      </c>
      <c r="T377" s="316">
        <f t="shared" si="247"/>
        <v>0</v>
      </c>
      <c r="U377" s="316">
        <f t="shared" si="247"/>
        <v>0</v>
      </c>
      <c r="V377" s="316" t="str">
        <f t="shared" si="247"/>
        <v/>
      </c>
      <c r="W377" s="316" t="str">
        <f t="shared" si="247"/>
        <v/>
      </c>
      <c r="X377" s="316" t="str">
        <f t="shared" si="247"/>
        <v/>
      </c>
      <c r="Y377" s="316" t="str">
        <f t="shared" si="247"/>
        <v/>
      </c>
      <c r="Z377" s="316" t="str">
        <f t="shared" si="247"/>
        <v/>
      </c>
      <c r="AA377" s="316" t="str">
        <f t="shared" si="247"/>
        <v/>
      </c>
      <c r="AB377" s="316" t="str">
        <f t="shared" si="247"/>
        <v/>
      </c>
      <c r="AC377" s="316" t="str">
        <f t="shared" si="247"/>
        <v/>
      </c>
      <c r="AD377" s="316" t="str">
        <f t="shared" si="247"/>
        <v/>
      </c>
      <c r="AE377" s="316" t="str">
        <f t="shared" si="247"/>
        <v/>
      </c>
      <c r="AF377" s="316" t="str">
        <f t="shared" si="247"/>
        <v/>
      </c>
      <c r="AG377" s="316" t="str">
        <f t="shared" si="247"/>
        <v/>
      </c>
      <c r="AH377" s="316" t="str">
        <f t="shared" si="247"/>
        <v/>
      </c>
      <c r="AI377" s="316" t="str">
        <f t="shared" si="247"/>
        <v/>
      </c>
      <c r="AJ377" s="316" t="str">
        <f t="shared" si="247"/>
        <v/>
      </c>
      <c r="AK377" s="316" t="str">
        <f t="shared" si="247"/>
        <v/>
      </c>
      <c r="AL377" s="316" t="str">
        <f t="shared" si="247"/>
        <v/>
      </c>
      <c r="AM377" s="316" t="str">
        <f t="shared" si="247"/>
        <v/>
      </c>
      <c r="AN377" s="316" t="str">
        <f t="shared" si="247"/>
        <v/>
      </c>
      <c r="AO377" s="316" t="str">
        <f t="shared" si="247"/>
        <v/>
      </c>
      <c r="AP377" s="316" t="str">
        <f t="shared" si="247"/>
        <v/>
      </c>
      <c r="AQ377" s="316" t="str">
        <f t="shared" si="247"/>
        <v/>
      </c>
      <c r="AR377" s="316" t="str">
        <f t="shared" si="247"/>
        <v/>
      </c>
      <c r="AS377" s="316" t="str">
        <f t="shared" si="247"/>
        <v/>
      </c>
      <c r="AT377" s="316" t="str">
        <f t="shared" si="247"/>
        <v/>
      </c>
      <c r="AU377" s="316" t="str">
        <f t="shared" si="247"/>
        <v/>
      </c>
      <c r="AV377" s="316" t="str">
        <f t="shared" si="247"/>
        <v/>
      </c>
      <c r="AW377" s="316" t="str">
        <f t="shared" si="247"/>
        <v/>
      </c>
      <c r="AX377" s="316" t="str">
        <f t="shared" si="247"/>
        <v/>
      </c>
      <c r="AY377" s="316" t="str">
        <f t="shared" si="247"/>
        <v/>
      </c>
      <c r="AZ377" s="316" t="str">
        <f t="shared" si="247"/>
        <v/>
      </c>
      <c r="BA377" s="316" t="str">
        <f t="shared" si="247"/>
        <v/>
      </c>
      <c r="BB377" s="316" t="str">
        <f t="shared" si="247"/>
        <v/>
      </c>
      <c r="BC377" s="316" t="str">
        <f t="shared" si="247"/>
        <v/>
      </c>
      <c r="BD377" s="316" t="str">
        <f t="shared" si="247"/>
        <v/>
      </c>
      <c r="BE377" s="316" t="str">
        <f t="shared" si="247"/>
        <v/>
      </c>
      <c r="BF377" s="316" t="str">
        <f t="shared" si="247"/>
        <v/>
      </c>
      <c r="BG377" s="316" t="str">
        <f t="shared" si="247"/>
        <v/>
      </c>
      <c r="BH377" s="316" t="str">
        <f t="shared" si="247"/>
        <v/>
      </c>
      <c r="BI377" s="316" t="str">
        <f t="shared" si="247"/>
        <v/>
      </c>
      <c r="BJ377" s="316" t="str">
        <f t="shared" si="247"/>
        <v/>
      </c>
      <c r="BK377" s="316" t="str">
        <f t="shared" si="247"/>
        <v/>
      </c>
      <c r="BL377" s="316" t="str">
        <f t="shared" si="247"/>
        <v/>
      </c>
      <c r="BM377" s="316" t="str">
        <f t="shared" si="247"/>
        <v/>
      </c>
      <c r="BN377" s="316" t="str">
        <f t="shared" si="247"/>
        <v/>
      </c>
      <c r="BO377" s="316" t="str">
        <f t="shared" si="247"/>
        <v/>
      </c>
      <c r="BP377" s="316" t="str">
        <f t="shared" si="247"/>
        <v/>
      </c>
      <c r="BQ377" s="316" t="str">
        <f t="shared" si="247"/>
        <v/>
      </c>
      <c r="BR377" s="316" t="str">
        <f t="shared" si="247"/>
        <v/>
      </c>
      <c r="BS377" s="316" t="str">
        <f t="shared" si="247"/>
        <v/>
      </c>
      <c r="BT377" s="316" t="str">
        <f t="shared" si="247"/>
        <v/>
      </c>
      <c r="BU377" s="316" t="str">
        <f>IF($C143="NON-QALY",IF(BU$137="-","",BU$158*BU376),IF($C143="QALY",IF(BU$137="-","",BU376*BU$159),"N/A"))</f>
        <v/>
      </c>
      <c r="BV377" s="316" t="str">
        <f>IF($C143="NON-QALY",IF(BV$137="-","",BV$158*BV376),IF($C143="QALY",IF(BV$137="-","",BV376*BV$159),"N/A"))</f>
        <v/>
      </c>
      <c r="BW377" s="316" t="str">
        <f>IF($C143="NON-QALY",IF(BW$137="-","",BW$158*BW376),IF($C143="QALY",IF(BW$137="-","",BW376*BW$159),"N/A"))</f>
        <v/>
      </c>
      <c r="BX377" s="316" t="str">
        <f>IF($C143="NON-QALY",IF(BX$137="-","",BX$158*BX376),IF($C143="QALY",IF(BX$137="-","",BX376*BX$159),"N/A"))</f>
        <v/>
      </c>
    </row>
    <row r="378" spans="1:76" ht="12" customHeight="1">
      <c r="A378" s="728" t="s">
        <v>566</v>
      </c>
      <c r="B378" s="715">
        <f>B144</f>
        <v>0</v>
      </c>
      <c r="C378" s="715" t="str">
        <f>C144</f>
        <v>Non-QALY</v>
      </c>
      <c r="D378" s="711">
        <f>E378/(IF(C144="QALY",Factors!$BU$91,Factors!$BU$90))</f>
        <v>0</v>
      </c>
      <c r="E378" s="711">
        <f>SUM(G379:BX379)</f>
        <v>0</v>
      </c>
      <c r="F378" s="34" t="s">
        <v>325</v>
      </c>
      <c r="G378" s="316">
        <f>G144</f>
        <v>0</v>
      </c>
      <c r="H378" s="316">
        <f t="shared" ref="H378:BS378" si="248">H144</f>
        <v>0</v>
      </c>
      <c r="I378" s="316">
        <f t="shared" si="248"/>
        <v>0</v>
      </c>
      <c r="J378" s="316">
        <f t="shared" si="248"/>
        <v>0</v>
      </c>
      <c r="K378" s="316">
        <f t="shared" si="248"/>
        <v>0</v>
      </c>
      <c r="L378" s="316">
        <f t="shared" si="248"/>
        <v>0</v>
      </c>
      <c r="M378" s="316">
        <f t="shared" si="248"/>
        <v>0</v>
      </c>
      <c r="N378" s="316">
        <f t="shared" si="248"/>
        <v>0</v>
      </c>
      <c r="O378" s="316">
        <f t="shared" si="248"/>
        <v>0</v>
      </c>
      <c r="P378" s="316">
        <f t="shared" si="248"/>
        <v>0</v>
      </c>
      <c r="Q378" s="316">
        <f t="shared" si="248"/>
        <v>0</v>
      </c>
      <c r="R378" s="316">
        <f t="shared" si="248"/>
        <v>0</v>
      </c>
      <c r="S378" s="316">
        <f t="shared" si="248"/>
        <v>0</v>
      </c>
      <c r="T378" s="316">
        <f t="shared" si="248"/>
        <v>0</v>
      </c>
      <c r="U378" s="316">
        <f t="shared" si="248"/>
        <v>0</v>
      </c>
      <c r="V378" s="316">
        <f t="shared" si="248"/>
        <v>0</v>
      </c>
      <c r="W378" s="316">
        <f t="shared" si="248"/>
        <v>0</v>
      </c>
      <c r="X378" s="316">
        <f t="shared" si="248"/>
        <v>0</v>
      </c>
      <c r="Y378" s="316">
        <f t="shared" si="248"/>
        <v>0</v>
      </c>
      <c r="Z378" s="316">
        <f t="shared" si="248"/>
        <v>0</v>
      </c>
      <c r="AA378" s="316">
        <f t="shared" si="248"/>
        <v>0</v>
      </c>
      <c r="AB378" s="316">
        <f t="shared" si="248"/>
        <v>0</v>
      </c>
      <c r="AC378" s="316">
        <f t="shared" si="248"/>
        <v>0</v>
      </c>
      <c r="AD378" s="316">
        <f t="shared" si="248"/>
        <v>0</v>
      </c>
      <c r="AE378" s="316">
        <f t="shared" si="248"/>
        <v>0</v>
      </c>
      <c r="AF378" s="316">
        <f t="shared" si="248"/>
        <v>0</v>
      </c>
      <c r="AG378" s="316">
        <f t="shared" si="248"/>
        <v>0</v>
      </c>
      <c r="AH378" s="316">
        <f t="shared" si="248"/>
        <v>0</v>
      </c>
      <c r="AI378" s="316">
        <f t="shared" si="248"/>
        <v>0</v>
      </c>
      <c r="AJ378" s="316">
        <f t="shared" si="248"/>
        <v>0</v>
      </c>
      <c r="AK378" s="316">
        <f t="shared" si="248"/>
        <v>0</v>
      </c>
      <c r="AL378" s="316">
        <f t="shared" si="248"/>
        <v>0</v>
      </c>
      <c r="AM378" s="316">
        <f t="shared" si="248"/>
        <v>0</v>
      </c>
      <c r="AN378" s="316">
        <f t="shared" si="248"/>
        <v>0</v>
      </c>
      <c r="AO378" s="316">
        <f t="shared" si="248"/>
        <v>0</v>
      </c>
      <c r="AP378" s="316">
        <f t="shared" si="248"/>
        <v>0</v>
      </c>
      <c r="AQ378" s="316">
        <f t="shared" si="248"/>
        <v>0</v>
      </c>
      <c r="AR378" s="316">
        <f t="shared" si="248"/>
        <v>0</v>
      </c>
      <c r="AS378" s="316">
        <f t="shared" si="248"/>
        <v>0</v>
      </c>
      <c r="AT378" s="316">
        <f t="shared" si="248"/>
        <v>0</v>
      </c>
      <c r="AU378" s="316">
        <f t="shared" si="248"/>
        <v>0</v>
      </c>
      <c r="AV378" s="316">
        <f t="shared" si="248"/>
        <v>0</v>
      </c>
      <c r="AW378" s="316">
        <f t="shared" si="248"/>
        <v>0</v>
      </c>
      <c r="AX378" s="316">
        <f t="shared" si="248"/>
        <v>0</v>
      </c>
      <c r="AY378" s="316">
        <f t="shared" si="248"/>
        <v>0</v>
      </c>
      <c r="AZ378" s="316">
        <f t="shared" si="248"/>
        <v>0</v>
      </c>
      <c r="BA378" s="316">
        <f t="shared" si="248"/>
        <v>0</v>
      </c>
      <c r="BB378" s="316">
        <f t="shared" si="248"/>
        <v>0</v>
      </c>
      <c r="BC378" s="316">
        <f t="shared" si="248"/>
        <v>0</v>
      </c>
      <c r="BD378" s="316">
        <f t="shared" si="248"/>
        <v>0</v>
      </c>
      <c r="BE378" s="316">
        <f t="shared" si="248"/>
        <v>0</v>
      </c>
      <c r="BF378" s="316">
        <f t="shared" si="248"/>
        <v>0</v>
      </c>
      <c r="BG378" s="316">
        <f t="shared" si="248"/>
        <v>0</v>
      </c>
      <c r="BH378" s="316">
        <f t="shared" si="248"/>
        <v>0</v>
      </c>
      <c r="BI378" s="316">
        <f t="shared" si="248"/>
        <v>0</v>
      </c>
      <c r="BJ378" s="316">
        <f t="shared" si="248"/>
        <v>0</v>
      </c>
      <c r="BK378" s="316">
        <f t="shared" si="248"/>
        <v>0</v>
      </c>
      <c r="BL378" s="316">
        <f t="shared" si="248"/>
        <v>0</v>
      </c>
      <c r="BM378" s="316">
        <f t="shared" si="248"/>
        <v>0</v>
      </c>
      <c r="BN378" s="316">
        <f t="shared" si="248"/>
        <v>0</v>
      </c>
      <c r="BO378" s="316">
        <f t="shared" si="248"/>
        <v>0</v>
      </c>
      <c r="BP378" s="316">
        <f t="shared" si="248"/>
        <v>0</v>
      </c>
      <c r="BQ378" s="316">
        <f t="shared" si="248"/>
        <v>0</v>
      </c>
      <c r="BR378" s="316">
        <f t="shared" si="248"/>
        <v>0</v>
      </c>
      <c r="BS378" s="316">
        <f t="shared" si="248"/>
        <v>0</v>
      </c>
      <c r="BT378" s="316">
        <f>BT144</f>
        <v>0</v>
      </c>
      <c r="BU378" s="316">
        <f>BU144</f>
        <v>0</v>
      </c>
      <c r="BV378" s="316">
        <f>BV144</f>
        <v>0</v>
      </c>
      <c r="BW378" s="316">
        <f>BW144</f>
        <v>0</v>
      </c>
      <c r="BX378" s="316">
        <f>BX144</f>
        <v>0</v>
      </c>
    </row>
    <row r="379" spans="1:76" ht="12" customHeight="1">
      <c r="A379" s="729"/>
      <c r="B379" s="716"/>
      <c r="C379" s="716"/>
      <c r="D379" s="712"/>
      <c r="E379" s="712"/>
      <c r="F379" s="90" t="s">
        <v>324</v>
      </c>
      <c r="G379" s="316">
        <f>IF($C144="","N/A",G378)</f>
        <v>0</v>
      </c>
      <c r="H379" s="316">
        <f>IF($C144="NON-QALY",IF(H$137="-","",H$158*H378),IF($C144="QALY",IF(H$137="-","",H378*H$159),"N/A"))</f>
        <v>0</v>
      </c>
      <c r="I379" s="316">
        <f t="shared" ref="I379:BT379" si="249">IF($C144="NON-QALY",IF(I$137="-","",I$158*I378),IF($C144="QALY",IF(I$137="-","",I378*I$159),"N/A"))</f>
        <v>0</v>
      </c>
      <c r="J379" s="316">
        <f t="shared" si="249"/>
        <v>0</v>
      </c>
      <c r="K379" s="316">
        <f t="shared" si="249"/>
        <v>0</v>
      </c>
      <c r="L379" s="316">
        <f t="shared" si="249"/>
        <v>0</v>
      </c>
      <c r="M379" s="316">
        <f t="shared" si="249"/>
        <v>0</v>
      </c>
      <c r="N379" s="316">
        <f t="shared" si="249"/>
        <v>0</v>
      </c>
      <c r="O379" s="316">
        <f t="shared" si="249"/>
        <v>0</v>
      </c>
      <c r="P379" s="316">
        <f t="shared" si="249"/>
        <v>0</v>
      </c>
      <c r="Q379" s="316">
        <f t="shared" si="249"/>
        <v>0</v>
      </c>
      <c r="R379" s="316">
        <f t="shared" si="249"/>
        <v>0</v>
      </c>
      <c r="S379" s="316">
        <f t="shared" si="249"/>
        <v>0</v>
      </c>
      <c r="T379" s="316">
        <f t="shared" si="249"/>
        <v>0</v>
      </c>
      <c r="U379" s="316">
        <f t="shared" si="249"/>
        <v>0</v>
      </c>
      <c r="V379" s="316" t="str">
        <f t="shared" si="249"/>
        <v/>
      </c>
      <c r="W379" s="316" t="str">
        <f t="shared" si="249"/>
        <v/>
      </c>
      <c r="X379" s="316" t="str">
        <f t="shared" si="249"/>
        <v/>
      </c>
      <c r="Y379" s="316" t="str">
        <f t="shared" si="249"/>
        <v/>
      </c>
      <c r="Z379" s="316" t="str">
        <f t="shared" si="249"/>
        <v/>
      </c>
      <c r="AA379" s="316" t="str">
        <f t="shared" si="249"/>
        <v/>
      </c>
      <c r="AB379" s="316" t="str">
        <f t="shared" si="249"/>
        <v/>
      </c>
      <c r="AC379" s="316" t="str">
        <f t="shared" si="249"/>
        <v/>
      </c>
      <c r="AD379" s="316" t="str">
        <f t="shared" si="249"/>
        <v/>
      </c>
      <c r="AE379" s="316" t="str">
        <f t="shared" si="249"/>
        <v/>
      </c>
      <c r="AF379" s="316" t="str">
        <f t="shared" si="249"/>
        <v/>
      </c>
      <c r="AG379" s="316" t="str">
        <f t="shared" si="249"/>
        <v/>
      </c>
      <c r="AH379" s="316" t="str">
        <f t="shared" si="249"/>
        <v/>
      </c>
      <c r="AI379" s="316" t="str">
        <f t="shared" si="249"/>
        <v/>
      </c>
      <c r="AJ379" s="316" t="str">
        <f t="shared" si="249"/>
        <v/>
      </c>
      <c r="AK379" s="316" t="str">
        <f t="shared" si="249"/>
        <v/>
      </c>
      <c r="AL379" s="316" t="str">
        <f t="shared" si="249"/>
        <v/>
      </c>
      <c r="AM379" s="316" t="str">
        <f t="shared" si="249"/>
        <v/>
      </c>
      <c r="AN379" s="316" t="str">
        <f t="shared" si="249"/>
        <v/>
      </c>
      <c r="AO379" s="316" t="str">
        <f t="shared" si="249"/>
        <v/>
      </c>
      <c r="AP379" s="316" t="str">
        <f t="shared" si="249"/>
        <v/>
      </c>
      <c r="AQ379" s="316" t="str">
        <f t="shared" si="249"/>
        <v/>
      </c>
      <c r="AR379" s="316" t="str">
        <f t="shared" si="249"/>
        <v/>
      </c>
      <c r="AS379" s="316" t="str">
        <f t="shared" si="249"/>
        <v/>
      </c>
      <c r="AT379" s="316" t="str">
        <f t="shared" si="249"/>
        <v/>
      </c>
      <c r="AU379" s="316" t="str">
        <f t="shared" si="249"/>
        <v/>
      </c>
      <c r="AV379" s="316" t="str">
        <f t="shared" si="249"/>
        <v/>
      </c>
      <c r="AW379" s="316" t="str">
        <f t="shared" si="249"/>
        <v/>
      </c>
      <c r="AX379" s="316" t="str">
        <f t="shared" si="249"/>
        <v/>
      </c>
      <c r="AY379" s="316" t="str">
        <f t="shared" si="249"/>
        <v/>
      </c>
      <c r="AZ379" s="316" t="str">
        <f t="shared" si="249"/>
        <v/>
      </c>
      <c r="BA379" s="316" t="str">
        <f t="shared" si="249"/>
        <v/>
      </c>
      <c r="BB379" s="316" t="str">
        <f t="shared" si="249"/>
        <v/>
      </c>
      <c r="BC379" s="316" t="str">
        <f t="shared" si="249"/>
        <v/>
      </c>
      <c r="BD379" s="316" t="str">
        <f t="shared" si="249"/>
        <v/>
      </c>
      <c r="BE379" s="316" t="str">
        <f t="shared" si="249"/>
        <v/>
      </c>
      <c r="BF379" s="316" t="str">
        <f t="shared" si="249"/>
        <v/>
      </c>
      <c r="BG379" s="316" t="str">
        <f t="shared" si="249"/>
        <v/>
      </c>
      <c r="BH379" s="316" t="str">
        <f t="shared" si="249"/>
        <v/>
      </c>
      <c r="BI379" s="316" t="str">
        <f t="shared" si="249"/>
        <v/>
      </c>
      <c r="BJ379" s="316" t="str">
        <f t="shared" si="249"/>
        <v/>
      </c>
      <c r="BK379" s="316" t="str">
        <f t="shared" si="249"/>
        <v/>
      </c>
      <c r="BL379" s="316" t="str">
        <f t="shared" si="249"/>
        <v/>
      </c>
      <c r="BM379" s="316" t="str">
        <f t="shared" si="249"/>
        <v/>
      </c>
      <c r="BN379" s="316" t="str">
        <f t="shared" si="249"/>
        <v/>
      </c>
      <c r="BO379" s="316" t="str">
        <f t="shared" si="249"/>
        <v/>
      </c>
      <c r="BP379" s="316" t="str">
        <f t="shared" si="249"/>
        <v/>
      </c>
      <c r="BQ379" s="316" t="str">
        <f t="shared" si="249"/>
        <v/>
      </c>
      <c r="BR379" s="316" t="str">
        <f t="shared" si="249"/>
        <v/>
      </c>
      <c r="BS379" s="316" t="str">
        <f t="shared" si="249"/>
        <v/>
      </c>
      <c r="BT379" s="316" t="str">
        <f t="shared" si="249"/>
        <v/>
      </c>
      <c r="BU379" s="316" t="str">
        <f>IF($C144="NON-QALY",IF(BU$137="-","",BU$158*BU378),IF($C144="QALY",IF(BU$137="-","",BU378*BU$159),"N/A"))</f>
        <v/>
      </c>
      <c r="BV379" s="316" t="str">
        <f>IF($C144="NON-QALY",IF(BV$137="-","",BV$158*BV378),IF($C144="QALY",IF(BV$137="-","",BV378*BV$159),"N/A"))</f>
        <v/>
      </c>
      <c r="BW379" s="316" t="str">
        <f>IF($C144="NON-QALY",IF(BW$137="-","",BW$158*BW378),IF($C144="QALY",IF(BW$137="-","",BW378*BW$159),"N/A"))</f>
        <v/>
      </c>
      <c r="BX379" s="316" t="str">
        <f>IF($C144="NON-QALY",IF(BX$137="-","",BX$158*BX378),IF($C144="QALY",IF(BX$137="-","",BX378*BX$159),"N/A"))</f>
        <v/>
      </c>
    </row>
    <row r="380" spans="1:76" ht="12" customHeight="1">
      <c r="A380" s="728" t="s">
        <v>567</v>
      </c>
      <c r="B380" s="715">
        <f>B145</f>
        <v>0</v>
      </c>
      <c r="C380" s="715" t="str">
        <f>C145</f>
        <v>Non-QALY</v>
      </c>
      <c r="D380" s="711">
        <f>E380/(IF(C145="QALY",Factors!$BU$91,Factors!$BU$90))</f>
        <v>0</v>
      </c>
      <c r="E380" s="711">
        <f>SUM(G381:BX381)</f>
        <v>0</v>
      </c>
      <c r="F380" s="34" t="s">
        <v>325</v>
      </c>
      <c r="G380" s="316">
        <f>G145</f>
        <v>0</v>
      </c>
      <c r="H380" s="316">
        <f t="shared" ref="H380:BS380" si="250">H145</f>
        <v>0</v>
      </c>
      <c r="I380" s="316">
        <f t="shared" si="250"/>
        <v>0</v>
      </c>
      <c r="J380" s="316">
        <f t="shared" si="250"/>
        <v>0</v>
      </c>
      <c r="K380" s="316">
        <f t="shared" si="250"/>
        <v>0</v>
      </c>
      <c r="L380" s="316">
        <f t="shared" si="250"/>
        <v>0</v>
      </c>
      <c r="M380" s="316">
        <f t="shared" si="250"/>
        <v>0</v>
      </c>
      <c r="N380" s="316">
        <f t="shared" si="250"/>
        <v>0</v>
      </c>
      <c r="O380" s="316">
        <f t="shared" si="250"/>
        <v>0</v>
      </c>
      <c r="P380" s="316">
        <f t="shared" si="250"/>
        <v>0</v>
      </c>
      <c r="Q380" s="316">
        <f t="shared" si="250"/>
        <v>0</v>
      </c>
      <c r="R380" s="316">
        <f t="shared" si="250"/>
        <v>0</v>
      </c>
      <c r="S380" s="316">
        <f t="shared" si="250"/>
        <v>0</v>
      </c>
      <c r="T380" s="316">
        <f t="shared" si="250"/>
        <v>0</v>
      </c>
      <c r="U380" s="316">
        <f t="shared" si="250"/>
        <v>0</v>
      </c>
      <c r="V380" s="316">
        <f t="shared" si="250"/>
        <v>0</v>
      </c>
      <c r="W380" s="316">
        <f t="shared" si="250"/>
        <v>0</v>
      </c>
      <c r="X380" s="316">
        <f t="shared" si="250"/>
        <v>0</v>
      </c>
      <c r="Y380" s="316">
        <f t="shared" si="250"/>
        <v>0</v>
      </c>
      <c r="Z380" s="316">
        <f t="shared" si="250"/>
        <v>0</v>
      </c>
      <c r="AA380" s="316">
        <f t="shared" si="250"/>
        <v>0</v>
      </c>
      <c r="AB380" s="316">
        <f t="shared" si="250"/>
        <v>0</v>
      </c>
      <c r="AC380" s="316">
        <f t="shared" si="250"/>
        <v>0</v>
      </c>
      <c r="AD380" s="316">
        <f t="shared" si="250"/>
        <v>0</v>
      </c>
      <c r="AE380" s="316">
        <f t="shared" si="250"/>
        <v>0</v>
      </c>
      <c r="AF380" s="316">
        <f t="shared" si="250"/>
        <v>0</v>
      </c>
      <c r="AG380" s="316">
        <f t="shared" si="250"/>
        <v>0</v>
      </c>
      <c r="AH380" s="316">
        <f t="shared" si="250"/>
        <v>0</v>
      </c>
      <c r="AI380" s="316">
        <f t="shared" si="250"/>
        <v>0</v>
      </c>
      <c r="AJ380" s="316">
        <f t="shared" si="250"/>
        <v>0</v>
      </c>
      <c r="AK380" s="316">
        <f t="shared" si="250"/>
        <v>0</v>
      </c>
      <c r="AL380" s="316">
        <f t="shared" si="250"/>
        <v>0</v>
      </c>
      <c r="AM380" s="316">
        <f t="shared" si="250"/>
        <v>0</v>
      </c>
      <c r="AN380" s="316">
        <f t="shared" si="250"/>
        <v>0</v>
      </c>
      <c r="AO380" s="316">
        <f t="shared" si="250"/>
        <v>0</v>
      </c>
      <c r="AP380" s="316">
        <f t="shared" si="250"/>
        <v>0</v>
      </c>
      <c r="AQ380" s="316">
        <f t="shared" si="250"/>
        <v>0</v>
      </c>
      <c r="AR380" s="316">
        <f t="shared" si="250"/>
        <v>0</v>
      </c>
      <c r="AS380" s="316">
        <f t="shared" si="250"/>
        <v>0</v>
      </c>
      <c r="AT380" s="316">
        <f t="shared" si="250"/>
        <v>0</v>
      </c>
      <c r="AU380" s="316">
        <f t="shared" si="250"/>
        <v>0</v>
      </c>
      <c r="AV380" s="316">
        <f t="shared" si="250"/>
        <v>0</v>
      </c>
      <c r="AW380" s="316">
        <f t="shared" si="250"/>
        <v>0</v>
      </c>
      <c r="AX380" s="316">
        <f t="shared" si="250"/>
        <v>0</v>
      </c>
      <c r="AY380" s="316">
        <f t="shared" si="250"/>
        <v>0</v>
      </c>
      <c r="AZ380" s="316">
        <f t="shared" si="250"/>
        <v>0</v>
      </c>
      <c r="BA380" s="316">
        <f t="shared" si="250"/>
        <v>0</v>
      </c>
      <c r="BB380" s="316">
        <f t="shared" si="250"/>
        <v>0</v>
      </c>
      <c r="BC380" s="316">
        <f t="shared" si="250"/>
        <v>0</v>
      </c>
      <c r="BD380" s="316">
        <f t="shared" si="250"/>
        <v>0</v>
      </c>
      <c r="BE380" s="316">
        <f t="shared" si="250"/>
        <v>0</v>
      </c>
      <c r="BF380" s="316">
        <f t="shared" si="250"/>
        <v>0</v>
      </c>
      <c r="BG380" s="316">
        <f t="shared" si="250"/>
        <v>0</v>
      </c>
      <c r="BH380" s="316">
        <f t="shared" si="250"/>
        <v>0</v>
      </c>
      <c r="BI380" s="316">
        <f t="shared" si="250"/>
        <v>0</v>
      </c>
      <c r="BJ380" s="316">
        <f t="shared" si="250"/>
        <v>0</v>
      </c>
      <c r="BK380" s="316">
        <f t="shared" si="250"/>
        <v>0</v>
      </c>
      <c r="BL380" s="316">
        <f t="shared" si="250"/>
        <v>0</v>
      </c>
      <c r="BM380" s="316">
        <f t="shared" si="250"/>
        <v>0</v>
      </c>
      <c r="BN380" s="316">
        <f t="shared" si="250"/>
        <v>0</v>
      </c>
      <c r="BO380" s="316">
        <f t="shared" si="250"/>
        <v>0</v>
      </c>
      <c r="BP380" s="316">
        <f t="shared" si="250"/>
        <v>0</v>
      </c>
      <c r="BQ380" s="316">
        <f t="shared" si="250"/>
        <v>0</v>
      </c>
      <c r="BR380" s="316">
        <f t="shared" si="250"/>
        <v>0</v>
      </c>
      <c r="BS380" s="316">
        <f t="shared" si="250"/>
        <v>0</v>
      </c>
      <c r="BT380" s="316">
        <f>BT145</f>
        <v>0</v>
      </c>
      <c r="BU380" s="316">
        <f>BU145</f>
        <v>0</v>
      </c>
      <c r="BV380" s="316">
        <f>BV145</f>
        <v>0</v>
      </c>
      <c r="BW380" s="316">
        <f>BW145</f>
        <v>0</v>
      </c>
      <c r="BX380" s="316">
        <f>BX145</f>
        <v>0</v>
      </c>
    </row>
    <row r="381" spans="1:76" ht="12" customHeight="1">
      <c r="A381" s="729"/>
      <c r="B381" s="716"/>
      <c r="C381" s="716"/>
      <c r="D381" s="712"/>
      <c r="E381" s="712"/>
      <c r="F381" s="90" t="s">
        <v>324</v>
      </c>
      <c r="G381" s="316">
        <f>IF($C145="","N/A",G380)</f>
        <v>0</v>
      </c>
      <c r="H381" s="316">
        <f>IF($C145="NON-QALY",IF(H$137="-","",H$158*H380),IF($C145="QALY",IF(H$137="-","",H380*H$159),"N/A"))</f>
        <v>0</v>
      </c>
      <c r="I381" s="316">
        <f t="shared" ref="I381:BT381" si="251">IF($C145="NON-QALY",IF(I$137="-","",I$158*I380),IF($C145="QALY",IF(I$137="-","",I380*I$159),"N/A"))</f>
        <v>0</v>
      </c>
      <c r="J381" s="316">
        <f t="shared" si="251"/>
        <v>0</v>
      </c>
      <c r="K381" s="316">
        <f t="shared" si="251"/>
        <v>0</v>
      </c>
      <c r="L381" s="316">
        <f t="shared" si="251"/>
        <v>0</v>
      </c>
      <c r="M381" s="316">
        <f t="shared" si="251"/>
        <v>0</v>
      </c>
      <c r="N381" s="316">
        <f t="shared" si="251"/>
        <v>0</v>
      </c>
      <c r="O381" s="316">
        <f t="shared" si="251"/>
        <v>0</v>
      </c>
      <c r="P381" s="316">
        <f t="shared" si="251"/>
        <v>0</v>
      </c>
      <c r="Q381" s="316">
        <f t="shared" si="251"/>
        <v>0</v>
      </c>
      <c r="R381" s="316">
        <f t="shared" si="251"/>
        <v>0</v>
      </c>
      <c r="S381" s="316">
        <f t="shared" si="251"/>
        <v>0</v>
      </c>
      <c r="T381" s="316">
        <f t="shared" si="251"/>
        <v>0</v>
      </c>
      <c r="U381" s="316">
        <f t="shared" si="251"/>
        <v>0</v>
      </c>
      <c r="V381" s="316" t="str">
        <f t="shared" si="251"/>
        <v/>
      </c>
      <c r="W381" s="316" t="str">
        <f t="shared" si="251"/>
        <v/>
      </c>
      <c r="X381" s="316" t="str">
        <f t="shared" si="251"/>
        <v/>
      </c>
      <c r="Y381" s="316" t="str">
        <f t="shared" si="251"/>
        <v/>
      </c>
      <c r="Z381" s="316" t="str">
        <f t="shared" si="251"/>
        <v/>
      </c>
      <c r="AA381" s="316" t="str">
        <f t="shared" si="251"/>
        <v/>
      </c>
      <c r="AB381" s="316" t="str">
        <f t="shared" si="251"/>
        <v/>
      </c>
      <c r="AC381" s="316" t="str">
        <f t="shared" si="251"/>
        <v/>
      </c>
      <c r="AD381" s="316" t="str">
        <f t="shared" si="251"/>
        <v/>
      </c>
      <c r="AE381" s="316" t="str">
        <f t="shared" si="251"/>
        <v/>
      </c>
      <c r="AF381" s="316" t="str">
        <f t="shared" si="251"/>
        <v/>
      </c>
      <c r="AG381" s="316" t="str">
        <f t="shared" si="251"/>
        <v/>
      </c>
      <c r="AH381" s="316" t="str">
        <f t="shared" si="251"/>
        <v/>
      </c>
      <c r="AI381" s="316" t="str">
        <f t="shared" si="251"/>
        <v/>
      </c>
      <c r="AJ381" s="316" t="str">
        <f t="shared" si="251"/>
        <v/>
      </c>
      <c r="AK381" s="316" t="str">
        <f t="shared" si="251"/>
        <v/>
      </c>
      <c r="AL381" s="316" t="str">
        <f t="shared" si="251"/>
        <v/>
      </c>
      <c r="AM381" s="316" t="str">
        <f t="shared" si="251"/>
        <v/>
      </c>
      <c r="AN381" s="316" t="str">
        <f t="shared" si="251"/>
        <v/>
      </c>
      <c r="AO381" s="316" t="str">
        <f t="shared" si="251"/>
        <v/>
      </c>
      <c r="AP381" s="316" t="str">
        <f t="shared" si="251"/>
        <v/>
      </c>
      <c r="AQ381" s="316" t="str">
        <f t="shared" si="251"/>
        <v/>
      </c>
      <c r="AR381" s="316" t="str">
        <f t="shared" si="251"/>
        <v/>
      </c>
      <c r="AS381" s="316" t="str">
        <f t="shared" si="251"/>
        <v/>
      </c>
      <c r="AT381" s="316" t="str">
        <f t="shared" si="251"/>
        <v/>
      </c>
      <c r="AU381" s="316" t="str">
        <f t="shared" si="251"/>
        <v/>
      </c>
      <c r="AV381" s="316" t="str">
        <f t="shared" si="251"/>
        <v/>
      </c>
      <c r="AW381" s="316" t="str">
        <f t="shared" si="251"/>
        <v/>
      </c>
      <c r="AX381" s="316" t="str">
        <f t="shared" si="251"/>
        <v/>
      </c>
      <c r="AY381" s="316" t="str">
        <f t="shared" si="251"/>
        <v/>
      </c>
      <c r="AZ381" s="316" t="str">
        <f t="shared" si="251"/>
        <v/>
      </c>
      <c r="BA381" s="316" t="str">
        <f t="shared" si="251"/>
        <v/>
      </c>
      <c r="BB381" s="316" t="str">
        <f t="shared" si="251"/>
        <v/>
      </c>
      <c r="BC381" s="316" t="str">
        <f t="shared" si="251"/>
        <v/>
      </c>
      <c r="BD381" s="316" t="str">
        <f t="shared" si="251"/>
        <v/>
      </c>
      <c r="BE381" s="316" t="str">
        <f t="shared" si="251"/>
        <v/>
      </c>
      <c r="BF381" s="316" t="str">
        <f t="shared" si="251"/>
        <v/>
      </c>
      <c r="BG381" s="316" t="str">
        <f t="shared" si="251"/>
        <v/>
      </c>
      <c r="BH381" s="316" t="str">
        <f t="shared" si="251"/>
        <v/>
      </c>
      <c r="BI381" s="316" t="str">
        <f t="shared" si="251"/>
        <v/>
      </c>
      <c r="BJ381" s="316" t="str">
        <f t="shared" si="251"/>
        <v/>
      </c>
      <c r="BK381" s="316" t="str">
        <f t="shared" si="251"/>
        <v/>
      </c>
      <c r="BL381" s="316" t="str">
        <f t="shared" si="251"/>
        <v/>
      </c>
      <c r="BM381" s="316" t="str">
        <f t="shared" si="251"/>
        <v/>
      </c>
      <c r="BN381" s="316" t="str">
        <f t="shared" si="251"/>
        <v/>
      </c>
      <c r="BO381" s="316" t="str">
        <f t="shared" si="251"/>
        <v/>
      </c>
      <c r="BP381" s="316" t="str">
        <f t="shared" si="251"/>
        <v/>
      </c>
      <c r="BQ381" s="316" t="str">
        <f t="shared" si="251"/>
        <v/>
      </c>
      <c r="BR381" s="316" t="str">
        <f t="shared" si="251"/>
        <v/>
      </c>
      <c r="BS381" s="316" t="str">
        <f t="shared" si="251"/>
        <v/>
      </c>
      <c r="BT381" s="316" t="str">
        <f t="shared" si="251"/>
        <v/>
      </c>
      <c r="BU381" s="316" t="str">
        <f>IF($C145="NON-QALY",IF(BU$137="-","",BU$158*BU380),IF($C145="QALY",IF(BU$137="-","",BU380*BU$159),"N/A"))</f>
        <v/>
      </c>
      <c r="BV381" s="316" t="str">
        <f>IF($C145="NON-QALY",IF(BV$137="-","",BV$158*BV380),IF($C145="QALY",IF(BV$137="-","",BV380*BV$159),"N/A"))</f>
        <v/>
      </c>
      <c r="BW381" s="316" t="str">
        <f>IF($C145="NON-QALY",IF(BW$137="-","",BW$158*BW380),IF($C145="QALY",IF(BW$137="-","",BW380*BW$159),"N/A"))</f>
        <v/>
      </c>
      <c r="BX381" s="316" t="str">
        <f>IF($C145="NON-QALY",IF(BX$137="-","",BX$158*BX380),IF($C145="QALY",IF(BX$137="-","",BX380*BX$159),"N/A"))</f>
        <v/>
      </c>
    </row>
    <row r="382" spans="1:76" ht="12" customHeight="1">
      <c r="A382" s="728" t="s">
        <v>638</v>
      </c>
      <c r="B382" s="715">
        <f>B146</f>
        <v>0</v>
      </c>
      <c r="C382" s="715" t="str">
        <f>C146</f>
        <v>Non-QALY</v>
      </c>
      <c r="D382" s="711">
        <f>E382/(IF(C146="QALY",Factors!$BU$91,Factors!$BU$90))</f>
        <v>0</v>
      </c>
      <c r="E382" s="711">
        <f>SUM(G383:BX383)</f>
        <v>0</v>
      </c>
      <c r="F382" s="34" t="s">
        <v>325</v>
      </c>
      <c r="G382" s="316">
        <f>G146</f>
        <v>0</v>
      </c>
      <c r="H382" s="316">
        <f t="shared" ref="H382:BS382" si="252">H146</f>
        <v>0</v>
      </c>
      <c r="I382" s="316">
        <f t="shared" si="252"/>
        <v>0</v>
      </c>
      <c r="J382" s="316">
        <f t="shared" si="252"/>
        <v>0</v>
      </c>
      <c r="K382" s="316">
        <f t="shared" si="252"/>
        <v>0</v>
      </c>
      <c r="L382" s="316">
        <f t="shared" si="252"/>
        <v>0</v>
      </c>
      <c r="M382" s="316">
        <f t="shared" si="252"/>
        <v>0</v>
      </c>
      <c r="N382" s="316">
        <f t="shared" si="252"/>
        <v>0</v>
      </c>
      <c r="O382" s="316">
        <f t="shared" si="252"/>
        <v>0</v>
      </c>
      <c r="P382" s="316">
        <f t="shared" si="252"/>
        <v>0</v>
      </c>
      <c r="Q382" s="316">
        <f t="shared" si="252"/>
        <v>0</v>
      </c>
      <c r="R382" s="316">
        <f t="shared" si="252"/>
        <v>0</v>
      </c>
      <c r="S382" s="316">
        <f t="shared" si="252"/>
        <v>0</v>
      </c>
      <c r="T382" s="316">
        <f t="shared" si="252"/>
        <v>0</v>
      </c>
      <c r="U382" s="316">
        <f t="shared" si="252"/>
        <v>0</v>
      </c>
      <c r="V382" s="316">
        <f t="shared" si="252"/>
        <v>0</v>
      </c>
      <c r="W382" s="316">
        <f t="shared" si="252"/>
        <v>0</v>
      </c>
      <c r="X382" s="316">
        <f t="shared" si="252"/>
        <v>0</v>
      </c>
      <c r="Y382" s="316">
        <f t="shared" si="252"/>
        <v>0</v>
      </c>
      <c r="Z382" s="316">
        <f t="shared" si="252"/>
        <v>0</v>
      </c>
      <c r="AA382" s="316">
        <f t="shared" si="252"/>
        <v>0</v>
      </c>
      <c r="AB382" s="316">
        <f t="shared" si="252"/>
        <v>0</v>
      </c>
      <c r="AC382" s="316">
        <f t="shared" si="252"/>
        <v>0</v>
      </c>
      <c r="AD382" s="316">
        <f t="shared" si="252"/>
        <v>0</v>
      </c>
      <c r="AE382" s="316">
        <f t="shared" si="252"/>
        <v>0</v>
      </c>
      <c r="AF382" s="316">
        <f t="shared" si="252"/>
        <v>0</v>
      </c>
      <c r="AG382" s="316">
        <f t="shared" si="252"/>
        <v>0</v>
      </c>
      <c r="AH382" s="316">
        <f t="shared" si="252"/>
        <v>0</v>
      </c>
      <c r="AI382" s="316">
        <f t="shared" si="252"/>
        <v>0</v>
      </c>
      <c r="AJ382" s="316">
        <f t="shared" si="252"/>
        <v>0</v>
      </c>
      <c r="AK382" s="316">
        <f t="shared" si="252"/>
        <v>0</v>
      </c>
      <c r="AL382" s="316">
        <f t="shared" si="252"/>
        <v>0</v>
      </c>
      <c r="AM382" s="316">
        <f t="shared" si="252"/>
        <v>0</v>
      </c>
      <c r="AN382" s="316">
        <f t="shared" si="252"/>
        <v>0</v>
      </c>
      <c r="AO382" s="316">
        <f t="shared" si="252"/>
        <v>0</v>
      </c>
      <c r="AP382" s="316">
        <f t="shared" si="252"/>
        <v>0</v>
      </c>
      <c r="AQ382" s="316">
        <f t="shared" si="252"/>
        <v>0</v>
      </c>
      <c r="AR382" s="316">
        <f t="shared" si="252"/>
        <v>0</v>
      </c>
      <c r="AS382" s="316">
        <f t="shared" si="252"/>
        <v>0</v>
      </c>
      <c r="AT382" s="316">
        <f t="shared" si="252"/>
        <v>0</v>
      </c>
      <c r="AU382" s="316">
        <f t="shared" si="252"/>
        <v>0</v>
      </c>
      <c r="AV382" s="316">
        <f t="shared" si="252"/>
        <v>0</v>
      </c>
      <c r="AW382" s="316">
        <f t="shared" si="252"/>
        <v>0</v>
      </c>
      <c r="AX382" s="316">
        <f t="shared" si="252"/>
        <v>0</v>
      </c>
      <c r="AY382" s="316">
        <f t="shared" si="252"/>
        <v>0</v>
      </c>
      <c r="AZ382" s="316">
        <f t="shared" si="252"/>
        <v>0</v>
      </c>
      <c r="BA382" s="316">
        <f t="shared" si="252"/>
        <v>0</v>
      </c>
      <c r="BB382" s="316">
        <f t="shared" si="252"/>
        <v>0</v>
      </c>
      <c r="BC382" s="316">
        <f t="shared" si="252"/>
        <v>0</v>
      </c>
      <c r="BD382" s="316">
        <f t="shared" si="252"/>
        <v>0</v>
      </c>
      <c r="BE382" s="316">
        <f t="shared" si="252"/>
        <v>0</v>
      </c>
      <c r="BF382" s="316">
        <f t="shared" si="252"/>
        <v>0</v>
      </c>
      <c r="BG382" s="316">
        <f t="shared" si="252"/>
        <v>0</v>
      </c>
      <c r="BH382" s="316">
        <f t="shared" si="252"/>
        <v>0</v>
      </c>
      <c r="BI382" s="316">
        <f t="shared" si="252"/>
        <v>0</v>
      </c>
      <c r="BJ382" s="316">
        <f t="shared" si="252"/>
        <v>0</v>
      </c>
      <c r="BK382" s="316">
        <f t="shared" si="252"/>
        <v>0</v>
      </c>
      <c r="BL382" s="316">
        <f t="shared" si="252"/>
        <v>0</v>
      </c>
      <c r="BM382" s="316">
        <f t="shared" si="252"/>
        <v>0</v>
      </c>
      <c r="BN382" s="316">
        <f t="shared" si="252"/>
        <v>0</v>
      </c>
      <c r="BO382" s="316">
        <f t="shared" si="252"/>
        <v>0</v>
      </c>
      <c r="BP382" s="316">
        <f t="shared" si="252"/>
        <v>0</v>
      </c>
      <c r="BQ382" s="316">
        <f t="shared" si="252"/>
        <v>0</v>
      </c>
      <c r="BR382" s="316">
        <f t="shared" si="252"/>
        <v>0</v>
      </c>
      <c r="BS382" s="316">
        <f t="shared" si="252"/>
        <v>0</v>
      </c>
      <c r="BT382" s="316">
        <f>BT146</f>
        <v>0</v>
      </c>
      <c r="BU382" s="316">
        <f>BU146</f>
        <v>0</v>
      </c>
      <c r="BV382" s="316">
        <f>BV146</f>
        <v>0</v>
      </c>
      <c r="BW382" s="316">
        <f>BW146</f>
        <v>0</v>
      </c>
      <c r="BX382" s="316">
        <f>BX146</f>
        <v>0</v>
      </c>
    </row>
    <row r="383" spans="1:76" ht="12" customHeight="1">
      <c r="A383" s="729"/>
      <c r="B383" s="716"/>
      <c r="C383" s="716"/>
      <c r="D383" s="712"/>
      <c r="E383" s="712"/>
      <c r="F383" s="90" t="s">
        <v>324</v>
      </c>
      <c r="G383" s="316">
        <f>IF($C146="","N/A",G382)</f>
        <v>0</v>
      </c>
      <c r="H383" s="316">
        <f>IF($C146="NON-QALY",IF(H$137="-","",H$158*H382),IF($C146="QALY",IF(H$137="-","",H382*H$159),"N/A"))</f>
        <v>0</v>
      </c>
      <c r="I383" s="316">
        <f t="shared" ref="I383:BT383" si="253">IF($C146="NON-QALY",IF(I$137="-","",I$158*I382),IF($C146="QALY",IF(I$137="-","",I382*I$159),"N/A"))</f>
        <v>0</v>
      </c>
      <c r="J383" s="316">
        <f t="shared" si="253"/>
        <v>0</v>
      </c>
      <c r="K383" s="316">
        <f t="shared" si="253"/>
        <v>0</v>
      </c>
      <c r="L383" s="316">
        <f t="shared" si="253"/>
        <v>0</v>
      </c>
      <c r="M383" s="316">
        <f t="shared" si="253"/>
        <v>0</v>
      </c>
      <c r="N383" s="316">
        <f t="shared" si="253"/>
        <v>0</v>
      </c>
      <c r="O383" s="316">
        <f t="shared" si="253"/>
        <v>0</v>
      </c>
      <c r="P383" s="316">
        <f t="shared" si="253"/>
        <v>0</v>
      </c>
      <c r="Q383" s="316">
        <f t="shared" si="253"/>
        <v>0</v>
      </c>
      <c r="R383" s="316">
        <f t="shared" si="253"/>
        <v>0</v>
      </c>
      <c r="S383" s="316">
        <f t="shared" si="253"/>
        <v>0</v>
      </c>
      <c r="T383" s="316">
        <f t="shared" si="253"/>
        <v>0</v>
      </c>
      <c r="U383" s="316">
        <f t="shared" si="253"/>
        <v>0</v>
      </c>
      <c r="V383" s="316" t="str">
        <f t="shared" si="253"/>
        <v/>
      </c>
      <c r="W383" s="316" t="str">
        <f t="shared" si="253"/>
        <v/>
      </c>
      <c r="X383" s="316" t="str">
        <f t="shared" si="253"/>
        <v/>
      </c>
      <c r="Y383" s="316" t="str">
        <f t="shared" si="253"/>
        <v/>
      </c>
      <c r="Z383" s="316" t="str">
        <f t="shared" si="253"/>
        <v/>
      </c>
      <c r="AA383" s="316" t="str">
        <f t="shared" si="253"/>
        <v/>
      </c>
      <c r="AB383" s="316" t="str">
        <f t="shared" si="253"/>
        <v/>
      </c>
      <c r="AC383" s="316" t="str">
        <f t="shared" si="253"/>
        <v/>
      </c>
      <c r="AD383" s="316" t="str">
        <f t="shared" si="253"/>
        <v/>
      </c>
      <c r="AE383" s="316" t="str">
        <f t="shared" si="253"/>
        <v/>
      </c>
      <c r="AF383" s="316" t="str">
        <f t="shared" si="253"/>
        <v/>
      </c>
      <c r="AG383" s="316" t="str">
        <f t="shared" si="253"/>
        <v/>
      </c>
      <c r="AH383" s="316" t="str">
        <f t="shared" si="253"/>
        <v/>
      </c>
      <c r="AI383" s="316" t="str">
        <f t="shared" si="253"/>
        <v/>
      </c>
      <c r="AJ383" s="316" t="str">
        <f t="shared" si="253"/>
        <v/>
      </c>
      <c r="AK383" s="316" t="str">
        <f t="shared" si="253"/>
        <v/>
      </c>
      <c r="AL383" s="316" t="str">
        <f t="shared" si="253"/>
        <v/>
      </c>
      <c r="AM383" s="316" t="str">
        <f t="shared" si="253"/>
        <v/>
      </c>
      <c r="AN383" s="316" t="str">
        <f t="shared" si="253"/>
        <v/>
      </c>
      <c r="AO383" s="316" t="str">
        <f t="shared" si="253"/>
        <v/>
      </c>
      <c r="AP383" s="316" t="str">
        <f t="shared" si="253"/>
        <v/>
      </c>
      <c r="AQ383" s="316" t="str">
        <f t="shared" si="253"/>
        <v/>
      </c>
      <c r="AR383" s="316" t="str">
        <f t="shared" si="253"/>
        <v/>
      </c>
      <c r="AS383" s="316" t="str">
        <f t="shared" si="253"/>
        <v/>
      </c>
      <c r="AT383" s="316" t="str">
        <f t="shared" si="253"/>
        <v/>
      </c>
      <c r="AU383" s="316" t="str">
        <f t="shared" si="253"/>
        <v/>
      </c>
      <c r="AV383" s="316" t="str">
        <f t="shared" si="253"/>
        <v/>
      </c>
      <c r="AW383" s="316" t="str">
        <f t="shared" si="253"/>
        <v/>
      </c>
      <c r="AX383" s="316" t="str">
        <f t="shared" si="253"/>
        <v/>
      </c>
      <c r="AY383" s="316" t="str">
        <f t="shared" si="253"/>
        <v/>
      </c>
      <c r="AZ383" s="316" t="str">
        <f t="shared" si="253"/>
        <v/>
      </c>
      <c r="BA383" s="316" t="str">
        <f t="shared" si="253"/>
        <v/>
      </c>
      <c r="BB383" s="316" t="str">
        <f t="shared" si="253"/>
        <v/>
      </c>
      <c r="BC383" s="316" t="str">
        <f t="shared" si="253"/>
        <v/>
      </c>
      <c r="BD383" s="316" t="str">
        <f t="shared" si="253"/>
        <v/>
      </c>
      <c r="BE383" s="316" t="str">
        <f t="shared" si="253"/>
        <v/>
      </c>
      <c r="BF383" s="316" t="str">
        <f t="shared" si="253"/>
        <v/>
      </c>
      <c r="BG383" s="316" t="str">
        <f t="shared" si="253"/>
        <v/>
      </c>
      <c r="BH383" s="316" t="str">
        <f t="shared" si="253"/>
        <v/>
      </c>
      <c r="BI383" s="316" t="str">
        <f t="shared" si="253"/>
        <v/>
      </c>
      <c r="BJ383" s="316" t="str">
        <f t="shared" si="253"/>
        <v/>
      </c>
      <c r="BK383" s="316" t="str">
        <f t="shared" si="253"/>
        <v/>
      </c>
      <c r="BL383" s="316" t="str">
        <f t="shared" si="253"/>
        <v/>
      </c>
      <c r="BM383" s="316" t="str">
        <f t="shared" si="253"/>
        <v/>
      </c>
      <c r="BN383" s="316" t="str">
        <f t="shared" si="253"/>
        <v/>
      </c>
      <c r="BO383" s="316" t="str">
        <f t="shared" si="253"/>
        <v/>
      </c>
      <c r="BP383" s="316" t="str">
        <f t="shared" si="253"/>
        <v/>
      </c>
      <c r="BQ383" s="316" t="str">
        <f t="shared" si="253"/>
        <v/>
      </c>
      <c r="BR383" s="316" t="str">
        <f t="shared" si="253"/>
        <v/>
      </c>
      <c r="BS383" s="316" t="str">
        <f t="shared" si="253"/>
        <v/>
      </c>
      <c r="BT383" s="316" t="str">
        <f t="shared" si="253"/>
        <v/>
      </c>
      <c r="BU383" s="316" t="str">
        <f>IF($C146="NON-QALY",IF(BU$137="-","",BU$158*BU382),IF($C146="QALY",IF(BU$137="-","",BU382*BU$159),"N/A"))</f>
        <v/>
      </c>
      <c r="BV383" s="316" t="str">
        <f>IF($C146="NON-QALY",IF(BV$137="-","",BV$158*BV382),IF($C146="QALY",IF(BV$137="-","",BV382*BV$159),"N/A"))</f>
        <v/>
      </c>
      <c r="BW383" s="316" t="str">
        <f>IF($C146="NON-QALY",IF(BW$137="-","",BW$158*BW382),IF($C146="QALY",IF(BW$137="-","",BW382*BW$159),"N/A"))</f>
        <v/>
      </c>
      <c r="BX383" s="316" t="str">
        <f>IF($C146="NON-QALY",IF(BX$137="-","",BX$158*BX382),IF($C146="QALY",IF(BX$137="-","",BX382*BX$159),"N/A"))</f>
        <v/>
      </c>
    </row>
    <row r="384" spans="1:76" ht="12" customHeight="1">
      <c r="A384" s="728" t="s">
        <v>639</v>
      </c>
      <c r="B384" s="715">
        <f>B147</f>
        <v>0</v>
      </c>
      <c r="C384" s="715" t="str">
        <f>C147</f>
        <v>Non-QALY</v>
      </c>
      <c r="D384" s="711">
        <f>E384/(IF(C147="QALY",Factors!$BU$91,Factors!$BU$90))</f>
        <v>0</v>
      </c>
      <c r="E384" s="711">
        <f>SUM(G385:BX385)</f>
        <v>0</v>
      </c>
      <c r="F384" s="34" t="s">
        <v>325</v>
      </c>
      <c r="G384" s="316">
        <f>G147</f>
        <v>0</v>
      </c>
      <c r="H384" s="316">
        <f t="shared" ref="H384:BS384" si="254">H147</f>
        <v>0</v>
      </c>
      <c r="I384" s="316">
        <f t="shared" si="254"/>
        <v>0</v>
      </c>
      <c r="J384" s="316">
        <f t="shared" si="254"/>
        <v>0</v>
      </c>
      <c r="K384" s="316">
        <f t="shared" si="254"/>
        <v>0</v>
      </c>
      <c r="L384" s="316">
        <f t="shared" si="254"/>
        <v>0</v>
      </c>
      <c r="M384" s="316">
        <f t="shared" si="254"/>
        <v>0</v>
      </c>
      <c r="N384" s="316">
        <f t="shared" si="254"/>
        <v>0</v>
      </c>
      <c r="O384" s="316">
        <f t="shared" si="254"/>
        <v>0</v>
      </c>
      <c r="P384" s="316">
        <f t="shared" si="254"/>
        <v>0</v>
      </c>
      <c r="Q384" s="316">
        <f t="shared" si="254"/>
        <v>0</v>
      </c>
      <c r="R384" s="316">
        <f t="shared" si="254"/>
        <v>0</v>
      </c>
      <c r="S384" s="316">
        <f t="shared" si="254"/>
        <v>0</v>
      </c>
      <c r="T384" s="316">
        <f t="shared" si="254"/>
        <v>0</v>
      </c>
      <c r="U384" s="316">
        <f t="shared" si="254"/>
        <v>0</v>
      </c>
      <c r="V384" s="316">
        <f t="shared" si="254"/>
        <v>0</v>
      </c>
      <c r="W384" s="316">
        <f t="shared" si="254"/>
        <v>0</v>
      </c>
      <c r="X384" s="316">
        <f t="shared" si="254"/>
        <v>0</v>
      </c>
      <c r="Y384" s="316">
        <f t="shared" si="254"/>
        <v>0</v>
      </c>
      <c r="Z384" s="316">
        <f t="shared" si="254"/>
        <v>0</v>
      </c>
      <c r="AA384" s="316">
        <f t="shared" si="254"/>
        <v>0</v>
      </c>
      <c r="AB384" s="316">
        <f t="shared" si="254"/>
        <v>0</v>
      </c>
      <c r="AC384" s="316">
        <f t="shared" si="254"/>
        <v>0</v>
      </c>
      <c r="AD384" s="316">
        <f t="shared" si="254"/>
        <v>0</v>
      </c>
      <c r="AE384" s="316">
        <f t="shared" si="254"/>
        <v>0</v>
      </c>
      <c r="AF384" s="316">
        <f t="shared" si="254"/>
        <v>0</v>
      </c>
      <c r="AG384" s="316">
        <f t="shared" si="254"/>
        <v>0</v>
      </c>
      <c r="AH384" s="316">
        <f t="shared" si="254"/>
        <v>0</v>
      </c>
      <c r="AI384" s="316">
        <f t="shared" si="254"/>
        <v>0</v>
      </c>
      <c r="AJ384" s="316">
        <f t="shared" si="254"/>
        <v>0</v>
      </c>
      <c r="AK384" s="316">
        <f t="shared" si="254"/>
        <v>0</v>
      </c>
      <c r="AL384" s="316">
        <f t="shared" si="254"/>
        <v>0</v>
      </c>
      <c r="AM384" s="316">
        <f t="shared" si="254"/>
        <v>0</v>
      </c>
      <c r="AN384" s="316">
        <f t="shared" si="254"/>
        <v>0</v>
      </c>
      <c r="AO384" s="316">
        <f t="shared" si="254"/>
        <v>0</v>
      </c>
      <c r="AP384" s="316">
        <f t="shared" si="254"/>
        <v>0</v>
      </c>
      <c r="AQ384" s="316">
        <f t="shared" si="254"/>
        <v>0</v>
      </c>
      <c r="AR384" s="316">
        <f t="shared" si="254"/>
        <v>0</v>
      </c>
      <c r="AS384" s="316">
        <f t="shared" si="254"/>
        <v>0</v>
      </c>
      <c r="AT384" s="316">
        <f t="shared" si="254"/>
        <v>0</v>
      </c>
      <c r="AU384" s="316">
        <f t="shared" si="254"/>
        <v>0</v>
      </c>
      <c r="AV384" s="316">
        <f t="shared" si="254"/>
        <v>0</v>
      </c>
      <c r="AW384" s="316">
        <f t="shared" si="254"/>
        <v>0</v>
      </c>
      <c r="AX384" s="316">
        <f t="shared" si="254"/>
        <v>0</v>
      </c>
      <c r="AY384" s="316">
        <f t="shared" si="254"/>
        <v>0</v>
      </c>
      <c r="AZ384" s="316">
        <f t="shared" si="254"/>
        <v>0</v>
      </c>
      <c r="BA384" s="316">
        <f t="shared" si="254"/>
        <v>0</v>
      </c>
      <c r="BB384" s="316">
        <f t="shared" si="254"/>
        <v>0</v>
      </c>
      <c r="BC384" s="316">
        <f t="shared" si="254"/>
        <v>0</v>
      </c>
      <c r="BD384" s="316">
        <f t="shared" si="254"/>
        <v>0</v>
      </c>
      <c r="BE384" s="316">
        <f t="shared" si="254"/>
        <v>0</v>
      </c>
      <c r="BF384" s="316">
        <f t="shared" si="254"/>
        <v>0</v>
      </c>
      <c r="BG384" s="316">
        <f t="shared" si="254"/>
        <v>0</v>
      </c>
      <c r="BH384" s="316">
        <f t="shared" si="254"/>
        <v>0</v>
      </c>
      <c r="BI384" s="316">
        <f t="shared" si="254"/>
        <v>0</v>
      </c>
      <c r="BJ384" s="316">
        <f t="shared" si="254"/>
        <v>0</v>
      </c>
      <c r="BK384" s="316">
        <f t="shared" si="254"/>
        <v>0</v>
      </c>
      <c r="BL384" s="316">
        <f t="shared" si="254"/>
        <v>0</v>
      </c>
      <c r="BM384" s="316">
        <f t="shared" si="254"/>
        <v>0</v>
      </c>
      <c r="BN384" s="316">
        <f t="shared" si="254"/>
        <v>0</v>
      </c>
      <c r="BO384" s="316">
        <f t="shared" si="254"/>
        <v>0</v>
      </c>
      <c r="BP384" s="316">
        <f t="shared" si="254"/>
        <v>0</v>
      </c>
      <c r="BQ384" s="316">
        <f t="shared" si="254"/>
        <v>0</v>
      </c>
      <c r="BR384" s="316">
        <f t="shared" si="254"/>
        <v>0</v>
      </c>
      <c r="BS384" s="316">
        <f t="shared" si="254"/>
        <v>0</v>
      </c>
      <c r="BT384" s="316">
        <f>BT147</f>
        <v>0</v>
      </c>
      <c r="BU384" s="316">
        <f>BU147</f>
        <v>0</v>
      </c>
      <c r="BV384" s="316">
        <f>BV147</f>
        <v>0</v>
      </c>
      <c r="BW384" s="316">
        <f>BW147</f>
        <v>0</v>
      </c>
      <c r="BX384" s="316">
        <f>BX147</f>
        <v>0</v>
      </c>
    </row>
    <row r="385" spans="1:76" ht="12" customHeight="1">
      <c r="A385" s="729"/>
      <c r="B385" s="716"/>
      <c r="C385" s="716"/>
      <c r="D385" s="712"/>
      <c r="E385" s="712"/>
      <c r="F385" s="90" t="s">
        <v>324</v>
      </c>
      <c r="G385" s="316">
        <f>IF($C147="","N/A",G384)</f>
        <v>0</v>
      </c>
      <c r="H385" s="316">
        <f>IF($C147="NON-QALY",IF(H$137="-","",H$158*H384),IF($C147="QALY",IF(H$137="-","",H384*H$159),"N/A"))</f>
        <v>0</v>
      </c>
      <c r="I385" s="316">
        <f t="shared" ref="I385:BT385" si="255">IF($C147="NON-QALY",IF(I$137="-","",I$158*I384),IF($C147="QALY",IF(I$137="-","",I384*I$159),"N/A"))</f>
        <v>0</v>
      </c>
      <c r="J385" s="316">
        <f t="shared" si="255"/>
        <v>0</v>
      </c>
      <c r="K385" s="316">
        <f t="shared" si="255"/>
        <v>0</v>
      </c>
      <c r="L385" s="316">
        <f t="shared" si="255"/>
        <v>0</v>
      </c>
      <c r="M385" s="316">
        <f t="shared" si="255"/>
        <v>0</v>
      </c>
      <c r="N385" s="316">
        <f t="shared" si="255"/>
        <v>0</v>
      </c>
      <c r="O385" s="316">
        <f t="shared" si="255"/>
        <v>0</v>
      </c>
      <c r="P385" s="316">
        <f t="shared" si="255"/>
        <v>0</v>
      </c>
      <c r="Q385" s="316">
        <f t="shared" si="255"/>
        <v>0</v>
      </c>
      <c r="R385" s="316">
        <f t="shared" si="255"/>
        <v>0</v>
      </c>
      <c r="S385" s="316">
        <f t="shared" si="255"/>
        <v>0</v>
      </c>
      <c r="T385" s="316">
        <f t="shared" si="255"/>
        <v>0</v>
      </c>
      <c r="U385" s="316">
        <f t="shared" si="255"/>
        <v>0</v>
      </c>
      <c r="V385" s="316" t="str">
        <f t="shared" si="255"/>
        <v/>
      </c>
      <c r="W385" s="316" t="str">
        <f t="shared" si="255"/>
        <v/>
      </c>
      <c r="X385" s="316" t="str">
        <f t="shared" si="255"/>
        <v/>
      </c>
      <c r="Y385" s="316" t="str">
        <f t="shared" si="255"/>
        <v/>
      </c>
      <c r="Z385" s="316" t="str">
        <f t="shared" si="255"/>
        <v/>
      </c>
      <c r="AA385" s="316" t="str">
        <f t="shared" si="255"/>
        <v/>
      </c>
      <c r="AB385" s="316" t="str">
        <f t="shared" si="255"/>
        <v/>
      </c>
      <c r="AC385" s="316" t="str">
        <f t="shared" si="255"/>
        <v/>
      </c>
      <c r="AD385" s="316" t="str">
        <f t="shared" si="255"/>
        <v/>
      </c>
      <c r="AE385" s="316" t="str">
        <f t="shared" si="255"/>
        <v/>
      </c>
      <c r="AF385" s="316" t="str">
        <f t="shared" si="255"/>
        <v/>
      </c>
      <c r="AG385" s="316" t="str">
        <f t="shared" si="255"/>
        <v/>
      </c>
      <c r="AH385" s="316" t="str">
        <f t="shared" si="255"/>
        <v/>
      </c>
      <c r="AI385" s="316" t="str">
        <f t="shared" si="255"/>
        <v/>
      </c>
      <c r="AJ385" s="316" t="str">
        <f t="shared" si="255"/>
        <v/>
      </c>
      <c r="AK385" s="316" t="str">
        <f t="shared" si="255"/>
        <v/>
      </c>
      <c r="AL385" s="316" t="str">
        <f t="shared" si="255"/>
        <v/>
      </c>
      <c r="AM385" s="316" t="str">
        <f t="shared" si="255"/>
        <v/>
      </c>
      <c r="AN385" s="316" t="str">
        <f t="shared" si="255"/>
        <v/>
      </c>
      <c r="AO385" s="316" t="str">
        <f t="shared" si="255"/>
        <v/>
      </c>
      <c r="AP385" s="316" t="str">
        <f t="shared" si="255"/>
        <v/>
      </c>
      <c r="AQ385" s="316" t="str">
        <f t="shared" si="255"/>
        <v/>
      </c>
      <c r="AR385" s="316" t="str">
        <f t="shared" si="255"/>
        <v/>
      </c>
      <c r="AS385" s="316" t="str">
        <f t="shared" si="255"/>
        <v/>
      </c>
      <c r="AT385" s="316" t="str">
        <f t="shared" si="255"/>
        <v/>
      </c>
      <c r="AU385" s="316" t="str">
        <f t="shared" si="255"/>
        <v/>
      </c>
      <c r="AV385" s="316" t="str">
        <f t="shared" si="255"/>
        <v/>
      </c>
      <c r="AW385" s="316" t="str">
        <f t="shared" si="255"/>
        <v/>
      </c>
      <c r="AX385" s="316" t="str">
        <f t="shared" si="255"/>
        <v/>
      </c>
      <c r="AY385" s="316" t="str">
        <f t="shared" si="255"/>
        <v/>
      </c>
      <c r="AZ385" s="316" t="str">
        <f t="shared" si="255"/>
        <v/>
      </c>
      <c r="BA385" s="316" t="str">
        <f t="shared" si="255"/>
        <v/>
      </c>
      <c r="BB385" s="316" t="str">
        <f t="shared" si="255"/>
        <v/>
      </c>
      <c r="BC385" s="316" t="str">
        <f t="shared" si="255"/>
        <v/>
      </c>
      <c r="BD385" s="316" t="str">
        <f t="shared" si="255"/>
        <v/>
      </c>
      <c r="BE385" s="316" t="str">
        <f t="shared" si="255"/>
        <v/>
      </c>
      <c r="BF385" s="316" t="str">
        <f t="shared" si="255"/>
        <v/>
      </c>
      <c r="BG385" s="316" t="str">
        <f t="shared" si="255"/>
        <v/>
      </c>
      <c r="BH385" s="316" t="str">
        <f t="shared" si="255"/>
        <v/>
      </c>
      <c r="BI385" s="316" t="str">
        <f t="shared" si="255"/>
        <v/>
      </c>
      <c r="BJ385" s="316" t="str">
        <f t="shared" si="255"/>
        <v/>
      </c>
      <c r="BK385" s="316" t="str">
        <f t="shared" si="255"/>
        <v/>
      </c>
      <c r="BL385" s="316" t="str">
        <f t="shared" si="255"/>
        <v/>
      </c>
      <c r="BM385" s="316" t="str">
        <f t="shared" si="255"/>
        <v/>
      </c>
      <c r="BN385" s="316" t="str">
        <f t="shared" si="255"/>
        <v/>
      </c>
      <c r="BO385" s="316" t="str">
        <f t="shared" si="255"/>
        <v/>
      </c>
      <c r="BP385" s="316" t="str">
        <f t="shared" si="255"/>
        <v/>
      </c>
      <c r="BQ385" s="316" t="str">
        <f t="shared" si="255"/>
        <v/>
      </c>
      <c r="BR385" s="316" t="str">
        <f t="shared" si="255"/>
        <v/>
      </c>
      <c r="BS385" s="316" t="str">
        <f t="shared" si="255"/>
        <v/>
      </c>
      <c r="BT385" s="316" t="str">
        <f t="shared" si="255"/>
        <v/>
      </c>
      <c r="BU385" s="316" t="str">
        <f>IF($C147="NON-QALY",IF(BU$137="-","",BU$158*BU384),IF($C147="QALY",IF(BU$137="-","",BU384*BU$159),"N/A"))</f>
        <v/>
      </c>
      <c r="BV385" s="316" t="str">
        <f>IF($C147="NON-QALY",IF(BV$137="-","",BV$158*BV384),IF($C147="QALY",IF(BV$137="-","",BV384*BV$159),"N/A"))</f>
        <v/>
      </c>
      <c r="BW385" s="316" t="str">
        <f>IF($C147="NON-QALY",IF(BW$137="-","",BW$158*BW384),IF($C147="QALY",IF(BW$137="-","",BW384*BW$159),"N/A"))</f>
        <v/>
      </c>
      <c r="BX385" s="316" t="str">
        <f>IF($C147="NON-QALY",IF(BX$137="-","",BX$158*BX384),IF($C147="QALY",IF(BX$137="-","",BX384*BX$159),"N/A"))</f>
        <v/>
      </c>
    </row>
    <row r="386" spans="1:76" ht="12" customHeight="1">
      <c r="A386" s="728" t="s">
        <v>640</v>
      </c>
      <c r="B386" s="715">
        <f>B148</f>
        <v>0</v>
      </c>
      <c r="C386" s="715" t="str">
        <f>C148</f>
        <v>Non-QALY</v>
      </c>
      <c r="D386" s="711">
        <f>E386/(IF(C148="QALY",Factors!$BU$91,Factors!$BU$90))</f>
        <v>0</v>
      </c>
      <c r="E386" s="711">
        <f>SUM(G387:BX387)</f>
        <v>0</v>
      </c>
      <c r="F386" s="34" t="s">
        <v>325</v>
      </c>
      <c r="G386" s="316">
        <f>G148</f>
        <v>0</v>
      </c>
      <c r="H386" s="316">
        <f t="shared" ref="H386:BS386" si="256">H148</f>
        <v>0</v>
      </c>
      <c r="I386" s="316">
        <f t="shared" si="256"/>
        <v>0</v>
      </c>
      <c r="J386" s="316">
        <f t="shared" si="256"/>
        <v>0</v>
      </c>
      <c r="K386" s="316">
        <f t="shared" si="256"/>
        <v>0</v>
      </c>
      <c r="L386" s="316">
        <f t="shared" si="256"/>
        <v>0</v>
      </c>
      <c r="M386" s="316">
        <f t="shared" si="256"/>
        <v>0</v>
      </c>
      <c r="N386" s="316">
        <f t="shared" si="256"/>
        <v>0</v>
      </c>
      <c r="O386" s="316">
        <f t="shared" si="256"/>
        <v>0</v>
      </c>
      <c r="P386" s="316">
        <f t="shared" si="256"/>
        <v>0</v>
      </c>
      <c r="Q386" s="316">
        <f t="shared" si="256"/>
        <v>0</v>
      </c>
      <c r="R386" s="316">
        <f t="shared" si="256"/>
        <v>0</v>
      </c>
      <c r="S386" s="316">
        <f t="shared" si="256"/>
        <v>0</v>
      </c>
      <c r="T386" s="316">
        <f t="shared" si="256"/>
        <v>0</v>
      </c>
      <c r="U386" s="316">
        <f t="shared" si="256"/>
        <v>0</v>
      </c>
      <c r="V386" s="316">
        <f t="shared" si="256"/>
        <v>0</v>
      </c>
      <c r="W386" s="316">
        <f t="shared" si="256"/>
        <v>0</v>
      </c>
      <c r="X386" s="316">
        <f t="shared" si="256"/>
        <v>0</v>
      </c>
      <c r="Y386" s="316">
        <f t="shared" si="256"/>
        <v>0</v>
      </c>
      <c r="Z386" s="316">
        <f t="shared" si="256"/>
        <v>0</v>
      </c>
      <c r="AA386" s="316">
        <f t="shared" si="256"/>
        <v>0</v>
      </c>
      <c r="AB386" s="316">
        <f t="shared" si="256"/>
        <v>0</v>
      </c>
      <c r="AC386" s="316">
        <f t="shared" si="256"/>
        <v>0</v>
      </c>
      <c r="AD386" s="316">
        <f t="shared" si="256"/>
        <v>0</v>
      </c>
      <c r="AE386" s="316">
        <f t="shared" si="256"/>
        <v>0</v>
      </c>
      <c r="AF386" s="316">
        <f t="shared" si="256"/>
        <v>0</v>
      </c>
      <c r="AG386" s="316">
        <f t="shared" si="256"/>
        <v>0</v>
      </c>
      <c r="AH386" s="316">
        <f t="shared" si="256"/>
        <v>0</v>
      </c>
      <c r="AI386" s="316">
        <f t="shared" si="256"/>
        <v>0</v>
      </c>
      <c r="AJ386" s="316">
        <f t="shared" si="256"/>
        <v>0</v>
      </c>
      <c r="AK386" s="316">
        <f t="shared" si="256"/>
        <v>0</v>
      </c>
      <c r="AL386" s="316">
        <f t="shared" si="256"/>
        <v>0</v>
      </c>
      <c r="AM386" s="316">
        <f t="shared" si="256"/>
        <v>0</v>
      </c>
      <c r="AN386" s="316">
        <f t="shared" si="256"/>
        <v>0</v>
      </c>
      <c r="AO386" s="316">
        <f t="shared" si="256"/>
        <v>0</v>
      </c>
      <c r="AP386" s="316">
        <f t="shared" si="256"/>
        <v>0</v>
      </c>
      <c r="AQ386" s="316">
        <f t="shared" si="256"/>
        <v>0</v>
      </c>
      <c r="AR386" s="316">
        <f t="shared" si="256"/>
        <v>0</v>
      </c>
      <c r="AS386" s="316">
        <f t="shared" si="256"/>
        <v>0</v>
      </c>
      <c r="AT386" s="316">
        <f t="shared" si="256"/>
        <v>0</v>
      </c>
      <c r="AU386" s="316">
        <f t="shared" si="256"/>
        <v>0</v>
      </c>
      <c r="AV386" s="316">
        <f t="shared" si="256"/>
        <v>0</v>
      </c>
      <c r="AW386" s="316">
        <f t="shared" si="256"/>
        <v>0</v>
      </c>
      <c r="AX386" s="316">
        <f t="shared" si="256"/>
        <v>0</v>
      </c>
      <c r="AY386" s="316">
        <f t="shared" si="256"/>
        <v>0</v>
      </c>
      <c r="AZ386" s="316">
        <f t="shared" si="256"/>
        <v>0</v>
      </c>
      <c r="BA386" s="316">
        <f t="shared" si="256"/>
        <v>0</v>
      </c>
      <c r="BB386" s="316">
        <f t="shared" si="256"/>
        <v>0</v>
      </c>
      <c r="BC386" s="316">
        <f t="shared" si="256"/>
        <v>0</v>
      </c>
      <c r="BD386" s="316">
        <f t="shared" si="256"/>
        <v>0</v>
      </c>
      <c r="BE386" s="316">
        <f t="shared" si="256"/>
        <v>0</v>
      </c>
      <c r="BF386" s="316">
        <f t="shared" si="256"/>
        <v>0</v>
      </c>
      <c r="BG386" s="316">
        <f t="shared" si="256"/>
        <v>0</v>
      </c>
      <c r="BH386" s="316">
        <f t="shared" si="256"/>
        <v>0</v>
      </c>
      <c r="BI386" s="316">
        <f t="shared" si="256"/>
        <v>0</v>
      </c>
      <c r="BJ386" s="316">
        <f t="shared" si="256"/>
        <v>0</v>
      </c>
      <c r="BK386" s="316">
        <f t="shared" si="256"/>
        <v>0</v>
      </c>
      <c r="BL386" s="316">
        <f t="shared" si="256"/>
        <v>0</v>
      </c>
      <c r="BM386" s="316">
        <f t="shared" si="256"/>
        <v>0</v>
      </c>
      <c r="BN386" s="316">
        <f t="shared" si="256"/>
        <v>0</v>
      </c>
      <c r="BO386" s="316">
        <f t="shared" si="256"/>
        <v>0</v>
      </c>
      <c r="BP386" s="316">
        <f t="shared" si="256"/>
        <v>0</v>
      </c>
      <c r="BQ386" s="316">
        <f t="shared" si="256"/>
        <v>0</v>
      </c>
      <c r="BR386" s="316">
        <f t="shared" si="256"/>
        <v>0</v>
      </c>
      <c r="BS386" s="316">
        <f t="shared" si="256"/>
        <v>0</v>
      </c>
      <c r="BT386" s="316">
        <f>BT148</f>
        <v>0</v>
      </c>
      <c r="BU386" s="316">
        <f>BU148</f>
        <v>0</v>
      </c>
      <c r="BV386" s="316">
        <f>BV148</f>
        <v>0</v>
      </c>
      <c r="BW386" s="316">
        <f>BW148</f>
        <v>0</v>
      </c>
      <c r="BX386" s="316">
        <f>BX148</f>
        <v>0</v>
      </c>
    </row>
    <row r="387" spans="1:76" ht="12" customHeight="1">
      <c r="A387" s="729"/>
      <c r="B387" s="716"/>
      <c r="C387" s="716"/>
      <c r="D387" s="712"/>
      <c r="E387" s="712"/>
      <c r="F387" s="90" t="s">
        <v>324</v>
      </c>
      <c r="G387" s="316">
        <f>IF($C148="","N/A",G386)</f>
        <v>0</v>
      </c>
      <c r="H387" s="316">
        <f>IF($C148="NON-QALY",IF(H$137="-","",H$158*H386),IF($C148="QALY",IF(H$137="-","",H386*H$159),"N/A"))</f>
        <v>0</v>
      </c>
      <c r="I387" s="316">
        <f t="shared" ref="I387:BT387" si="257">IF($C148="NON-QALY",IF(I$137="-","",I$158*I386),IF($C148="QALY",IF(I$137="-","",I386*I$159),"N/A"))</f>
        <v>0</v>
      </c>
      <c r="J387" s="316">
        <f t="shared" si="257"/>
        <v>0</v>
      </c>
      <c r="K387" s="316">
        <f t="shared" si="257"/>
        <v>0</v>
      </c>
      <c r="L387" s="316">
        <f t="shared" si="257"/>
        <v>0</v>
      </c>
      <c r="M387" s="316">
        <f t="shared" si="257"/>
        <v>0</v>
      </c>
      <c r="N387" s="316">
        <f t="shared" si="257"/>
        <v>0</v>
      </c>
      <c r="O387" s="316">
        <f t="shared" si="257"/>
        <v>0</v>
      </c>
      <c r="P387" s="316">
        <f t="shared" si="257"/>
        <v>0</v>
      </c>
      <c r="Q387" s="316">
        <f t="shared" si="257"/>
        <v>0</v>
      </c>
      <c r="R387" s="316">
        <f t="shared" si="257"/>
        <v>0</v>
      </c>
      <c r="S387" s="316">
        <f t="shared" si="257"/>
        <v>0</v>
      </c>
      <c r="T387" s="316">
        <f t="shared" si="257"/>
        <v>0</v>
      </c>
      <c r="U387" s="316">
        <f t="shared" si="257"/>
        <v>0</v>
      </c>
      <c r="V387" s="316" t="str">
        <f t="shared" si="257"/>
        <v/>
      </c>
      <c r="W387" s="316" t="str">
        <f t="shared" si="257"/>
        <v/>
      </c>
      <c r="X387" s="316" t="str">
        <f t="shared" si="257"/>
        <v/>
      </c>
      <c r="Y387" s="316" t="str">
        <f t="shared" si="257"/>
        <v/>
      </c>
      <c r="Z387" s="316" t="str">
        <f t="shared" si="257"/>
        <v/>
      </c>
      <c r="AA387" s="316" t="str">
        <f t="shared" si="257"/>
        <v/>
      </c>
      <c r="AB387" s="316" t="str">
        <f t="shared" si="257"/>
        <v/>
      </c>
      <c r="AC387" s="316" t="str">
        <f t="shared" si="257"/>
        <v/>
      </c>
      <c r="AD387" s="316" t="str">
        <f t="shared" si="257"/>
        <v/>
      </c>
      <c r="AE387" s="316" t="str">
        <f t="shared" si="257"/>
        <v/>
      </c>
      <c r="AF387" s="316" t="str">
        <f t="shared" si="257"/>
        <v/>
      </c>
      <c r="AG387" s="316" t="str">
        <f t="shared" si="257"/>
        <v/>
      </c>
      <c r="AH387" s="316" t="str">
        <f t="shared" si="257"/>
        <v/>
      </c>
      <c r="AI387" s="316" t="str">
        <f t="shared" si="257"/>
        <v/>
      </c>
      <c r="AJ387" s="316" t="str">
        <f t="shared" si="257"/>
        <v/>
      </c>
      <c r="AK387" s="316" t="str">
        <f t="shared" si="257"/>
        <v/>
      </c>
      <c r="AL387" s="316" t="str">
        <f t="shared" si="257"/>
        <v/>
      </c>
      <c r="AM387" s="316" t="str">
        <f t="shared" si="257"/>
        <v/>
      </c>
      <c r="AN387" s="316" t="str">
        <f t="shared" si="257"/>
        <v/>
      </c>
      <c r="AO387" s="316" t="str">
        <f t="shared" si="257"/>
        <v/>
      </c>
      <c r="AP387" s="316" t="str">
        <f t="shared" si="257"/>
        <v/>
      </c>
      <c r="AQ387" s="316" t="str">
        <f t="shared" si="257"/>
        <v/>
      </c>
      <c r="AR387" s="316" t="str">
        <f t="shared" si="257"/>
        <v/>
      </c>
      <c r="AS387" s="316" t="str">
        <f t="shared" si="257"/>
        <v/>
      </c>
      <c r="AT387" s="316" t="str">
        <f t="shared" si="257"/>
        <v/>
      </c>
      <c r="AU387" s="316" t="str">
        <f t="shared" si="257"/>
        <v/>
      </c>
      <c r="AV387" s="316" t="str">
        <f t="shared" si="257"/>
        <v/>
      </c>
      <c r="AW387" s="316" t="str">
        <f t="shared" si="257"/>
        <v/>
      </c>
      <c r="AX387" s="316" t="str">
        <f t="shared" si="257"/>
        <v/>
      </c>
      <c r="AY387" s="316" t="str">
        <f t="shared" si="257"/>
        <v/>
      </c>
      <c r="AZ387" s="316" t="str">
        <f t="shared" si="257"/>
        <v/>
      </c>
      <c r="BA387" s="316" t="str">
        <f t="shared" si="257"/>
        <v/>
      </c>
      <c r="BB387" s="316" t="str">
        <f t="shared" si="257"/>
        <v/>
      </c>
      <c r="BC387" s="316" t="str">
        <f t="shared" si="257"/>
        <v/>
      </c>
      <c r="BD387" s="316" t="str">
        <f t="shared" si="257"/>
        <v/>
      </c>
      <c r="BE387" s="316" t="str">
        <f t="shared" si="257"/>
        <v/>
      </c>
      <c r="BF387" s="316" t="str">
        <f t="shared" si="257"/>
        <v/>
      </c>
      <c r="BG387" s="316" t="str">
        <f t="shared" si="257"/>
        <v/>
      </c>
      <c r="BH387" s="316" t="str">
        <f t="shared" si="257"/>
        <v/>
      </c>
      <c r="BI387" s="316" t="str">
        <f t="shared" si="257"/>
        <v/>
      </c>
      <c r="BJ387" s="316" t="str">
        <f t="shared" si="257"/>
        <v/>
      </c>
      <c r="BK387" s="316" t="str">
        <f t="shared" si="257"/>
        <v/>
      </c>
      <c r="BL387" s="316" t="str">
        <f t="shared" si="257"/>
        <v/>
      </c>
      <c r="BM387" s="316" t="str">
        <f t="shared" si="257"/>
        <v/>
      </c>
      <c r="BN387" s="316" t="str">
        <f t="shared" si="257"/>
        <v/>
      </c>
      <c r="BO387" s="316" t="str">
        <f t="shared" si="257"/>
        <v/>
      </c>
      <c r="BP387" s="316" t="str">
        <f t="shared" si="257"/>
        <v/>
      </c>
      <c r="BQ387" s="316" t="str">
        <f t="shared" si="257"/>
        <v/>
      </c>
      <c r="BR387" s="316" t="str">
        <f t="shared" si="257"/>
        <v/>
      </c>
      <c r="BS387" s="316" t="str">
        <f t="shared" si="257"/>
        <v/>
      </c>
      <c r="BT387" s="316" t="str">
        <f t="shared" si="257"/>
        <v/>
      </c>
      <c r="BU387" s="316" t="str">
        <f>IF($C148="NON-QALY",IF(BU$137="-","",BU$158*BU386),IF($C148="QALY",IF(BU$137="-","",BU386*BU$159),"N/A"))</f>
        <v/>
      </c>
      <c r="BV387" s="316" t="str">
        <f>IF($C148="NON-QALY",IF(BV$137="-","",BV$158*BV386),IF($C148="QALY",IF(BV$137="-","",BV386*BV$159),"N/A"))</f>
        <v/>
      </c>
      <c r="BW387" s="316" t="str">
        <f>IF($C148="NON-QALY",IF(BW$137="-","",BW$158*BW386),IF($C148="QALY",IF(BW$137="-","",BW386*BW$159),"N/A"))</f>
        <v/>
      </c>
      <c r="BX387" s="316" t="str">
        <f>IF($C148="NON-QALY",IF(BX$137="-","",BX$158*BX386),IF($C148="QALY",IF(BX$137="-","",BX386*BX$159),"N/A"))</f>
        <v/>
      </c>
    </row>
    <row r="388" spans="1:76" ht="12" customHeight="1">
      <c r="A388" s="728" t="s">
        <v>641</v>
      </c>
      <c r="B388" s="715">
        <f>B149</f>
        <v>0</v>
      </c>
      <c r="C388" s="715" t="str">
        <f>C149</f>
        <v>Non-QALY</v>
      </c>
      <c r="D388" s="711">
        <f>E388/(IF(C149="QALY",Factors!$BU$91,Factors!$BU$90))</f>
        <v>0</v>
      </c>
      <c r="E388" s="711">
        <f>SUM(G389:BX389)</f>
        <v>0</v>
      </c>
      <c r="F388" s="34" t="s">
        <v>325</v>
      </c>
      <c r="G388" s="316">
        <f>G149</f>
        <v>0</v>
      </c>
      <c r="H388" s="316">
        <f t="shared" ref="H388:BS388" si="258">H149</f>
        <v>0</v>
      </c>
      <c r="I388" s="316">
        <f t="shared" si="258"/>
        <v>0</v>
      </c>
      <c r="J388" s="316">
        <f t="shared" si="258"/>
        <v>0</v>
      </c>
      <c r="K388" s="316">
        <f t="shared" si="258"/>
        <v>0</v>
      </c>
      <c r="L388" s="316">
        <f t="shared" si="258"/>
        <v>0</v>
      </c>
      <c r="M388" s="316">
        <f t="shared" si="258"/>
        <v>0</v>
      </c>
      <c r="N388" s="316">
        <f t="shared" si="258"/>
        <v>0</v>
      </c>
      <c r="O388" s="316">
        <f t="shared" si="258"/>
        <v>0</v>
      </c>
      <c r="P388" s="316">
        <f t="shared" si="258"/>
        <v>0</v>
      </c>
      <c r="Q388" s="316">
        <f t="shared" si="258"/>
        <v>0</v>
      </c>
      <c r="R388" s="316">
        <f t="shared" si="258"/>
        <v>0</v>
      </c>
      <c r="S388" s="316">
        <f t="shared" si="258"/>
        <v>0</v>
      </c>
      <c r="T388" s="316">
        <f t="shared" si="258"/>
        <v>0</v>
      </c>
      <c r="U388" s="316">
        <f t="shared" si="258"/>
        <v>0</v>
      </c>
      <c r="V388" s="316">
        <f t="shared" si="258"/>
        <v>0</v>
      </c>
      <c r="W388" s="316">
        <f t="shared" si="258"/>
        <v>0</v>
      </c>
      <c r="X388" s="316">
        <f t="shared" si="258"/>
        <v>0</v>
      </c>
      <c r="Y388" s="316">
        <f t="shared" si="258"/>
        <v>0</v>
      </c>
      <c r="Z388" s="316">
        <f t="shared" si="258"/>
        <v>0</v>
      </c>
      <c r="AA388" s="316">
        <f t="shared" si="258"/>
        <v>0</v>
      </c>
      <c r="AB388" s="316">
        <f t="shared" si="258"/>
        <v>0</v>
      </c>
      <c r="AC388" s="316">
        <f t="shared" si="258"/>
        <v>0</v>
      </c>
      <c r="AD388" s="316">
        <f t="shared" si="258"/>
        <v>0</v>
      </c>
      <c r="AE388" s="316">
        <f t="shared" si="258"/>
        <v>0</v>
      </c>
      <c r="AF388" s="316">
        <f t="shared" si="258"/>
        <v>0</v>
      </c>
      <c r="AG388" s="316">
        <f t="shared" si="258"/>
        <v>0</v>
      </c>
      <c r="AH388" s="316">
        <f t="shared" si="258"/>
        <v>0</v>
      </c>
      <c r="AI388" s="316">
        <f t="shared" si="258"/>
        <v>0</v>
      </c>
      <c r="AJ388" s="316">
        <f t="shared" si="258"/>
        <v>0</v>
      </c>
      <c r="AK388" s="316">
        <f t="shared" si="258"/>
        <v>0</v>
      </c>
      <c r="AL388" s="316">
        <f t="shared" si="258"/>
        <v>0</v>
      </c>
      <c r="AM388" s="316">
        <f t="shared" si="258"/>
        <v>0</v>
      </c>
      <c r="AN388" s="316">
        <f t="shared" si="258"/>
        <v>0</v>
      </c>
      <c r="AO388" s="316">
        <f t="shared" si="258"/>
        <v>0</v>
      </c>
      <c r="AP388" s="316">
        <f t="shared" si="258"/>
        <v>0</v>
      </c>
      <c r="AQ388" s="316">
        <f t="shared" si="258"/>
        <v>0</v>
      </c>
      <c r="AR388" s="316">
        <f t="shared" si="258"/>
        <v>0</v>
      </c>
      <c r="AS388" s="316">
        <f t="shared" si="258"/>
        <v>0</v>
      </c>
      <c r="AT388" s="316">
        <f t="shared" si="258"/>
        <v>0</v>
      </c>
      <c r="AU388" s="316">
        <f t="shared" si="258"/>
        <v>0</v>
      </c>
      <c r="AV388" s="316">
        <f t="shared" si="258"/>
        <v>0</v>
      </c>
      <c r="AW388" s="316">
        <f t="shared" si="258"/>
        <v>0</v>
      </c>
      <c r="AX388" s="316">
        <f t="shared" si="258"/>
        <v>0</v>
      </c>
      <c r="AY388" s="316">
        <f t="shared" si="258"/>
        <v>0</v>
      </c>
      <c r="AZ388" s="316">
        <f t="shared" si="258"/>
        <v>0</v>
      </c>
      <c r="BA388" s="316">
        <f t="shared" si="258"/>
        <v>0</v>
      </c>
      <c r="BB388" s="316">
        <f t="shared" si="258"/>
        <v>0</v>
      </c>
      <c r="BC388" s="316">
        <f t="shared" si="258"/>
        <v>0</v>
      </c>
      <c r="BD388" s="316">
        <f t="shared" si="258"/>
        <v>0</v>
      </c>
      <c r="BE388" s="316">
        <f t="shared" si="258"/>
        <v>0</v>
      </c>
      <c r="BF388" s="316">
        <f t="shared" si="258"/>
        <v>0</v>
      </c>
      <c r="BG388" s="316">
        <f t="shared" si="258"/>
        <v>0</v>
      </c>
      <c r="BH388" s="316">
        <f t="shared" si="258"/>
        <v>0</v>
      </c>
      <c r="BI388" s="316">
        <f t="shared" si="258"/>
        <v>0</v>
      </c>
      <c r="BJ388" s="316">
        <f t="shared" si="258"/>
        <v>0</v>
      </c>
      <c r="BK388" s="316">
        <f t="shared" si="258"/>
        <v>0</v>
      </c>
      <c r="BL388" s="316">
        <f t="shared" si="258"/>
        <v>0</v>
      </c>
      <c r="BM388" s="316">
        <f t="shared" si="258"/>
        <v>0</v>
      </c>
      <c r="BN388" s="316">
        <f t="shared" si="258"/>
        <v>0</v>
      </c>
      <c r="BO388" s="316">
        <f t="shared" si="258"/>
        <v>0</v>
      </c>
      <c r="BP388" s="316">
        <f t="shared" si="258"/>
        <v>0</v>
      </c>
      <c r="BQ388" s="316">
        <f t="shared" si="258"/>
        <v>0</v>
      </c>
      <c r="BR388" s="316">
        <f t="shared" si="258"/>
        <v>0</v>
      </c>
      <c r="BS388" s="316">
        <f t="shared" si="258"/>
        <v>0</v>
      </c>
      <c r="BT388" s="316">
        <f>BT149</f>
        <v>0</v>
      </c>
      <c r="BU388" s="316">
        <f>BU149</f>
        <v>0</v>
      </c>
      <c r="BV388" s="316">
        <f>BV149</f>
        <v>0</v>
      </c>
      <c r="BW388" s="316">
        <f>BW149</f>
        <v>0</v>
      </c>
      <c r="BX388" s="316">
        <f>BX149</f>
        <v>0</v>
      </c>
    </row>
    <row r="389" spans="1:76" ht="12" customHeight="1">
      <c r="A389" s="729"/>
      <c r="B389" s="716"/>
      <c r="C389" s="716"/>
      <c r="D389" s="712"/>
      <c r="E389" s="712"/>
      <c r="F389" s="90" t="s">
        <v>324</v>
      </c>
      <c r="G389" s="316">
        <f>IF($C149="","N/A",G388)</f>
        <v>0</v>
      </c>
      <c r="H389" s="316">
        <f>IF($C149="NON-QALY",IF(H$137="-","",H$158*H388),IF($C149="QALY",IF(H$137="-","",H388*H$159),"N/A"))</f>
        <v>0</v>
      </c>
      <c r="I389" s="316">
        <f t="shared" ref="I389:BT389" si="259">IF($C149="NON-QALY",IF(I$137="-","",I$158*I388),IF($C149="QALY",IF(I$137="-","",I388*I$159),"N/A"))</f>
        <v>0</v>
      </c>
      <c r="J389" s="316">
        <f t="shared" si="259"/>
        <v>0</v>
      </c>
      <c r="K389" s="316">
        <f t="shared" si="259"/>
        <v>0</v>
      </c>
      <c r="L389" s="316">
        <f t="shared" si="259"/>
        <v>0</v>
      </c>
      <c r="M389" s="316">
        <f t="shared" si="259"/>
        <v>0</v>
      </c>
      <c r="N389" s="316">
        <f t="shared" si="259"/>
        <v>0</v>
      </c>
      <c r="O389" s="316">
        <f t="shared" si="259"/>
        <v>0</v>
      </c>
      <c r="P389" s="316">
        <f t="shared" si="259"/>
        <v>0</v>
      </c>
      <c r="Q389" s="316">
        <f t="shared" si="259"/>
        <v>0</v>
      </c>
      <c r="R389" s="316">
        <f t="shared" si="259"/>
        <v>0</v>
      </c>
      <c r="S389" s="316">
        <f t="shared" si="259"/>
        <v>0</v>
      </c>
      <c r="T389" s="316">
        <f t="shared" si="259"/>
        <v>0</v>
      </c>
      <c r="U389" s="316">
        <f t="shared" si="259"/>
        <v>0</v>
      </c>
      <c r="V389" s="316" t="str">
        <f t="shared" si="259"/>
        <v/>
      </c>
      <c r="W389" s="316" t="str">
        <f t="shared" si="259"/>
        <v/>
      </c>
      <c r="X389" s="316" t="str">
        <f t="shared" si="259"/>
        <v/>
      </c>
      <c r="Y389" s="316" t="str">
        <f t="shared" si="259"/>
        <v/>
      </c>
      <c r="Z389" s="316" t="str">
        <f t="shared" si="259"/>
        <v/>
      </c>
      <c r="AA389" s="316" t="str">
        <f t="shared" si="259"/>
        <v/>
      </c>
      <c r="AB389" s="316" t="str">
        <f t="shared" si="259"/>
        <v/>
      </c>
      <c r="AC389" s="316" t="str">
        <f t="shared" si="259"/>
        <v/>
      </c>
      <c r="AD389" s="316" t="str">
        <f t="shared" si="259"/>
        <v/>
      </c>
      <c r="AE389" s="316" t="str">
        <f t="shared" si="259"/>
        <v/>
      </c>
      <c r="AF389" s="316" t="str">
        <f t="shared" si="259"/>
        <v/>
      </c>
      <c r="AG389" s="316" t="str">
        <f t="shared" si="259"/>
        <v/>
      </c>
      <c r="AH389" s="316" t="str">
        <f t="shared" si="259"/>
        <v/>
      </c>
      <c r="AI389" s="316" t="str">
        <f t="shared" si="259"/>
        <v/>
      </c>
      <c r="AJ389" s="316" t="str">
        <f t="shared" si="259"/>
        <v/>
      </c>
      <c r="AK389" s="316" t="str">
        <f t="shared" si="259"/>
        <v/>
      </c>
      <c r="AL389" s="316" t="str">
        <f t="shared" si="259"/>
        <v/>
      </c>
      <c r="AM389" s="316" t="str">
        <f t="shared" si="259"/>
        <v/>
      </c>
      <c r="AN389" s="316" t="str">
        <f t="shared" si="259"/>
        <v/>
      </c>
      <c r="AO389" s="316" t="str">
        <f t="shared" si="259"/>
        <v/>
      </c>
      <c r="AP389" s="316" t="str">
        <f t="shared" si="259"/>
        <v/>
      </c>
      <c r="AQ389" s="316" t="str">
        <f t="shared" si="259"/>
        <v/>
      </c>
      <c r="AR389" s="316" t="str">
        <f t="shared" si="259"/>
        <v/>
      </c>
      <c r="AS389" s="316" t="str">
        <f t="shared" si="259"/>
        <v/>
      </c>
      <c r="AT389" s="316" t="str">
        <f t="shared" si="259"/>
        <v/>
      </c>
      <c r="AU389" s="316" t="str">
        <f t="shared" si="259"/>
        <v/>
      </c>
      <c r="AV389" s="316" t="str">
        <f t="shared" si="259"/>
        <v/>
      </c>
      <c r="AW389" s="316" t="str">
        <f t="shared" si="259"/>
        <v/>
      </c>
      <c r="AX389" s="316" t="str">
        <f t="shared" si="259"/>
        <v/>
      </c>
      <c r="AY389" s="316" t="str">
        <f t="shared" si="259"/>
        <v/>
      </c>
      <c r="AZ389" s="316" t="str">
        <f t="shared" si="259"/>
        <v/>
      </c>
      <c r="BA389" s="316" t="str">
        <f t="shared" si="259"/>
        <v/>
      </c>
      <c r="BB389" s="316" t="str">
        <f t="shared" si="259"/>
        <v/>
      </c>
      <c r="BC389" s="316" t="str">
        <f t="shared" si="259"/>
        <v/>
      </c>
      <c r="BD389" s="316" t="str">
        <f t="shared" si="259"/>
        <v/>
      </c>
      <c r="BE389" s="316" t="str">
        <f t="shared" si="259"/>
        <v/>
      </c>
      <c r="BF389" s="316" t="str">
        <f t="shared" si="259"/>
        <v/>
      </c>
      <c r="BG389" s="316" t="str">
        <f t="shared" si="259"/>
        <v/>
      </c>
      <c r="BH389" s="316" t="str">
        <f t="shared" si="259"/>
        <v/>
      </c>
      <c r="BI389" s="316" t="str">
        <f t="shared" si="259"/>
        <v/>
      </c>
      <c r="BJ389" s="316" t="str">
        <f t="shared" si="259"/>
        <v/>
      </c>
      <c r="BK389" s="316" t="str">
        <f t="shared" si="259"/>
        <v/>
      </c>
      <c r="BL389" s="316" t="str">
        <f t="shared" si="259"/>
        <v/>
      </c>
      <c r="BM389" s="316" t="str">
        <f t="shared" si="259"/>
        <v/>
      </c>
      <c r="BN389" s="316" t="str">
        <f t="shared" si="259"/>
        <v/>
      </c>
      <c r="BO389" s="316" t="str">
        <f t="shared" si="259"/>
        <v/>
      </c>
      <c r="BP389" s="316" t="str">
        <f t="shared" si="259"/>
        <v/>
      </c>
      <c r="BQ389" s="316" t="str">
        <f t="shared" si="259"/>
        <v/>
      </c>
      <c r="BR389" s="316" t="str">
        <f t="shared" si="259"/>
        <v/>
      </c>
      <c r="BS389" s="316" t="str">
        <f t="shared" si="259"/>
        <v/>
      </c>
      <c r="BT389" s="316" t="str">
        <f t="shared" si="259"/>
        <v/>
      </c>
      <c r="BU389" s="316" t="str">
        <f>IF($C149="NON-QALY",IF(BU$137="-","",BU$158*BU388),IF($C149="QALY",IF(BU$137="-","",BU388*BU$159),"N/A"))</f>
        <v/>
      </c>
      <c r="BV389" s="316" t="str">
        <f>IF($C149="NON-QALY",IF(BV$137="-","",BV$158*BV388),IF($C149="QALY",IF(BV$137="-","",BV388*BV$159),"N/A"))</f>
        <v/>
      </c>
      <c r="BW389" s="316" t="str">
        <f>IF($C149="NON-QALY",IF(BW$137="-","",BW$158*BW388),IF($C149="QALY",IF(BW$137="-","",BW388*BW$159),"N/A"))</f>
        <v/>
      </c>
      <c r="BX389" s="316" t="str">
        <f>IF($C149="NON-QALY",IF(BX$137="-","",BX$158*BX388),IF($C149="QALY",IF(BX$137="-","",BX388*BX$159),"N/A"))</f>
        <v/>
      </c>
    </row>
    <row r="390" spans="1:76" ht="12" customHeight="1">
      <c r="A390" s="728" t="s">
        <v>642</v>
      </c>
      <c r="B390" s="715">
        <f>B150</f>
        <v>0</v>
      </c>
      <c r="C390" s="715" t="str">
        <f>C150</f>
        <v>Non-QALY</v>
      </c>
      <c r="D390" s="711">
        <f>E390/(IF(C150="QALY",Factors!$BU$91,Factors!$BU$90))</f>
        <v>0</v>
      </c>
      <c r="E390" s="711">
        <f>SUM(G391:BX391)</f>
        <v>0</v>
      </c>
      <c r="F390" s="34" t="s">
        <v>325</v>
      </c>
      <c r="G390" s="316">
        <f>G150</f>
        <v>0</v>
      </c>
      <c r="H390" s="316">
        <f t="shared" ref="H390:BS390" si="260">H150</f>
        <v>0</v>
      </c>
      <c r="I390" s="316">
        <f t="shared" si="260"/>
        <v>0</v>
      </c>
      <c r="J390" s="316">
        <f t="shared" si="260"/>
        <v>0</v>
      </c>
      <c r="K390" s="316">
        <f t="shared" si="260"/>
        <v>0</v>
      </c>
      <c r="L390" s="316">
        <f t="shared" si="260"/>
        <v>0</v>
      </c>
      <c r="M390" s="316">
        <f t="shared" si="260"/>
        <v>0</v>
      </c>
      <c r="N390" s="316">
        <f t="shared" si="260"/>
        <v>0</v>
      </c>
      <c r="O390" s="316">
        <f t="shared" si="260"/>
        <v>0</v>
      </c>
      <c r="P390" s="316">
        <f t="shared" si="260"/>
        <v>0</v>
      </c>
      <c r="Q390" s="316">
        <f t="shared" si="260"/>
        <v>0</v>
      </c>
      <c r="R390" s="316">
        <f t="shared" si="260"/>
        <v>0</v>
      </c>
      <c r="S390" s="316">
        <f t="shared" si="260"/>
        <v>0</v>
      </c>
      <c r="T390" s="316">
        <f t="shared" si="260"/>
        <v>0</v>
      </c>
      <c r="U390" s="316">
        <f t="shared" si="260"/>
        <v>0</v>
      </c>
      <c r="V390" s="316">
        <f t="shared" si="260"/>
        <v>0</v>
      </c>
      <c r="W390" s="316">
        <f t="shared" si="260"/>
        <v>0</v>
      </c>
      <c r="X390" s="316">
        <f t="shared" si="260"/>
        <v>0</v>
      </c>
      <c r="Y390" s="316">
        <f t="shared" si="260"/>
        <v>0</v>
      </c>
      <c r="Z390" s="316">
        <f t="shared" si="260"/>
        <v>0</v>
      </c>
      <c r="AA390" s="316">
        <f t="shared" si="260"/>
        <v>0</v>
      </c>
      <c r="AB390" s="316">
        <f t="shared" si="260"/>
        <v>0</v>
      </c>
      <c r="AC390" s="316">
        <f t="shared" si="260"/>
        <v>0</v>
      </c>
      <c r="AD390" s="316">
        <f t="shared" si="260"/>
        <v>0</v>
      </c>
      <c r="AE390" s="316">
        <f t="shared" si="260"/>
        <v>0</v>
      </c>
      <c r="AF390" s="316">
        <f t="shared" si="260"/>
        <v>0</v>
      </c>
      <c r="AG390" s="316">
        <f t="shared" si="260"/>
        <v>0</v>
      </c>
      <c r="AH390" s="316">
        <f t="shared" si="260"/>
        <v>0</v>
      </c>
      <c r="AI390" s="316">
        <f t="shared" si="260"/>
        <v>0</v>
      </c>
      <c r="AJ390" s="316">
        <f t="shared" si="260"/>
        <v>0</v>
      </c>
      <c r="AK390" s="316">
        <f t="shared" si="260"/>
        <v>0</v>
      </c>
      <c r="AL390" s="316">
        <f t="shared" si="260"/>
        <v>0</v>
      </c>
      <c r="AM390" s="316">
        <f t="shared" si="260"/>
        <v>0</v>
      </c>
      <c r="AN390" s="316">
        <f t="shared" si="260"/>
        <v>0</v>
      </c>
      <c r="AO390" s="316">
        <f t="shared" si="260"/>
        <v>0</v>
      </c>
      <c r="AP390" s="316">
        <f t="shared" si="260"/>
        <v>0</v>
      </c>
      <c r="AQ390" s="316">
        <f t="shared" si="260"/>
        <v>0</v>
      </c>
      <c r="AR390" s="316">
        <f t="shared" si="260"/>
        <v>0</v>
      </c>
      <c r="AS390" s="316">
        <f t="shared" si="260"/>
        <v>0</v>
      </c>
      <c r="AT390" s="316">
        <f t="shared" si="260"/>
        <v>0</v>
      </c>
      <c r="AU390" s="316">
        <f t="shared" si="260"/>
        <v>0</v>
      </c>
      <c r="AV390" s="316">
        <f t="shared" si="260"/>
        <v>0</v>
      </c>
      <c r="AW390" s="316">
        <f t="shared" si="260"/>
        <v>0</v>
      </c>
      <c r="AX390" s="316">
        <f t="shared" si="260"/>
        <v>0</v>
      </c>
      <c r="AY390" s="316">
        <f t="shared" si="260"/>
        <v>0</v>
      </c>
      <c r="AZ390" s="316">
        <f t="shared" si="260"/>
        <v>0</v>
      </c>
      <c r="BA390" s="316">
        <f t="shared" si="260"/>
        <v>0</v>
      </c>
      <c r="BB390" s="316">
        <f t="shared" si="260"/>
        <v>0</v>
      </c>
      <c r="BC390" s="316">
        <f t="shared" si="260"/>
        <v>0</v>
      </c>
      <c r="BD390" s="316">
        <f t="shared" si="260"/>
        <v>0</v>
      </c>
      <c r="BE390" s="316">
        <f t="shared" si="260"/>
        <v>0</v>
      </c>
      <c r="BF390" s="316">
        <f t="shared" si="260"/>
        <v>0</v>
      </c>
      <c r="BG390" s="316">
        <f t="shared" si="260"/>
        <v>0</v>
      </c>
      <c r="BH390" s="316">
        <f t="shared" si="260"/>
        <v>0</v>
      </c>
      <c r="BI390" s="316">
        <f t="shared" si="260"/>
        <v>0</v>
      </c>
      <c r="BJ390" s="316">
        <f t="shared" si="260"/>
        <v>0</v>
      </c>
      <c r="BK390" s="316">
        <f t="shared" si="260"/>
        <v>0</v>
      </c>
      <c r="BL390" s="316">
        <f t="shared" si="260"/>
        <v>0</v>
      </c>
      <c r="BM390" s="316">
        <f t="shared" si="260"/>
        <v>0</v>
      </c>
      <c r="BN390" s="316">
        <f t="shared" si="260"/>
        <v>0</v>
      </c>
      <c r="BO390" s="316">
        <f t="shared" si="260"/>
        <v>0</v>
      </c>
      <c r="BP390" s="316">
        <f t="shared" si="260"/>
        <v>0</v>
      </c>
      <c r="BQ390" s="316">
        <f t="shared" si="260"/>
        <v>0</v>
      </c>
      <c r="BR390" s="316">
        <f t="shared" si="260"/>
        <v>0</v>
      </c>
      <c r="BS390" s="316">
        <f t="shared" si="260"/>
        <v>0</v>
      </c>
      <c r="BT390" s="316">
        <f>BT150</f>
        <v>0</v>
      </c>
      <c r="BU390" s="316">
        <f>BU150</f>
        <v>0</v>
      </c>
      <c r="BV390" s="316">
        <f>BV150</f>
        <v>0</v>
      </c>
      <c r="BW390" s="316">
        <f>BW150</f>
        <v>0</v>
      </c>
      <c r="BX390" s="316">
        <f>BX150</f>
        <v>0</v>
      </c>
    </row>
    <row r="391" spans="1:76" ht="12" customHeight="1">
      <c r="A391" s="729"/>
      <c r="B391" s="716"/>
      <c r="C391" s="716"/>
      <c r="D391" s="712"/>
      <c r="E391" s="712"/>
      <c r="F391" s="90" t="s">
        <v>324</v>
      </c>
      <c r="G391" s="316">
        <f>IF($C150="","N/A",G390)</f>
        <v>0</v>
      </c>
      <c r="H391" s="316">
        <f>IF($C150="NON-QALY",IF(H$137="-","",H$158*H390),IF($C150="QALY",IF(H$137="-","",H390*H$159),"N/A"))</f>
        <v>0</v>
      </c>
      <c r="I391" s="316">
        <f t="shared" ref="I391:BT391" si="261">IF($C150="NON-QALY",IF(I$137="-","",I$158*I390),IF($C150="QALY",IF(I$137="-","",I390*I$159),"N/A"))</f>
        <v>0</v>
      </c>
      <c r="J391" s="316">
        <f t="shared" si="261"/>
        <v>0</v>
      </c>
      <c r="K391" s="316">
        <f t="shared" si="261"/>
        <v>0</v>
      </c>
      <c r="L391" s="316">
        <f t="shared" si="261"/>
        <v>0</v>
      </c>
      <c r="M391" s="316">
        <f t="shared" si="261"/>
        <v>0</v>
      </c>
      <c r="N391" s="316">
        <f t="shared" si="261"/>
        <v>0</v>
      </c>
      <c r="O391" s="316">
        <f t="shared" si="261"/>
        <v>0</v>
      </c>
      <c r="P391" s="316">
        <f t="shared" si="261"/>
        <v>0</v>
      </c>
      <c r="Q391" s="316">
        <f t="shared" si="261"/>
        <v>0</v>
      </c>
      <c r="R391" s="316">
        <f t="shared" si="261"/>
        <v>0</v>
      </c>
      <c r="S391" s="316">
        <f t="shared" si="261"/>
        <v>0</v>
      </c>
      <c r="T391" s="316">
        <f t="shared" si="261"/>
        <v>0</v>
      </c>
      <c r="U391" s="316">
        <f t="shared" si="261"/>
        <v>0</v>
      </c>
      <c r="V391" s="316" t="str">
        <f t="shared" si="261"/>
        <v/>
      </c>
      <c r="W391" s="316" t="str">
        <f t="shared" si="261"/>
        <v/>
      </c>
      <c r="X391" s="316" t="str">
        <f t="shared" si="261"/>
        <v/>
      </c>
      <c r="Y391" s="316" t="str">
        <f t="shared" si="261"/>
        <v/>
      </c>
      <c r="Z391" s="316" t="str">
        <f t="shared" si="261"/>
        <v/>
      </c>
      <c r="AA391" s="316" t="str">
        <f t="shared" si="261"/>
        <v/>
      </c>
      <c r="AB391" s="316" t="str">
        <f t="shared" si="261"/>
        <v/>
      </c>
      <c r="AC391" s="316" t="str">
        <f t="shared" si="261"/>
        <v/>
      </c>
      <c r="AD391" s="316" t="str">
        <f t="shared" si="261"/>
        <v/>
      </c>
      <c r="AE391" s="316" t="str">
        <f t="shared" si="261"/>
        <v/>
      </c>
      <c r="AF391" s="316" t="str">
        <f t="shared" si="261"/>
        <v/>
      </c>
      <c r="AG391" s="316" t="str">
        <f t="shared" si="261"/>
        <v/>
      </c>
      <c r="AH391" s="316" t="str">
        <f t="shared" si="261"/>
        <v/>
      </c>
      <c r="AI391" s="316" t="str">
        <f t="shared" si="261"/>
        <v/>
      </c>
      <c r="AJ391" s="316" t="str">
        <f t="shared" si="261"/>
        <v/>
      </c>
      <c r="AK391" s="316" t="str">
        <f t="shared" si="261"/>
        <v/>
      </c>
      <c r="AL391" s="316" t="str">
        <f t="shared" si="261"/>
        <v/>
      </c>
      <c r="AM391" s="316" t="str">
        <f t="shared" si="261"/>
        <v/>
      </c>
      <c r="AN391" s="316" t="str">
        <f t="shared" si="261"/>
        <v/>
      </c>
      <c r="AO391" s="316" t="str">
        <f t="shared" si="261"/>
        <v/>
      </c>
      <c r="AP391" s="316" t="str">
        <f t="shared" si="261"/>
        <v/>
      </c>
      <c r="AQ391" s="316" t="str">
        <f t="shared" si="261"/>
        <v/>
      </c>
      <c r="AR391" s="316" t="str">
        <f t="shared" si="261"/>
        <v/>
      </c>
      <c r="AS391" s="316" t="str">
        <f t="shared" si="261"/>
        <v/>
      </c>
      <c r="AT391" s="316" t="str">
        <f t="shared" si="261"/>
        <v/>
      </c>
      <c r="AU391" s="316" t="str">
        <f t="shared" si="261"/>
        <v/>
      </c>
      <c r="AV391" s="316" t="str">
        <f t="shared" si="261"/>
        <v/>
      </c>
      <c r="AW391" s="316" t="str">
        <f t="shared" si="261"/>
        <v/>
      </c>
      <c r="AX391" s="316" t="str">
        <f t="shared" si="261"/>
        <v/>
      </c>
      <c r="AY391" s="316" t="str">
        <f t="shared" si="261"/>
        <v/>
      </c>
      <c r="AZ391" s="316" t="str">
        <f t="shared" si="261"/>
        <v/>
      </c>
      <c r="BA391" s="316" t="str">
        <f t="shared" si="261"/>
        <v/>
      </c>
      <c r="BB391" s="316" t="str">
        <f t="shared" si="261"/>
        <v/>
      </c>
      <c r="BC391" s="316" t="str">
        <f t="shared" si="261"/>
        <v/>
      </c>
      <c r="BD391" s="316" t="str">
        <f t="shared" si="261"/>
        <v/>
      </c>
      <c r="BE391" s="316" t="str">
        <f t="shared" si="261"/>
        <v/>
      </c>
      <c r="BF391" s="316" t="str">
        <f t="shared" si="261"/>
        <v/>
      </c>
      <c r="BG391" s="316" t="str">
        <f t="shared" si="261"/>
        <v/>
      </c>
      <c r="BH391" s="316" t="str">
        <f t="shared" si="261"/>
        <v/>
      </c>
      <c r="BI391" s="316" t="str">
        <f t="shared" si="261"/>
        <v/>
      </c>
      <c r="BJ391" s="316" t="str">
        <f t="shared" si="261"/>
        <v/>
      </c>
      <c r="BK391" s="316" t="str">
        <f t="shared" si="261"/>
        <v/>
      </c>
      <c r="BL391" s="316" t="str">
        <f t="shared" si="261"/>
        <v/>
      </c>
      <c r="BM391" s="316" t="str">
        <f t="shared" si="261"/>
        <v/>
      </c>
      <c r="BN391" s="316" t="str">
        <f t="shared" si="261"/>
        <v/>
      </c>
      <c r="BO391" s="316" t="str">
        <f t="shared" si="261"/>
        <v/>
      </c>
      <c r="BP391" s="316" t="str">
        <f t="shared" si="261"/>
        <v/>
      </c>
      <c r="BQ391" s="316" t="str">
        <f t="shared" si="261"/>
        <v/>
      </c>
      <c r="BR391" s="316" t="str">
        <f t="shared" si="261"/>
        <v/>
      </c>
      <c r="BS391" s="316" t="str">
        <f t="shared" si="261"/>
        <v/>
      </c>
      <c r="BT391" s="316" t="str">
        <f t="shared" si="261"/>
        <v/>
      </c>
      <c r="BU391" s="316" t="str">
        <f>IF($C150="NON-QALY",IF(BU$137="-","",BU$158*BU390),IF($C150="QALY",IF(BU$137="-","",BU390*BU$159),"N/A"))</f>
        <v/>
      </c>
      <c r="BV391" s="316" t="str">
        <f>IF($C150="NON-QALY",IF(BV$137="-","",BV$158*BV390),IF($C150="QALY",IF(BV$137="-","",BV390*BV$159),"N/A"))</f>
        <v/>
      </c>
      <c r="BW391" s="316" t="str">
        <f>IF($C150="NON-QALY",IF(BW$137="-","",BW$158*BW390),IF($C150="QALY",IF(BW$137="-","",BW390*BW$159),"N/A"))</f>
        <v/>
      </c>
      <c r="BX391" s="316" t="str">
        <f>IF($C150="NON-QALY",IF(BX$137="-","",BX$158*BX390),IF($C150="QALY",IF(BX$137="-","",BX390*BX$159),"N/A"))</f>
        <v/>
      </c>
    </row>
    <row r="392" spans="1:76" ht="12" customHeight="1">
      <c r="A392" s="728" t="s">
        <v>643</v>
      </c>
      <c r="B392" s="715">
        <f>B151</f>
        <v>0</v>
      </c>
      <c r="C392" s="715" t="str">
        <f>C151</f>
        <v>Non-QALY</v>
      </c>
      <c r="D392" s="711">
        <f>E392/(IF(C151="QALY",Factors!$BU$91,Factors!$BU$90))</f>
        <v>0</v>
      </c>
      <c r="E392" s="711">
        <f>SUM(G393:BX393)</f>
        <v>0</v>
      </c>
      <c r="F392" s="34" t="s">
        <v>325</v>
      </c>
      <c r="G392" s="316">
        <f>G151</f>
        <v>0</v>
      </c>
      <c r="H392" s="316">
        <f t="shared" ref="H392:BS392" si="262">H151</f>
        <v>0</v>
      </c>
      <c r="I392" s="316">
        <f t="shared" si="262"/>
        <v>0</v>
      </c>
      <c r="J392" s="316">
        <f t="shared" si="262"/>
        <v>0</v>
      </c>
      <c r="K392" s="316">
        <f t="shared" si="262"/>
        <v>0</v>
      </c>
      <c r="L392" s="316">
        <f t="shared" si="262"/>
        <v>0</v>
      </c>
      <c r="M392" s="316">
        <f t="shared" si="262"/>
        <v>0</v>
      </c>
      <c r="N392" s="316">
        <f t="shared" si="262"/>
        <v>0</v>
      </c>
      <c r="O392" s="316">
        <f t="shared" si="262"/>
        <v>0</v>
      </c>
      <c r="P392" s="316">
        <f t="shared" si="262"/>
        <v>0</v>
      </c>
      <c r="Q392" s="316">
        <f t="shared" si="262"/>
        <v>0</v>
      </c>
      <c r="R392" s="316">
        <f t="shared" si="262"/>
        <v>0</v>
      </c>
      <c r="S392" s="316">
        <f t="shared" si="262"/>
        <v>0</v>
      </c>
      <c r="T392" s="316">
        <f t="shared" si="262"/>
        <v>0</v>
      </c>
      <c r="U392" s="316">
        <f t="shared" si="262"/>
        <v>0</v>
      </c>
      <c r="V392" s="316">
        <f t="shared" si="262"/>
        <v>0</v>
      </c>
      <c r="W392" s="316">
        <f t="shared" si="262"/>
        <v>0</v>
      </c>
      <c r="X392" s="316">
        <f t="shared" si="262"/>
        <v>0</v>
      </c>
      <c r="Y392" s="316">
        <f t="shared" si="262"/>
        <v>0</v>
      </c>
      <c r="Z392" s="316">
        <f t="shared" si="262"/>
        <v>0</v>
      </c>
      <c r="AA392" s="316">
        <f t="shared" si="262"/>
        <v>0</v>
      </c>
      <c r="AB392" s="316">
        <f t="shared" si="262"/>
        <v>0</v>
      </c>
      <c r="AC392" s="316">
        <f t="shared" si="262"/>
        <v>0</v>
      </c>
      <c r="AD392" s="316">
        <f t="shared" si="262"/>
        <v>0</v>
      </c>
      <c r="AE392" s="316">
        <f t="shared" si="262"/>
        <v>0</v>
      </c>
      <c r="AF392" s="316">
        <f t="shared" si="262"/>
        <v>0</v>
      </c>
      <c r="AG392" s="316">
        <f t="shared" si="262"/>
        <v>0</v>
      </c>
      <c r="AH392" s="316">
        <f t="shared" si="262"/>
        <v>0</v>
      </c>
      <c r="AI392" s="316">
        <f t="shared" si="262"/>
        <v>0</v>
      </c>
      <c r="AJ392" s="316">
        <f t="shared" si="262"/>
        <v>0</v>
      </c>
      <c r="AK392" s="316">
        <f t="shared" si="262"/>
        <v>0</v>
      </c>
      <c r="AL392" s="316">
        <f t="shared" si="262"/>
        <v>0</v>
      </c>
      <c r="AM392" s="316">
        <f t="shared" si="262"/>
        <v>0</v>
      </c>
      <c r="AN392" s="316">
        <f t="shared" si="262"/>
        <v>0</v>
      </c>
      <c r="AO392" s="316">
        <f t="shared" si="262"/>
        <v>0</v>
      </c>
      <c r="AP392" s="316">
        <f t="shared" si="262"/>
        <v>0</v>
      </c>
      <c r="AQ392" s="316">
        <f t="shared" si="262"/>
        <v>0</v>
      </c>
      <c r="AR392" s="316">
        <f t="shared" si="262"/>
        <v>0</v>
      </c>
      <c r="AS392" s="316">
        <f t="shared" si="262"/>
        <v>0</v>
      </c>
      <c r="AT392" s="316">
        <f t="shared" si="262"/>
        <v>0</v>
      </c>
      <c r="AU392" s="316">
        <f t="shared" si="262"/>
        <v>0</v>
      </c>
      <c r="AV392" s="316">
        <f t="shared" si="262"/>
        <v>0</v>
      </c>
      <c r="AW392" s="316">
        <f t="shared" si="262"/>
        <v>0</v>
      </c>
      <c r="AX392" s="316">
        <f t="shared" si="262"/>
        <v>0</v>
      </c>
      <c r="AY392" s="316">
        <f t="shared" si="262"/>
        <v>0</v>
      </c>
      <c r="AZ392" s="316">
        <f t="shared" si="262"/>
        <v>0</v>
      </c>
      <c r="BA392" s="316">
        <f t="shared" si="262"/>
        <v>0</v>
      </c>
      <c r="BB392" s="316">
        <f t="shared" si="262"/>
        <v>0</v>
      </c>
      <c r="BC392" s="316">
        <f t="shared" si="262"/>
        <v>0</v>
      </c>
      <c r="BD392" s="316">
        <f t="shared" si="262"/>
        <v>0</v>
      </c>
      <c r="BE392" s="316">
        <f t="shared" si="262"/>
        <v>0</v>
      </c>
      <c r="BF392" s="316">
        <f t="shared" si="262"/>
        <v>0</v>
      </c>
      <c r="BG392" s="316">
        <f t="shared" si="262"/>
        <v>0</v>
      </c>
      <c r="BH392" s="316">
        <f t="shared" si="262"/>
        <v>0</v>
      </c>
      <c r="BI392" s="316">
        <f t="shared" si="262"/>
        <v>0</v>
      </c>
      <c r="BJ392" s="316">
        <f t="shared" si="262"/>
        <v>0</v>
      </c>
      <c r="BK392" s="316">
        <f t="shared" si="262"/>
        <v>0</v>
      </c>
      <c r="BL392" s="316">
        <f t="shared" si="262"/>
        <v>0</v>
      </c>
      <c r="BM392" s="316">
        <f t="shared" si="262"/>
        <v>0</v>
      </c>
      <c r="BN392" s="316">
        <f t="shared" si="262"/>
        <v>0</v>
      </c>
      <c r="BO392" s="316">
        <f t="shared" si="262"/>
        <v>0</v>
      </c>
      <c r="BP392" s="316">
        <f t="shared" si="262"/>
        <v>0</v>
      </c>
      <c r="BQ392" s="316">
        <f t="shared" si="262"/>
        <v>0</v>
      </c>
      <c r="BR392" s="316">
        <f t="shared" si="262"/>
        <v>0</v>
      </c>
      <c r="BS392" s="316">
        <f t="shared" si="262"/>
        <v>0</v>
      </c>
      <c r="BT392" s="316">
        <f>BT151</f>
        <v>0</v>
      </c>
      <c r="BU392" s="316">
        <f>BU151</f>
        <v>0</v>
      </c>
      <c r="BV392" s="316">
        <f>BV151</f>
        <v>0</v>
      </c>
      <c r="BW392" s="316">
        <f>BW151</f>
        <v>0</v>
      </c>
      <c r="BX392" s="316">
        <f>BX151</f>
        <v>0</v>
      </c>
    </row>
    <row r="393" spans="1:76" ht="12" customHeight="1">
      <c r="A393" s="729"/>
      <c r="B393" s="716"/>
      <c r="C393" s="716"/>
      <c r="D393" s="712"/>
      <c r="E393" s="712"/>
      <c r="F393" s="90" t="s">
        <v>324</v>
      </c>
      <c r="G393" s="316">
        <f>IF($C151="","N/A",G392)</f>
        <v>0</v>
      </c>
      <c r="H393" s="316">
        <f>IF($C151="NON-QALY",IF(H$137="-","",H$158*H392),IF($C151="QALY",IF(H$137="-","",H392*H$159),"N/A"))</f>
        <v>0</v>
      </c>
      <c r="I393" s="316">
        <f t="shared" ref="I393:BT393" si="263">IF($C151="NON-QALY",IF(I$137="-","",I$158*I392),IF($C151="QALY",IF(I$137="-","",I392*I$159),"N/A"))</f>
        <v>0</v>
      </c>
      <c r="J393" s="316">
        <f t="shared" si="263"/>
        <v>0</v>
      </c>
      <c r="K393" s="316">
        <f t="shared" si="263"/>
        <v>0</v>
      </c>
      <c r="L393" s="316">
        <f t="shared" si="263"/>
        <v>0</v>
      </c>
      <c r="M393" s="316">
        <f t="shared" si="263"/>
        <v>0</v>
      </c>
      <c r="N393" s="316">
        <f t="shared" si="263"/>
        <v>0</v>
      </c>
      <c r="O393" s="316">
        <f t="shared" si="263"/>
        <v>0</v>
      </c>
      <c r="P393" s="316">
        <f t="shared" si="263"/>
        <v>0</v>
      </c>
      <c r="Q393" s="316">
        <f t="shared" si="263"/>
        <v>0</v>
      </c>
      <c r="R393" s="316">
        <f t="shared" si="263"/>
        <v>0</v>
      </c>
      <c r="S393" s="316">
        <f t="shared" si="263"/>
        <v>0</v>
      </c>
      <c r="T393" s="316">
        <f t="shared" si="263"/>
        <v>0</v>
      </c>
      <c r="U393" s="316">
        <f t="shared" si="263"/>
        <v>0</v>
      </c>
      <c r="V393" s="316" t="str">
        <f t="shared" si="263"/>
        <v/>
      </c>
      <c r="W393" s="316" t="str">
        <f t="shared" si="263"/>
        <v/>
      </c>
      <c r="X393" s="316" t="str">
        <f t="shared" si="263"/>
        <v/>
      </c>
      <c r="Y393" s="316" t="str">
        <f t="shared" si="263"/>
        <v/>
      </c>
      <c r="Z393" s="316" t="str">
        <f t="shared" si="263"/>
        <v/>
      </c>
      <c r="AA393" s="316" t="str">
        <f t="shared" si="263"/>
        <v/>
      </c>
      <c r="AB393" s="316" t="str">
        <f t="shared" si="263"/>
        <v/>
      </c>
      <c r="AC393" s="316" t="str">
        <f t="shared" si="263"/>
        <v/>
      </c>
      <c r="AD393" s="316" t="str">
        <f t="shared" si="263"/>
        <v/>
      </c>
      <c r="AE393" s="316" t="str">
        <f t="shared" si="263"/>
        <v/>
      </c>
      <c r="AF393" s="316" t="str">
        <f t="shared" si="263"/>
        <v/>
      </c>
      <c r="AG393" s="316" t="str">
        <f t="shared" si="263"/>
        <v/>
      </c>
      <c r="AH393" s="316" t="str">
        <f t="shared" si="263"/>
        <v/>
      </c>
      <c r="AI393" s="316" t="str">
        <f t="shared" si="263"/>
        <v/>
      </c>
      <c r="AJ393" s="316" t="str">
        <f t="shared" si="263"/>
        <v/>
      </c>
      <c r="AK393" s="316" t="str">
        <f t="shared" si="263"/>
        <v/>
      </c>
      <c r="AL393" s="316" t="str">
        <f t="shared" si="263"/>
        <v/>
      </c>
      <c r="AM393" s="316" t="str">
        <f t="shared" si="263"/>
        <v/>
      </c>
      <c r="AN393" s="316" t="str">
        <f t="shared" si="263"/>
        <v/>
      </c>
      <c r="AO393" s="316" t="str">
        <f t="shared" si="263"/>
        <v/>
      </c>
      <c r="AP393" s="316" t="str">
        <f t="shared" si="263"/>
        <v/>
      </c>
      <c r="AQ393" s="316" t="str">
        <f t="shared" si="263"/>
        <v/>
      </c>
      <c r="AR393" s="316" t="str">
        <f t="shared" si="263"/>
        <v/>
      </c>
      <c r="AS393" s="316" t="str">
        <f t="shared" si="263"/>
        <v/>
      </c>
      <c r="AT393" s="316" t="str">
        <f t="shared" si="263"/>
        <v/>
      </c>
      <c r="AU393" s="316" t="str">
        <f t="shared" si="263"/>
        <v/>
      </c>
      <c r="AV393" s="316" t="str">
        <f t="shared" si="263"/>
        <v/>
      </c>
      <c r="AW393" s="316" t="str">
        <f t="shared" si="263"/>
        <v/>
      </c>
      <c r="AX393" s="316" t="str">
        <f t="shared" si="263"/>
        <v/>
      </c>
      <c r="AY393" s="316" t="str">
        <f t="shared" si="263"/>
        <v/>
      </c>
      <c r="AZ393" s="316" t="str">
        <f t="shared" si="263"/>
        <v/>
      </c>
      <c r="BA393" s="316" t="str">
        <f t="shared" si="263"/>
        <v/>
      </c>
      <c r="BB393" s="316" t="str">
        <f t="shared" si="263"/>
        <v/>
      </c>
      <c r="BC393" s="316" t="str">
        <f t="shared" si="263"/>
        <v/>
      </c>
      <c r="BD393" s="316" t="str">
        <f t="shared" si="263"/>
        <v/>
      </c>
      <c r="BE393" s="316" t="str">
        <f t="shared" si="263"/>
        <v/>
      </c>
      <c r="BF393" s="316" t="str">
        <f t="shared" si="263"/>
        <v/>
      </c>
      <c r="BG393" s="316" t="str">
        <f t="shared" si="263"/>
        <v/>
      </c>
      <c r="BH393" s="316" t="str">
        <f t="shared" si="263"/>
        <v/>
      </c>
      <c r="BI393" s="316" t="str">
        <f t="shared" si="263"/>
        <v/>
      </c>
      <c r="BJ393" s="316" t="str">
        <f t="shared" si="263"/>
        <v/>
      </c>
      <c r="BK393" s="316" t="str">
        <f t="shared" si="263"/>
        <v/>
      </c>
      <c r="BL393" s="316" t="str">
        <f t="shared" si="263"/>
        <v/>
      </c>
      <c r="BM393" s="316" t="str">
        <f t="shared" si="263"/>
        <v/>
      </c>
      <c r="BN393" s="316" t="str">
        <f t="shared" si="263"/>
        <v/>
      </c>
      <c r="BO393" s="316" t="str">
        <f t="shared" si="263"/>
        <v/>
      </c>
      <c r="BP393" s="316" t="str">
        <f t="shared" si="263"/>
        <v/>
      </c>
      <c r="BQ393" s="316" t="str">
        <f t="shared" si="263"/>
        <v/>
      </c>
      <c r="BR393" s="316" t="str">
        <f t="shared" si="263"/>
        <v/>
      </c>
      <c r="BS393" s="316" t="str">
        <f t="shared" si="263"/>
        <v/>
      </c>
      <c r="BT393" s="316" t="str">
        <f t="shared" si="263"/>
        <v/>
      </c>
      <c r="BU393" s="316" t="str">
        <f>IF($C151="NON-QALY",IF(BU$137="-","",BU$158*BU392),IF($C151="QALY",IF(BU$137="-","",BU392*BU$159),"N/A"))</f>
        <v/>
      </c>
      <c r="BV393" s="316" t="str">
        <f>IF($C151="NON-QALY",IF(BV$137="-","",BV$158*BV392),IF($C151="QALY",IF(BV$137="-","",BV392*BV$159),"N/A"))</f>
        <v/>
      </c>
      <c r="BW393" s="316" t="str">
        <f>IF($C151="NON-QALY",IF(BW$137="-","",BW$158*BW392),IF($C151="QALY",IF(BW$137="-","",BW392*BW$159),"N/A"))</f>
        <v/>
      </c>
      <c r="BX393" s="316" t="str">
        <f>IF($C151="NON-QALY",IF(BX$137="-","",BX$158*BX392),IF($C151="QALY",IF(BX$137="-","",BX392*BX$159),"N/A"))</f>
        <v/>
      </c>
    </row>
    <row r="394" spans="1:76" ht="12" customHeight="1">
      <c r="A394" s="728" t="s">
        <v>644</v>
      </c>
      <c r="B394" s="715">
        <f>B152</f>
        <v>0</v>
      </c>
      <c r="C394" s="715" t="str">
        <f>C152</f>
        <v>Non-QALY</v>
      </c>
      <c r="D394" s="711">
        <f>E394/(IF(C152="QALY",Factors!$BU$91,Factors!$BU$90))</f>
        <v>0</v>
      </c>
      <c r="E394" s="711">
        <f>SUM(G395:BX395)</f>
        <v>0</v>
      </c>
      <c r="F394" s="34" t="s">
        <v>325</v>
      </c>
      <c r="G394" s="316">
        <f>G152</f>
        <v>0</v>
      </c>
      <c r="H394" s="316">
        <f t="shared" ref="H394:BS394" si="264">H152</f>
        <v>0</v>
      </c>
      <c r="I394" s="316">
        <f t="shared" si="264"/>
        <v>0</v>
      </c>
      <c r="J394" s="316">
        <f t="shared" si="264"/>
        <v>0</v>
      </c>
      <c r="K394" s="316">
        <f t="shared" si="264"/>
        <v>0</v>
      </c>
      <c r="L394" s="316">
        <f t="shared" si="264"/>
        <v>0</v>
      </c>
      <c r="M394" s="316">
        <f t="shared" si="264"/>
        <v>0</v>
      </c>
      <c r="N394" s="316">
        <f t="shared" si="264"/>
        <v>0</v>
      </c>
      <c r="O394" s="316">
        <f t="shared" si="264"/>
        <v>0</v>
      </c>
      <c r="P394" s="316">
        <f t="shared" si="264"/>
        <v>0</v>
      </c>
      <c r="Q394" s="316">
        <f t="shared" si="264"/>
        <v>0</v>
      </c>
      <c r="R394" s="316">
        <f t="shared" si="264"/>
        <v>0</v>
      </c>
      <c r="S394" s="316">
        <f t="shared" si="264"/>
        <v>0</v>
      </c>
      <c r="T394" s="316">
        <f t="shared" si="264"/>
        <v>0</v>
      </c>
      <c r="U394" s="316">
        <f t="shared" si="264"/>
        <v>0</v>
      </c>
      <c r="V394" s="316">
        <f t="shared" si="264"/>
        <v>0</v>
      </c>
      <c r="W394" s="316">
        <f t="shared" si="264"/>
        <v>0</v>
      </c>
      <c r="X394" s="316">
        <f t="shared" si="264"/>
        <v>0</v>
      </c>
      <c r="Y394" s="316">
        <f t="shared" si="264"/>
        <v>0</v>
      </c>
      <c r="Z394" s="316">
        <f t="shared" si="264"/>
        <v>0</v>
      </c>
      <c r="AA394" s="316">
        <f t="shared" si="264"/>
        <v>0</v>
      </c>
      <c r="AB394" s="316">
        <f t="shared" si="264"/>
        <v>0</v>
      </c>
      <c r="AC394" s="316">
        <f t="shared" si="264"/>
        <v>0</v>
      </c>
      <c r="AD394" s="316">
        <f t="shared" si="264"/>
        <v>0</v>
      </c>
      <c r="AE394" s="316">
        <f t="shared" si="264"/>
        <v>0</v>
      </c>
      <c r="AF394" s="316">
        <f t="shared" si="264"/>
        <v>0</v>
      </c>
      <c r="AG394" s="316">
        <f t="shared" si="264"/>
        <v>0</v>
      </c>
      <c r="AH394" s="316">
        <f t="shared" si="264"/>
        <v>0</v>
      </c>
      <c r="AI394" s="316">
        <f t="shared" si="264"/>
        <v>0</v>
      </c>
      <c r="AJ394" s="316">
        <f t="shared" si="264"/>
        <v>0</v>
      </c>
      <c r="AK394" s="316">
        <f t="shared" si="264"/>
        <v>0</v>
      </c>
      <c r="AL394" s="316">
        <f t="shared" si="264"/>
        <v>0</v>
      </c>
      <c r="AM394" s="316">
        <f t="shared" si="264"/>
        <v>0</v>
      </c>
      <c r="AN394" s="316">
        <f t="shared" si="264"/>
        <v>0</v>
      </c>
      <c r="AO394" s="316">
        <f t="shared" si="264"/>
        <v>0</v>
      </c>
      <c r="AP394" s="316">
        <f t="shared" si="264"/>
        <v>0</v>
      </c>
      <c r="AQ394" s="316">
        <f t="shared" si="264"/>
        <v>0</v>
      </c>
      <c r="AR394" s="316">
        <f t="shared" si="264"/>
        <v>0</v>
      </c>
      <c r="AS394" s="316">
        <f t="shared" si="264"/>
        <v>0</v>
      </c>
      <c r="AT394" s="316">
        <f t="shared" si="264"/>
        <v>0</v>
      </c>
      <c r="AU394" s="316">
        <f t="shared" si="264"/>
        <v>0</v>
      </c>
      <c r="AV394" s="316">
        <f t="shared" si="264"/>
        <v>0</v>
      </c>
      <c r="AW394" s="316">
        <f t="shared" si="264"/>
        <v>0</v>
      </c>
      <c r="AX394" s="316">
        <f t="shared" si="264"/>
        <v>0</v>
      </c>
      <c r="AY394" s="316">
        <f t="shared" si="264"/>
        <v>0</v>
      </c>
      <c r="AZ394" s="316">
        <f t="shared" si="264"/>
        <v>0</v>
      </c>
      <c r="BA394" s="316">
        <f t="shared" si="264"/>
        <v>0</v>
      </c>
      <c r="BB394" s="316">
        <f t="shared" si="264"/>
        <v>0</v>
      </c>
      <c r="BC394" s="316">
        <f t="shared" si="264"/>
        <v>0</v>
      </c>
      <c r="BD394" s="316">
        <f t="shared" si="264"/>
        <v>0</v>
      </c>
      <c r="BE394" s="316">
        <f t="shared" si="264"/>
        <v>0</v>
      </c>
      <c r="BF394" s="316">
        <f t="shared" si="264"/>
        <v>0</v>
      </c>
      <c r="BG394" s="316">
        <f t="shared" si="264"/>
        <v>0</v>
      </c>
      <c r="BH394" s="316">
        <f t="shared" si="264"/>
        <v>0</v>
      </c>
      <c r="BI394" s="316">
        <f t="shared" si="264"/>
        <v>0</v>
      </c>
      <c r="BJ394" s="316">
        <f t="shared" si="264"/>
        <v>0</v>
      </c>
      <c r="BK394" s="316">
        <f t="shared" si="264"/>
        <v>0</v>
      </c>
      <c r="BL394" s="316">
        <f t="shared" si="264"/>
        <v>0</v>
      </c>
      <c r="BM394" s="316">
        <f t="shared" si="264"/>
        <v>0</v>
      </c>
      <c r="BN394" s="316">
        <f t="shared" si="264"/>
        <v>0</v>
      </c>
      <c r="BO394" s="316">
        <f t="shared" si="264"/>
        <v>0</v>
      </c>
      <c r="BP394" s="316">
        <f t="shared" si="264"/>
        <v>0</v>
      </c>
      <c r="BQ394" s="316">
        <f t="shared" si="264"/>
        <v>0</v>
      </c>
      <c r="BR394" s="316">
        <f t="shared" si="264"/>
        <v>0</v>
      </c>
      <c r="BS394" s="316">
        <f t="shared" si="264"/>
        <v>0</v>
      </c>
      <c r="BT394" s="316">
        <f>BT152</f>
        <v>0</v>
      </c>
      <c r="BU394" s="316">
        <f>BU152</f>
        <v>0</v>
      </c>
      <c r="BV394" s="316">
        <f>BV152</f>
        <v>0</v>
      </c>
      <c r="BW394" s="316">
        <f>BW152</f>
        <v>0</v>
      </c>
      <c r="BX394" s="316">
        <f>BX152</f>
        <v>0</v>
      </c>
    </row>
    <row r="395" spans="1:76" ht="12" customHeight="1">
      <c r="A395" s="729"/>
      <c r="B395" s="716"/>
      <c r="C395" s="716"/>
      <c r="D395" s="712"/>
      <c r="E395" s="712"/>
      <c r="F395" s="90" t="s">
        <v>324</v>
      </c>
      <c r="G395" s="316">
        <f>IF($C152="","N/A",G394)</f>
        <v>0</v>
      </c>
      <c r="H395" s="316">
        <f>IF($C152="NON-QALY",IF(H$137="-","",H$158*H394),IF($C152="QALY",IF(H$137="-","",H394*H$159),"N/A"))</f>
        <v>0</v>
      </c>
      <c r="I395" s="316">
        <f t="shared" ref="I395:BT395" si="265">IF($C152="NON-QALY",IF(I$137="-","",I$158*I394),IF($C152="QALY",IF(I$137="-","",I394*I$159),"N/A"))</f>
        <v>0</v>
      </c>
      <c r="J395" s="316">
        <f t="shared" si="265"/>
        <v>0</v>
      </c>
      <c r="K395" s="316">
        <f t="shared" si="265"/>
        <v>0</v>
      </c>
      <c r="L395" s="316">
        <f t="shared" si="265"/>
        <v>0</v>
      </c>
      <c r="M395" s="316">
        <f t="shared" si="265"/>
        <v>0</v>
      </c>
      <c r="N395" s="316">
        <f t="shared" si="265"/>
        <v>0</v>
      </c>
      <c r="O395" s="316">
        <f t="shared" si="265"/>
        <v>0</v>
      </c>
      <c r="P395" s="316">
        <f t="shared" si="265"/>
        <v>0</v>
      </c>
      <c r="Q395" s="316">
        <f t="shared" si="265"/>
        <v>0</v>
      </c>
      <c r="R395" s="316">
        <f t="shared" si="265"/>
        <v>0</v>
      </c>
      <c r="S395" s="316">
        <f t="shared" si="265"/>
        <v>0</v>
      </c>
      <c r="T395" s="316">
        <f t="shared" si="265"/>
        <v>0</v>
      </c>
      <c r="U395" s="316">
        <f t="shared" si="265"/>
        <v>0</v>
      </c>
      <c r="V395" s="316" t="str">
        <f t="shared" si="265"/>
        <v/>
      </c>
      <c r="W395" s="316" t="str">
        <f t="shared" si="265"/>
        <v/>
      </c>
      <c r="X395" s="316" t="str">
        <f t="shared" si="265"/>
        <v/>
      </c>
      <c r="Y395" s="316" t="str">
        <f t="shared" si="265"/>
        <v/>
      </c>
      <c r="Z395" s="316" t="str">
        <f t="shared" si="265"/>
        <v/>
      </c>
      <c r="AA395" s="316" t="str">
        <f t="shared" si="265"/>
        <v/>
      </c>
      <c r="AB395" s="316" t="str">
        <f t="shared" si="265"/>
        <v/>
      </c>
      <c r="AC395" s="316" t="str">
        <f t="shared" si="265"/>
        <v/>
      </c>
      <c r="AD395" s="316" t="str">
        <f t="shared" si="265"/>
        <v/>
      </c>
      <c r="AE395" s="316" t="str">
        <f t="shared" si="265"/>
        <v/>
      </c>
      <c r="AF395" s="316" t="str">
        <f t="shared" si="265"/>
        <v/>
      </c>
      <c r="AG395" s="316" t="str">
        <f t="shared" si="265"/>
        <v/>
      </c>
      <c r="AH395" s="316" t="str">
        <f t="shared" si="265"/>
        <v/>
      </c>
      <c r="AI395" s="316" t="str">
        <f t="shared" si="265"/>
        <v/>
      </c>
      <c r="AJ395" s="316" t="str">
        <f t="shared" si="265"/>
        <v/>
      </c>
      <c r="AK395" s="316" t="str">
        <f t="shared" si="265"/>
        <v/>
      </c>
      <c r="AL395" s="316" t="str">
        <f t="shared" si="265"/>
        <v/>
      </c>
      <c r="AM395" s="316" t="str">
        <f t="shared" si="265"/>
        <v/>
      </c>
      <c r="AN395" s="316" t="str">
        <f t="shared" si="265"/>
        <v/>
      </c>
      <c r="AO395" s="316" t="str">
        <f t="shared" si="265"/>
        <v/>
      </c>
      <c r="AP395" s="316" t="str">
        <f t="shared" si="265"/>
        <v/>
      </c>
      <c r="AQ395" s="316" t="str">
        <f t="shared" si="265"/>
        <v/>
      </c>
      <c r="AR395" s="316" t="str">
        <f t="shared" si="265"/>
        <v/>
      </c>
      <c r="AS395" s="316" t="str">
        <f t="shared" si="265"/>
        <v/>
      </c>
      <c r="AT395" s="316" t="str">
        <f t="shared" si="265"/>
        <v/>
      </c>
      <c r="AU395" s="316" t="str">
        <f t="shared" si="265"/>
        <v/>
      </c>
      <c r="AV395" s="316" t="str">
        <f t="shared" si="265"/>
        <v/>
      </c>
      <c r="AW395" s="316" t="str">
        <f t="shared" si="265"/>
        <v/>
      </c>
      <c r="AX395" s="316" t="str">
        <f t="shared" si="265"/>
        <v/>
      </c>
      <c r="AY395" s="316" t="str">
        <f t="shared" si="265"/>
        <v/>
      </c>
      <c r="AZ395" s="316" t="str">
        <f t="shared" si="265"/>
        <v/>
      </c>
      <c r="BA395" s="316" t="str">
        <f t="shared" si="265"/>
        <v/>
      </c>
      <c r="BB395" s="316" t="str">
        <f t="shared" si="265"/>
        <v/>
      </c>
      <c r="BC395" s="316" t="str">
        <f t="shared" si="265"/>
        <v/>
      </c>
      <c r="BD395" s="316" t="str">
        <f t="shared" si="265"/>
        <v/>
      </c>
      <c r="BE395" s="316" t="str">
        <f t="shared" si="265"/>
        <v/>
      </c>
      <c r="BF395" s="316" t="str">
        <f t="shared" si="265"/>
        <v/>
      </c>
      <c r="BG395" s="316" t="str">
        <f t="shared" si="265"/>
        <v/>
      </c>
      <c r="BH395" s="316" t="str">
        <f t="shared" si="265"/>
        <v/>
      </c>
      <c r="BI395" s="316" t="str">
        <f t="shared" si="265"/>
        <v/>
      </c>
      <c r="BJ395" s="316" t="str">
        <f t="shared" si="265"/>
        <v/>
      </c>
      <c r="BK395" s="316" t="str">
        <f t="shared" si="265"/>
        <v/>
      </c>
      <c r="BL395" s="316" t="str">
        <f t="shared" si="265"/>
        <v/>
      </c>
      <c r="BM395" s="316" t="str">
        <f t="shared" si="265"/>
        <v/>
      </c>
      <c r="BN395" s="316" t="str">
        <f t="shared" si="265"/>
        <v/>
      </c>
      <c r="BO395" s="316" t="str">
        <f t="shared" si="265"/>
        <v/>
      </c>
      <c r="BP395" s="316" t="str">
        <f t="shared" si="265"/>
        <v/>
      </c>
      <c r="BQ395" s="316" t="str">
        <f t="shared" si="265"/>
        <v/>
      </c>
      <c r="BR395" s="316" t="str">
        <f t="shared" si="265"/>
        <v/>
      </c>
      <c r="BS395" s="316" t="str">
        <f t="shared" si="265"/>
        <v/>
      </c>
      <c r="BT395" s="316" t="str">
        <f t="shared" si="265"/>
        <v/>
      </c>
      <c r="BU395" s="316" t="str">
        <f>IF($C152="NON-QALY",IF(BU$137="-","",BU$158*BU394),IF($C152="QALY",IF(BU$137="-","",BU394*BU$159),"N/A"))</f>
        <v/>
      </c>
      <c r="BV395" s="316" t="str">
        <f>IF($C152="NON-QALY",IF(BV$137="-","",BV$158*BV394),IF($C152="QALY",IF(BV$137="-","",BV394*BV$159),"N/A"))</f>
        <v/>
      </c>
      <c r="BW395" s="316" t="str">
        <f>IF($C152="NON-QALY",IF(BW$137="-","",BW$158*BW394),IF($C152="QALY",IF(BW$137="-","",BW394*BW$159),"N/A"))</f>
        <v/>
      </c>
      <c r="BX395" s="316" t="str">
        <f>IF($C152="NON-QALY",IF(BX$137="-","",BX$158*BX394),IF($C152="QALY",IF(BX$137="-","",BX394*BX$159),"N/A"))</f>
        <v/>
      </c>
    </row>
    <row r="396" spans="1:76" s="31" customFormat="1" ht="12" customHeight="1">
      <c r="C396" s="490" t="s">
        <v>55</v>
      </c>
      <c r="D396" s="319">
        <f>SUM(D366:D395)</f>
        <v>0</v>
      </c>
      <c r="E396" s="319">
        <f>SUM(E366:E395)</f>
        <v>0</v>
      </c>
      <c r="F396" s="319">
        <f>SUM(G396:BX396)</f>
        <v>0</v>
      </c>
      <c r="G396" s="317">
        <f t="shared" ref="G396:AL396" si="266">SUM(G395,G393,G391,G389,G387,G385,G383,G381,G379,G377,G375,G373,G371,G369,G367)</f>
        <v>0</v>
      </c>
      <c r="H396" s="317">
        <f t="shared" si="266"/>
        <v>0</v>
      </c>
      <c r="I396" s="317">
        <f t="shared" si="266"/>
        <v>0</v>
      </c>
      <c r="J396" s="317">
        <f t="shared" si="266"/>
        <v>0</v>
      </c>
      <c r="K396" s="317">
        <f t="shared" si="266"/>
        <v>0</v>
      </c>
      <c r="L396" s="317">
        <f t="shared" si="266"/>
        <v>0</v>
      </c>
      <c r="M396" s="317">
        <f t="shared" si="266"/>
        <v>0</v>
      </c>
      <c r="N396" s="317">
        <f t="shared" si="266"/>
        <v>0</v>
      </c>
      <c r="O396" s="317">
        <f t="shared" si="266"/>
        <v>0</v>
      </c>
      <c r="P396" s="317">
        <f t="shared" si="266"/>
        <v>0</v>
      </c>
      <c r="Q396" s="317">
        <f t="shared" si="266"/>
        <v>0</v>
      </c>
      <c r="R396" s="317">
        <f t="shared" si="266"/>
        <v>0</v>
      </c>
      <c r="S396" s="317">
        <f t="shared" si="266"/>
        <v>0</v>
      </c>
      <c r="T396" s="317">
        <f t="shared" si="266"/>
        <v>0</v>
      </c>
      <c r="U396" s="317">
        <f t="shared" si="266"/>
        <v>0</v>
      </c>
      <c r="V396" s="317">
        <f t="shared" si="266"/>
        <v>0</v>
      </c>
      <c r="W396" s="317">
        <f t="shared" si="266"/>
        <v>0</v>
      </c>
      <c r="X396" s="317">
        <f t="shared" si="266"/>
        <v>0</v>
      </c>
      <c r="Y396" s="317">
        <f t="shared" si="266"/>
        <v>0</v>
      </c>
      <c r="Z396" s="317">
        <f t="shared" si="266"/>
        <v>0</v>
      </c>
      <c r="AA396" s="317">
        <f t="shared" si="266"/>
        <v>0</v>
      </c>
      <c r="AB396" s="317">
        <f t="shared" si="266"/>
        <v>0</v>
      </c>
      <c r="AC396" s="317">
        <f t="shared" si="266"/>
        <v>0</v>
      </c>
      <c r="AD396" s="317">
        <f t="shared" si="266"/>
        <v>0</v>
      </c>
      <c r="AE396" s="317">
        <f t="shared" si="266"/>
        <v>0</v>
      </c>
      <c r="AF396" s="317">
        <f t="shared" si="266"/>
        <v>0</v>
      </c>
      <c r="AG396" s="317">
        <f t="shared" si="266"/>
        <v>0</v>
      </c>
      <c r="AH396" s="317">
        <f t="shared" si="266"/>
        <v>0</v>
      </c>
      <c r="AI396" s="317">
        <f t="shared" si="266"/>
        <v>0</v>
      </c>
      <c r="AJ396" s="317">
        <f t="shared" si="266"/>
        <v>0</v>
      </c>
      <c r="AK396" s="317">
        <f t="shared" si="266"/>
        <v>0</v>
      </c>
      <c r="AL396" s="317">
        <f t="shared" si="266"/>
        <v>0</v>
      </c>
      <c r="AM396" s="317">
        <f t="shared" ref="AM396:BR396" si="267">SUM(AM395,AM393,AM391,AM389,AM387,AM385,AM383,AM381,AM379,AM377,AM375,AM373,AM371,AM369,AM367)</f>
        <v>0</v>
      </c>
      <c r="AN396" s="317">
        <f t="shared" si="267"/>
        <v>0</v>
      </c>
      <c r="AO396" s="317">
        <f t="shared" si="267"/>
        <v>0</v>
      </c>
      <c r="AP396" s="317">
        <f t="shared" si="267"/>
        <v>0</v>
      </c>
      <c r="AQ396" s="317">
        <f t="shared" si="267"/>
        <v>0</v>
      </c>
      <c r="AR396" s="317">
        <f t="shared" si="267"/>
        <v>0</v>
      </c>
      <c r="AS396" s="317">
        <f t="shared" si="267"/>
        <v>0</v>
      </c>
      <c r="AT396" s="317">
        <f t="shared" si="267"/>
        <v>0</v>
      </c>
      <c r="AU396" s="317">
        <f t="shared" si="267"/>
        <v>0</v>
      </c>
      <c r="AV396" s="317">
        <f t="shared" si="267"/>
        <v>0</v>
      </c>
      <c r="AW396" s="317">
        <f t="shared" si="267"/>
        <v>0</v>
      </c>
      <c r="AX396" s="317">
        <f t="shared" si="267"/>
        <v>0</v>
      </c>
      <c r="AY396" s="317">
        <f t="shared" si="267"/>
        <v>0</v>
      </c>
      <c r="AZ396" s="317">
        <f t="shared" si="267"/>
        <v>0</v>
      </c>
      <c r="BA396" s="317">
        <f t="shared" si="267"/>
        <v>0</v>
      </c>
      <c r="BB396" s="317">
        <f t="shared" si="267"/>
        <v>0</v>
      </c>
      <c r="BC396" s="317">
        <f t="shared" si="267"/>
        <v>0</v>
      </c>
      <c r="BD396" s="317">
        <f t="shared" si="267"/>
        <v>0</v>
      </c>
      <c r="BE396" s="317">
        <f t="shared" si="267"/>
        <v>0</v>
      </c>
      <c r="BF396" s="317">
        <f t="shared" si="267"/>
        <v>0</v>
      </c>
      <c r="BG396" s="317">
        <f t="shared" si="267"/>
        <v>0</v>
      </c>
      <c r="BH396" s="317">
        <f t="shared" si="267"/>
        <v>0</v>
      </c>
      <c r="BI396" s="317">
        <f t="shared" si="267"/>
        <v>0</v>
      </c>
      <c r="BJ396" s="317">
        <f t="shared" si="267"/>
        <v>0</v>
      </c>
      <c r="BK396" s="317">
        <f t="shared" si="267"/>
        <v>0</v>
      </c>
      <c r="BL396" s="317">
        <f t="shared" si="267"/>
        <v>0</v>
      </c>
      <c r="BM396" s="317">
        <f t="shared" si="267"/>
        <v>0</v>
      </c>
      <c r="BN396" s="317">
        <f t="shared" si="267"/>
        <v>0</v>
      </c>
      <c r="BO396" s="317">
        <f t="shared" si="267"/>
        <v>0</v>
      </c>
      <c r="BP396" s="317">
        <f t="shared" si="267"/>
        <v>0</v>
      </c>
      <c r="BQ396" s="317">
        <f t="shared" si="267"/>
        <v>0</v>
      </c>
      <c r="BR396" s="317">
        <f t="shared" si="267"/>
        <v>0</v>
      </c>
      <c r="BS396" s="317">
        <f t="shared" ref="BS396:BX396" si="268">SUM(BS395,BS393,BS391,BS389,BS387,BS385,BS383,BS381,BS379,BS377,BS375,BS373,BS371,BS369,BS367)</f>
        <v>0</v>
      </c>
      <c r="BT396" s="317">
        <f t="shared" si="268"/>
        <v>0</v>
      </c>
      <c r="BU396" s="317">
        <f t="shared" si="268"/>
        <v>0</v>
      </c>
      <c r="BV396" s="317">
        <f t="shared" si="268"/>
        <v>0</v>
      </c>
      <c r="BW396" s="317">
        <f t="shared" si="268"/>
        <v>0</v>
      </c>
      <c r="BX396" s="317">
        <f t="shared" si="268"/>
        <v>0</v>
      </c>
    </row>
  </sheetData>
  <sheetProtection algorithmName="SHA-512" hashValue="GtsefbE2f7wLQN2RtkwqyKOzBIV376ZacxjBOqnmS2gXfXevuj7CJog4KjJkwTkI2rpiNvun0ddZZmrKJxg28g==" saltValue="VNEAc/sw3G9C7N+SadDm7w==" spinCount="100000" sheet="1" objects="1" scenarios="1"/>
  <mergeCells count="604">
    <mergeCell ref="A3:D3"/>
    <mergeCell ref="A365:D365"/>
    <mergeCell ref="A332:D332"/>
    <mergeCell ref="A299:D299"/>
    <mergeCell ref="A266:D266"/>
    <mergeCell ref="A233:D233"/>
    <mergeCell ref="A200:D200"/>
    <mergeCell ref="A167:D167"/>
    <mergeCell ref="A135:D135"/>
    <mergeCell ref="A113:D113"/>
    <mergeCell ref="C4:C5"/>
    <mergeCell ref="C26:C27"/>
    <mergeCell ref="A353:A354"/>
    <mergeCell ref="D353:D354"/>
    <mergeCell ref="A355:A356"/>
    <mergeCell ref="D355:D356"/>
    <mergeCell ref="A357:A358"/>
    <mergeCell ref="D357:D358"/>
    <mergeCell ref="A333:A334"/>
    <mergeCell ref="D333:D334"/>
    <mergeCell ref="A349:A350"/>
    <mergeCell ref="D349:D350"/>
    <mergeCell ref="A69:D69"/>
    <mergeCell ref="A351:A352"/>
    <mergeCell ref="A386:A387"/>
    <mergeCell ref="D386:D387"/>
    <mergeCell ref="A388:A389"/>
    <mergeCell ref="D388:D389"/>
    <mergeCell ref="A390:A391"/>
    <mergeCell ref="D390:D391"/>
    <mergeCell ref="A366:A367"/>
    <mergeCell ref="D366:D367"/>
    <mergeCell ref="A382:A383"/>
    <mergeCell ref="D382:D383"/>
    <mergeCell ref="A384:A385"/>
    <mergeCell ref="D384:D385"/>
    <mergeCell ref="B386:B387"/>
    <mergeCell ref="C386:C387"/>
    <mergeCell ref="B388:B389"/>
    <mergeCell ref="C388:C389"/>
    <mergeCell ref="B390:B391"/>
    <mergeCell ref="C390:C391"/>
    <mergeCell ref="A380:A381"/>
    <mergeCell ref="C374:C375"/>
    <mergeCell ref="C376:C377"/>
    <mergeCell ref="C378:C379"/>
    <mergeCell ref="C380:C381"/>
    <mergeCell ref="D380:D381"/>
    <mergeCell ref="C293:C294"/>
    <mergeCell ref="D351:D352"/>
    <mergeCell ref="A320:A321"/>
    <mergeCell ref="D320:D321"/>
    <mergeCell ref="A322:A323"/>
    <mergeCell ref="D322:D323"/>
    <mergeCell ref="A324:A325"/>
    <mergeCell ref="D324:D325"/>
    <mergeCell ref="A326:A327"/>
    <mergeCell ref="D326:D327"/>
    <mergeCell ref="A328:A329"/>
    <mergeCell ref="D328:D329"/>
    <mergeCell ref="B322:B323"/>
    <mergeCell ref="C322:C323"/>
    <mergeCell ref="B324:B325"/>
    <mergeCell ref="C324:C325"/>
    <mergeCell ref="B326:B327"/>
    <mergeCell ref="C326:C327"/>
    <mergeCell ref="B328:B329"/>
    <mergeCell ref="B320:B321"/>
    <mergeCell ref="C320:C321"/>
    <mergeCell ref="B349:B350"/>
    <mergeCell ref="C349:C350"/>
    <mergeCell ref="C295:C296"/>
    <mergeCell ref="A267:A268"/>
    <mergeCell ref="D267:D268"/>
    <mergeCell ref="A300:A301"/>
    <mergeCell ref="D300:D301"/>
    <mergeCell ref="A316:A317"/>
    <mergeCell ref="D316:D317"/>
    <mergeCell ref="A318:A319"/>
    <mergeCell ref="D318:D319"/>
    <mergeCell ref="A287:A288"/>
    <mergeCell ref="D287:D288"/>
    <mergeCell ref="A289:A290"/>
    <mergeCell ref="D289:D290"/>
    <mergeCell ref="A291:A292"/>
    <mergeCell ref="D291:D292"/>
    <mergeCell ref="A293:A294"/>
    <mergeCell ref="D293:D294"/>
    <mergeCell ref="A295:A296"/>
    <mergeCell ref="D295:D296"/>
    <mergeCell ref="B287:B288"/>
    <mergeCell ref="C287:C288"/>
    <mergeCell ref="B289:B290"/>
    <mergeCell ref="C289:C290"/>
    <mergeCell ref="B291:B292"/>
    <mergeCell ref="C291:C292"/>
    <mergeCell ref="A262:A263"/>
    <mergeCell ref="D262:D263"/>
    <mergeCell ref="B229:B230"/>
    <mergeCell ref="C229:C230"/>
    <mergeCell ref="A250:A251"/>
    <mergeCell ref="D250:D251"/>
    <mergeCell ref="B234:B235"/>
    <mergeCell ref="C234:C235"/>
    <mergeCell ref="B250:B251"/>
    <mergeCell ref="C250:C251"/>
    <mergeCell ref="D246:D247"/>
    <mergeCell ref="D248:D249"/>
    <mergeCell ref="A254:A255"/>
    <mergeCell ref="D254:D255"/>
    <mergeCell ref="A256:A257"/>
    <mergeCell ref="D256:D257"/>
    <mergeCell ref="A258:A259"/>
    <mergeCell ref="D258:D259"/>
    <mergeCell ref="B254:B255"/>
    <mergeCell ref="C254:C255"/>
    <mergeCell ref="B256:B257"/>
    <mergeCell ref="C256:C257"/>
    <mergeCell ref="B258:B259"/>
    <mergeCell ref="C258:C259"/>
    <mergeCell ref="A260:A261"/>
    <mergeCell ref="D260:D261"/>
    <mergeCell ref="E221:E222"/>
    <mergeCell ref="E223:E224"/>
    <mergeCell ref="A252:A253"/>
    <mergeCell ref="D252:D253"/>
    <mergeCell ref="A221:A222"/>
    <mergeCell ref="D221:D222"/>
    <mergeCell ref="A223:A224"/>
    <mergeCell ref="D223:D224"/>
    <mergeCell ref="A225:A226"/>
    <mergeCell ref="D225:D226"/>
    <mergeCell ref="B221:B222"/>
    <mergeCell ref="C221:C222"/>
    <mergeCell ref="B223:B224"/>
    <mergeCell ref="C223:C224"/>
    <mergeCell ref="B260:B261"/>
    <mergeCell ref="C260:C261"/>
    <mergeCell ref="A238:A239"/>
    <mergeCell ref="A240:A241"/>
    <mergeCell ref="A242:A243"/>
    <mergeCell ref="A244:A245"/>
    <mergeCell ref="A246:A247"/>
    <mergeCell ref="A248:A249"/>
    <mergeCell ref="A4:A5"/>
    <mergeCell ref="B4:B5"/>
    <mergeCell ref="D4:D5"/>
    <mergeCell ref="A114:A115"/>
    <mergeCell ref="B114:B115"/>
    <mergeCell ref="D114:D115"/>
    <mergeCell ref="B219:B220"/>
    <mergeCell ref="C219:C220"/>
    <mergeCell ref="A188:A189"/>
    <mergeCell ref="D188:D189"/>
    <mergeCell ref="A190:A191"/>
    <mergeCell ref="D190:D191"/>
    <mergeCell ref="A192:A193"/>
    <mergeCell ref="D192:D193"/>
    <mergeCell ref="A180:A181"/>
    <mergeCell ref="B180:B181"/>
    <mergeCell ref="C180:C181"/>
    <mergeCell ref="D180:D181"/>
    <mergeCell ref="A209:A210"/>
    <mergeCell ref="A211:A212"/>
    <mergeCell ref="A136:A137"/>
    <mergeCell ref="B136:B137"/>
    <mergeCell ref="D136:D137"/>
    <mergeCell ref="A213:A214"/>
    <mergeCell ref="E345:E346"/>
    <mergeCell ref="F4:F5"/>
    <mergeCell ref="E168:E169"/>
    <mergeCell ref="A26:A27"/>
    <mergeCell ref="B26:B27"/>
    <mergeCell ref="D26:D27"/>
    <mergeCell ref="F26:F27"/>
    <mergeCell ref="D23:F23"/>
    <mergeCell ref="E48:E49"/>
    <mergeCell ref="A70:A71"/>
    <mergeCell ref="B70:B71"/>
    <mergeCell ref="D70:D71"/>
    <mergeCell ref="F70:F71"/>
    <mergeCell ref="D67:F67"/>
    <mergeCell ref="C70:C71"/>
    <mergeCell ref="D154:F154"/>
    <mergeCell ref="C158:F158"/>
    <mergeCell ref="C159:F159"/>
    <mergeCell ref="A168:A169"/>
    <mergeCell ref="D168:D169"/>
    <mergeCell ref="D165:D166"/>
    <mergeCell ref="D155:F155"/>
    <mergeCell ref="E70:E71"/>
    <mergeCell ref="D111:F111"/>
    <mergeCell ref="E347:E348"/>
    <mergeCell ref="E382:E383"/>
    <mergeCell ref="E293:E294"/>
    <mergeCell ref="E295:E296"/>
    <mergeCell ref="E316:E317"/>
    <mergeCell ref="E318:E319"/>
    <mergeCell ref="E320:E321"/>
    <mergeCell ref="E322:E323"/>
    <mergeCell ref="E324:E325"/>
    <mergeCell ref="E333:E334"/>
    <mergeCell ref="E349:E350"/>
    <mergeCell ref="E351:E352"/>
    <mergeCell ref="E353:E354"/>
    <mergeCell ref="E326:E327"/>
    <mergeCell ref="E328:E329"/>
    <mergeCell ref="E308:E309"/>
    <mergeCell ref="E310:E311"/>
    <mergeCell ref="E312:E313"/>
    <mergeCell ref="E314:E315"/>
    <mergeCell ref="E335:E336"/>
    <mergeCell ref="E337:E338"/>
    <mergeCell ref="E339:E340"/>
    <mergeCell ref="E341:E342"/>
    <mergeCell ref="E343:E344"/>
    <mergeCell ref="E250:E251"/>
    <mergeCell ref="E252:E253"/>
    <mergeCell ref="E254:E255"/>
    <mergeCell ref="E256:E257"/>
    <mergeCell ref="E258:E259"/>
    <mergeCell ref="E267:E268"/>
    <mergeCell ref="E283:E284"/>
    <mergeCell ref="E227:E228"/>
    <mergeCell ref="E229:E230"/>
    <mergeCell ref="E260:E261"/>
    <mergeCell ref="E262:E263"/>
    <mergeCell ref="E246:E247"/>
    <mergeCell ref="E248:E249"/>
    <mergeCell ref="E269:E270"/>
    <mergeCell ref="F136:F137"/>
    <mergeCell ref="D133:F133"/>
    <mergeCell ref="C136:C137"/>
    <mergeCell ref="E190:E191"/>
    <mergeCell ref="E192:E193"/>
    <mergeCell ref="A201:A202"/>
    <mergeCell ref="D201:D202"/>
    <mergeCell ref="E174:E175"/>
    <mergeCell ref="A176:A177"/>
    <mergeCell ref="B176:B177"/>
    <mergeCell ref="C176:C177"/>
    <mergeCell ref="D176:D177"/>
    <mergeCell ref="E176:E177"/>
    <mergeCell ref="A178:A179"/>
    <mergeCell ref="B178:B179"/>
    <mergeCell ref="C178:C179"/>
    <mergeCell ref="D178:D179"/>
    <mergeCell ref="E178:E179"/>
    <mergeCell ref="E180:E181"/>
    <mergeCell ref="A182:A183"/>
    <mergeCell ref="B182:B183"/>
    <mergeCell ref="C182:C183"/>
    <mergeCell ref="D182:D183"/>
    <mergeCell ref="E182:E183"/>
    <mergeCell ref="F114:F115"/>
    <mergeCell ref="A184:A185"/>
    <mergeCell ref="D184:D185"/>
    <mergeCell ref="A186:A187"/>
    <mergeCell ref="D186:D187"/>
    <mergeCell ref="E184:E185"/>
    <mergeCell ref="E186:E187"/>
    <mergeCell ref="E165:E166"/>
    <mergeCell ref="E136:E137"/>
    <mergeCell ref="E114:E115"/>
    <mergeCell ref="A170:A171"/>
    <mergeCell ref="B170:B171"/>
    <mergeCell ref="C170:C171"/>
    <mergeCell ref="D170:D171"/>
    <mergeCell ref="E170:E171"/>
    <mergeCell ref="A172:A173"/>
    <mergeCell ref="B172:B173"/>
    <mergeCell ref="C172:C173"/>
    <mergeCell ref="D172:D173"/>
    <mergeCell ref="E172:E173"/>
    <mergeCell ref="A174:A175"/>
    <mergeCell ref="B174:B175"/>
    <mergeCell ref="C174:C175"/>
    <mergeCell ref="D174:D175"/>
    <mergeCell ref="E384:E385"/>
    <mergeCell ref="E386:E387"/>
    <mergeCell ref="E388:E389"/>
    <mergeCell ref="E390:E391"/>
    <mergeCell ref="A196:A197"/>
    <mergeCell ref="D196:D197"/>
    <mergeCell ref="E196:E197"/>
    <mergeCell ref="F165:F166"/>
    <mergeCell ref="B168:B169"/>
    <mergeCell ref="C168:C169"/>
    <mergeCell ref="B184:B185"/>
    <mergeCell ref="C184:C185"/>
    <mergeCell ref="B186:B187"/>
    <mergeCell ref="C186:C187"/>
    <mergeCell ref="B188:B189"/>
    <mergeCell ref="C188:C189"/>
    <mergeCell ref="B190:B191"/>
    <mergeCell ref="C190:C191"/>
    <mergeCell ref="A194:A195"/>
    <mergeCell ref="D194:D195"/>
    <mergeCell ref="E194:E195"/>
    <mergeCell ref="B192:B193"/>
    <mergeCell ref="C192:C193"/>
    <mergeCell ref="B194:B195"/>
    <mergeCell ref="A394:A395"/>
    <mergeCell ref="D394:D395"/>
    <mergeCell ref="E394:E395"/>
    <mergeCell ref="A162:C163"/>
    <mergeCell ref="A165:A166"/>
    <mergeCell ref="B165:B166"/>
    <mergeCell ref="C165:C166"/>
    <mergeCell ref="A359:A360"/>
    <mergeCell ref="D359:D360"/>
    <mergeCell ref="E359:E360"/>
    <mergeCell ref="A361:A362"/>
    <mergeCell ref="B196:B197"/>
    <mergeCell ref="C196:C197"/>
    <mergeCell ref="B201:B202"/>
    <mergeCell ref="C201:C202"/>
    <mergeCell ref="B217:B218"/>
    <mergeCell ref="C217:C218"/>
    <mergeCell ref="D361:D362"/>
    <mergeCell ref="E361:E362"/>
    <mergeCell ref="A392:A393"/>
    <mergeCell ref="D392:D393"/>
    <mergeCell ref="E392:E393"/>
    <mergeCell ref="B359:B360"/>
    <mergeCell ref="C359:C360"/>
    <mergeCell ref="B252:B253"/>
    <mergeCell ref="C252:C253"/>
    <mergeCell ref="B267:B268"/>
    <mergeCell ref="C267:C268"/>
    <mergeCell ref="B283:B284"/>
    <mergeCell ref="C283:C284"/>
    <mergeCell ref="B246:B247"/>
    <mergeCell ref="B248:B249"/>
    <mergeCell ref="B269:B270"/>
    <mergeCell ref="B271:B272"/>
    <mergeCell ref="B273:B274"/>
    <mergeCell ref="B275:B276"/>
    <mergeCell ref="B277:B278"/>
    <mergeCell ref="B279:B280"/>
    <mergeCell ref="B281:B282"/>
    <mergeCell ref="C246:C247"/>
    <mergeCell ref="C248:C249"/>
    <mergeCell ref="C269:C270"/>
    <mergeCell ref="B262:B263"/>
    <mergeCell ref="C262:C263"/>
    <mergeCell ref="C275:C276"/>
    <mergeCell ref="C277:C278"/>
    <mergeCell ref="C279:C280"/>
    <mergeCell ref="C281:C282"/>
    <mergeCell ref="B285:B286"/>
    <mergeCell ref="C285:C286"/>
    <mergeCell ref="B293:B294"/>
    <mergeCell ref="C333:C334"/>
    <mergeCell ref="C328:C329"/>
    <mergeCell ref="B300:B301"/>
    <mergeCell ref="C300:C301"/>
    <mergeCell ref="B316:B317"/>
    <mergeCell ref="C316:C317"/>
    <mergeCell ref="B318:B319"/>
    <mergeCell ref="C318:C319"/>
    <mergeCell ref="B302:B303"/>
    <mergeCell ref="B304:B305"/>
    <mergeCell ref="B306:B307"/>
    <mergeCell ref="B308:B309"/>
    <mergeCell ref="B310:B311"/>
    <mergeCell ref="B312:B313"/>
    <mergeCell ref="B314:B315"/>
    <mergeCell ref="C308:C309"/>
    <mergeCell ref="C310:C311"/>
    <mergeCell ref="C312:C313"/>
    <mergeCell ref="C314:C315"/>
    <mergeCell ref="C302:C303"/>
    <mergeCell ref="C304:C305"/>
    <mergeCell ref="C306:C307"/>
    <mergeCell ref="B392:B393"/>
    <mergeCell ref="C392:C393"/>
    <mergeCell ref="B394:B395"/>
    <mergeCell ref="C394:C395"/>
    <mergeCell ref="B353:B354"/>
    <mergeCell ref="C353:C354"/>
    <mergeCell ref="B355:B356"/>
    <mergeCell ref="C355:C356"/>
    <mergeCell ref="B357:B358"/>
    <mergeCell ref="C357:C358"/>
    <mergeCell ref="B361:B362"/>
    <mergeCell ref="C361:C362"/>
    <mergeCell ref="B366:B367"/>
    <mergeCell ref="C366:C367"/>
    <mergeCell ref="B382:B383"/>
    <mergeCell ref="C382:C383"/>
    <mergeCell ref="B384:B385"/>
    <mergeCell ref="C384:C385"/>
    <mergeCell ref="B372:B373"/>
    <mergeCell ref="B374:B375"/>
    <mergeCell ref="B376:B377"/>
    <mergeCell ref="B378:B379"/>
    <mergeCell ref="B380:B381"/>
    <mergeCell ref="C372:C373"/>
    <mergeCell ref="E26:E27"/>
    <mergeCell ref="E4:E5"/>
    <mergeCell ref="D22:F22"/>
    <mergeCell ref="D44:F44"/>
    <mergeCell ref="D66:F66"/>
    <mergeCell ref="D88:F88"/>
    <mergeCell ref="D110:F110"/>
    <mergeCell ref="D132:F132"/>
    <mergeCell ref="A25:D25"/>
    <mergeCell ref="A92:A93"/>
    <mergeCell ref="B92:B93"/>
    <mergeCell ref="D92:D93"/>
    <mergeCell ref="F92:F93"/>
    <mergeCell ref="D89:F89"/>
    <mergeCell ref="C92:C93"/>
    <mergeCell ref="A91:D91"/>
    <mergeCell ref="D45:F45"/>
    <mergeCell ref="C48:C49"/>
    <mergeCell ref="A48:A49"/>
    <mergeCell ref="B48:B49"/>
    <mergeCell ref="D48:D49"/>
    <mergeCell ref="F48:F49"/>
    <mergeCell ref="A47:D47"/>
    <mergeCell ref="E92:E93"/>
    <mergeCell ref="A205:A206"/>
    <mergeCell ref="A207:A208"/>
    <mergeCell ref="B203:B204"/>
    <mergeCell ref="B205:B206"/>
    <mergeCell ref="B207:B208"/>
    <mergeCell ref="C203:C204"/>
    <mergeCell ref="C205:C206"/>
    <mergeCell ref="C207:C208"/>
    <mergeCell ref="D203:D204"/>
    <mergeCell ref="D205:D206"/>
    <mergeCell ref="D207:D208"/>
    <mergeCell ref="A203:A204"/>
    <mergeCell ref="E203:E204"/>
    <mergeCell ref="E205:E206"/>
    <mergeCell ref="E207:E208"/>
    <mergeCell ref="E201:E202"/>
    <mergeCell ref="E188:E189"/>
    <mergeCell ref="C194:C195"/>
    <mergeCell ref="C114:C115"/>
    <mergeCell ref="A215:A216"/>
    <mergeCell ref="A236:A237"/>
    <mergeCell ref="A217:A218"/>
    <mergeCell ref="A219:A220"/>
    <mergeCell ref="A234:A235"/>
    <mergeCell ref="A227:A228"/>
    <mergeCell ref="A229:A230"/>
    <mergeCell ref="B209:B210"/>
    <mergeCell ref="B211:B212"/>
    <mergeCell ref="B213:B214"/>
    <mergeCell ref="B215:B216"/>
    <mergeCell ref="B236:B237"/>
    <mergeCell ref="D209:D210"/>
    <mergeCell ref="D211:D212"/>
    <mergeCell ref="D213:D214"/>
    <mergeCell ref="D215:D216"/>
    <mergeCell ref="D236:D237"/>
    <mergeCell ref="A269:A270"/>
    <mergeCell ref="A271:A272"/>
    <mergeCell ref="A273:A274"/>
    <mergeCell ref="A275:A276"/>
    <mergeCell ref="B225:B226"/>
    <mergeCell ref="B227:B228"/>
    <mergeCell ref="C209:C210"/>
    <mergeCell ref="C211:C212"/>
    <mergeCell ref="C213:C214"/>
    <mergeCell ref="C215:C216"/>
    <mergeCell ref="C236:C237"/>
    <mergeCell ref="C238:C239"/>
    <mergeCell ref="C240:C241"/>
    <mergeCell ref="C242:C243"/>
    <mergeCell ref="C244:C245"/>
    <mergeCell ref="C225:C226"/>
    <mergeCell ref="C227:C228"/>
    <mergeCell ref="C271:C272"/>
    <mergeCell ref="C273:C274"/>
    <mergeCell ref="A312:A313"/>
    <mergeCell ref="A314:A315"/>
    <mergeCell ref="A335:A336"/>
    <mergeCell ref="A337:A338"/>
    <mergeCell ref="A339:A340"/>
    <mergeCell ref="A341:A342"/>
    <mergeCell ref="A343:A344"/>
    <mergeCell ref="A345:A346"/>
    <mergeCell ref="A277:A278"/>
    <mergeCell ref="A279:A280"/>
    <mergeCell ref="A281:A282"/>
    <mergeCell ref="A302:A303"/>
    <mergeCell ref="A304:A305"/>
    <mergeCell ref="A283:A284"/>
    <mergeCell ref="A285:A286"/>
    <mergeCell ref="A306:A307"/>
    <mergeCell ref="A308:A309"/>
    <mergeCell ref="A347:A348"/>
    <mergeCell ref="A368:A369"/>
    <mergeCell ref="A370:A371"/>
    <mergeCell ref="A372:A373"/>
    <mergeCell ref="A374:A375"/>
    <mergeCell ref="A376:A377"/>
    <mergeCell ref="A378:A379"/>
    <mergeCell ref="B238:B239"/>
    <mergeCell ref="B240:B241"/>
    <mergeCell ref="B242:B243"/>
    <mergeCell ref="B244:B245"/>
    <mergeCell ref="B335:B336"/>
    <mergeCell ref="B337:B338"/>
    <mergeCell ref="B339:B340"/>
    <mergeCell ref="B333:B334"/>
    <mergeCell ref="B295:B296"/>
    <mergeCell ref="B341:B342"/>
    <mergeCell ref="B343:B344"/>
    <mergeCell ref="B345:B346"/>
    <mergeCell ref="B347:B348"/>
    <mergeCell ref="B368:B369"/>
    <mergeCell ref="B370:B371"/>
    <mergeCell ref="B351:B352"/>
    <mergeCell ref="A310:A311"/>
    <mergeCell ref="C335:C336"/>
    <mergeCell ref="C337:C338"/>
    <mergeCell ref="C339:C340"/>
    <mergeCell ref="C341:C342"/>
    <mergeCell ref="C343:C344"/>
    <mergeCell ref="C345:C346"/>
    <mergeCell ref="C347:C348"/>
    <mergeCell ref="C368:C369"/>
    <mergeCell ref="C370:C371"/>
    <mergeCell ref="C351:C352"/>
    <mergeCell ref="D238:D239"/>
    <mergeCell ref="D240:D241"/>
    <mergeCell ref="D242:D243"/>
    <mergeCell ref="D244:D245"/>
    <mergeCell ref="D217:D218"/>
    <mergeCell ref="D219:D220"/>
    <mergeCell ref="D234:D235"/>
    <mergeCell ref="D227:D228"/>
    <mergeCell ref="D229:D230"/>
    <mergeCell ref="D269:D270"/>
    <mergeCell ref="D271:D272"/>
    <mergeCell ref="D273:D274"/>
    <mergeCell ref="D275:D276"/>
    <mergeCell ref="D277:D278"/>
    <mergeCell ref="D279:D280"/>
    <mergeCell ref="D281:D282"/>
    <mergeCell ref="D302:D303"/>
    <mergeCell ref="D304:D305"/>
    <mergeCell ref="D283:D284"/>
    <mergeCell ref="D285:D286"/>
    <mergeCell ref="D306:D307"/>
    <mergeCell ref="D308:D309"/>
    <mergeCell ref="D310:D311"/>
    <mergeCell ref="D312:D313"/>
    <mergeCell ref="D314:D315"/>
    <mergeCell ref="D335:D336"/>
    <mergeCell ref="D337:D338"/>
    <mergeCell ref="D339:D340"/>
    <mergeCell ref="D341:D342"/>
    <mergeCell ref="D343:D344"/>
    <mergeCell ref="D345:D346"/>
    <mergeCell ref="D347:D348"/>
    <mergeCell ref="D368:D369"/>
    <mergeCell ref="D370:D371"/>
    <mergeCell ref="D372:D373"/>
    <mergeCell ref="D374:D375"/>
    <mergeCell ref="D376:D377"/>
    <mergeCell ref="D378:D379"/>
    <mergeCell ref="E209:E210"/>
    <mergeCell ref="E211:E212"/>
    <mergeCell ref="E213:E214"/>
    <mergeCell ref="E215:E216"/>
    <mergeCell ref="E236:E237"/>
    <mergeCell ref="E238:E239"/>
    <mergeCell ref="E240:E241"/>
    <mergeCell ref="E242:E243"/>
    <mergeCell ref="E244:E245"/>
    <mergeCell ref="E217:E218"/>
    <mergeCell ref="E219:E220"/>
    <mergeCell ref="E225:E226"/>
    <mergeCell ref="E234:E235"/>
    <mergeCell ref="E368:E369"/>
    <mergeCell ref="E370:E371"/>
    <mergeCell ref="E372:E373"/>
    <mergeCell ref="E374:E375"/>
    <mergeCell ref="E376:E377"/>
    <mergeCell ref="E378:E379"/>
    <mergeCell ref="E380:E381"/>
    <mergeCell ref="E271:E272"/>
    <mergeCell ref="E273:E274"/>
    <mergeCell ref="E275:E276"/>
    <mergeCell ref="E277:E278"/>
    <mergeCell ref="E279:E280"/>
    <mergeCell ref="E281:E282"/>
    <mergeCell ref="E302:E303"/>
    <mergeCell ref="E304:E305"/>
    <mergeCell ref="E306:E307"/>
    <mergeCell ref="E285:E286"/>
    <mergeCell ref="E287:E288"/>
    <mergeCell ref="E289:E290"/>
    <mergeCell ref="E291:E292"/>
    <mergeCell ref="E300:E301"/>
    <mergeCell ref="E355:E356"/>
    <mergeCell ref="E357:E358"/>
    <mergeCell ref="E366:E367"/>
  </mergeCells>
  <conditionalFormatting sqref="G6:BX13">
    <cfRule type="expression" dxfId="56" priority="57">
      <formula>G5="-"</formula>
    </cfRule>
  </conditionalFormatting>
  <conditionalFormatting sqref="G14:BX14">
    <cfRule type="expression" dxfId="55" priority="56">
      <formula>G5="-"</formula>
    </cfRule>
  </conditionalFormatting>
  <conditionalFormatting sqref="G15:BX15">
    <cfRule type="expression" dxfId="54" priority="55">
      <formula>G5="-"</formula>
    </cfRule>
  </conditionalFormatting>
  <conditionalFormatting sqref="G16:BX16">
    <cfRule type="expression" dxfId="53" priority="54">
      <formula>G5="-"</formula>
    </cfRule>
  </conditionalFormatting>
  <conditionalFormatting sqref="G17:BX17">
    <cfRule type="expression" dxfId="52" priority="53">
      <formula>G5="-"</formula>
    </cfRule>
  </conditionalFormatting>
  <conditionalFormatting sqref="G18:BX18">
    <cfRule type="expression" dxfId="51" priority="52">
      <formula>G5="-"</formula>
    </cfRule>
  </conditionalFormatting>
  <conditionalFormatting sqref="G19:BX19">
    <cfRule type="expression" dxfId="50" priority="51">
      <formula>G5="-"</formula>
    </cfRule>
  </conditionalFormatting>
  <conditionalFormatting sqref="G20:BX20">
    <cfRule type="expression" dxfId="49" priority="50">
      <formula>G5="-"</formula>
    </cfRule>
  </conditionalFormatting>
  <conditionalFormatting sqref="G29:BX35 J28:BX28">
    <cfRule type="expression" dxfId="48" priority="49">
      <formula>G27="-"</formula>
    </cfRule>
  </conditionalFormatting>
  <conditionalFormatting sqref="G36:BX36">
    <cfRule type="expression" dxfId="47" priority="48">
      <formula>G27="-"</formula>
    </cfRule>
  </conditionalFormatting>
  <conditionalFormatting sqref="G37:BX37">
    <cfRule type="expression" dxfId="46" priority="47">
      <formula>G27="-"</formula>
    </cfRule>
  </conditionalFormatting>
  <conditionalFormatting sqref="G38:BX38">
    <cfRule type="expression" dxfId="45" priority="46">
      <formula>G27="-"</formula>
    </cfRule>
  </conditionalFormatting>
  <conditionalFormatting sqref="G39:BX39">
    <cfRule type="expression" dxfId="44" priority="45">
      <formula>G27="-"</formula>
    </cfRule>
  </conditionalFormatting>
  <conditionalFormatting sqref="G40:BX40">
    <cfRule type="expression" dxfId="43" priority="44">
      <formula>G27="-"</formula>
    </cfRule>
  </conditionalFormatting>
  <conditionalFormatting sqref="G41:BX41">
    <cfRule type="expression" dxfId="42" priority="43">
      <formula>G27="-"</formula>
    </cfRule>
  </conditionalFormatting>
  <conditionalFormatting sqref="G42:BX42">
    <cfRule type="expression" dxfId="41" priority="42">
      <formula>G27="-"</formula>
    </cfRule>
  </conditionalFormatting>
  <conditionalFormatting sqref="G50:BX57">
    <cfRule type="expression" dxfId="40" priority="41">
      <formula>G49="-"</formula>
    </cfRule>
  </conditionalFormatting>
  <conditionalFormatting sqref="G58:BX58">
    <cfRule type="expression" dxfId="39" priority="40">
      <formula>G49="-"</formula>
    </cfRule>
  </conditionalFormatting>
  <conditionalFormatting sqref="G59:BX59">
    <cfRule type="expression" dxfId="38" priority="39">
      <formula>G49="-"</formula>
    </cfRule>
  </conditionalFormatting>
  <conditionalFormatting sqref="G60:BX60">
    <cfRule type="expression" dxfId="37" priority="38">
      <formula>G49="-"</formula>
    </cfRule>
  </conditionalFormatting>
  <conditionalFormatting sqref="G61:BX61">
    <cfRule type="expression" dxfId="36" priority="37">
      <formula>G49="-"</formula>
    </cfRule>
  </conditionalFormatting>
  <conditionalFormatting sqref="G62:BX62">
    <cfRule type="expression" dxfId="35" priority="36">
      <formula>G49="-"</formula>
    </cfRule>
  </conditionalFormatting>
  <conditionalFormatting sqref="G63:BX63">
    <cfRule type="expression" dxfId="34" priority="35">
      <formula>G49="-"</formula>
    </cfRule>
  </conditionalFormatting>
  <conditionalFormatting sqref="G64:BX64">
    <cfRule type="expression" dxfId="33" priority="34">
      <formula>G49="-"</formula>
    </cfRule>
  </conditionalFormatting>
  <conditionalFormatting sqref="G72:BX79">
    <cfRule type="expression" dxfId="32" priority="33">
      <formula>G71="-"</formula>
    </cfRule>
  </conditionalFormatting>
  <conditionalFormatting sqref="G80:BX80">
    <cfRule type="expression" dxfId="31" priority="32">
      <formula>G71="-"</formula>
    </cfRule>
  </conditionalFormatting>
  <conditionalFormatting sqref="G81:BX81">
    <cfRule type="expression" dxfId="30" priority="31">
      <formula>G71="-"</formula>
    </cfRule>
  </conditionalFormatting>
  <conditionalFormatting sqref="G82:BX82">
    <cfRule type="expression" dxfId="29" priority="30">
      <formula>G71="-"</formula>
    </cfRule>
  </conditionalFormatting>
  <conditionalFormatting sqref="G83:BX83">
    <cfRule type="expression" dxfId="28" priority="29">
      <formula>G71="-"</formula>
    </cfRule>
  </conditionalFormatting>
  <conditionalFormatting sqref="G84:BX84">
    <cfRule type="expression" dxfId="27" priority="28">
      <formula>G71="-"</formula>
    </cfRule>
  </conditionalFormatting>
  <conditionalFormatting sqref="G85:BX85">
    <cfRule type="expression" dxfId="26" priority="27">
      <formula>G71="-"</formula>
    </cfRule>
  </conditionalFormatting>
  <conditionalFormatting sqref="G86:BX86">
    <cfRule type="expression" dxfId="25" priority="26">
      <formula>G71="-"</formula>
    </cfRule>
  </conditionalFormatting>
  <conditionalFormatting sqref="G94:BX101">
    <cfRule type="expression" dxfId="24" priority="25">
      <formula>G93="-"</formula>
    </cfRule>
  </conditionalFormatting>
  <conditionalFormatting sqref="G102:BX102">
    <cfRule type="expression" dxfId="23" priority="24">
      <formula>G93="-"</formula>
    </cfRule>
  </conditionalFormatting>
  <conditionalFormatting sqref="G103:BX103">
    <cfRule type="expression" dxfId="22" priority="23">
      <formula>G93="-"</formula>
    </cfRule>
  </conditionalFormatting>
  <conditionalFormatting sqref="G104:BX104">
    <cfRule type="expression" dxfId="21" priority="22">
      <formula>G93="-"</formula>
    </cfRule>
  </conditionalFormatting>
  <conditionalFormatting sqref="G105:BX105">
    <cfRule type="expression" dxfId="20" priority="21">
      <formula>G93="-"</formula>
    </cfRule>
  </conditionalFormatting>
  <conditionalFormatting sqref="G106:BX106">
    <cfRule type="expression" dxfId="19" priority="20">
      <formula>G93="-"</formula>
    </cfRule>
  </conditionalFormatting>
  <conditionalFormatting sqref="G107:BX107">
    <cfRule type="expression" dxfId="18" priority="19">
      <formula>G93="-"</formula>
    </cfRule>
  </conditionalFormatting>
  <conditionalFormatting sqref="G108:BX108">
    <cfRule type="expression" dxfId="17" priority="18">
      <formula>G93="-"</formula>
    </cfRule>
  </conditionalFormatting>
  <conditionalFormatting sqref="G116:BX123">
    <cfRule type="expression" dxfId="16" priority="17">
      <formula>G115="-"</formula>
    </cfRule>
  </conditionalFormatting>
  <conditionalFormatting sqref="G124:BX124">
    <cfRule type="expression" dxfId="15" priority="16">
      <formula>G115="-"</formula>
    </cfRule>
  </conditionalFormatting>
  <conditionalFormatting sqref="G125:BX125">
    <cfRule type="expression" dxfId="14" priority="15">
      <formula>G115="-"</formula>
    </cfRule>
  </conditionalFormatting>
  <conditionalFormatting sqref="G126:BX126">
    <cfRule type="expression" dxfId="13" priority="14">
      <formula>G115="-"</formula>
    </cfRule>
  </conditionalFormatting>
  <conditionalFormatting sqref="G127:BX127">
    <cfRule type="expression" dxfId="12" priority="13">
      <formula>G115="-"</formula>
    </cfRule>
  </conditionalFormatting>
  <conditionalFormatting sqref="G128:BX128">
    <cfRule type="expression" dxfId="11" priority="12">
      <formula>G115="-"</formula>
    </cfRule>
  </conditionalFormatting>
  <conditionalFormatting sqref="G129:BX129">
    <cfRule type="expression" dxfId="10" priority="11">
      <formula>G115="-"</formula>
    </cfRule>
  </conditionalFormatting>
  <conditionalFormatting sqref="G130:BX130">
    <cfRule type="expression" dxfId="9" priority="10">
      <formula>G115="-"</formula>
    </cfRule>
  </conditionalFormatting>
  <conditionalFormatting sqref="G138:BX145">
    <cfRule type="expression" dxfId="8" priority="9">
      <formula>G137="-"</formula>
    </cfRule>
  </conditionalFormatting>
  <conditionalFormatting sqref="G146:BX146">
    <cfRule type="expression" dxfId="7" priority="8">
      <formula>G137="-"</formula>
    </cfRule>
  </conditionalFormatting>
  <conditionalFormatting sqref="G147:BX147">
    <cfRule type="expression" dxfId="6" priority="7">
      <formula>G137="-"</formula>
    </cfRule>
  </conditionalFormatting>
  <conditionalFormatting sqref="G148:BX148">
    <cfRule type="expression" dxfId="5" priority="6">
      <formula>G137="-"</formula>
    </cfRule>
  </conditionalFormatting>
  <conditionalFormatting sqref="G149:BX149">
    <cfRule type="expression" dxfId="4" priority="5">
      <formula>G137="-"</formula>
    </cfRule>
  </conditionalFormatting>
  <conditionalFormatting sqref="G150:BX150">
    <cfRule type="expression" dxfId="3" priority="4">
      <formula>G137="-"</formula>
    </cfRule>
  </conditionalFormatting>
  <conditionalFormatting sqref="G151:BX151">
    <cfRule type="expression" dxfId="2" priority="3">
      <formula>G137="-"</formula>
    </cfRule>
  </conditionalFormatting>
  <conditionalFormatting sqref="G152:BX152">
    <cfRule type="expression" dxfId="1" priority="2">
      <formula>G137="-"</formula>
    </cfRule>
  </conditionalFormatting>
  <conditionalFormatting sqref="G28:I28">
    <cfRule type="expression" dxfId="0" priority="1">
      <formula>G27="-"</formula>
    </cfRule>
  </conditionalFormatting>
  <dataValidations count="1">
    <dataValidation type="decimal" allowBlank="1" showInputMessage="1" showErrorMessage="1" error="All values should be entered as a positive number." sqref="G116:BX130 G6:BX20 G138:BX152 G50:BX64 G72:BX86 G94:BX108 G28:BX42" xr:uid="{00000000-0002-0000-2200-000000000000}">
      <formula1>0</formula1>
      <formula2>9.99999999999999E+24</formula2>
    </dataValidation>
  </dataValidations>
  <hyperlinks>
    <hyperlink ref="C1" location="'User Instructions'!A1" display="Back to User Instructions" xr:uid="{00000000-0004-0000-2200-000000000000}"/>
    <hyperlink ref="C2" location="'Model Structure'!A1" display="Back to Model Structure" xr:uid="{00000000-0004-0000-2200-000001000000}"/>
  </hyperlink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
    <tabColor rgb="FF00B050"/>
  </sheetPr>
  <dimension ref="A1:J18"/>
  <sheetViews>
    <sheetView workbookViewId="0">
      <selection activeCell="B4" sqref="B4"/>
    </sheetView>
  </sheetViews>
  <sheetFormatPr baseColWidth="10" defaultColWidth="8.83203125" defaultRowHeight="15"/>
  <cols>
    <col min="1" max="1" width="9.83203125" customWidth="1"/>
    <col min="2" max="2" width="46.6640625" customWidth="1"/>
    <col min="3" max="3" width="77.6640625" customWidth="1"/>
  </cols>
  <sheetData>
    <row r="1" spans="1:10" ht="15" customHeight="1">
      <c r="A1" s="744" t="s">
        <v>522</v>
      </c>
      <c r="B1" s="744"/>
      <c r="C1" s="212" t="s">
        <v>421</v>
      </c>
    </row>
    <row r="2" spans="1:10">
      <c r="A2" s="7"/>
      <c r="B2" s="7"/>
      <c r="C2" s="382" t="s">
        <v>573</v>
      </c>
    </row>
    <row r="3" spans="1:10" ht="25.5" customHeight="1">
      <c r="A3" s="204" t="s">
        <v>32</v>
      </c>
      <c r="B3" s="203" t="s">
        <v>337</v>
      </c>
      <c r="C3" s="209" t="s">
        <v>338</v>
      </c>
      <c r="D3" s="209" t="s">
        <v>472</v>
      </c>
      <c r="E3" s="209" t="s">
        <v>473</v>
      </c>
      <c r="F3" s="209" t="s">
        <v>474</v>
      </c>
      <c r="G3" s="209" t="s">
        <v>475</v>
      </c>
      <c r="H3" s="209" t="s">
        <v>476</v>
      </c>
      <c r="I3" s="209" t="s">
        <v>477</v>
      </c>
      <c r="J3" s="209" t="s">
        <v>478</v>
      </c>
    </row>
    <row r="4" spans="1:10">
      <c r="A4" s="147" t="s">
        <v>523</v>
      </c>
      <c r="B4" s="148">
        <f>'Benefit Log'!B54</f>
        <v>0</v>
      </c>
      <c r="C4" s="148">
        <f>'Benefit Log'!C54</f>
        <v>0</v>
      </c>
      <c r="D4" s="427"/>
      <c r="E4" s="427"/>
      <c r="F4" s="427"/>
      <c r="G4" s="427"/>
      <c r="H4" s="427"/>
      <c r="I4" s="427"/>
      <c r="J4" s="427"/>
    </row>
    <row r="5" spans="1:10">
      <c r="A5" s="147" t="s">
        <v>524</v>
      </c>
      <c r="B5" s="148">
        <f>'Benefit Log'!B55</f>
        <v>0</v>
      </c>
      <c r="C5" s="148">
        <f>'Benefit Log'!C55</f>
        <v>0</v>
      </c>
      <c r="D5" s="427"/>
      <c r="E5" s="427"/>
      <c r="F5" s="427"/>
      <c r="G5" s="427"/>
      <c r="H5" s="427"/>
      <c r="I5" s="427"/>
      <c r="J5" s="427"/>
    </row>
    <row r="6" spans="1:10">
      <c r="A6" s="147" t="s">
        <v>525</v>
      </c>
      <c r="B6" s="148">
        <f>'Benefit Log'!B56</f>
        <v>0</v>
      </c>
      <c r="C6" s="148">
        <f>'Benefit Log'!C56</f>
        <v>0</v>
      </c>
      <c r="D6" s="427"/>
      <c r="E6" s="427"/>
      <c r="F6" s="427"/>
      <c r="G6" s="427"/>
      <c r="H6" s="427"/>
      <c r="I6" s="427"/>
      <c r="J6" s="427"/>
    </row>
    <row r="7" spans="1:10">
      <c r="A7" s="147" t="s">
        <v>526</v>
      </c>
      <c r="B7" s="148">
        <f>'Benefit Log'!B57</f>
        <v>0</v>
      </c>
      <c r="C7" s="148">
        <f>'Benefit Log'!C57</f>
        <v>0</v>
      </c>
      <c r="D7" s="427"/>
      <c r="E7" s="427"/>
      <c r="F7" s="427"/>
      <c r="G7" s="427"/>
      <c r="H7" s="427"/>
      <c r="I7" s="427"/>
      <c r="J7" s="427"/>
    </row>
    <row r="8" spans="1:10">
      <c r="A8" s="147" t="s">
        <v>527</v>
      </c>
      <c r="B8" s="148">
        <f>'Benefit Log'!B58</f>
        <v>0</v>
      </c>
      <c r="C8" s="148">
        <f>'Benefit Log'!C58</f>
        <v>0</v>
      </c>
      <c r="D8" s="427"/>
      <c r="E8" s="427"/>
      <c r="F8" s="427"/>
      <c r="G8" s="427"/>
      <c r="H8" s="427"/>
      <c r="I8" s="427"/>
      <c r="J8" s="427"/>
    </row>
    <row r="9" spans="1:10">
      <c r="A9" s="147" t="s">
        <v>528</v>
      </c>
      <c r="B9" s="148">
        <f>'Benefit Log'!B59</f>
        <v>0</v>
      </c>
      <c r="C9" s="148">
        <f>'Benefit Log'!C59</f>
        <v>0</v>
      </c>
      <c r="D9" s="427"/>
      <c r="E9" s="427"/>
      <c r="F9" s="427"/>
      <c r="G9" s="427"/>
      <c r="H9" s="427"/>
      <c r="I9" s="427"/>
      <c r="J9" s="427"/>
    </row>
    <row r="10" spans="1:10">
      <c r="A10" s="147" t="s">
        <v>529</v>
      </c>
      <c r="B10" s="148">
        <f>'Benefit Log'!B60</f>
        <v>0</v>
      </c>
      <c r="C10" s="148">
        <f>'Benefit Log'!C60</f>
        <v>0</v>
      </c>
      <c r="D10" s="427"/>
      <c r="E10" s="427"/>
      <c r="F10" s="427"/>
      <c r="G10" s="427"/>
      <c r="H10" s="427"/>
      <c r="I10" s="427"/>
      <c r="J10" s="427"/>
    </row>
    <row r="11" spans="1:10">
      <c r="A11" s="147" t="s">
        <v>530</v>
      </c>
      <c r="B11" s="148">
        <f>'Benefit Log'!B61</f>
        <v>0</v>
      </c>
      <c r="C11" s="148">
        <f>'Benefit Log'!C61</f>
        <v>0</v>
      </c>
      <c r="D11" s="427"/>
      <c r="E11" s="427"/>
      <c r="F11" s="427"/>
      <c r="G11" s="427"/>
      <c r="H11" s="427"/>
      <c r="I11" s="427"/>
      <c r="J11" s="427"/>
    </row>
    <row r="12" spans="1:10">
      <c r="A12" s="147" t="s">
        <v>531</v>
      </c>
      <c r="B12" s="148">
        <f>'Benefit Log'!B62</f>
        <v>0</v>
      </c>
      <c r="C12" s="148">
        <f>'Benefit Log'!C62</f>
        <v>0</v>
      </c>
      <c r="D12" s="427"/>
      <c r="E12" s="427"/>
      <c r="F12" s="427"/>
      <c r="G12" s="427"/>
      <c r="H12" s="427"/>
      <c r="I12" s="427"/>
      <c r="J12" s="427"/>
    </row>
    <row r="13" spans="1:10">
      <c r="A13" s="147" t="s">
        <v>532</v>
      </c>
      <c r="B13" s="148">
        <f>'Benefit Log'!B63</f>
        <v>0</v>
      </c>
      <c r="C13" s="148">
        <f>'Benefit Log'!C63</f>
        <v>0</v>
      </c>
      <c r="D13" s="427"/>
      <c r="E13" s="427"/>
      <c r="F13" s="427"/>
      <c r="G13" s="427"/>
      <c r="H13" s="427"/>
      <c r="I13" s="427"/>
      <c r="J13" s="427"/>
    </row>
    <row r="14" spans="1:10">
      <c r="A14" s="147" t="s">
        <v>533</v>
      </c>
      <c r="B14" s="148">
        <f>'Benefit Log'!B64</f>
        <v>0</v>
      </c>
      <c r="C14" s="148">
        <f>'Benefit Log'!C64</f>
        <v>0</v>
      </c>
      <c r="D14" s="427"/>
      <c r="E14" s="427"/>
      <c r="F14" s="427"/>
      <c r="G14" s="427"/>
      <c r="H14" s="427"/>
      <c r="I14" s="427"/>
      <c r="J14" s="427"/>
    </row>
    <row r="15" spans="1:10">
      <c r="A15" s="147" t="s">
        <v>534</v>
      </c>
      <c r="B15" s="148">
        <f>'Benefit Log'!B65</f>
        <v>0</v>
      </c>
      <c r="C15" s="148">
        <f>'Benefit Log'!C65</f>
        <v>0</v>
      </c>
      <c r="D15" s="427"/>
      <c r="E15" s="427"/>
      <c r="F15" s="427"/>
      <c r="G15" s="427"/>
      <c r="H15" s="427"/>
      <c r="I15" s="427"/>
      <c r="J15" s="427"/>
    </row>
    <row r="16" spans="1:10">
      <c r="A16" s="147" t="s">
        <v>535</v>
      </c>
      <c r="B16" s="148">
        <f>'Benefit Log'!B66</f>
        <v>0</v>
      </c>
      <c r="C16" s="148">
        <f>'Benefit Log'!C66</f>
        <v>0</v>
      </c>
      <c r="D16" s="427"/>
      <c r="E16" s="427"/>
      <c r="F16" s="427"/>
      <c r="G16" s="427"/>
      <c r="H16" s="427"/>
      <c r="I16" s="427"/>
      <c r="J16" s="427"/>
    </row>
    <row r="17" spans="1:10">
      <c r="A17" s="147" t="s">
        <v>536</v>
      </c>
      <c r="B17" s="148">
        <f>'Benefit Log'!B67</f>
        <v>0</v>
      </c>
      <c r="C17" s="148">
        <f>'Benefit Log'!C67</f>
        <v>0</v>
      </c>
      <c r="D17" s="427"/>
      <c r="E17" s="427"/>
      <c r="F17" s="427"/>
      <c r="G17" s="427"/>
      <c r="H17" s="427"/>
      <c r="I17" s="427"/>
      <c r="J17" s="427"/>
    </row>
    <row r="18" spans="1:10">
      <c r="A18" s="147" t="s">
        <v>537</v>
      </c>
      <c r="B18" s="148">
        <f>'Benefit Log'!B68</f>
        <v>0</v>
      </c>
      <c r="C18" s="148">
        <f>'Benefit Log'!C68</f>
        <v>0</v>
      </c>
      <c r="D18" s="427"/>
      <c r="E18" s="427"/>
      <c r="F18" s="427"/>
      <c r="G18" s="427"/>
      <c r="H18" s="427"/>
      <c r="I18" s="427"/>
      <c r="J18" s="427"/>
    </row>
  </sheetData>
  <sheetProtection algorithmName="SHA-512" hashValue="BLTycIpLK4vpdVQ+nkkulWynbjsOplFh/NOpIDLBC1MbJsGyGdTNXKmULRfASyGDU5MZd1+cxOSMCS7TaT0wuw==" saltValue="ZTUSwl4lwiKLrylEsMy4bw==" spinCount="100000" sheet="1" objects="1" scenarios="1"/>
  <mergeCells count="1">
    <mergeCell ref="A1:B1"/>
  </mergeCells>
  <dataValidations count="1">
    <dataValidation type="list" allowBlank="1" showInputMessage="1" showErrorMessage="1" sqref="D4:J18" xr:uid="{00000000-0002-0000-2300-000000000000}">
      <formula1>"Yes, No"</formula1>
    </dataValidation>
  </dataValidations>
  <hyperlinks>
    <hyperlink ref="C1" location="'User Instructions'!A1" display="Back to User Instructions" xr:uid="{00000000-0004-0000-2300-000000000000}"/>
    <hyperlink ref="C2" location="'Model Structure'!A1" display="Back to Model Structure" xr:uid="{00000000-0004-0000-23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tabColor theme="8" tint="-0.499984740745262"/>
  </sheetPr>
  <dimension ref="A1:DE82"/>
  <sheetViews>
    <sheetView topLeftCell="AC34" zoomScale="85" zoomScaleNormal="85" workbookViewId="0">
      <selection activeCell="BU73" sqref="BU73"/>
    </sheetView>
  </sheetViews>
  <sheetFormatPr baseColWidth="10" defaultColWidth="8.83203125" defaultRowHeight="15"/>
  <cols>
    <col min="1" max="1" width="7.33203125" customWidth="1"/>
    <col min="2" max="62" width="5.6640625" customWidth="1"/>
    <col min="63" max="67" width="5.5" customWidth="1"/>
    <col min="68" max="73" width="5.5" style="419" customWidth="1"/>
    <col min="74" max="106" width="9.1640625" style="419"/>
  </cols>
  <sheetData>
    <row r="1" spans="1:79" ht="15.75" customHeight="1">
      <c r="B1" s="134" t="s">
        <v>344</v>
      </c>
    </row>
    <row r="2" spans="1:79">
      <c r="A2" s="134" t="s">
        <v>345</v>
      </c>
      <c r="B2" s="134"/>
      <c r="C2" s="134">
        <v>0</v>
      </c>
      <c r="D2" s="134">
        <v>1</v>
      </c>
      <c r="E2" s="134">
        <v>2</v>
      </c>
      <c r="F2" s="134">
        <v>3</v>
      </c>
      <c r="G2" s="134">
        <v>4</v>
      </c>
      <c r="H2" s="134">
        <v>5</v>
      </c>
      <c r="I2" s="134">
        <v>6</v>
      </c>
      <c r="J2" s="134">
        <v>7</v>
      </c>
      <c r="K2" s="134">
        <v>8</v>
      </c>
      <c r="L2" s="134">
        <v>9</v>
      </c>
      <c r="M2" s="134">
        <v>10</v>
      </c>
      <c r="N2" s="134">
        <v>11</v>
      </c>
      <c r="O2" s="134">
        <v>12</v>
      </c>
      <c r="P2" s="134">
        <v>13</v>
      </c>
      <c r="Q2" s="134">
        <v>14</v>
      </c>
      <c r="R2" s="134">
        <v>15</v>
      </c>
      <c r="S2" s="134">
        <v>16</v>
      </c>
      <c r="T2" s="134">
        <v>17</v>
      </c>
      <c r="U2" s="134">
        <v>18</v>
      </c>
      <c r="V2" s="134">
        <v>19</v>
      </c>
      <c r="W2" s="134">
        <v>20</v>
      </c>
      <c r="X2" s="134">
        <v>21</v>
      </c>
      <c r="Y2" s="134">
        <v>22</v>
      </c>
      <c r="Z2" s="134">
        <v>23</v>
      </c>
      <c r="AA2" s="134">
        <v>24</v>
      </c>
      <c r="AB2" s="134">
        <v>25</v>
      </c>
      <c r="AC2" s="134">
        <v>26</v>
      </c>
      <c r="AD2" s="134">
        <v>27</v>
      </c>
      <c r="AE2" s="134">
        <v>28</v>
      </c>
      <c r="AF2" s="134">
        <v>29</v>
      </c>
      <c r="AG2" s="134">
        <v>30</v>
      </c>
      <c r="AH2" s="134">
        <v>31</v>
      </c>
      <c r="AI2" s="134">
        <v>32</v>
      </c>
      <c r="AJ2" s="134">
        <v>33</v>
      </c>
      <c r="AK2" s="134">
        <v>34</v>
      </c>
      <c r="AL2" s="134">
        <v>35</v>
      </c>
      <c r="AM2" s="134">
        <v>36</v>
      </c>
      <c r="AN2" s="134">
        <v>37</v>
      </c>
      <c r="AO2" s="134">
        <v>38</v>
      </c>
      <c r="AP2" s="134">
        <v>39</v>
      </c>
      <c r="AQ2" s="134">
        <v>40</v>
      </c>
      <c r="AR2" s="134">
        <v>41</v>
      </c>
      <c r="AS2" s="134">
        <v>42</v>
      </c>
      <c r="AT2" s="134">
        <v>43</v>
      </c>
      <c r="AU2" s="134">
        <v>44</v>
      </c>
      <c r="AV2" s="134">
        <v>45</v>
      </c>
      <c r="AW2" s="134">
        <v>46</v>
      </c>
      <c r="AX2" s="134">
        <v>47</v>
      </c>
      <c r="AY2" s="134">
        <v>48</v>
      </c>
      <c r="AZ2" s="134">
        <v>49</v>
      </c>
      <c r="BA2" s="134">
        <v>50</v>
      </c>
      <c r="BB2" s="134">
        <v>51</v>
      </c>
      <c r="BC2" s="134">
        <v>52</v>
      </c>
      <c r="BD2" s="134">
        <v>53</v>
      </c>
      <c r="BE2" s="134">
        <v>54</v>
      </c>
      <c r="BF2" s="134">
        <v>55</v>
      </c>
      <c r="BG2" s="134">
        <v>56</v>
      </c>
      <c r="BH2" s="134">
        <v>57</v>
      </c>
      <c r="BI2" s="134">
        <v>58</v>
      </c>
      <c r="BJ2" s="138">
        <v>59</v>
      </c>
      <c r="BK2" s="134">
        <v>60</v>
      </c>
      <c r="BL2" s="134">
        <v>61</v>
      </c>
      <c r="BM2" s="138">
        <v>62</v>
      </c>
      <c r="BN2" s="134">
        <v>63</v>
      </c>
      <c r="BO2" s="134">
        <v>64</v>
      </c>
      <c r="BP2" s="134">
        <v>65</v>
      </c>
      <c r="BQ2" s="134">
        <v>66</v>
      </c>
      <c r="BR2" s="134">
        <v>67</v>
      </c>
      <c r="BS2" s="134">
        <v>68</v>
      </c>
      <c r="BT2" s="134">
        <v>69</v>
      </c>
      <c r="BU2" s="134">
        <v>70</v>
      </c>
    </row>
    <row r="3" spans="1:79" ht="15" customHeight="1">
      <c r="B3" s="134">
        <v>0</v>
      </c>
      <c r="C3" s="125">
        <f>SUM($C$80:C80)</f>
        <v>1</v>
      </c>
      <c r="D3" s="125">
        <f>SUM($C$80:D80)</f>
        <v>1.9661835748792271</v>
      </c>
      <c r="E3" s="125">
        <f>SUM($C$80:E80)</f>
        <v>2.8996942752456301</v>
      </c>
      <c r="F3" s="125">
        <f>SUM($C$80:F80)</f>
        <v>3.8016369809136523</v>
      </c>
      <c r="G3" s="125">
        <f>SUM($C$80:G80)</f>
        <v>4.6730792086122248</v>
      </c>
      <c r="H3" s="125">
        <f>SUM($C$80:H80)</f>
        <v>5.5150523754707486</v>
      </c>
      <c r="I3" s="125">
        <f>SUM($C$80:I80)</f>
        <v>6.3285530197785018</v>
      </c>
      <c r="J3" s="125">
        <f>SUM($C$80:J80)</f>
        <v>7.1145439804623214</v>
      </c>
      <c r="K3" s="125">
        <f>SUM($C$80:K80)</f>
        <v>7.8739555366785723</v>
      </c>
      <c r="L3" s="125">
        <f>SUM($C$80:L80)</f>
        <v>8.607686508868186</v>
      </c>
      <c r="M3" s="125">
        <f>SUM($C$80:M80)</f>
        <v>9.3166053225779581</v>
      </c>
      <c r="N3" s="125">
        <f>SUM($C$80:N80)</f>
        <v>10.001551036307207</v>
      </c>
      <c r="O3" s="125">
        <f>SUM($C$80:O80)</f>
        <v>10.663334334596335</v>
      </c>
      <c r="P3" s="125">
        <f>SUM($C$80:P80)</f>
        <v>11.302738487532691</v>
      </c>
      <c r="Q3" s="125">
        <f>SUM($C$80:Q80)</f>
        <v>11.920520277809365</v>
      </c>
      <c r="R3" s="125">
        <f>SUM($C$80:R80)</f>
        <v>12.517410896434169</v>
      </c>
      <c r="S3" s="125">
        <f>SUM($C$80:S80)</f>
        <v>13.094116808148957</v>
      </c>
      <c r="T3" s="125">
        <f>SUM($C$80:T80)</f>
        <v>13.651320587583534</v>
      </c>
      <c r="U3" s="125">
        <f>SUM($C$80:U80)</f>
        <v>14.18968172713385</v>
      </c>
      <c r="V3" s="125">
        <f>SUM($C$80:V80)</f>
        <v>14.70983741752063</v>
      </c>
      <c r="W3" s="125">
        <f>SUM($C$80:W80)</f>
        <v>15.2124033019523</v>
      </c>
      <c r="X3" s="125">
        <f>SUM($C$80:X80)</f>
        <v>15.697974204784831</v>
      </c>
      <c r="Y3" s="125">
        <f>SUM($C$80:Y80)</f>
        <v>16.1671248355409</v>
      </c>
      <c r="Z3" s="125">
        <f>SUM($C$80:Z80)</f>
        <v>16.620410469121644</v>
      </c>
      <c r="AA3" s="125">
        <f>SUM($C$80:AA80)</f>
        <v>17.058367603016084</v>
      </c>
      <c r="AB3" s="125">
        <f>SUM($C$80:AB80)</f>
        <v>17.481514592286072</v>
      </c>
      <c r="AC3" s="125">
        <f>SUM($C$80:AC80)</f>
        <v>17.890352263078331</v>
      </c>
      <c r="AD3" s="125">
        <f>SUM($C$80:AD80)</f>
        <v>18.285364505389694</v>
      </c>
      <c r="AE3" s="125">
        <f>SUM($C$80:AE80)</f>
        <v>18.667018845787144</v>
      </c>
      <c r="AF3" s="125">
        <f>SUM($C$80:AF80)</f>
        <v>19.035767000760526</v>
      </c>
      <c r="AG3" s="125">
        <f>SUM($C$80:AG80)</f>
        <v>19.39204541136283</v>
      </c>
      <c r="AH3" s="125">
        <f>SUM($C$80:AH80)</f>
        <v>19.737946780879629</v>
      </c>
      <c r="AI3" s="125">
        <f>SUM($C$80:AI80)</f>
        <v>20.073773353226034</v>
      </c>
      <c r="AJ3" s="125">
        <f>SUM($C$80:AJ80)</f>
        <v>20.399818569096333</v>
      </c>
      <c r="AK3" s="125">
        <f>SUM($C$80:AK80)</f>
        <v>20.716367322368466</v>
      </c>
      <c r="AL3" s="125">
        <f>SUM($C$80:AL80)</f>
        <v>21.023696209040441</v>
      </c>
      <c r="AM3" s="125">
        <f>SUM($C$80:AM80)</f>
        <v>21.322073768916145</v>
      </c>
      <c r="AN3" s="125">
        <f>SUM($C$80:AN80)</f>
        <v>21.61176072025178</v>
      </c>
      <c r="AO3" s="125">
        <f>SUM($C$80:AO80)</f>
        <v>21.893010187567931</v>
      </c>
      <c r="AP3" s="125">
        <f>SUM($C$80:AP80)</f>
        <v>22.166067922826329</v>
      </c>
      <c r="AQ3" s="125">
        <f>SUM($C$80:AQ80)</f>
        <v>22.43117252016458</v>
      </c>
      <c r="AR3" s="125">
        <f>SUM($C$80:AR80)</f>
        <v>22.688555624376473</v>
      </c>
      <c r="AS3" s="125">
        <f>SUM($C$80:AS80)</f>
        <v>22.938442133320059</v>
      </c>
      <c r="AT3" s="125">
        <f>SUM($C$80:AT80)</f>
        <v>23.181050394430336</v>
      </c>
      <c r="AU3" s="125">
        <f>SUM($C$80:AU80)</f>
        <v>23.416592395508275</v>
      </c>
      <c r="AV3" s="125">
        <f>SUM($C$80:AV80)</f>
        <v>23.645273949952877</v>
      </c>
      <c r="AW3" s="125">
        <f>SUM($C$80:AW80)</f>
        <v>23.86729487659812</v>
      </c>
      <c r="AX3" s="125">
        <f>SUM($C$80:AX80)</f>
        <v>24.082849174311949</v>
      </c>
      <c r="AY3" s="125">
        <f>SUM($C$80:AY80)</f>
        <v>24.292125191509843</v>
      </c>
      <c r="AZ3" s="125">
        <f>SUM($C$80:AZ80)</f>
        <v>24.495305790731098</v>
      </c>
      <c r="BA3" s="125">
        <f>SUM($C$80:BA80)</f>
        <v>24.692568508421637</v>
      </c>
      <c r="BB3" s="125">
        <f>SUM($C$80:BB80)</f>
        <v>24.884085710062937</v>
      </c>
      <c r="BC3" s="125">
        <f>SUM($C$80:BC80)</f>
        <v>25.070024740782646</v>
      </c>
      <c r="BD3" s="125">
        <f>SUM($C$80:BD80)</f>
        <v>25.250548071578478</v>
      </c>
      <c r="BE3" s="125">
        <f>SUM($C$80:BE80)</f>
        <v>25.425813441283172</v>
      </c>
      <c r="BF3" s="125">
        <f>SUM($C$80:BF80)</f>
        <v>25.595973994394523</v>
      </c>
      <c r="BG3" s="125">
        <f>SUM($C$80:BG80)</f>
        <v>25.761178414890981</v>
      </c>
      <c r="BH3" s="125">
        <f>SUM($C$80:BH80)</f>
        <v>25.921571056149677</v>
      </c>
      <c r="BI3" s="125">
        <f>SUM($C$80:BI80)</f>
        <v>26.07729206708045</v>
      </c>
      <c r="BJ3" s="125">
        <f>SUM($C$80:BJ80)</f>
        <v>26.228477514586057</v>
      </c>
      <c r="BK3" s="125">
        <f>SUM($C$80:BK80)</f>
        <v>26.375259502455577</v>
      </c>
      <c r="BL3" s="125">
        <f>SUM($C$80:BL80)</f>
        <v>26.517766286794917</v>
      </c>
      <c r="BM3" s="125">
        <f>SUM($C$80:BM80)</f>
        <v>26.656122388095248</v>
      </c>
      <c r="BN3" s="125">
        <f>SUM($C$80:BN80)</f>
        <v>26.790448700037317</v>
      </c>
      <c r="BO3" s="125">
        <f>SUM($C$80:BO80)</f>
        <v>26.920862595126703</v>
      </c>
      <c r="BP3" s="125">
        <f>SUM($C$80:BP80)</f>
        <v>27.047478027252321</v>
      </c>
      <c r="BQ3" s="125">
        <f>SUM($C$80:BQ80)</f>
        <v>27.170405631257776</v>
      </c>
      <c r="BR3" s="125">
        <f>SUM($C$80:BR80)</f>
        <v>27.289752819612584</v>
      </c>
      <c r="BS3" s="125">
        <f>SUM($C$80:BS80)</f>
        <v>27.40562387626774</v>
      </c>
      <c r="BT3" s="125">
        <f>SUM($C$80:BT80)</f>
        <v>27.5181200477776</v>
      </c>
      <c r="BU3" s="125">
        <f>SUM($C$80:BU80)</f>
        <v>27.627339631767754</v>
      </c>
    </row>
    <row r="4" spans="1:79">
      <c r="B4" s="134">
        <v>1</v>
      </c>
      <c r="C4" s="140"/>
      <c r="D4" s="125">
        <f ca="1">OFFSET($C$80,0,D$2)</f>
        <v>0.96618357487922713</v>
      </c>
      <c r="E4" s="125">
        <f t="shared" ref="E4:AJ4" ca="1" si="0">D4+E$80</f>
        <v>1.8996942752456301</v>
      </c>
      <c r="F4" s="125">
        <f t="shared" ca="1" si="0"/>
        <v>2.8016369809136523</v>
      </c>
      <c r="G4" s="125">
        <f t="shared" ca="1" si="0"/>
        <v>3.6730792086122248</v>
      </c>
      <c r="H4" s="125">
        <f t="shared" ca="1" si="0"/>
        <v>4.5150523754707486</v>
      </c>
      <c r="I4" s="125">
        <f t="shared" ca="1" si="0"/>
        <v>5.3285530197785018</v>
      </c>
      <c r="J4" s="125">
        <f t="shared" ca="1" si="0"/>
        <v>6.1145439804623214</v>
      </c>
      <c r="K4" s="125">
        <f t="shared" ca="1" si="0"/>
        <v>6.8739555366785723</v>
      </c>
      <c r="L4" s="125">
        <f t="shared" ca="1" si="0"/>
        <v>7.607686508868186</v>
      </c>
      <c r="M4" s="125">
        <f t="shared" ca="1" si="0"/>
        <v>8.3166053225779581</v>
      </c>
      <c r="N4" s="125">
        <f t="shared" ca="1" si="0"/>
        <v>9.0015510363072071</v>
      </c>
      <c r="O4" s="125">
        <f t="shared" ca="1" si="0"/>
        <v>9.6633343345963354</v>
      </c>
      <c r="P4" s="125">
        <f t="shared" ca="1" si="0"/>
        <v>10.302738487532691</v>
      </c>
      <c r="Q4" s="125">
        <f t="shared" ca="1" si="0"/>
        <v>10.920520277809365</v>
      </c>
      <c r="R4" s="125">
        <f t="shared" ca="1" si="0"/>
        <v>11.517410896434169</v>
      </c>
      <c r="S4" s="125">
        <f t="shared" ca="1" si="0"/>
        <v>12.094116808148957</v>
      </c>
      <c r="T4" s="125">
        <f t="shared" ca="1" si="0"/>
        <v>12.651320587583534</v>
      </c>
      <c r="U4" s="125">
        <f t="shared" ca="1" si="0"/>
        <v>13.18968172713385</v>
      </c>
      <c r="V4" s="125">
        <f t="shared" ca="1" si="0"/>
        <v>13.70983741752063</v>
      </c>
      <c r="W4" s="125">
        <f t="shared" ca="1" si="0"/>
        <v>14.2124033019523</v>
      </c>
      <c r="X4" s="125">
        <f t="shared" ca="1" si="0"/>
        <v>14.697974204784831</v>
      </c>
      <c r="Y4" s="125">
        <f t="shared" ca="1" si="0"/>
        <v>15.167124835540902</v>
      </c>
      <c r="Z4" s="125">
        <f t="shared" ca="1" si="0"/>
        <v>15.620410469121646</v>
      </c>
      <c r="AA4" s="125">
        <f t="shared" ca="1" si="0"/>
        <v>16.058367603016084</v>
      </c>
      <c r="AB4" s="125">
        <f t="shared" ca="1" si="0"/>
        <v>16.481514592286072</v>
      </c>
      <c r="AC4" s="125">
        <f t="shared" ca="1" si="0"/>
        <v>16.890352263078331</v>
      </c>
      <c r="AD4" s="125">
        <f t="shared" ca="1" si="0"/>
        <v>17.285364505389694</v>
      </c>
      <c r="AE4" s="125">
        <f t="shared" ca="1" si="0"/>
        <v>17.667018845787144</v>
      </c>
      <c r="AF4" s="125">
        <f t="shared" ca="1" si="0"/>
        <v>18.035767000760526</v>
      </c>
      <c r="AG4" s="125">
        <f t="shared" ca="1" si="0"/>
        <v>18.39204541136283</v>
      </c>
      <c r="AH4" s="125">
        <f t="shared" ca="1" si="0"/>
        <v>18.737946780879629</v>
      </c>
      <c r="AI4" s="125">
        <f t="shared" ca="1" si="0"/>
        <v>19.073773353226034</v>
      </c>
      <c r="AJ4" s="125">
        <f t="shared" ca="1" si="0"/>
        <v>19.399818569096333</v>
      </c>
      <c r="AK4" s="125">
        <f t="shared" ref="AK4:BO4" ca="1" si="1">AJ4+AK$80</f>
        <v>19.716367322368466</v>
      </c>
      <c r="AL4" s="125">
        <f t="shared" ca="1" si="1"/>
        <v>20.023696209040441</v>
      </c>
      <c r="AM4" s="125">
        <f t="shared" ca="1" si="1"/>
        <v>20.322073768916145</v>
      </c>
      <c r="AN4" s="125">
        <f t="shared" ca="1" si="1"/>
        <v>20.61176072025178</v>
      </c>
      <c r="AO4" s="125">
        <f t="shared" ca="1" si="1"/>
        <v>20.893010187567931</v>
      </c>
      <c r="AP4" s="125">
        <f t="shared" ca="1" si="1"/>
        <v>21.166067922826329</v>
      </c>
      <c r="AQ4" s="125">
        <f t="shared" ca="1" si="1"/>
        <v>21.43117252016458</v>
      </c>
      <c r="AR4" s="125">
        <f t="shared" ca="1" si="1"/>
        <v>21.688555624376473</v>
      </c>
      <c r="AS4" s="125">
        <f t="shared" ca="1" si="1"/>
        <v>21.938442133320059</v>
      </c>
      <c r="AT4" s="125">
        <f t="shared" ca="1" si="1"/>
        <v>22.181050394430336</v>
      </c>
      <c r="AU4" s="125">
        <f t="shared" ca="1" si="1"/>
        <v>22.416592395508275</v>
      </c>
      <c r="AV4" s="125">
        <f t="shared" ca="1" si="1"/>
        <v>22.645273949952877</v>
      </c>
      <c r="AW4" s="125">
        <f t="shared" ca="1" si="1"/>
        <v>22.86729487659812</v>
      </c>
      <c r="AX4" s="125">
        <f t="shared" ca="1" si="1"/>
        <v>23.082849174311949</v>
      </c>
      <c r="AY4" s="125">
        <f t="shared" ca="1" si="1"/>
        <v>23.292125191509843</v>
      </c>
      <c r="AZ4" s="125">
        <f t="shared" ca="1" si="1"/>
        <v>23.495305790731098</v>
      </c>
      <c r="BA4" s="125">
        <f t="shared" ca="1" si="1"/>
        <v>23.692568508421637</v>
      </c>
      <c r="BB4" s="125">
        <f t="shared" ca="1" si="1"/>
        <v>23.884085710062937</v>
      </c>
      <c r="BC4" s="125">
        <f t="shared" ca="1" si="1"/>
        <v>24.070024740782646</v>
      </c>
      <c r="BD4" s="125">
        <f t="shared" ca="1" si="1"/>
        <v>24.250548071578478</v>
      </c>
      <c r="BE4" s="125">
        <f t="shared" ca="1" si="1"/>
        <v>24.425813441283172</v>
      </c>
      <c r="BF4" s="125">
        <f t="shared" ca="1" si="1"/>
        <v>24.595973994394523</v>
      </c>
      <c r="BG4" s="125">
        <f t="shared" ca="1" si="1"/>
        <v>24.761178414890981</v>
      </c>
      <c r="BH4" s="125">
        <f t="shared" ca="1" si="1"/>
        <v>24.921571056149677</v>
      </c>
      <c r="BI4" s="125">
        <f t="shared" ca="1" si="1"/>
        <v>25.07729206708045</v>
      </c>
      <c r="BJ4" s="125">
        <f t="shared" ca="1" si="1"/>
        <v>25.228477514586057</v>
      </c>
      <c r="BK4" s="125">
        <f t="shared" ca="1" si="1"/>
        <v>25.375259502455577</v>
      </c>
      <c r="BL4" s="125">
        <f t="shared" ca="1" si="1"/>
        <v>25.517766286794917</v>
      </c>
      <c r="BM4" s="125">
        <f t="shared" ca="1" si="1"/>
        <v>25.656122388095248</v>
      </c>
      <c r="BN4" s="125">
        <f t="shared" ca="1" si="1"/>
        <v>25.790448700037317</v>
      </c>
      <c r="BO4" s="125">
        <f t="shared" ca="1" si="1"/>
        <v>25.920862595126703</v>
      </c>
      <c r="BP4" s="125">
        <f t="shared" ref="BP4:BP66" ca="1" si="2">BO4+BP$80</f>
        <v>26.047478027252321</v>
      </c>
      <c r="BQ4" s="125">
        <f t="shared" ref="BQ4:BQ67" ca="1" si="3">BP4+BQ$80</f>
        <v>26.170405631257776</v>
      </c>
      <c r="BR4" s="125">
        <f t="shared" ref="BR4:BR67" ca="1" si="4">BQ4+BR$80</f>
        <v>26.289752819612584</v>
      </c>
      <c r="BS4" s="125">
        <f t="shared" ref="BS4:BS67" ca="1" si="5">BR4+BS$80</f>
        <v>26.40562387626774</v>
      </c>
      <c r="BT4" s="125">
        <f t="shared" ref="BT4:BU66" ca="1" si="6">BS4+BT$80</f>
        <v>26.5181200477776</v>
      </c>
      <c r="BU4" s="125">
        <f t="shared" ca="1" si="6"/>
        <v>26.627339631767754</v>
      </c>
    </row>
    <row r="5" spans="1:79">
      <c r="B5" s="134">
        <v>2</v>
      </c>
      <c r="C5" s="140"/>
      <c r="D5" s="140"/>
      <c r="E5" s="125">
        <f ca="1">OFFSET($C$80,0,E$2)</f>
        <v>0.93351070036640305</v>
      </c>
      <c r="F5" s="125">
        <f t="shared" ref="F5:AK5" ca="1" si="7">E5+F$80</f>
        <v>1.8354534060344254</v>
      </c>
      <c r="G5" s="125">
        <f t="shared" ca="1" si="7"/>
        <v>2.7068956337329979</v>
      </c>
      <c r="H5" s="125">
        <f t="shared" ca="1" si="7"/>
        <v>3.5488688005915221</v>
      </c>
      <c r="I5" s="125">
        <f t="shared" ca="1" si="7"/>
        <v>4.3623694448992749</v>
      </c>
      <c r="J5" s="125">
        <f t="shared" ca="1" si="7"/>
        <v>5.1483604055830945</v>
      </c>
      <c r="K5" s="125">
        <f t="shared" ca="1" si="7"/>
        <v>5.9077719617993454</v>
      </c>
      <c r="L5" s="125">
        <f t="shared" ca="1" si="7"/>
        <v>6.64150293398896</v>
      </c>
      <c r="M5" s="125">
        <f t="shared" ca="1" si="7"/>
        <v>7.3504217476987321</v>
      </c>
      <c r="N5" s="125">
        <f t="shared" ca="1" si="7"/>
        <v>8.0353674614279811</v>
      </c>
      <c r="O5" s="125">
        <f t="shared" ca="1" si="7"/>
        <v>8.6971507597171094</v>
      </c>
      <c r="P5" s="125">
        <f t="shared" ca="1" si="7"/>
        <v>9.3365549126534653</v>
      </c>
      <c r="Q5" s="125">
        <f t="shared" ca="1" si="7"/>
        <v>9.9543367029301386</v>
      </c>
      <c r="R5" s="125">
        <f t="shared" ca="1" si="7"/>
        <v>10.551227321554943</v>
      </c>
      <c r="S5" s="125">
        <f t="shared" ca="1" si="7"/>
        <v>11.127933233269731</v>
      </c>
      <c r="T5" s="125">
        <f t="shared" ca="1" si="7"/>
        <v>11.685137012704308</v>
      </c>
      <c r="U5" s="125">
        <f t="shared" ca="1" si="7"/>
        <v>12.223498152254624</v>
      </c>
      <c r="V5" s="125">
        <f t="shared" ca="1" si="7"/>
        <v>12.743653842641404</v>
      </c>
      <c r="W5" s="125">
        <f t="shared" ca="1" si="7"/>
        <v>13.246219727073074</v>
      </c>
      <c r="X5" s="125">
        <f t="shared" ca="1" si="7"/>
        <v>13.731790629905605</v>
      </c>
      <c r="Y5" s="125">
        <f t="shared" ca="1" si="7"/>
        <v>14.200941260661676</v>
      </c>
      <c r="Z5" s="125">
        <f t="shared" ca="1" si="7"/>
        <v>14.65422689424242</v>
      </c>
      <c r="AA5" s="125">
        <f t="shared" ca="1" si="7"/>
        <v>15.092184028136858</v>
      </c>
      <c r="AB5" s="125">
        <f t="shared" ca="1" si="7"/>
        <v>15.515331017406847</v>
      </c>
      <c r="AC5" s="125">
        <f t="shared" ca="1" si="7"/>
        <v>15.924168688199106</v>
      </c>
      <c r="AD5" s="125">
        <f t="shared" ca="1" si="7"/>
        <v>16.31918093051047</v>
      </c>
      <c r="AE5" s="125">
        <f t="shared" ca="1" si="7"/>
        <v>16.70083527090792</v>
      </c>
      <c r="AF5" s="125">
        <f t="shared" ca="1" si="7"/>
        <v>17.069583425881302</v>
      </c>
      <c r="AG5" s="125">
        <f t="shared" ca="1" si="7"/>
        <v>17.425861836483605</v>
      </c>
      <c r="AH5" s="125">
        <f t="shared" ca="1" si="7"/>
        <v>17.771763206000404</v>
      </c>
      <c r="AI5" s="125">
        <f t="shared" ca="1" si="7"/>
        <v>18.10758977834681</v>
      </c>
      <c r="AJ5" s="125">
        <f t="shared" ca="1" si="7"/>
        <v>18.433634994217108</v>
      </c>
      <c r="AK5" s="125">
        <f t="shared" ca="1" si="7"/>
        <v>18.750183747489242</v>
      </c>
      <c r="AL5" s="125">
        <f t="shared" ref="AL5:BO5" ca="1" si="8">AK5+AL$80</f>
        <v>19.057512634161217</v>
      </c>
      <c r="AM5" s="125">
        <f t="shared" ca="1" si="8"/>
        <v>19.35589019403692</v>
      </c>
      <c r="AN5" s="125">
        <f t="shared" ca="1" si="8"/>
        <v>19.645577145372556</v>
      </c>
      <c r="AO5" s="125">
        <f t="shared" ca="1" si="8"/>
        <v>19.926826612688707</v>
      </c>
      <c r="AP5" s="125">
        <f t="shared" ca="1" si="8"/>
        <v>20.199884347947105</v>
      </c>
      <c r="AQ5" s="125">
        <f t="shared" ca="1" si="8"/>
        <v>20.464988945285356</v>
      </c>
      <c r="AR5" s="125">
        <f t="shared" ca="1" si="8"/>
        <v>20.722372049497249</v>
      </c>
      <c r="AS5" s="125">
        <f t="shared" ca="1" si="8"/>
        <v>20.972258558440835</v>
      </c>
      <c r="AT5" s="125">
        <f t="shared" ca="1" si="8"/>
        <v>21.214866819551112</v>
      </c>
      <c r="AU5" s="125">
        <f t="shared" ca="1" si="8"/>
        <v>21.45040882062905</v>
      </c>
      <c r="AV5" s="125">
        <f t="shared" ca="1" si="8"/>
        <v>21.679090375073653</v>
      </c>
      <c r="AW5" s="125">
        <f t="shared" ca="1" si="8"/>
        <v>21.901111301718895</v>
      </c>
      <c r="AX5" s="125">
        <f t="shared" ca="1" si="8"/>
        <v>22.116665599432725</v>
      </c>
      <c r="AY5" s="125">
        <f t="shared" ca="1" si="8"/>
        <v>22.325941616630619</v>
      </c>
      <c r="AZ5" s="125">
        <f t="shared" ca="1" si="8"/>
        <v>22.529122215851874</v>
      </c>
      <c r="BA5" s="125">
        <f t="shared" ca="1" si="8"/>
        <v>22.726384933542413</v>
      </c>
      <c r="BB5" s="125">
        <f t="shared" ca="1" si="8"/>
        <v>22.917902135183713</v>
      </c>
      <c r="BC5" s="125">
        <f t="shared" ca="1" si="8"/>
        <v>23.103841165903422</v>
      </c>
      <c r="BD5" s="125">
        <f t="shared" ca="1" si="8"/>
        <v>23.284364496699254</v>
      </c>
      <c r="BE5" s="125">
        <f t="shared" ca="1" si="8"/>
        <v>23.459629866403947</v>
      </c>
      <c r="BF5" s="125">
        <f t="shared" ca="1" si="8"/>
        <v>23.629790419515299</v>
      </c>
      <c r="BG5" s="125">
        <f t="shared" ca="1" si="8"/>
        <v>23.794994840011757</v>
      </c>
      <c r="BH5" s="125">
        <f t="shared" ca="1" si="8"/>
        <v>23.955387481270453</v>
      </c>
      <c r="BI5" s="125">
        <f t="shared" ca="1" si="8"/>
        <v>24.111108492201225</v>
      </c>
      <c r="BJ5" s="125">
        <f t="shared" ca="1" si="8"/>
        <v>24.262293939706833</v>
      </c>
      <c r="BK5" s="125">
        <f t="shared" ca="1" si="8"/>
        <v>24.409075927576353</v>
      </c>
      <c r="BL5" s="125">
        <f t="shared" ca="1" si="8"/>
        <v>24.551582711915692</v>
      </c>
      <c r="BM5" s="125">
        <f t="shared" ca="1" si="8"/>
        <v>24.689938813216024</v>
      </c>
      <c r="BN5" s="125">
        <f t="shared" ca="1" si="8"/>
        <v>24.824265125158092</v>
      </c>
      <c r="BO5" s="125">
        <f t="shared" ca="1" si="8"/>
        <v>24.954679020247479</v>
      </c>
      <c r="BP5" s="125">
        <f t="shared" ca="1" si="2"/>
        <v>25.081294452373097</v>
      </c>
      <c r="BQ5" s="125">
        <f t="shared" ca="1" si="3"/>
        <v>25.204222056378551</v>
      </c>
      <c r="BR5" s="125">
        <f t="shared" ca="1" si="4"/>
        <v>25.32356924473336</v>
      </c>
      <c r="BS5" s="125">
        <f t="shared" ca="1" si="5"/>
        <v>25.439440301388515</v>
      </c>
      <c r="BT5" s="125">
        <f t="shared" ca="1" si="6"/>
        <v>25.551936472898376</v>
      </c>
      <c r="BU5" s="125">
        <f t="shared" ca="1" si="6"/>
        <v>25.66115605688853</v>
      </c>
    </row>
    <row r="6" spans="1:79">
      <c r="B6" s="134">
        <v>3</v>
      </c>
      <c r="C6" s="140"/>
      <c r="D6" s="140"/>
      <c r="E6" s="140"/>
      <c r="F6" s="125">
        <f ca="1">OFFSET($C$80,0,F$2)</f>
        <v>0.90194270566802237</v>
      </c>
      <c r="G6" s="125">
        <f t="shared" ref="G6:AL6" ca="1" si="9">F6+G$80</f>
        <v>1.7733849333665948</v>
      </c>
      <c r="H6" s="125">
        <f t="shared" ca="1" si="9"/>
        <v>2.6153581002251189</v>
      </c>
      <c r="I6" s="125">
        <f t="shared" ca="1" si="9"/>
        <v>3.4288587445328718</v>
      </c>
      <c r="J6" s="125">
        <f t="shared" ca="1" si="9"/>
        <v>4.2148497052166913</v>
      </c>
      <c r="K6" s="125">
        <f t="shared" ca="1" si="9"/>
        <v>4.9742612614329422</v>
      </c>
      <c r="L6" s="125">
        <f t="shared" ca="1" si="9"/>
        <v>5.7079922336225568</v>
      </c>
      <c r="M6" s="125">
        <f t="shared" ca="1" si="9"/>
        <v>6.416911047332329</v>
      </c>
      <c r="N6" s="125">
        <f t="shared" ca="1" si="9"/>
        <v>7.1018567610615779</v>
      </c>
      <c r="O6" s="125">
        <f t="shared" ca="1" si="9"/>
        <v>7.7636400593507071</v>
      </c>
      <c r="P6" s="125">
        <f t="shared" ca="1" si="9"/>
        <v>8.4030442122870639</v>
      </c>
      <c r="Q6" s="125">
        <f t="shared" ca="1" si="9"/>
        <v>9.0208260025637372</v>
      </c>
      <c r="R6" s="125">
        <f t="shared" ca="1" si="9"/>
        <v>9.6177166211885421</v>
      </c>
      <c r="S6" s="125">
        <f t="shared" ca="1" si="9"/>
        <v>10.19442253290333</v>
      </c>
      <c r="T6" s="125">
        <f t="shared" ca="1" si="9"/>
        <v>10.751626312337907</v>
      </c>
      <c r="U6" s="125">
        <f t="shared" ca="1" si="9"/>
        <v>11.289987451888223</v>
      </c>
      <c r="V6" s="125">
        <f t="shared" ca="1" si="9"/>
        <v>11.810143142275003</v>
      </c>
      <c r="W6" s="125">
        <f t="shared" ca="1" si="9"/>
        <v>12.312709026706672</v>
      </c>
      <c r="X6" s="125">
        <f t="shared" ca="1" si="9"/>
        <v>12.798279929539204</v>
      </c>
      <c r="Y6" s="125">
        <f t="shared" ca="1" si="9"/>
        <v>13.267430560295274</v>
      </c>
      <c r="Z6" s="125">
        <f t="shared" ca="1" si="9"/>
        <v>13.720716193876019</v>
      </c>
      <c r="AA6" s="125">
        <f t="shared" ca="1" si="9"/>
        <v>14.158673327770456</v>
      </c>
      <c r="AB6" s="125">
        <f t="shared" ca="1" si="9"/>
        <v>14.581820317040446</v>
      </c>
      <c r="AC6" s="125">
        <f t="shared" ca="1" si="9"/>
        <v>14.990657987832705</v>
      </c>
      <c r="AD6" s="125">
        <f t="shared" ca="1" si="9"/>
        <v>15.385670230144067</v>
      </c>
      <c r="AE6" s="125">
        <f t="shared" ca="1" si="9"/>
        <v>15.767324570541518</v>
      </c>
      <c r="AF6" s="125">
        <f t="shared" ca="1" si="9"/>
        <v>16.1360727255149</v>
      </c>
      <c r="AG6" s="125">
        <f t="shared" ca="1" si="9"/>
        <v>16.492351136117204</v>
      </c>
      <c r="AH6" s="125">
        <f t="shared" ca="1" si="9"/>
        <v>16.838252505634003</v>
      </c>
      <c r="AI6" s="125">
        <f t="shared" ca="1" si="9"/>
        <v>17.174079077980409</v>
      </c>
      <c r="AJ6" s="125">
        <f t="shared" ca="1" si="9"/>
        <v>17.500124293850707</v>
      </c>
      <c r="AK6" s="125">
        <f t="shared" ca="1" si="9"/>
        <v>17.816673047122841</v>
      </c>
      <c r="AL6" s="125">
        <f t="shared" ca="1" si="9"/>
        <v>18.124001933794815</v>
      </c>
      <c r="AM6" s="125">
        <f t="shared" ref="AM6:BO6" ca="1" si="10">AL6+AM$80</f>
        <v>18.422379493670519</v>
      </c>
      <c r="AN6" s="125">
        <f t="shared" ca="1" si="10"/>
        <v>18.712066445006155</v>
      </c>
      <c r="AO6" s="125">
        <f t="shared" ca="1" si="10"/>
        <v>18.993315912322306</v>
      </c>
      <c r="AP6" s="125">
        <f t="shared" ca="1" si="10"/>
        <v>19.266373647580703</v>
      </c>
      <c r="AQ6" s="125">
        <f t="shared" ca="1" si="10"/>
        <v>19.531478244918954</v>
      </c>
      <c r="AR6" s="125">
        <f t="shared" ca="1" si="10"/>
        <v>19.788861349130848</v>
      </c>
      <c r="AS6" s="125">
        <f t="shared" ca="1" si="10"/>
        <v>20.038747858074434</v>
      </c>
      <c r="AT6" s="125">
        <f t="shared" ca="1" si="10"/>
        <v>20.281356119184711</v>
      </c>
      <c r="AU6" s="125">
        <f t="shared" ca="1" si="10"/>
        <v>20.516898120262649</v>
      </c>
      <c r="AV6" s="125">
        <f t="shared" ca="1" si="10"/>
        <v>20.745579674707251</v>
      </c>
      <c r="AW6" s="125">
        <f t="shared" ca="1" si="10"/>
        <v>20.967600601352494</v>
      </c>
      <c r="AX6" s="125">
        <f t="shared" ca="1" si="10"/>
        <v>21.183154899066324</v>
      </c>
      <c r="AY6" s="125">
        <f t="shared" ca="1" si="10"/>
        <v>21.392430916264217</v>
      </c>
      <c r="AZ6" s="125">
        <f t="shared" ca="1" si="10"/>
        <v>21.595611515485473</v>
      </c>
      <c r="BA6" s="125">
        <f t="shared" ca="1" si="10"/>
        <v>21.792874233176011</v>
      </c>
      <c r="BB6" s="125">
        <f t="shared" ca="1" si="10"/>
        <v>21.984391434817312</v>
      </c>
      <c r="BC6" s="125">
        <f t="shared" ca="1" si="10"/>
        <v>22.17033046553702</v>
      </c>
      <c r="BD6" s="125">
        <f t="shared" ca="1" si="10"/>
        <v>22.350853796332853</v>
      </c>
      <c r="BE6" s="125">
        <f t="shared" ca="1" si="10"/>
        <v>22.526119166037546</v>
      </c>
      <c r="BF6" s="125">
        <f t="shared" ca="1" si="10"/>
        <v>22.696279719148897</v>
      </c>
      <c r="BG6" s="125">
        <f t="shared" ca="1" si="10"/>
        <v>22.861484139645356</v>
      </c>
      <c r="BH6" s="125">
        <f t="shared" ca="1" si="10"/>
        <v>23.021876780904051</v>
      </c>
      <c r="BI6" s="125">
        <f t="shared" ca="1" si="10"/>
        <v>23.177597791834824</v>
      </c>
      <c r="BJ6" s="125">
        <f t="shared" ca="1" si="10"/>
        <v>23.328783239340432</v>
      </c>
      <c r="BK6" s="125">
        <f t="shared" ca="1" si="10"/>
        <v>23.475565227209952</v>
      </c>
      <c r="BL6" s="125">
        <f t="shared" ca="1" si="10"/>
        <v>23.618072011549291</v>
      </c>
      <c r="BM6" s="125">
        <f t="shared" ca="1" si="10"/>
        <v>23.756428112849623</v>
      </c>
      <c r="BN6" s="125">
        <f t="shared" ca="1" si="10"/>
        <v>23.890754424791691</v>
      </c>
      <c r="BO6" s="125">
        <f t="shared" ca="1" si="10"/>
        <v>24.021168319881077</v>
      </c>
      <c r="BP6" s="125">
        <f t="shared" ca="1" si="2"/>
        <v>24.147783752006696</v>
      </c>
      <c r="BQ6" s="125">
        <f t="shared" ca="1" si="3"/>
        <v>24.27071135601215</v>
      </c>
      <c r="BR6" s="125">
        <f t="shared" ca="1" si="4"/>
        <v>24.390058544366958</v>
      </c>
      <c r="BS6" s="125">
        <f t="shared" ca="1" si="5"/>
        <v>24.505929601022114</v>
      </c>
      <c r="BT6" s="125">
        <f t="shared" ca="1" si="6"/>
        <v>24.618425772531975</v>
      </c>
      <c r="BU6" s="125">
        <f t="shared" ca="1" si="6"/>
        <v>24.727645356522128</v>
      </c>
    </row>
    <row r="7" spans="1:79">
      <c r="B7" s="134">
        <v>4</v>
      </c>
      <c r="C7" s="140"/>
      <c r="D7" s="140"/>
      <c r="E7" s="140"/>
      <c r="F7" s="140"/>
      <c r="G7" s="125">
        <f ca="1">OFFSET($C$80,0,G$2)</f>
        <v>0.87144222769857238</v>
      </c>
      <c r="H7" s="125">
        <f t="shared" ref="H7:AM7" ca="1" si="11">G7+H$80</f>
        <v>1.7134153945570965</v>
      </c>
      <c r="I7" s="125">
        <f t="shared" ca="1" si="11"/>
        <v>2.5269160388648491</v>
      </c>
      <c r="J7" s="125">
        <f t="shared" ca="1" si="11"/>
        <v>3.3129069995486682</v>
      </c>
      <c r="K7" s="125">
        <f t="shared" ca="1" si="11"/>
        <v>4.0723185557649186</v>
      </c>
      <c r="L7" s="125">
        <f t="shared" ca="1" si="11"/>
        <v>4.8060495279545332</v>
      </c>
      <c r="M7" s="125">
        <f t="shared" ca="1" si="11"/>
        <v>5.5149683416643054</v>
      </c>
      <c r="N7" s="125">
        <f t="shared" ca="1" si="11"/>
        <v>6.1999140553935543</v>
      </c>
      <c r="O7" s="125">
        <f t="shared" ca="1" si="11"/>
        <v>6.8616973536826835</v>
      </c>
      <c r="P7" s="125">
        <f t="shared" ca="1" si="11"/>
        <v>7.5011015066190403</v>
      </c>
      <c r="Q7" s="125">
        <f t="shared" ca="1" si="11"/>
        <v>8.1188832968957136</v>
      </c>
      <c r="R7" s="125">
        <f t="shared" ca="1" si="11"/>
        <v>8.7157739155205185</v>
      </c>
      <c r="S7" s="125">
        <f t="shared" ca="1" si="11"/>
        <v>9.2924798272353062</v>
      </c>
      <c r="T7" s="125">
        <f t="shared" ca="1" si="11"/>
        <v>9.849683606669883</v>
      </c>
      <c r="U7" s="125">
        <f t="shared" ca="1" si="11"/>
        <v>10.388044746220199</v>
      </c>
      <c r="V7" s="125">
        <f t="shared" ca="1" si="11"/>
        <v>10.908200436606979</v>
      </c>
      <c r="W7" s="125">
        <f t="shared" ca="1" si="11"/>
        <v>11.410766321038649</v>
      </c>
      <c r="X7" s="125">
        <f t="shared" ca="1" si="11"/>
        <v>11.89633722387118</v>
      </c>
      <c r="Y7" s="125">
        <f t="shared" ca="1" si="11"/>
        <v>12.365487854627251</v>
      </c>
      <c r="Z7" s="125">
        <f t="shared" ca="1" si="11"/>
        <v>12.818773488207995</v>
      </c>
      <c r="AA7" s="125">
        <f t="shared" ca="1" si="11"/>
        <v>13.256730622102433</v>
      </c>
      <c r="AB7" s="125">
        <f t="shared" ca="1" si="11"/>
        <v>13.679877611372422</v>
      </c>
      <c r="AC7" s="125">
        <f t="shared" ca="1" si="11"/>
        <v>14.088715282164681</v>
      </c>
      <c r="AD7" s="125">
        <f t="shared" ca="1" si="11"/>
        <v>14.483727524476043</v>
      </c>
      <c r="AE7" s="125">
        <f t="shared" ca="1" si="11"/>
        <v>14.865381864873495</v>
      </c>
      <c r="AF7" s="125">
        <f t="shared" ca="1" si="11"/>
        <v>15.234130019846878</v>
      </c>
      <c r="AG7" s="125">
        <f t="shared" ca="1" si="11"/>
        <v>15.59040843044918</v>
      </c>
      <c r="AH7" s="125">
        <f t="shared" ca="1" si="11"/>
        <v>15.936309799965979</v>
      </c>
      <c r="AI7" s="125">
        <f t="shared" ca="1" si="11"/>
        <v>16.272136372312385</v>
      </c>
      <c r="AJ7" s="125">
        <f t="shared" ca="1" si="11"/>
        <v>16.598181588182683</v>
      </c>
      <c r="AK7" s="125">
        <f t="shared" ca="1" si="11"/>
        <v>16.914730341454817</v>
      </c>
      <c r="AL7" s="125">
        <f t="shared" ca="1" si="11"/>
        <v>17.222059228126792</v>
      </c>
      <c r="AM7" s="125">
        <f t="shared" ca="1" si="11"/>
        <v>17.520436788002495</v>
      </c>
      <c r="AN7" s="125">
        <f t="shared" ref="AN7:BO7" ca="1" si="12">AM7+AN$80</f>
        <v>17.810123739338131</v>
      </c>
      <c r="AO7" s="125">
        <f t="shared" ca="1" si="12"/>
        <v>18.091373206654282</v>
      </c>
      <c r="AP7" s="125">
        <f t="shared" ca="1" si="12"/>
        <v>18.36443094191268</v>
      </c>
      <c r="AQ7" s="125">
        <f t="shared" ca="1" si="12"/>
        <v>18.629535539250931</v>
      </c>
      <c r="AR7" s="125">
        <f t="shared" ca="1" si="12"/>
        <v>18.886918643462824</v>
      </c>
      <c r="AS7" s="125">
        <f t="shared" ca="1" si="12"/>
        <v>19.13680515240641</v>
      </c>
      <c r="AT7" s="125">
        <f t="shared" ca="1" si="12"/>
        <v>19.379413413516687</v>
      </c>
      <c r="AU7" s="125">
        <f t="shared" ca="1" si="12"/>
        <v>19.614955414594625</v>
      </c>
      <c r="AV7" s="125">
        <f t="shared" ca="1" si="12"/>
        <v>19.843636969039228</v>
      </c>
      <c r="AW7" s="125">
        <f t="shared" ca="1" si="12"/>
        <v>20.06565789568447</v>
      </c>
      <c r="AX7" s="125">
        <f t="shared" ca="1" si="12"/>
        <v>20.2812121933983</v>
      </c>
      <c r="AY7" s="125">
        <f t="shared" ca="1" si="12"/>
        <v>20.490488210596194</v>
      </c>
      <c r="AZ7" s="125">
        <f t="shared" ca="1" si="12"/>
        <v>20.693668809817449</v>
      </c>
      <c r="BA7" s="125">
        <f t="shared" ca="1" si="12"/>
        <v>20.890931527507988</v>
      </c>
      <c r="BB7" s="125">
        <f t="shared" ca="1" si="12"/>
        <v>21.082448729149288</v>
      </c>
      <c r="BC7" s="125">
        <f t="shared" ca="1" si="12"/>
        <v>21.268387759868997</v>
      </c>
      <c r="BD7" s="125">
        <f t="shared" ca="1" si="12"/>
        <v>21.448911090664829</v>
      </c>
      <c r="BE7" s="125">
        <f t="shared" ca="1" si="12"/>
        <v>21.624176460369522</v>
      </c>
      <c r="BF7" s="125">
        <f t="shared" ca="1" si="12"/>
        <v>21.794337013480874</v>
      </c>
      <c r="BG7" s="125">
        <f t="shared" ca="1" si="12"/>
        <v>21.959541433977332</v>
      </c>
      <c r="BH7" s="125">
        <f t="shared" ca="1" si="12"/>
        <v>22.119934075236028</v>
      </c>
      <c r="BI7" s="125">
        <f t="shared" ca="1" si="12"/>
        <v>22.2756550861668</v>
      </c>
      <c r="BJ7" s="125">
        <f t="shared" ca="1" si="12"/>
        <v>22.426840533672408</v>
      </c>
      <c r="BK7" s="125">
        <f t="shared" ca="1" si="12"/>
        <v>22.573622521541928</v>
      </c>
      <c r="BL7" s="125">
        <f t="shared" ca="1" si="12"/>
        <v>22.716129305881267</v>
      </c>
      <c r="BM7" s="125">
        <f t="shared" ca="1" si="12"/>
        <v>22.854485407181599</v>
      </c>
      <c r="BN7" s="125">
        <f t="shared" ca="1" si="12"/>
        <v>22.988811719123667</v>
      </c>
      <c r="BO7" s="125">
        <f t="shared" ca="1" si="12"/>
        <v>23.119225614213054</v>
      </c>
      <c r="BP7" s="125">
        <f t="shared" ca="1" si="2"/>
        <v>23.245841046338672</v>
      </c>
      <c r="BQ7" s="125">
        <f t="shared" ca="1" si="3"/>
        <v>23.368768650344126</v>
      </c>
      <c r="BR7" s="125">
        <f t="shared" ca="1" si="4"/>
        <v>23.488115838698935</v>
      </c>
      <c r="BS7" s="125">
        <f t="shared" ca="1" si="5"/>
        <v>23.60398689535409</v>
      </c>
      <c r="BT7" s="125">
        <f t="shared" ca="1" si="6"/>
        <v>23.716483066863951</v>
      </c>
      <c r="BU7" s="125">
        <f t="shared" ca="1" si="6"/>
        <v>23.825702650854105</v>
      </c>
    </row>
    <row r="8" spans="1:79">
      <c r="B8" s="134">
        <v>5</v>
      </c>
      <c r="C8" s="140"/>
      <c r="D8" s="140"/>
      <c r="E8" s="140"/>
      <c r="F8" s="140"/>
      <c r="G8" s="140"/>
      <c r="H8" s="125">
        <f ca="1">OFFSET($C$80,0,H$2)</f>
        <v>0.84197316685852408</v>
      </c>
      <c r="I8" s="125">
        <f t="shared" ref="I8:AN8" ca="1" si="13">H8+I$80</f>
        <v>1.655473811166277</v>
      </c>
      <c r="J8" s="125">
        <f t="shared" ca="1" si="13"/>
        <v>2.4414647718500961</v>
      </c>
      <c r="K8" s="125">
        <f t="shared" ca="1" si="13"/>
        <v>3.2008763280663466</v>
      </c>
      <c r="L8" s="125">
        <f t="shared" ca="1" si="13"/>
        <v>3.9346073002559607</v>
      </c>
      <c r="M8" s="125">
        <f t="shared" ca="1" si="13"/>
        <v>4.6435261139657324</v>
      </c>
      <c r="N8" s="125">
        <f t="shared" ca="1" si="13"/>
        <v>5.3284718276949814</v>
      </c>
      <c r="O8" s="125">
        <f t="shared" ca="1" si="13"/>
        <v>5.9902551259841106</v>
      </c>
      <c r="P8" s="125">
        <f t="shared" ca="1" si="13"/>
        <v>6.6296592789204674</v>
      </c>
      <c r="Q8" s="125">
        <f t="shared" ca="1" si="13"/>
        <v>7.2474410691971407</v>
      </c>
      <c r="R8" s="125">
        <f t="shared" ca="1" si="13"/>
        <v>7.8443316878219456</v>
      </c>
      <c r="S8" s="125">
        <f t="shared" ca="1" si="13"/>
        <v>8.4210375995367333</v>
      </c>
      <c r="T8" s="125">
        <f t="shared" ca="1" si="13"/>
        <v>8.97824137897131</v>
      </c>
      <c r="U8" s="125">
        <f t="shared" ca="1" si="13"/>
        <v>9.5166025185216263</v>
      </c>
      <c r="V8" s="125">
        <f t="shared" ca="1" si="13"/>
        <v>10.036758208908406</v>
      </c>
      <c r="W8" s="125">
        <f t="shared" ca="1" si="13"/>
        <v>10.539324093340076</v>
      </c>
      <c r="X8" s="125">
        <f t="shared" ca="1" si="13"/>
        <v>11.024894996172607</v>
      </c>
      <c r="Y8" s="125">
        <f t="shared" ca="1" si="13"/>
        <v>11.494045626928678</v>
      </c>
      <c r="Z8" s="125">
        <f t="shared" ca="1" si="13"/>
        <v>11.947331260509422</v>
      </c>
      <c r="AA8" s="125">
        <f t="shared" ca="1" si="13"/>
        <v>12.38528839440386</v>
      </c>
      <c r="AB8" s="125">
        <f t="shared" ca="1" si="13"/>
        <v>12.808435383673849</v>
      </c>
      <c r="AC8" s="125">
        <f t="shared" ca="1" si="13"/>
        <v>13.217273054466109</v>
      </c>
      <c r="AD8" s="125">
        <f t="shared" ca="1" si="13"/>
        <v>13.61228529677747</v>
      </c>
      <c r="AE8" s="125">
        <f t="shared" ca="1" si="13"/>
        <v>13.993939637174922</v>
      </c>
      <c r="AF8" s="125">
        <f t="shared" ca="1" si="13"/>
        <v>14.362687792148305</v>
      </c>
      <c r="AG8" s="125">
        <f t="shared" ca="1" si="13"/>
        <v>14.718966202750607</v>
      </c>
      <c r="AH8" s="125">
        <f t="shared" ca="1" si="13"/>
        <v>15.064867572267406</v>
      </c>
      <c r="AI8" s="125">
        <f t="shared" ca="1" si="13"/>
        <v>15.400694144613812</v>
      </c>
      <c r="AJ8" s="125">
        <f t="shared" ca="1" si="13"/>
        <v>15.72673936048411</v>
      </c>
      <c r="AK8" s="125">
        <f t="shared" ca="1" si="13"/>
        <v>16.043288113756244</v>
      </c>
      <c r="AL8" s="125">
        <f t="shared" ca="1" si="13"/>
        <v>16.350617000428219</v>
      </c>
      <c r="AM8" s="125">
        <f t="shared" ca="1" si="13"/>
        <v>16.648994560303922</v>
      </c>
      <c r="AN8" s="125">
        <f t="shared" ca="1" si="13"/>
        <v>16.938681511639558</v>
      </c>
      <c r="AO8" s="125">
        <f t="shared" ref="AO8:BO8" ca="1" si="14">AN8+AO$80</f>
        <v>17.219930978955709</v>
      </c>
      <c r="AP8" s="125">
        <f t="shared" ca="1" si="14"/>
        <v>17.492988714214107</v>
      </c>
      <c r="AQ8" s="125">
        <f t="shared" ca="1" si="14"/>
        <v>17.758093311552358</v>
      </c>
      <c r="AR8" s="125">
        <f t="shared" ca="1" si="14"/>
        <v>18.015476415764251</v>
      </c>
      <c r="AS8" s="125">
        <f t="shared" ca="1" si="14"/>
        <v>18.265362924707837</v>
      </c>
      <c r="AT8" s="125">
        <f t="shared" ca="1" si="14"/>
        <v>18.507971185818114</v>
      </c>
      <c r="AU8" s="125">
        <f t="shared" ca="1" si="14"/>
        <v>18.743513186896053</v>
      </c>
      <c r="AV8" s="125">
        <f t="shared" ca="1" si="14"/>
        <v>18.972194741340655</v>
      </c>
      <c r="AW8" s="125">
        <f t="shared" ca="1" si="14"/>
        <v>19.194215667985898</v>
      </c>
      <c r="AX8" s="125">
        <f t="shared" ca="1" si="14"/>
        <v>19.409769965699727</v>
      </c>
      <c r="AY8" s="125">
        <f t="shared" ca="1" si="14"/>
        <v>19.619045982897621</v>
      </c>
      <c r="AZ8" s="125">
        <f t="shared" ca="1" si="14"/>
        <v>19.822226582118876</v>
      </c>
      <c r="BA8" s="125">
        <f t="shared" ca="1" si="14"/>
        <v>20.019489299809415</v>
      </c>
      <c r="BB8" s="125">
        <f t="shared" ca="1" si="14"/>
        <v>20.211006501450715</v>
      </c>
      <c r="BC8" s="125">
        <f t="shared" ca="1" si="14"/>
        <v>20.396945532170424</v>
      </c>
      <c r="BD8" s="125">
        <f t="shared" ca="1" si="14"/>
        <v>20.577468862966256</v>
      </c>
      <c r="BE8" s="125">
        <f t="shared" ca="1" si="14"/>
        <v>20.752734232670949</v>
      </c>
      <c r="BF8" s="125">
        <f t="shared" ca="1" si="14"/>
        <v>20.922894785782301</v>
      </c>
      <c r="BG8" s="125">
        <f t="shared" ca="1" si="14"/>
        <v>21.088099206278759</v>
      </c>
      <c r="BH8" s="125">
        <f t="shared" ca="1" si="14"/>
        <v>21.248491847537455</v>
      </c>
      <c r="BI8" s="125">
        <f t="shared" ca="1" si="14"/>
        <v>21.404212858468227</v>
      </c>
      <c r="BJ8" s="125">
        <f t="shared" ca="1" si="14"/>
        <v>21.555398305973835</v>
      </c>
      <c r="BK8" s="125">
        <f t="shared" ca="1" si="14"/>
        <v>21.702180293843355</v>
      </c>
      <c r="BL8" s="125">
        <f t="shared" ca="1" si="14"/>
        <v>21.844687078182695</v>
      </c>
      <c r="BM8" s="125">
        <f t="shared" ca="1" si="14"/>
        <v>21.983043179483026</v>
      </c>
      <c r="BN8" s="125">
        <f t="shared" ca="1" si="14"/>
        <v>22.117369491425094</v>
      </c>
      <c r="BO8" s="125">
        <f t="shared" ca="1" si="14"/>
        <v>22.247783386514481</v>
      </c>
      <c r="BP8" s="125">
        <f t="shared" ca="1" si="2"/>
        <v>22.374398818640099</v>
      </c>
      <c r="BQ8" s="125">
        <f t="shared" ca="1" si="3"/>
        <v>22.497326422645553</v>
      </c>
      <c r="BR8" s="125">
        <f t="shared" ca="1" si="4"/>
        <v>22.616673611000362</v>
      </c>
      <c r="BS8" s="125">
        <f t="shared" ca="1" si="5"/>
        <v>22.732544667655517</v>
      </c>
      <c r="BT8" s="125">
        <f t="shared" ca="1" si="6"/>
        <v>22.845040839165378</v>
      </c>
      <c r="BU8" s="125">
        <f t="shared" ca="1" si="6"/>
        <v>22.954260423155532</v>
      </c>
    </row>
    <row r="9" spans="1:79">
      <c r="B9" s="134">
        <v>6</v>
      </c>
      <c r="C9" s="140"/>
      <c r="D9" s="140"/>
      <c r="E9" s="140"/>
      <c r="F9" s="140"/>
      <c r="G9" s="140"/>
      <c r="H9" s="140"/>
      <c r="I9" s="125">
        <f ca="1">OFFSET($C$80,0,I$2)</f>
        <v>0.81350064430775282</v>
      </c>
      <c r="J9" s="125">
        <f t="shared" ref="J9:AO9" ca="1" si="15">I9+J$80</f>
        <v>1.5994916049915719</v>
      </c>
      <c r="K9" s="125">
        <f t="shared" ca="1" si="15"/>
        <v>2.3589031612078224</v>
      </c>
      <c r="L9" s="125">
        <f t="shared" ca="1" si="15"/>
        <v>3.0926341333974365</v>
      </c>
      <c r="M9" s="125">
        <f t="shared" ca="1" si="15"/>
        <v>3.8015529471072087</v>
      </c>
      <c r="N9" s="125">
        <f t="shared" ca="1" si="15"/>
        <v>4.4864986608364568</v>
      </c>
      <c r="O9" s="125">
        <f t="shared" ca="1" si="15"/>
        <v>5.1482819591255859</v>
      </c>
      <c r="P9" s="125">
        <f t="shared" ca="1" si="15"/>
        <v>5.7876861120619427</v>
      </c>
      <c r="Q9" s="125">
        <f t="shared" ca="1" si="15"/>
        <v>6.4054679023386161</v>
      </c>
      <c r="R9" s="125">
        <f t="shared" ca="1" si="15"/>
        <v>7.0023585209634209</v>
      </c>
      <c r="S9" s="125">
        <f t="shared" ca="1" si="15"/>
        <v>7.5790644326782086</v>
      </c>
      <c r="T9" s="125">
        <f t="shared" ca="1" si="15"/>
        <v>8.1362682121127854</v>
      </c>
      <c r="U9" s="125">
        <f t="shared" ca="1" si="15"/>
        <v>8.6746293516631017</v>
      </c>
      <c r="V9" s="125">
        <f t="shared" ca="1" si="15"/>
        <v>9.1947850420498813</v>
      </c>
      <c r="W9" s="125">
        <f t="shared" ca="1" si="15"/>
        <v>9.6973509264815512</v>
      </c>
      <c r="X9" s="125">
        <f t="shared" ca="1" si="15"/>
        <v>10.182921829314083</v>
      </c>
      <c r="Y9" s="125">
        <f t="shared" ca="1" si="15"/>
        <v>10.652072460070153</v>
      </c>
      <c r="Z9" s="125">
        <f t="shared" ca="1" si="15"/>
        <v>11.105358093650898</v>
      </c>
      <c r="AA9" s="125">
        <f t="shared" ca="1" si="15"/>
        <v>11.543315227545335</v>
      </c>
      <c r="AB9" s="125">
        <f t="shared" ca="1" si="15"/>
        <v>11.966462216815325</v>
      </c>
      <c r="AC9" s="125">
        <f t="shared" ca="1" si="15"/>
        <v>12.375299887607584</v>
      </c>
      <c r="AD9" s="125">
        <f t="shared" ca="1" si="15"/>
        <v>12.770312129918945</v>
      </c>
      <c r="AE9" s="125">
        <f t="shared" ca="1" si="15"/>
        <v>13.151966470316397</v>
      </c>
      <c r="AF9" s="125">
        <f t="shared" ca="1" si="15"/>
        <v>13.520714625289781</v>
      </c>
      <c r="AG9" s="125">
        <f t="shared" ca="1" si="15"/>
        <v>13.876993035892083</v>
      </c>
      <c r="AH9" s="125">
        <f t="shared" ca="1" si="15"/>
        <v>14.222894405408882</v>
      </c>
      <c r="AI9" s="125">
        <f t="shared" ca="1" si="15"/>
        <v>14.558720977755288</v>
      </c>
      <c r="AJ9" s="125">
        <f t="shared" ca="1" si="15"/>
        <v>14.884766193625584</v>
      </c>
      <c r="AK9" s="125">
        <f t="shared" ca="1" si="15"/>
        <v>15.201314946897718</v>
      </c>
      <c r="AL9" s="125">
        <f t="shared" ca="1" si="15"/>
        <v>15.508643833569693</v>
      </c>
      <c r="AM9" s="125">
        <f t="shared" ca="1" si="15"/>
        <v>15.807021393445396</v>
      </c>
      <c r="AN9" s="125">
        <f t="shared" ca="1" si="15"/>
        <v>16.096708344781032</v>
      </c>
      <c r="AO9" s="125">
        <f t="shared" ca="1" si="15"/>
        <v>16.377957812097183</v>
      </c>
      <c r="AP9" s="125">
        <f t="shared" ref="AP9:BO9" ca="1" si="16">AO9+AP$80</f>
        <v>16.651015547355581</v>
      </c>
      <c r="AQ9" s="125">
        <f t="shared" ca="1" si="16"/>
        <v>16.916120144693831</v>
      </c>
      <c r="AR9" s="125">
        <f t="shared" ca="1" si="16"/>
        <v>17.173503248905725</v>
      </c>
      <c r="AS9" s="125">
        <f t="shared" ca="1" si="16"/>
        <v>17.423389757849311</v>
      </c>
      <c r="AT9" s="125">
        <f t="shared" ca="1" si="16"/>
        <v>17.665998018959588</v>
      </c>
      <c r="AU9" s="125">
        <f t="shared" ca="1" si="16"/>
        <v>17.901540020037526</v>
      </c>
      <c r="AV9" s="125">
        <f t="shared" ca="1" si="16"/>
        <v>18.130221574482128</v>
      </c>
      <c r="AW9" s="125">
        <f t="shared" ca="1" si="16"/>
        <v>18.352242501127371</v>
      </c>
      <c r="AX9" s="125">
        <f t="shared" ca="1" si="16"/>
        <v>18.567796798841201</v>
      </c>
      <c r="AY9" s="125">
        <f t="shared" ca="1" si="16"/>
        <v>18.777072816039095</v>
      </c>
      <c r="AZ9" s="125">
        <f t="shared" ca="1" si="16"/>
        <v>18.98025341526035</v>
      </c>
      <c r="BA9" s="125">
        <f t="shared" ca="1" si="16"/>
        <v>19.177516132950888</v>
      </c>
      <c r="BB9" s="125">
        <f t="shared" ca="1" si="16"/>
        <v>19.369033334592189</v>
      </c>
      <c r="BC9" s="125">
        <f t="shared" ca="1" si="16"/>
        <v>19.554972365311897</v>
      </c>
      <c r="BD9" s="125">
        <f t="shared" ca="1" si="16"/>
        <v>19.73549569610773</v>
      </c>
      <c r="BE9" s="125">
        <f t="shared" ca="1" si="16"/>
        <v>19.910761065812423</v>
      </c>
      <c r="BF9" s="125">
        <f t="shared" ca="1" si="16"/>
        <v>20.080921618923774</v>
      </c>
      <c r="BG9" s="125">
        <f t="shared" ca="1" si="16"/>
        <v>20.246126039420233</v>
      </c>
      <c r="BH9" s="125">
        <f t="shared" ca="1" si="16"/>
        <v>20.406518680678928</v>
      </c>
      <c r="BI9" s="125">
        <f t="shared" ca="1" si="16"/>
        <v>20.562239691609701</v>
      </c>
      <c r="BJ9" s="125">
        <f t="shared" ca="1" si="16"/>
        <v>20.713425139115309</v>
      </c>
      <c r="BK9" s="125">
        <f t="shared" ca="1" si="16"/>
        <v>20.860207126984829</v>
      </c>
      <c r="BL9" s="125">
        <f t="shared" ca="1" si="16"/>
        <v>21.002713911324168</v>
      </c>
      <c r="BM9" s="125">
        <f t="shared" ca="1" si="16"/>
        <v>21.1410700126245</v>
      </c>
      <c r="BN9" s="125">
        <f t="shared" ca="1" si="16"/>
        <v>21.275396324566568</v>
      </c>
      <c r="BO9" s="125">
        <f t="shared" ca="1" si="16"/>
        <v>21.405810219655955</v>
      </c>
      <c r="BP9" s="125">
        <f t="shared" ca="1" si="2"/>
        <v>21.532425651781573</v>
      </c>
      <c r="BQ9" s="125">
        <f t="shared" ca="1" si="3"/>
        <v>21.655353255787027</v>
      </c>
      <c r="BR9" s="125">
        <f t="shared" ca="1" si="4"/>
        <v>21.774700444141835</v>
      </c>
      <c r="BS9" s="125">
        <f t="shared" ca="1" si="5"/>
        <v>21.890571500796991</v>
      </c>
      <c r="BT9" s="125">
        <f t="shared" ca="1" si="6"/>
        <v>22.003067672306852</v>
      </c>
      <c r="BU9" s="125">
        <f t="shared" ca="1" si="6"/>
        <v>22.112287256297005</v>
      </c>
    </row>
    <row r="10" spans="1:79">
      <c r="B10" s="134">
        <v>7</v>
      </c>
      <c r="C10" s="140"/>
      <c r="D10" s="140"/>
      <c r="E10" s="140"/>
      <c r="F10" s="140"/>
      <c r="G10" s="140"/>
      <c r="H10" s="140"/>
      <c r="I10" s="140"/>
      <c r="J10" s="125">
        <f ca="1">OFFSET($C$80,0,J$2)</f>
        <v>0.78599096068381924</v>
      </c>
      <c r="K10" s="125">
        <f t="shared" ref="K10:AP10" ca="1" si="17">J10+K$80</f>
        <v>1.5454025169000698</v>
      </c>
      <c r="L10" s="125">
        <f t="shared" ca="1" si="17"/>
        <v>2.2791334890896842</v>
      </c>
      <c r="M10" s="125">
        <f t="shared" ca="1" si="17"/>
        <v>2.9880523027994563</v>
      </c>
      <c r="N10" s="125">
        <f t="shared" ca="1" si="17"/>
        <v>3.6729980165287048</v>
      </c>
      <c r="O10" s="125">
        <f t="shared" ca="1" si="17"/>
        <v>4.3347813148178336</v>
      </c>
      <c r="P10" s="125">
        <f t="shared" ca="1" si="17"/>
        <v>4.9741854677541903</v>
      </c>
      <c r="Q10" s="125">
        <f t="shared" ca="1" si="17"/>
        <v>5.5919672580308637</v>
      </c>
      <c r="R10" s="125">
        <f t="shared" ca="1" si="17"/>
        <v>6.1888578766556686</v>
      </c>
      <c r="S10" s="125">
        <f t="shared" ca="1" si="17"/>
        <v>6.7655637883704562</v>
      </c>
      <c r="T10" s="125">
        <f t="shared" ca="1" si="17"/>
        <v>7.3227675678050339</v>
      </c>
      <c r="U10" s="125">
        <f t="shared" ca="1" si="17"/>
        <v>7.8611287073553502</v>
      </c>
      <c r="V10" s="125">
        <f t="shared" ca="1" si="17"/>
        <v>8.3812843977421299</v>
      </c>
      <c r="W10" s="125">
        <f t="shared" ca="1" si="17"/>
        <v>8.8838502821737997</v>
      </c>
      <c r="X10" s="125">
        <f t="shared" ca="1" si="17"/>
        <v>9.3694211850063311</v>
      </c>
      <c r="Y10" s="125">
        <f t="shared" ca="1" si="17"/>
        <v>9.8385718157624016</v>
      </c>
      <c r="Z10" s="125">
        <f t="shared" ca="1" si="17"/>
        <v>10.291857449343146</v>
      </c>
      <c r="AA10" s="125">
        <f t="shared" ca="1" si="17"/>
        <v>10.729814583237584</v>
      </c>
      <c r="AB10" s="125">
        <f t="shared" ca="1" si="17"/>
        <v>11.152961572507573</v>
      </c>
      <c r="AC10" s="125">
        <f t="shared" ca="1" si="17"/>
        <v>11.561799243299832</v>
      </c>
      <c r="AD10" s="125">
        <f t="shared" ca="1" si="17"/>
        <v>11.956811485611194</v>
      </c>
      <c r="AE10" s="125">
        <f t="shared" ca="1" si="17"/>
        <v>12.338465826008646</v>
      </c>
      <c r="AF10" s="125">
        <f t="shared" ca="1" si="17"/>
        <v>12.707213980982029</v>
      </c>
      <c r="AG10" s="125">
        <f t="shared" ca="1" si="17"/>
        <v>13.063492391584331</v>
      </c>
      <c r="AH10" s="125">
        <f t="shared" ca="1" si="17"/>
        <v>13.40939376110113</v>
      </c>
      <c r="AI10" s="125">
        <f t="shared" ca="1" si="17"/>
        <v>13.745220333447536</v>
      </c>
      <c r="AJ10" s="125">
        <f t="shared" ca="1" si="17"/>
        <v>14.071265549317832</v>
      </c>
      <c r="AK10" s="125">
        <f t="shared" ca="1" si="17"/>
        <v>14.387814302589966</v>
      </c>
      <c r="AL10" s="125">
        <f t="shared" ca="1" si="17"/>
        <v>14.695143189261941</v>
      </c>
      <c r="AM10" s="125">
        <f t="shared" ca="1" si="17"/>
        <v>14.993520749137645</v>
      </c>
      <c r="AN10" s="125">
        <f t="shared" ca="1" si="17"/>
        <v>15.283207700473278</v>
      </c>
      <c r="AO10" s="125">
        <f t="shared" ca="1" si="17"/>
        <v>15.564457167789428</v>
      </c>
      <c r="AP10" s="125">
        <f t="shared" ca="1" si="17"/>
        <v>15.837514903047825</v>
      </c>
      <c r="AQ10" s="125">
        <f t="shared" ref="AQ10:BO10" ca="1" si="18">AP10+AQ$80</f>
        <v>16.102619500386076</v>
      </c>
      <c r="AR10" s="125">
        <f t="shared" ca="1" si="18"/>
        <v>16.36000260459797</v>
      </c>
      <c r="AS10" s="125">
        <f t="shared" ca="1" si="18"/>
        <v>16.609889113541556</v>
      </c>
      <c r="AT10" s="125">
        <f t="shared" ca="1" si="18"/>
        <v>16.852497374651833</v>
      </c>
      <c r="AU10" s="125">
        <f t="shared" ca="1" si="18"/>
        <v>17.088039375729771</v>
      </c>
      <c r="AV10" s="125">
        <f t="shared" ca="1" si="18"/>
        <v>17.316720930174373</v>
      </c>
      <c r="AW10" s="125">
        <f t="shared" ca="1" si="18"/>
        <v>17.538741856819616</v>
      </c>
      <c r="AX10" s="125">
        <f t="shared" ca="1" si="18"/>
        <v>17.754296154533446</v>
      </c>
      <c r="AY10" s="125">
        <f t="shared" ca="1" si="18"/>
        <v>17.963572171731339</v>
      </c>
      <c r="AZ10" s="125">
        <f t="shared" ca="1" si="18"/>
        <v>18.166752770952595</v>
      </c>
      <c r="BA10" s="125">
        <f t="shared" ca="1" si="18"/>
        <v>18.364015488643133</v>
      </c>
      <c r="BB10" s="125">
        <f t="shared" ca="1" si="18"/>
        <v>18.555532690284434</v>
      </c>
      <c r="BC10" s="125">
        <f t="shared" ca="1" si="18"/>
        <v>18.741471721004142</v>
      </c>
      <c r="BD10" s="125">
        <f t="shared" ca="1" si="18"/>
        <v>18.921995051799975</v>
      </c>
      <c r="BE10" s="125">
        <f t="shared" ca="1" si="18"/>
        <v>19.097260421504668</v>
      </c>
      <c r="BF10" s="125">
        <f t="shared" ca="1" si="18"/>
        <v>19.267420974616019</v>
      </c>
      <c r="BG10" s="125">
        <f t="shared" ca="1" si="18"/>
        <v>19.432625395112478</v>
      </c>
      <c r="BH10" s="125">
        <f t="shared" ca="1" si="18"/>
        <v>19.593018036371173</v>
      </c>
      <c r="BI10" s="125">
        <f t="shared" ca="1" si="18"/>
        <v>19.748739047301946</v>
      </c>
      <c r="BJ10" s="125">
        <f t="shared" ca="1" si="18"/>
        <v>19.899924494807554</v>
      </c>
      <c r="BK10" s="125">
        <f t="shared" ca="1" si="18"/>
        <v>20.046706482677074</v>
      </c>
      <c r="BL10" s="125">
        <f t="shared" ca="1" si="18"/>
        <v>20.189213267016413</v>
      </c>
      <c r="BM10" s="125">
        <f t="shared" ca="1" si="18"/>
        <v>20.327569368316745</v>
      </c>
      <c r="BN10" s="125">
        <f t="shared" ca="1" si="18"/>
        <v>20.461895680258813</v>
      </c>
      <c r="BO10" s="125">
        <f t="shared" ca="1" si="18"/>
        <v>20.5923095753482</v>
      </c>
      <c r="BP10" s="125">
        <f t="shared" ca="1" si="2"/>
        <v>20.718925007473818</v>
      </c>
      <c r="BQ10" s="125">
        <f t="shared" ca="1" si="3"/>
        <v>20.841852611479272</v>
      </c>
      <c r="BR10" s="125">
        <f t="shared" ca="1" si="4"/>
        <v>20.96119979983408</v>
      </c>
      <c r="BS10" s="125">
        <f t="shared" ca="1" si="5"/>
        <v>21.077070856489236</v>
      </c>
      <c r="BT10" s="125">
        <f t="shared" ca="1" si="6"/>
        <v>21.189567027999097</v>
      </c>
      <c r="BU10" s="125">
        <f t="shared" ca="1" si="6"/>
        <v>21.29878661198925</v>
      </c>
    </row>
    <row r="11" spans="1:79">
      <c r="B11" s="134">
        <v>8</v>
      </c>
      <c r="C11" s="140"/>
      <c r="D11" s="140"/>
      <c r="E11" s="140"/>
      <c r="F11" s="140"/>
      <c r="G11" s="140"/>
      <c r="H11" s="140"/>
      <c r="I11" s="140"/>
      <c r="J11" s="140"/>
      <c r="K11" s="125">
        <f ca="1">OFFSET($C$80,0,K$2)</f>
        <v>0.75941155621625056</v>
      </c>
      <c r="L11" s="125">
        <f t="shared" ref="L11:AQ11" ca="1" si="19">K11+L$80</f>
        <v>1.4931425284058646</v>
      </c>
      <c r="M11" s="125">
        <f t="shared" ca="1" si="19"/>
        <v>2.2020613421156368</v>
      </c>
      <c r="N11" s="125">
        <f t="shared" ca="1" si="19"/>
        <v>2.8870070558448853</v>
      </c>
      <c r="O11" s="125">
        <f t="shared" ca="1" si="19"/>
        <v>3.5487903541340144</v>
      </c>
      <c r="P11" s="125">
        <f t="shared" ca="1" si="19"/>
        <v>4.1881945070703708</v>
      </c>
      <c r="Q11" s="125">
        <f t="shared" ca="1" si="19"/>
        <v>4.8059762973470441</v>
      </c>
      <c r="R11" s="125">
        <f t="shared" ca="1" si="19"/>
        <v>5.402866915971849</v>
      </c>
      <c r="S11" s="125">
        <f t="shared" ca="1" si="19"/>
        <v>5.9795728276866367</v>
      </c>
      <c r="T11" s="125">
        <f t="shared" ca="1" si="19"/>
        <v>6.5367766071212143</v>
      </c>
      <c r="U11" s="125">
        <f t="shared" ca="1" si="19"/>
        <v>7.0751377466715306</v>
      </c>
      <c r="V11" s="125">
        <f t="shared" ca="1" si="19"/>
        <v>7.5952934370583094</v>
      </c>
      <c r="W11" s="125">
        <f t="shared" ca="1" si="19"/>
        <v>8.0978593214899792</v>
      </c>
      <c r="X11" s="125">
        <f t="shared" ca="1" si="19"/>
        <v>8.5834302243225107</v>
      </c>
      <c r="Y11" s="125">
        <f t="shared" ca="1" si="19"/>
        <v>9.0525808550785811</v>
      </c>
      <c r="Z11" s="125">
        <f t="shared" ca="1" si="19"/>
        <v>9.5058664886593256</v>
      </c>
      <c r="AA11" s="125">
        <f t="shared" ca="1" si="19"/>
        <v>9.9438236225537633</v>
      </c>
      <c r="AB11" s="125">
        <f t="shared" ca="1" si="19"/>
        <v>10.366970611823753</v>
      </c>
      <c r="AC11" s="125">
        <f t="shared" ca="1" si="19"/>
        <v>10.775808282616012</v>
      </c>
      <c r="AD11" s="125">
        <f t="shared" ca="1" si="19"/>
        <v>11.170820524927374</v>
      </c>
      <c r="AE11" s="125">
        <f t="shared" ca="1" si="19"/>
        <v>11.552474865324825</v>
      </c>
      <c r="AF11" s="125">
        <f t="shared" ca="1" si="19"/>
        <v>11.921223020298209</v>
      </c>
      <c r="AG11" s="125">
        <f t="shared" ca="1" si="19"/>
        <v>12.277501430900511</v>
      </c>
      <c r="AH11" s="125">
        <f t="shared" ca="1" si="19"/>
        <v>12.62340280041731</v>
      </c>
      <c r="AI11" s="125">
        <f t="shared" ca="1" si="19"/>
        <v>12.959229372763716</v>
      </c>
      <c r="AJ11" s="125">
        <f t="shared" ca="1" si="19"/>
        <v>13.285274588634014</v>
      </c>
      <c r="AK11" s="125">
        <f t="shared" ca="1" si="19"/>
        <v>13.601823341906147</v>
      </c>
      <c r="AL11" s="125">
        <f t="shared" ca="1" si="19"/>
        <v>13.909152228578122</v>
      </c>
      <c r="AM11" s="125">
        <f t="shared" ca="1" si="19"/>
        <v>14.207529788453826</v>
      </c>
      <c r="AN11" s="125">
        <f t="shared" ca="1" si="19"/>
        <v>14.49721673978946</v>
      </c>
      <c r="AO11" s="125">
        <f t="shared" ca="1" si="19"/>
        <v>14.778466207105609</v>
      </c>
      <c r="AP11" s="125">
        <f t="shared" ca="1" si="19"/>
        <v>15.051523942364007</v>
      </c>
      <c r="AQ11" s="125">
        <f t="shared" ca="1" si="19"/>
        <v>15.316628539702258</v>
      </c>
      <c r="AR11" s="125">
        <f t="shared" ref="AR11:BO11" ca="1" si="20">AQ11+AR$80</f>
        <v>15.574011643914151</v>
      </c>
      <c r="AS11" s="125">
        <f t="shared" ca="1" si="20"/>
        <v>15.823898152857737</v>
      </c>
      <c r="AT11" s="125">
        <f t="shared" ca="1" si="20"/>
        <v>16.066506413968014</v>
      </c>
      <c r="AU11" s="125">
        <f t="shared" ca="1" si="20"/>
        <v>16.302048415045952</v>
      </c>
      <c r="AV11" s="125">
        <f t="shared" ca="1" si="20"/>
        <v>16.530729969490555</v>
      </c>
      <c r="AW11" s="125">
        <f t="shared" ca="1" si="20"/>
        <v>16.752750896135797</v>
      </c>
      <c r="AX11" s="125">
        <f t="shared" ca="1" si="20"/>
        <v>16.968305193849627</v>
      </c>
      <c r="AY11" s="125">
        <f t="shared" ca="1" si="20"/>
        <v>17.177581211047521</v>
      </c>
      <c r="AZ11" s="125">
        <f t="shared" ca="1" si="20"/>
        <v>17.380761810268776</v>
      </c>
      <c r="BA11" s="125">
        <f t="shared" ca="1" si="20"/>
        <v>17.578024527959315</v>
      </c>
      <c r="BB11" s="125">
        <f t="shared" ca="1" si="20"/>
        <v>17.769541729600615</v>
      </c>
      <c r="BC11" s="125">
        <f t="shared" ca="1" si="20"/>
        <v>17.955480760320324</v>
      </c>
      <c r="BD11" s="125">
        <f t="shared" ca="1" si="20"/>
        <v>18.136004091116156</v>
      </c>
      <c r="BE11" s="125">
        <f t="shared" ca="1" si="20"/>
        <v>18.311269460820849</v>
      </c>
      <c r="BF11" s="125">
        <f t="shared" ca="1" si="20"/>
        <v>18.481430013932201</v>
      </c>
      <c r="BG11" s="125">
        <f t="shared" ca="1" si="20"/>
        <v>18.646634434428659</v>
      </c>
      <c r="BH11" s="125">
        <f t="shared" ca="1" si="20"/>
        <v>18.807027075687355</v>
      </c>
      <c r="BI11" s="125">
        <f t="shared" ca="1" si="20"/>
        <v>18.962748086618127</v>
      </c>
      <c r="BJ11" s="125">
        <f t="shared" ca="1" si="20"/>
        <v>19.113933534123735</v>
      </c>
      <c r="BK11" s="125">
        <f t="shared" ca="1" si="20"/>
        <v>19.260715521993255</v>
      </c>
      <c r="BL11" s="125">
        <f t="shared" ca="1" si="20"/>
        <v>19.403222306332594</v>
      </c>
      <c r="BM11" s="125">
        <f t="shared" ca="1" si="20"/>
        <v>19.541578407632926</v>
      </c>
      <c r="BN11" s="125">
        <f t="shared" ca="1" si="20"/>
        <v>19.675904719574994</v>
      </c>
      <c r="BO11" s="125">
        <f t="shared" ca="1" si="20"/>
        <v>19.806318614664381</v>
      </c>
      <c r="BP11" s="125">
        <f t="shared" ca="1" si="2"/>
        <v>19.932934046789999</v>
      </c>
      <c r="BQ11" s="125">
        <f t="shared" ca="1" si="3"/>
        <v>20.055861650795453</v>
      </c>
      <c r="BR11" s="125">
        <f t="shared" ca="1" si="4"/>
        <v>20.175208839150262</v>
      </c>
      <c r="BS11" s="125">
        <f t="shared" ca="1" si="5"/>
        <v>20.291079895805417</v>
      </c>
      <c r="BT11" s="125">
        <f t="shared" ca="1" si="6"/>
        <v>20.403576067315278</v>
      </c>
      <c r="BU11" s="125">
        <f t="shared" ca="1" si="6"/>
        <v>20.512795651305431</v>
      </c>
      <c r="BV11" s="420"/>
    </row>
    <row r="12" spans="1:79">
      <c r="B12" s="134">
        <v>9</v>
      </c>
      <c r="C12" s="140"/>
      <c r="D12" s="140"/>
      <c r="E12" s="140"/>
      <c r="F12" s="140"/>
      <c r="G12" s="140"/>
      <c r="H12" s="140"/>
      <c r="I12" s="140"/>
      <c r="J12" s="140"/>
      <c r="K12" s="140"/>
      <c r="L12" s="125">
        <f ca="1">OFFSET($C$80,0,L$2)</f>
        <v>0.73373097218961414</v>
      </c>
      <c r="M12" s="125">
        <f t="shared" ref="M12:AR12" ca="1" si="21">L12+M$80</f>
        <v>1.4426497858993863</v>
      </c>
      <c r="N12" s="125">
        <f t="shared" ca="1" si="21"/>
        <v>2.1275954996286348</v>
      </c>
      <c r="O12" s="125">
        <f t="shared" ca="1" si="21"/>
        <v>2.789378797917764</v>
      </c>
      <c r="P12" s="125">
        <f t="shared" ca="1" si="21"/>
        <v>3.4287829508541208</v>
      </c>
      <c r="Q12" s="125">
        <f t="shared" ca="1" si="21"/>
        <v>4.0465647411307941</v>
      </c>
      <c r="R12" s="125">
        <f t="shared" ca="1" si="21"/>
        <v>4.643455359755599</v>
      </c>
      <c r="S12" s="125">
        <f t="shared" ca="1" si="21"/>
        <v>5.2201612714703867</v>
      </c>
      <c r="T12" s="125">
        <f t="shared" ca="1" si="21"/>
        <v>5.7773650509049643</v>
      </c>
      <c r="U12" s="125">
        <f t="shared" ca="1" si="21"/>
        <v>6.3157261904552806</v>
      </c>
      <c r="V12" s="125">
        <f t="shared" ca="1" si="21"/>
        <v>6.8358818808420594</v>
      </c>
      <c r="W12" s="125">
        <f t="shared" ca="1" si="21"/>
        <v>7.3384477652737301</v>
      </c>
      <c r="X12" s="125">
        <f t="shared" ca="1" si="21"/>
        <v>7.8240186681062625</v>
      </c>
      <c r="Y12" s="125">
        <f t="shared" ca="1" si="21"/>
        <v>8.2931692988623329</v>
      </c>
      <c r="Z12" s="125">
        <f t="shared" ca="1" si="21"/>
        <v>8.7464549324430774</v>
      </c>
      <c r="AA12" s="125">
        <f t="shared" ca="1" si="21"/>
        <v>9.1844120663375151</v>
      </c>
      <c r="AB12" s="125">
        <f t="shared" ca="1" si="21"/>
        <v>9.6075590556075046</v>
      </c>
      <c r="AC12" s="125">
        <f t="shared" ca="1" si="21"/>
        <v>10.016396726399764</v>
      </c>
      <c r="AD12" s="125">
        <f t="shared" ca="1" si="21"/>
        <v>10.411408968711125</v>
      </c>
      <c r="AE12" s="125">
        <f t="shared" ca="1" si="21"/>
        <v>10.793063309108577</v>
      </c>
      <c r="AF12" s="125">
        <f t="shared" ca="1" si="21"/>
        <v>11.161811464081961</v>
      </c>
      <c r="AG12" s="125">
        <f t="shared" ca="1" si="21"/>
        <v>11.518089874684263</v>
      </c>
      <c r="AH12" s="125">
        <f t="shared" ca="1" si="21"/>
        <v>11.863991244201062</v>
      </c>
      <c r="AI12" s="125">
        <f t="shared" ca="1" si="21"/>
        <v>12.199817816547467</v>
      </c>
      <c r="AJ12" s="125">
        <f t="shared" ca="1" si="21"/>
        <v>12.525863032417764</v>
      </c>
      <c r="AK12" s="125">
        <f t="shared" ca="1" si="21"/>
        <v>12.842411785689897</v>
      </c>
      <c r="AL12" s="125">
        <f t="shared" ca="1" si="21"/>
        <v>13.149740672361872</v>
      </c>
      <c r="AM12" s="125">
        <f t="shared" ca="1" si="21"/>
        <v>13.448118232237576</v>
      </c>
      <c r="AN12" s="125">
        <f t="shared" ca="1" si="21"/>
        <v>13.73780518357321</v>
      </c>
      <c r="AO12" s="125">
        <f t="shared" ca="1" si="21"/>
        <v>14.019054650889359</v>
      </c>
      <c r="AP12" s="125">
        <f t="shared" ca="1" si="21"/>
        <v>14.292112386147757</v>
      </c>
      <c r="AQ12" s="125">
        <f t="shared" ca="1" si="21"/>
        <v>14.557216983486008</v>
      </c>
      <c r="AR12" s="125">
        <f t="shared" ca="1" si="21"/>
        <v>14.814600087697901</v>
      </c>
      <c r="AS12" s="125">
        <f t="shared" ref="AS12:BO12" ca="1" si="22">AR12+AS$80</f>
        <v>15.064486596641487</v>
      </c>
      <c r="AT12" s="125">
        <f t="shared" ca="1" si="22"/>
        <v>15.307094857751764</v>
      </c>
      <c r="AU12" s="125">
        <f t="shared" ca="1" si="22"/>
        <v>15.542636858829704</v>
      </c>
      <c r="AV12" s="125">
        <f t="shared" ca="1" si="22"/>
        <v>15.771318413274305</v>
      </c>
      <c r="AW12" s="125">
        <f t="shared" ca="1" si="22"/>
        <v>15.993339339919549</v>
      </c>
      <c r="AX12" s="125">
        <f t="shared" ca="1" si="22"/>
        <v>16.208893637633377</v>
      </c>
      <c r="AY12" s="125">
        <f t="shared" ca="1" si="22"/>
        <v>16.418169654831271</v>
      </c>
      <c r="AZ12" s="125">
        <f t="shared" ca="1" si="22"/>
        <v>16.621350254052526</v>
      </c>
      <c r="BA12" s="125">
        <f t="shared" ca="1" si="22"/>
        <v>16.818612971743065</v>
      </c>
      <c r="BB12" s="125">
        <f t="shared" ca="1" si="22"/>
        <v>17.010130173384365</v>
      </c>
      <c r="BC12" s="125">
        <f t="shared" ca="1" si="22"/>
        <v>17.196069204104074</v>
      </c>
      <c r="BD12" s="125">
        <f t="shared" ca="1" si="22"/>
        <v>17.376592534899906</v>
      </c>
      <c r="BE12" s="125">
        <f t="shared" ca="1" si="22"/>
        <v>17.551857904604599</v>
      </c>
      <c r="BF12" s="125">
        <f t="shared" ca="1" si="22"/>
        <v>17.722018457715951</v>
      </c>
      <c r="BG12" s="125">
        <f t="shared" ca="1" si="22"/>
        <v>17.887222878212409</v>
      </c>
      <c r="BH12" s="125">
        <f t="shared" ca="1" si="22"/>
        <v>18.047615519471105</v>
      </c>
      <c r="BI12" s="125">
        <f t="shared" ca="1" si="22"/>
        <v>18.203336530401877</v>
      </c>
      <c r="BJ12" s="125">
        <f t="shared" ca="1" si="22"/>
        <v>18.354521977907485</v>
      </c>
      <c r="BK12" s="125">
        <f t="shared" ca="1" si="22"/>
        <v>18.501303965777005</v>
      </c>
      <c r="BL12" s="125">
        <f t="shared" ca="1" si="22"/>
        <v>18.643810750116344</v>
      </c>
      <c r="BM12" s="125">
        <f t="shared" ca="1" si="22"/>
        <v>18.782166851416676</v>
      </c>
      <c r="BN12" s="125">
        <f t="shared" ca="1" si="22"/>
        <v>18.916493163358744</v>
      </c>
      <c r="BO12" s="125">
        <f t="shared" ca="1" si="22"/>
        <v>19.046907058448131</v>
      </c>
      <c r="BP12" s="125">
        <f t="shared" ca="1" si="2"/>
        <v>19.173522490573749</v>
      </c>
      <c r="BQ12" s="125">
        <f t="shared" ca="1" si="3"/>
        <v>19.296450094579203</v>
      </c>
      <c r="BR12" s="125">
        <f t="shared" ca="1" si="4"/>
        <v>19.415797282934012</v>
      </c>
      <c r="BS12" s="125">
        <f t="shared" ca="1" si="5"/>
        <v>19.531668339589167</v>
      </c>
      <c r="BT12" s="125">
        <f t="shared" ca="1" si="6"/>
        <v>19.644164511099028</v>
      </c>
      <c r="BU12" s="125">
        <f t="shared" ca="1" si="6"/>
        <v>19.753384095089181</v>
      </c>
      <c r="BV12" s="420"/>
      <c r="BW12" s="420"/>
    </row>
    <row r="13" spans="1:79">
      <c r="B13" s="134">
        <v>10</v>
      </c>
      <c r="C13" s="140"/>
      <c r="D13" s="140"/>
      <c r="E13" s="140"/>
      <c r="F13" s="140"/>
      <c r="G13" s="140"/>
      <c r="H13" s="140"/>
      <c r="I13" s="140"/>
      <c r="J13" s="140"/>
      <c r="K13" s="140"/>
      <c r="L13" s="140"/>
      <c r="M13" s="125">
        <f ca="1">OFFSET($C$80,0,M$2)</f>
        <v>0.70891881370977217</v>
      </c>
      <c r="N13" s="125">
        <f t="shared" ref="N13:AS13" ca="1" si="23">M13+N$80</f>
        <v>1.3938645274390207</v>
      </c>
      <c r="O13" s="125">
        <f t="shared" ca="1" si="23"/>
        <v>2.0556478257281499</v>
      </c>
      <c r="P13" s="125">
        <f t="shared" ca="1" si="23"/>
        <v>2.6950519786645066</v>
      </c>
      <c r="Q13" s="125">
        <f t="shared" ca="1" si="23"/>
        <v>3.3128337689411795</v>
      </c>
      <c r="R13" s="125">
        <f t="shared" ca="1" si="23"/>
        <v>3.9097243875659844</v>
      </c>
      <c r="S13" s="125">
        <f t="shared" ca="1" si="23"/>
        <v>4.4864302992807721</v>
      </c>
      <c r="T13" s="125">
        <f t="shared" ca="1" si="23"/>
        <v>5.0436340787153497</v>
      </c>
      <c r="U13" s="125">
        <f t="shared" ca="1" si="23"/>
        <v>5.581995218265666</v>
      </c>
      <c r="V13" s="125">
        <f t="shared" ca="1" si="23"/>
        <v>6.1021509086524448</v>
      </c>
      <c r="W13" s="125">
        <f t="shared" ca="1" si="23"/>
        <v>6.6047167930841155</v>
      </c>
      <c r="X13" s="125">
        <f t="shared" ca="1" si="23"/>
        <v>7.0902876959166479</v>
      </c>
      <c r="Y13" s="125">
        <f t="shared" ca="1" si="23"/>
        <v>7.5594383266727174</v>
      </c>
      <c r="Z13" s="125">
        <f t="shared" ca="1" si="23"/>
        <v>8.0127239602534619</v>
      </c>
      <c r="AA13" s="125">
        <f t="shared" ca="1" si="23"/>
        <v>8.4506810941478996</v>
      </c>
      <c r="AB13" s="125">
        <f t="shared" ca="1" si="23"/>
        <v>8.8738280834178891</v>
      </c>
      <c r="AC13" s="125">
        <f t="shared" ca="1" si="23"/>
        <v>9.2826657542101483</v>
      </c>
      <c r="AD13" s="125">
        <f t="shared" ca="1" si="23"/>
        <v>9.6776779965215098</v>
      </c>
      <c r="AE13" s="125">
        <f t="shared" ca="1" si="23"/>
        <v>10.059332336918962</v>
      </c>
      <c r="AF13" s="125">
        <f t="shared" ca="1" si="23"/>
        <v>10.428080491892345</v>
      </c>
      <c r="AG13" s="125">
        <f t="shared" ca="1" si="23"/>
        <v>10.784358902494647</v>
      </c>
      <c r="AH13" s="125">
        <f t="shared" ca="1" si="23"/>
        <v>11.130260272011446</v>
      </c>
      <c r="AI13" s="125">
        <f t="shared" ca="1" si="23"/>
        <v>11.466086844357852</v>
      </c>
      <c r="AJ13" s="125">
        <f t="shared" ca="1" si="23"/>
        <v>11.792132060228148</v>
      </c>
      <c r="AK13" s="125">
        <f t="shared" ca="1" si="23"/>
        <v>12.108680813500282</v>
      </c>
      <c r="AL13" s="125">
        <f t="shared" ca="1" si="23"/>
        <v>12.416009700172257</v>
      </c>
      <c r="AM13" s="125">
        <f t="shared" ca="1" si="23"/>
        <v>12.71438726004796</v>
      </c>
      <c r="AN13" s="125">
        <f t="shared" ca="1" si="23"/>
        <v>13.004074211383594</v>
      </c>
      <c r="AO13" s="125">
        <f t="shared" ca="1" si="23"/>
        <v>13.285323678699744</v>
      </c>
      <c r="AP13" s="125">
        <f t="shared" ca="1" si="23"/>
        <v>13.558381413958141</v>
      </c>
      <c r="AQ13" s="125">
        <f t="shared" ca="1" si="23"/>
        <v>13.823486011296392</v>
      </c>
      <c r="AR13" s="125">
        <f t="shared" ca="1" si="23"/>
        <v>14.080869115508285</v>
      </c>
      <c r="AS13" s="125">
        <f t="shared" ca="1" si="23"/>
        <v>14.330755624451871</v>
      </c>
      <c r="AT13" s="125">
        <f t="shared" ref="AT13:BO13" ca="1" si="24">AS13+AT$80</f>
        <v>14.573363885562149</v>
      </c>
      <c r="AU13" s="125">
        <f t="shared" ca="1" si="24"/>
        <v>14.808905886640089</v>
      </c>
      <c r="AV13" s="125">
        <f t="shared" ca="1" si="24"/>
        <v>15.037587441084689</v>
      </c>
      <c r="AW13" s="125">
        <f t="shared" ca="1" si="24"/>
        <v>15.259608367729934</v>
      </c>
      <c r="AX13" s="125">
        <f t="shared" ca="1" si="24"/>
        <v>15.475162665443763</v>
      </c>
      <c r="AY13" s="125">
        <f t="shared" ca="1" si="24"/>
        <v>15.684438682641655</v>
      </c>
      <c r="AZ13" s="125">
        <f t="shared" ca="1" si="24"/>
        <v>15.887619281862911</v>
      </c>
      <c r="BA13" s="125">
        <f t="shared" ca="1" si="24"/>
        <v>16.084881999553449</v>
      </c>
      <c r="BB13" s="125">
        <f t="shared" ca="1" si="24"/>
        <v>16.276399201194749</v>
      </c>
      <c r="BC13" s="125">
        <f t="shared" ca="1" si="24"/>
        <v>16.462338231914458</v>
      </c>
      <c r="BD13" s="125">
        <f t="shared" ca="1" si="24"/>
        <v>16.642861562710291</v>
      </c>
      <c r="BE13" s="125">
        <f t="shared" ca="1" si="24"/>
        <v>16.818126932414984</v>
      </c>
      <c r="BF13" s="125">
        <f t="shared" ca="1" si="24"/>
        <v>16.988287485526335</v>
      </c>
      <c r="BG13" s="125">
        <f t="shared" ca="1" si="24"/>
        <v>17.153491906022794</v>
      </c>
      <c r="BH13" s="125">
        <f t="shared" ca="1" si="24"/>
        <v>17.313884547281489</v>
      </c>
      <c r="BI13" s="125">
        <f t="shared" ca="1" si="24"/>
        <v>17.469605558212262</v>
      </c>
      <c r="BJ13" s="125">
        <f t="shared" ca="1" si="24"/>
        <v>17.620791005717869</v>
      </c>
      <c r="BK13" s="125">
        <f t="shared" ca="1" si="24"/>
        <v>17.76757299358739</v>
      </c>
      <c r="BL13" s="125">
        <f t="shared" ca="1" si="24"/>
        <v>17.910079777926729</v>
      </c>
      <c r="BM13" s="125">
        <f t="shared" ca="1" si="24"/>
        <v>18.04843587922706</v>
      </c>
      <c r="BN13" s="125">
        <f t="shared" ca="1" si="24"/>
        <v>18.182762191169129</v>
      </c>
      <c r="BO13" s="125">
        <f t="shared" ca="1" si="24"/>
        <v>18.313176086258515</v>
      </c>
      <c r="BP13" s="125">
        <f t="shared" ca="1" si="2"/>
        <v>18.439791518384133</v>
      </c>
      <c r="BQ13" s="125">
        <f t="shared" ca="1" si="3"/>
        <v>18.562719122389588</v>
      </c>
      <c r="BR13" s="125">
        <f t="shared" ca="1" si="4"/>
        <v>18.682066310744396</v>
      </c>
      <c r="BS13" s="125">
        <f t="shared" ca="1" si="5"/>
        <v>18.797937367399552</v>
      </c>
      <c r="BT13" s="125">
        <f t="shared" ca="1" si="6"/>
        <v>18.910433538909412</v>
      </c>
      <c r="BU13" s="125">
        <f t="shared" ca="1" si="6"/>
        <v>19.019653122899566</v>
      </c>
      <c r="BV13" s="420"/>
      <c r="BW13" s="420"/>
      <c r="BX13" s="420"/>
    </row>
    <row r="14" spans="1:79">
      <c r="B14" s="134">
        <v>11</v>
      </c>
      <c r="C14" s="140"/>
      <c r="D14" s="140"/>
      <c r="E14" s="140"/>
      <c r="F14" s="140"/>
      <c r="G14" s="140"/>
      <c r="H14" s="140"/>
      <c r="I14" s="140"/>
      <c r="J14" s="140"/>
      <c r="K14" s="140"/>
      <c r="L14" s="140"/>
      <c r="M14" s="140"/>
      <c r="N14" s="125">
        <f ca="1">OFFSET($C$80,0,N$2)</f>
        <v>0.68494571372924851</v>
      </c>
      <c r="O14" s="125">
        <f t="shared" ref="O14:AT14" ca="1" si="25">N14+O$80</f>
        <v>1.3467290120183777</v>
      </c>
      <c r="P14" s="125">
        <f t="shared" ca="1" si="25"/>
        <v>1.9861331649547345</v>
      </c>
      <c r="Q14" s="125">
        <f t="shared" ca="1" si="25"/>
        <v>2.6039149552314074</v>
      </c>
      <c r="R14" s="125">
        <f t="shared" ca="1" si="25"/>
        <v>3.2008055738562122</v>
      </c>
      <c r="S14" s="125">
        <f t="shared" ca="1" si="25"/>
        <v>3.7775114855709999</v>
      </c>
      <c r="T14" s="125">
        <f t="shared" ca="1" si="25"/>
        <v>4.3347152650055776</v>
      </c>
      <c r="U14" s="125">
        <f t="shared" ca="1" si="25"/>
        <v>4.8730764045558939</v>
      </c>
      <c r="V14" s="125">
        <f t="shared" ca="1" si="25"/>
        <v>5.3932320949426726</v>
      </c>
      <c r="W14" s="125">
        <f t="shared" ca="1" si="25"/>
        <v>5.8957979793743434</v>
      </c>
      <c r="X14" s="125">
        <f t="shared" ca="1" si="25"/>
        <v>6.3813688822068757</v>
      </c>
      <c r="Y14" s="125">
        <f t="shared" ca="1" si="25"/>
        <v>6.8505195129629453</v>
      </c>
      <c r="Z14" s="125">
        <f t="shared" ca="1" si="25"/>
        <v>7.3038051465436888</v>
      </c>
      <c r="AA14" s="125">
        <f t="shared" ca="1" si="25"/>
        <v>7.7417622804381274</v>
      </c>
      <c r="AB14" s="125">
        <f t="shared" ca="1" si="25"/>
        <v>8.1649092697081169</v>
      </c>
      <c r="AC14" s="125">
        <f t="shared" ca="1" si="25"/>
        <v>8.5737469405003761</v>
      </c>
      <c r="AD14" s="125">
        <f t="shared" ca="1" si="25"/>
        <v>8.9687591828117377</v>
      </c>
      <c r="AE14" s="125">
        <f t="shared" ca="1" si="25"/>
        <v>9.3504135232091894</v>
      </c>
      <c r="AF14" s="125">
        <f t="shared" ca="1" si="25"/>
        <v>9.7191616781825729</v>
      </c>
      <c r="AG14" s="125">
        <f t="shared" ca="1" si="25"/>
        <v>10.075440088784875</v>
      </c>
      <c r="AH14" s="125">
        <f t="shared" ca="1" si="25"/>
        <v>10.421341458301674</v>
      </c>
      <c r="AI14" s="125">
        <f t="shared" ca="1" si="25"/>
        <v>10.75716803064808</v>
      </c>
      <c r="AJ14" s="125">
        <f t="shared" ca="1" si="25"/>
        <v>11.083213246518376</v>
      </c>
      <c r="AK14" s="125">
        <f t="shared" ca="1" si="25"/>
        <v>11.39976199979051</v>
      </c>
      <c r="AL14" s="125">
        <f t="shared" ca="1" si="25"/>
        <v>11.707090886462485</v>
      </c>
      <c r="AM14" s="125">
        <f t="shared" ca="1" si="25"/>
        <v>12.005468446338188</v>
      </c>
      <c r="AN14" s="125">
        <f t="shared" ca="1" si="25"/>
        <v>12.295155397673822</v>
      </c>
      <c r="AO14" s="125">
        <f t="shared" ca="1" si="25"/>
        <v>12.576404864989971</v>
      </c>
      <c r="AP14" s="125">
        <f t="shared" ca="1" si="25"/>
        <v>12.849462600248369</v>
      </c>
      <c r="AQ14" s="125">
        <f t="shared" ca="1" si="25"/>
        <v>13.11456719758662</v>
      </c>
      <c r="AR14" s="125">
        <f t="shared" ca="1" si="25"/>
        <v>13.371950301798513</v>
      </c>
      <c r="AS14" s="125">
        <f t="shared" ca="1" si="25"/>
        <v>13.621836810742099</v>
      </c>
      <c r="AT14" s="125">
        <f t="shared" ca="1" si="25"/>
        <v>13.864445071852376</v>
      </c>
      <c r="AU14" s="125">
        <f t="shared" ref="AU14:BO14" ca="1" si="26">AT14+AU$80</f>
        <v>14.099987072930317</v>
      </c>
      <c r="AV14" s="125">
        <f t="shared" ca="1" si="26"/>
        <v>14.328668627374917</v>
      </c>
      <c r="AW14" s="125">
        <f t="shared" ca="1" si="26"/>
        <v>14.550689554020162</v>
      </c>
      <c r="AX14" s="125">
        <f t="shared" ca="1" si="26"/>
        <v>14.766243851733991</v>
      </c>
      <c r="AY14" s="125">
        <f t="shared" ca="1" si="26"/>
        <v>14.975519868931883</v>
      </c>
      <c r="AZ14" s="125">
        <f t="shared" ca="1" si="26"/>
        <v>15.178700468153139</v>
      </c>
      <c r="BA14" s="125">
        <f t="shared" ca="1" si="26"/>
        <v>15.375963185843677</v>
      </c>
      <c r="BB14" s="125">
        <f t="shared" ca="1" si="26"/>
        <v>15.567480387484977</v>
      </c>
      <c r="BC14" s="125">
        <f t="shared" ca="1" si="26"/>
        <v>15.753419418204686</v>
      </c>
      <c r="BD14" s="125">
        <f t="shared" ca="1" si="26"/>
        <v>15.933942749000519</v>
      </c>
      <c r="BE14" s="125">
        <f t="shared" ca="1" si="26"/>
        <v>16.109208118705212</v>
      </c>
      <c r="BF14" s="125">
        <f t="shared" ca="1" si="26"/>
        <v>16.279368671816563</v>
      </c>
      <c r="BG14" s="125">
        <f t="shared" ca="1" si="26"/>
        <v>16.444573092313021</v>
      </c>
      <c r="BH14" s="125">
        <f t="shared" ca="1" si="26"/>
        <v>16.604965733571717</v>
      </c>
      <c r="BI14" s="125">
        <f t="shared" ca="1" si="26"/>
        <v>16.76068674450249</v>
      </c>
      <c r="BJ14" s="125">
        <f t="shared" ca="1" si="26"/>
        <v>16.911872192008097</v>
      </c>
      <c r="BK14" s="125">
        <f t="shared" ca="1" si="26"/>
        <v>17.058654179877617</v>
      </c>
      <c r="BL14" s="125">
        <f t="shared" ca="1" si="26"/>
        <v>17.201160964216957</v>
      </c>
      <c r="BM14" s="125">
        <f t="shared" ca="1" si="26"/>
        <v>17.339517065517288</v>
      </c>
      <c r="BN14" s="125">
        <f t="shared" ca="1" si="26"/>
        <v>17.473843377459357</v>
      </c>
      <c r="BO14" s="125">
        <f t="shared" ca="1" si="26"/>
        <v>17.604257272548743</v>
      </c>
      <c r="BP14" s="125">
        <f t="shared" ca="1" si="2"/>
        <v>17.730872704674361</v>
      </c>
      <c r="BQ14" s="125">
        <f t="shared" ca="1" si="3"/>
        <v>17.853800308679816</v>
      </c>
      <c r="BR14" s="125">
        <f t="shared" ca="1" si="4"/>
        <v>17.973147497034624</v>
      </c>
      <c r="BS14" s="125">
        <f t="shared" ca="1" si="5"/>
        <v>18.08901855368978</v>
      </c>
      <c r="BT14" s="125">
        <f t="shared" ca="1" si="6"/>
        <v>18.20151472519964</v>
      </c>
      <c r="BU14" s="125">
        <f t="shared" ca="1" si="6"/>
        <v>18.310734309189794</v>
      </c>
      <c r="BV14" s="420"/>
      <c r="BW14" s="420"/>
      <c r="BX14" s="420"/>
      <c r="BY14" s="420"/>
    </row>
    <row r="15" spans="1:79">
      <c r="B15" s="134">
        <v>12</v>
      </c>
      <c r="C15" s="140"/>
      <c r="D15" s="140"/>
      <c r="E15" s="140"/>
      <c r="F15" s="140"/>
      <c r="G15" s="140"/>
      <c r="H15" s="140"/>
      <c r="I15" s="140"/>
      <c r="J15" s="140"/>
      <c r="K15" s="140"/>
      <c r="L15" s="140"/>
      <c r="M15" s="140"/>
      <c r="N15" s="140"/>
      <c r="O15" s="125">
        <f ca="1">OFFSET($C$80,0,O$2)</f>
        <v>0.66178329828912907</v>
      </c>
      <c r="P15" s="125">
        <f t="shared" ref="P15:AU15" ca="1" si="27">O15+P$80</f>
        <v>1.3011874512254857</v>
      </c>
      <c r="Q15" s="125">
        <f t="shared" ca="1" si="27"/>
        <v>1.9189692415021589</v>
      </c>
      <c r="R15" s="125">
        <f t="shared" ca="1" si="27"/>
        <v>2.5158598601269637</v>
      </c>
      <c r="S15" s="125">
        <f t="shared" ca="1" si="27"/>
        <v>3.092565771841751</v>
      </c>
      <c r="T15" s="125">
        <f t="shared" ca="1" si="27"/>
        <v>3.6497695512763282</v>
      </c>
      <c r="U15" s="125">
        <f t="shared" ca="1" si="27"/>
        <v>4.1881306908266449</v>
      </c>
      <c r="V15" s="125">
        <f t="shared" ca="1" si="27"/>
        <v>4.7082863812134237</v>
      </c>
      <c r="W15" s="125">
        <f t="shared" ca="1" si="27"/>
        <v>5.2108522656450944</v>
      </c>
      <c r="X15" s="125">
        <f t="shared" ca="1" si="27"/>
        <v>5.6964231684776268</v>
      </c>
      <c r="Y15" s="125">
        <f t="shared" ca="1" si="27"/>
        <v>6.1655737992336963</v>
      </c>
      <c r="Z15" s="125">
        <f t="shared" ca="1" si="27"/>
        <v>6.6188594328144399</v>
      </c>
      <c r="AA15" s="125">
        <f t="shared" ca="1" si="27"/>
        <v>7.0568165667088785</v>
      </c>
      <c r="AB15" s="125">
        <f t="shared" ca="1" si="27"/>
        <v>7.4799635559788671</v>
      </c>
      <c r="AC15" s="125">
        <f t="shared" ca="1" si="27"/>
        <v>7.8888012267711272</v>
      </c>
      <c r="AD15" s="125">
        <f t="shared" ca="1" si="27"/>
        <v>8.2838134690824887</v>
      </c>
      <c r="AE15" s="125">
        <f t="shared" ca="1" si="27"/>
        <v>8.6654678094799404</v>
      </c>
      <c r="AF15" s="125">
        <f t="shared" ca="1" si="27"/>
        <v>9.034215964453324</v>
      </c>
      <c r="AG15" s="125">
        <f t="shared" ca="1" si="27"/>
        <v>9.390494375055626</v>
      </c>
      <c r="AH15" s="125">
        <f t="shared" ca="1" si="27"/>
        <v>9.736395744572425</v>
      </c>
      <c r="AI15" s="125">
        <f t="shared" ca="1" si="27"/>
        <v>10.072222316918831</v>
      </c>
      <c r="AJ15" s="125">
        <f t="shared" ca="1" si="27"/>
        <v>10.398267532789127</v>
      </c>
      <c r="AK15" s="125">
        <f t="shared" ca="1" si="27"/>
        <v>10.714816286061261</v>
      </c>
      <c r="AL15" s="125">
        <f t="shared" ca="1" si="27"/>
        <v>11.022145172733236</v>
      </c>
      <c r="AM15" s="125">
        <f t="shared" ca="1" si="27"/>
        <v>11.320522732608939</v>
      </c>
      <c r="AN15" s="125">
        <f t="shared" ca="1" si="27"/>
        <v>11.610209683944573</v>
      </c>
      <c r="AO15" s="125">
        <f t="shared" ca="1" si="27"/>
        <v>11.891459151260722</v>
      </c>
      <c r="AP15" s="125">
        <f t="shared" ca="1" si="27"/>
        <v>12.16451688651912</v>
      </c>
      <c r="AQ15" s="125">
        <f t="shared" ca="1" si="27"/>
        <v>12.429621483857371</v>
      </c>
      <c r="AR15" s="125">
        <f t="shared" ca="1" si="27"/>
        <v>12.687004588069264</v>
      </c>
      <c r="AS15" s="125">
        <f t="shared" ca="1" si="27"/>
        <v>12.93689109701285</v>
      </c>
      <c r="AT15" s="125">
        <f t="shared" ca="1" si="27"/>
        <v>13.179499358123127</v>
      </c>
      <c r="AU15" s="125">
        <f t="shared" ca="1" si="27"/>
        <v>13.415041359201068</v>
      </c>
      <c r="AV15" s="125">
        <f t="shared" ref="AV15:BO15" ca="1" si="28">AU15+AV$80</f>
        <v>13.643722913645668</v>
      </c>
      <c r="AW15" s="125">
        <f t="shared" ca="1" si="28"/>
        <v>13.865743840290913</v>
      </c>
      <c r="AX15" s="125">
        <f t="shared" ca="1" si="28"/>
        <v>14.081298138004742</v>
      </c>
      <c r="AY15" s="125">
        <f t="shared" ca="1" si="28"/>
        <v>14.290574155202634</v>
      </c>
      <c r="AZ15" s="125">
        <f t="shared" ca="1" si="28"/>
        <v>14.49375475442389</v>
      </c>
      <c r="BA15" s="125">
        <f t="shared" ca="1" si="28"/>
        <v>14.691017472114428</v>
      </c>
      <c r="BB15" s="125">
        <f t="shared" ca="1" si="28"/>
        <v>14.882534673755728</v>
      </c>
      <c r="BC15" s="125">
        <f t="shared" ca="1" si="28"/>
        <v>15.068473704475437</v>
      </c>
      <c r="BD15" s="125">
        <f t="shared" ca="1" si="28"/>
        <v>15.24899703527127</v>
      </c>
      <c r="BE15" s="125">
        <f t="shared" ca="1" si="28"/>
        <v>15.424262404975963</v>
      </c>
      <c r="BF15" s="125">
        <f t="shared" ca="1" si="28"/>
        <v>15.594422958087314</v>
      </c>
      <c r="BG15" s="125">
        <f t="shared" ca="1" si="28"/>
        <v>15.759627378583772</v>
      </c>
      <c r="BH15" s="125">
        <f t="shared" ca="1" si="28"/>
        <v>15.92002001984247</v>
      </c>
      <c r="BI15" s="125">
        <f t="shared" ca="1" si="28"/>
        <v>16.075741030773244</v>
      </c>
      <c r="BJ15" s="125">
        <f t="shared" ca="1" si="28"/>
        <v>16.226926478278852</v>
      </c>
      <c r="BK15" s="125">
        <f t="shared" ca="1" si="28"/>
        <v>16.373708466148372</v>
      </c>
      <c r="BL15" s="125">
        <f t="shared" ca="1" si="28"/>
        <v>16.516215250487711</v>
      </c>
      <c r="BM15" s="125">
        <f t="shared" ca="1" si="28"/>
        <v>16.654571351788043</v>
      </c>
      <c r="BN15" s="125">
        <f t="shared" ca="1" si="28"/>
        <v>16.788897663730111</v>
      </c>
      <c r="BO15" s="125">
        <f t="shared" ca="1" si="28"/>
        <v>16.919311558819498</v>
      </c>
      <c r="BP15" s="125">
        <f t="shared" ca="1" si="2"/>
        <v>17.045926990945116</v>
      </c>
      <c r="BQ15" s="125">
        <f t="shared" ca="1" si="3"/>
        <v>17.16885459495057</v>
      </c>
      <c r="BR15" s="125">
        <f t="shared" ca="1" si="4"/>
        <v>17.288201783305379</v>
      </c>
      <c r="BS15" s="125">
        <f t="shared" ca="1" si="5"/>
        <v>17.404072839960534</v>
      </c>
      <c r="BT15" s="125">
        <f t="shared" ca="1" si="6"/>
        <v>17.516569011470395</v>
      </c>
      <c r="BU15" s="125">
        <f t="shared" ca="1" si="6"/>
        <v>17.625788595460548</v>
      </c>
      <c r="BV15" s="420"/>
      <c r="BW15" s="420"/>
      <c r="BX15" s="420"/>
      <c r="BY15" s="420"/>
      <c r="BZ15" s="420"/>
    </row>
    <row r="16" spans="1:79">
      <c r="B16" s="134">
        <v>13</v>
      </c>
      <c r="C16" s="140"/>
      <c r="D16" s="140"/>
      <c r="E16" s="140"/>
      <c r="F16" s="140"/>
      <c r="G16" s="140"/>
      <c r="H16" s="140"/>
      <c r="I16" s="140"/>
      <c r="J16" s="140"/>
      <c r="K16" s="140"/>
      <c r="L16" s="140"/>
      <c r="M16" s="140"/>
      <c r="N16" s="140"/>
      <c r="O16" s="140"/>
      <c r="P16" s="125">
        <f ca="1">OFFSET($C$80,0,P$2)</f>
        <v>0.63940415293635666</v>
      </c>
      <c r="Q16" s="125">
        <f t="shared" ref="Q16:AV16" ca="1" si="29">P16+Q$80</f>
        <v>1.2571859432130297</v>
      </c>
      <c r="R16" s="125">
        <f t="shared" ca="1" si="29"/>
        <v>1.8540765618378345</v>
      </c>
      <c r="S16" s="125">
        <f t="shared" ca="1" si="29"/>
        <v>2.4307824735526218</v>
      </c>
      <c r="T16" s="125">
        <f t="shared" ca="1" si="29"/>
        <v>2.987986252987199</v>
      </c>
      <c r="U16" s="125">
        <f t="shared" ca="1" si="29"/>
        <v>3.5263473925375153</v>
      </c>
      <c r="V16" s="125">
        <f t="shared" ca="1" si="29"/>
        <v>4.0465030829242945</v>
      </c>
      <c r="W16" s="125">
        <f t="shared" ca="1" si="29"/>
        <v>4.5490689673559652</v>
      </c>
      <c r="X16" s="125">
        <f t="shared" ca="1" si="29"/>
        <v>5.0346398701884976</v>
      </c>
      <c r="Y16" s="125">
        <f t="shared" ca="1" si="29"/>
        <v>5.5037905009445671</v>
      </c>
      <c r="Z16" s="125">
        <f t="shared" ca="1" si="29"/>
        <v>5.9570761345253107</v>
      </c>
      <c r="AA16" s="125">
        <f t="shared" ca="1" si="29"/>
        <v>6.3950332684197493</v>
      </c>
      <c r="AB16" s="125">
        <f t="shared" ca="1" si="29"/>
        <v>6.8181802576897379</v>
      </c>
      <c r="AC16" s="125">
        <f t="shared" ca="1" si="29"/>
        <v>7.227017928481998</v>
      </c>
      <c r="AD16" s="125">
        <f t="shared" ca="1" si="29"/>
        <v>7.6220301707933604</v>
      </c>
      <c r="AE16" s="125">
        <f t="shared" ca="1" si="29"/>
        <v>8.0036845111908121</v>
      </c>
      <c r="AF16" s="125">
        <f t="shared" ca="1" si="29"/>
        <v>8.3724326661641957</v>
      </c>
      <c r="AG16" s="125">
        <f t="shared" ca="1" si="29"/>
        <v>8.7287110767664977</v>
      </c>
      <c r="AH16" s="125">
        <f t="shared" ca="1" si="29"/>
        <v>9.0746124462832967</v>
      </c>
      <c r="AI16" s="125">
        <f t="shared" ca="1" si="29"/>
        <v>9.4104390186297024</v>
      </c>
      <c r="AJ16" s="125">
        <f t="shared" ca="1" si="29"/>
        <v>9.7364842345000007</v>
      </c>
      <c r="AK16" s="125">
        <f t="shared" ca="1" si="29"/>
        <v>10.053032987772134</v>
      </c>
      <c r="AL16" s="125">
        <f t="shared" ca="1" si="29"/>
        <v>10.360361874444109</v>
      </c>
      <c r="AM16" s="125">
        <f t="shared" ca="1" si="29"/>
        <v>10.658739434319813</v>
      </c>
      <c r="AN16" s="125">
        <f t="shared" ca="1" si="29"/>
        <v>10.948426385655447</v>
      </c>
      <c r="AO16" s="125">
        <f t="shared" ca="1" si="29"/>
        <v>11.229675852971596</v>
      </c>
      <c r="AP16" s="125">
        <f t="shared" ca="1" si="29"/>
        <v>11.502733588229994</v>
      </c>
      <c r="AQ16" s="125">
        <f t="shared" ca="1" si="29"/>
        <v>11.767838185568245</v>
      </c>
      <c r="AR16" s="125">
        <f t="shared" ca="1" si="29"/>
        <v>12.025221289780138</v>
      </c>
      <c r="AS16" s="125">
        <f t="shared" ca="1" si="29"/>
        <v>12.275107798723724</v>
      </c>
      <c r="AT16" s="125">
        <f t="shared" ca="1" si="29"/>
        <v>12.517716059834001</v>
      </c>
      <c r="AU16" s="125">
        <f t="shared" ca="1" si="29"/>
        <v>12.753258060911941</v>
      </c>
      <c r="AV16" s="125">
        <f t="shared" ca="1" si="29"/>
        <v>12.981939615356541</v>
      </c>
      <c r="AW16" s="125">
        <f t="shared" ref="AW16:BO16" ca="1" si="30">AV16+AW$80</f>
        <v>13.203960542001786</v>
      </c>
      <c r="AX16" s="125">
        <f t="shared" ca="1" si="30"/>
        <v>13.419514839715616</v>
      </c>
      <c r="AY16" s="125">
        <f t="shared" ca="1" si="30"/>
        <v>13.628790856913508</v>
      </c>
      <c r="AZ16" s="125">
        <f t="shared" ca="1" si="30"/>
        <v>13.831971456134763</v>
      </c>
      <c r="BA16" s="125">
        <f t="shared" ca="1" si="30"/>
        <v>14.029234173825301</v>
      </c>
      <c r="BB16" s="125">
        <f t="shared" ca="1" si="30"/>
        <v>14.220751375466602</v>
      </c>
      <c r="BC16" s="125">
        <f t="shared" ca="1" si="30"/>
        <v>14.406690406186311</v>
      </c>
      <c r="BD16" s="125">
        <f t="shared" ca="1" si="30"/>
        <v>14.587213736982143</v>
      </c>
      <c r="BE16" s="125">
        <f t="shared" ca="1" si="30"/>
        <v>14.762479106686836</v>
      </c>
      <c r="BF16" s="125">
        <f t="shared" ca="1" si="30"/>
        <v>14.932639659798188</v>
      </c>
      <c r="BG16" s="125">
        <f t="shared" ca="1" si="30"/>
        <v>15.097844080294646</v>
      </c>
      <c r="BH16" s="125">
        <f t="shared" ca="1" si="30"/>
        <v>15.258236721553343</v>
      </c>
      <c r="BI16" s="125">
        <f t="shared" ca="1" si="30"/>
        <v>15.413957732484118</v>
      </c>
      <c r="BJ16" s="125">
        <f t="shared" ca="1" si="30"/>
        <v>15.565143179989724</v>
      </c>
      <c r="BK16" s="125">
        <f t="shared" ca="1" si="30"/>
        <v>15.711925167859244</v>
      </c>
      <c r="BL16" s="125">
        <f t="shared" ca="1" si="30"/>
        <v>15.854431952198583</v>
      </c>
      <c r="BM16" s="125">
        <f t="shared" ca="1" si="30"/>
        <v>15.992788053498913</v>
      </c>
      <c r="BN16" s="125">
        <f t="shared" ca="1" si="30"/>
        <v>16.127114365440981</v>
      </c>
      <c r="BO16" s="125">
        <f t="shared" ca="1" si="30"/>
        <v>16.257528260530368</v>
      </c>
      <c r="BP16" s="125">
        <f t="shared" ca="1" si="2"/>
        <v>16.384143692655986</v>
      </c>
      <c r="BQ16" s="125">
        <f t="shared" ca="1" si="3"/>
        <v>16.50707129666144</v>
      </c>
      <c r="BR16" s="125">
        <f t="shared" ca="1" si="4"/>
        <v>16.626418485016249</v>
      </c>
      <c r="BS16" s="125">
        <f t="shared" ca="1" si="5"/>
        <v>16.742289541671404</v>
      </c>
      <c r="BT16" s="125">
        <f t="shared" ca="1" si="6"/>
        <v>16.854785713181265</v>
      </c>
      <c r="BU16" s="125">
        <f t="shared" ca="1" si="6"/>
        <v>16.964005297171418</v>
      </c>
      <c r="BV16" s="420"/>
      <c r="BW16" s="420"/>
      <c r="BX16" s="420"/>
      <c r="BY16" s="420"/>
      <c r="BZ16" s="420"/>
      <c r="CA16" s="420"/>
    </row>
    <row r="17" spans="2:83">
      <c r="B17" s="134">
        <v>14</v>
      </c>
      <c r="C17" s="140"/>
      <c r="D17" s="140"/>
      <c r="E17" s="140"/>
      <c r="F17" s="140"/>
      <c r="G17" s="140"/>
      <c r="H17" s="140"/>
      <c r="I17" s="140"/>
      <c r="J17" s="140"/>
      <c r="K17" s="140"/>
      <c r="L17" s="140"/>
      <c r="M17" s="140"/>
      <c r="N17" s="140"/>
      <c r="O17" s="140"/>
      <c r="P17" s="140"/>
      <c r="Q17" s="125">
        <f ca="1">OFFSET($C$80,0,Q$2)</f>
        <v>0.61778179027667313</v>
      </c>
      <c r="R17" s="125">
        <f t="shared" ref="R17:AW17" ca="1" si="31">Q17+R$80</f>
        <v>1.2146724089014782</v>
      </c>
      <c r="S17" s="125">
        <f t="shared" ca="1" si="31"/>
        <v>1.7913783206162657</v>
      </c>
      <c r="T17" s="125">
        <f t="shared" ca="1" si="31"/>
        <v>2.3485821000508431</v>
      </c>
      <c r="U17" s="125">
        <f t="shared" ca="1" si="31"/>
        <v>2.8869432396011594</v>
      </c>
      <c r="V17" s="125">
        <f t="shared" ca="1" si="31"/>
        <v>3.4070989299879386</v>
      </c>
      <c r="W17" s="125">
        <f t="shared" ca="1" si="31"/>
        <v>3.9096648144196093</v>
      </c>
      <c r="X17" s="125">
        <f t="shared" ca="1" si="31"/>
        <v>4.3952357172521417</v>
      </c>
      <c r="Y17" s="125">
        <f t="shared" ca="1" si="31"/>
        <v>4.8643863480082112</v>
      </c>
      <c r="Z17" s="125">
        <f t="shared" ca="1" si="31"/>
        <v>5.3176719815889548</v>
      </c>
      <c r="AA17" s="125">
        <f t="shared" ca="1" si="31"/>
        <v>5.7556291154833934</v>
      </c>
      <c r="AB17" s="125">
        <f t="shared" ca="1" si="31"/>
        <v>6.178776104753382</v>
      </c>
      <c r="AC17" s="125">
        <f t="shared" ca="1" si="31"/>
        <v>6.5876137755456421</v>
      </c>
      <c r="AD17" s="125">
        <f t="shared" ca="1" si="31"/>
        <v>6.9826260178570045</v>
      </c>
      <c r="AE17" s="125">
        <f t="shared" ca="1" si="31"/>
        <v>7.3642803582544563</v>
      </c>
      <c r="AF17" s="125">
        <f t="shared" ca="1" si="31"/>
        <v>7.7330285132278389</v>
      </c>
      <c r="AG17" s="125">
        <f t="shared" ca="1" si="31"/>
        <v>8.0893069238301418</v>
      </c>
      <c r="AH17" s="125">
        <f t="shared" ca="1" si="31"/>
        <v>8.4352082933469408</v>
      </c>
      <c r="AI17" s="125">
        <f t="shared" ca="1" si="31"/>
        <v>8.7710348656933466</v>
      </c>
      <c r="AJ17" s="125">
        <f t="shared" ca="1" si="31"/>
        <v>9.097080081563643</v>
      </c>
      <c r="AK17" s="125">
        <f t="shared" ca="1" si="31"/>
        <v>9.4136288348357766</v>
      </c>
      <c r="AL17" s="125">
        <f t="shared" ca="1" si="31"/>
        <v>9.7209577215077516</v>
      </c>
      <c r="AM17" s="125">
        <f t="shared" ca="1" si="31"/>
        <v>10.019335281383455</v>
      </c>
      <c r="AN17" s="125">
        <f t="shared" ca="1" si="31"/>
        <v>10.309022232719089</v>
      </c>
      <c r="AO17" s="125">
        <f t="shared" ca="1" si="31"/>
        <v>10.590271700035238</v>
      </c>
      <c r="AP17" s="125">
        <f t="shared" ca="1" si="31"/>
        <v>10.863329435293636</v>
      </c>
      <c r="AQ17" s="125">
        <f t="shared" ca="1" si="31"/>
        <v>11.128434032631887</v>
      </c>
      <c r="AR17" s="125">
        <f t="shared" ca="1" si="31"/>
        <v>11.38581713684378</v>
      </c>
      <c r="AS17" s="125">
        <f t="shared" ca="1" si="31"/>
        <v>11.635703645787366</v>
      </c>
      <c r="AT17" s="125">
        <f t="shared" ca="1" si="31"/>
        <v>11.878311906897643</v>
      </c>
      <c r="AU17" s="125">
        <f t="shared" ca="1" si="31"/>
        <v>12.113853907975583</v>
      </c>
      <c r="AV17" s="125">
        <f t="shared" ca="1" si="31"/>
        <v>12.342535462420184</v>
      </c>
      <c r="AW17" s="125">
        <f t="shared" ca="1" si="31"/>
        <v>12.564556389065428</v>
      </c>
      <c r="AX17" s="125">
        <f t="shared" ref="AX17:BO17" ca="1" si="32">AW17+AX$80</f>
        <v>12.780110686779258</v>
      </c>
      <c r="AY17" s="125">
        <f t="shared" ca="1" si="32"/>
        <v>12.98938670397715</v>
      </c>
      <c r="AZ17" s="125">
        <f t="shared" ca="1" si="32"/>
        <v>13.192567303198405</v>
      </c>
      <c r="BA17" s="125">
        <f t="shared" ca="1" si="32"/>
        <v>13.389830020888944</v>
      </c>
      <c r="BB17" s="125">
        <f t="shared" ca="1" si="32"/>
        <v>13.581347222530244</v>
      </c>
      <c r="BC17" s="125">
        <f t="shared" ca="1" si="32"/>
        <v>13.767286253249953</v>
      </c>
      <c r="BD17" s="125">
        <f t="shared" ca="1" si="32"/>
        <v>13.947809584045785</v>
      </c>
      <c r="BE17" s="125">
        <f t="shared" ca="1" si="32"/>
        <v>14.123074953750478</v>
      </c>
      <c r="BF17" s="125">
        <f t="shared" ca="1" si="32"/>
        <v>14.29323550686183</v>
      </c>
      <c r="BG17" s="125">
        <f t="shared" ca="1" si="32"/>
        <v>14.458439927358288</v>
      </c>
      <c r="BH17" s="125">
        <f t="shared" ca="1" si="32"/>
        <v>14.618832568616986</v>
      </c>
      <c r="BI17" s="125">
        <f t="shared" ca="1" si="32"/>
        <v>14.77455357954776</v>
      </c>
      <c r="BJ17" s="125">
        <f t="shared" ca="1" si="32"/>
        <v>14.925739027053366</v>
      </c>
      <c r="BK17" s="125">
        <f t="shared" ca="1" si="32"/>
        <v>15.072521014922886</v>
      </c>
      <c r="BL17" s="125">
        <f t="shared" ca="1" si="32"/>
        <v>15.215027799262225</v>
      </c>
      <c r="BM17" s="125">
        <f t="shared" ca="1" si="32"/>
        <v>15.353383900562555</v>
      </c>
      <c r="BN17" s="125">
        <f t="shared" ca="1" si="32"/>
        <v>15.487710212504624</v>
      </c>
      <c r="BO17" s="125">
        <f t="shared" ca="1" si="32"/>
        <v>15.61812410759401</v>
      </c>
      <c r="BP17" s="125">
        <f t="shared" ca="1" si="2"/>
        <v>15.744739539719628</v>
      </c>
      <c r="BQ17" s="125">
        <f t="shared" ca="1" si="3"/>
        <v>15.867667143725082</v>
      </c>
      <c r="BR17" s="125">
        <f t="shared" ca="1" si="4"/>
        <v>15.987014332079893</v>
      </c>
      <c r="BS17" s="125">
        <f t="shared" ca="1" si="5"/>
        <v>16.102885388735046</v>
      </c>
      <c r="BT17" s="125">
        <f t="shared" ca="1" si="6"/>
        <v>16.215381560244907</v>
      </c>
      <c r="BU17" s="125">
        <f t="shared" ca="1" si="6"/>
        <v>16.324601144235061</v>
      </c>
      <c r="BV17" s="420"/>
      <c r="BW17" s="420"/>
      <c r="BX17" s="420"/>
      <c r="BY17" s="420"/>
      <c r="BZ17" s="420"/>
      <c r="CA17" s="420"/>
      <c r="CB17" s="420"/>
    </row>
    <row r="18" spans="2:83">
      <c r="B18" s="134">
        <v>15</v>
      </c>
      <c r="C18" s="140"/>
      <c r="D18" s="140"/>
      <c r="E18" s="140"/>
      <c r="F18" s="140"/>
      <c r="G18" s="140"/>
      <c r="H18" s="140"/>
      <c r="I18" s="140"/>
      <c r="J18" s="140"/>
      <c r="K18" s="140"/>
      <c r="L18" s="140"/>
      <c r="M18" s="140"/>
      <c r="N18" s="140"/>
      <c r="O18" s="140"/>
      <c r="P18" s="140"/>
      <c r="Q18" s="140"/>
      <c r="R18" s="125">
        <f ca="1">OFFSET($C$80,0,R$2)</f>
        <v>0.59689061862480497</v>
      </c>
      <c r="S18" s="125">
        <f t="shared" ref="S18:AX18" ca="1" si="33">R18+S$80</f>
        <v>1.1735965303395925</v>
      </c>
      <c r="T18" s="125">
        <f t="shared" ca="1" si="33"/>
        <v>1.7308003097741698</v>
      </c>
      <c r="U18" s="125">
        <f t="shared" ca="1" si="33"/>
        <v>2.269161449324486</v>
      </c>
      <c r="V18" s="125">
        <f t="shared" ca="1" si="33"/>
        <v>2.7893171397112653</v>
      </c>
      <c r="W18" s="125">
        <f t="shared" ca="1" si="33"/>
        <v>3.291883024142936</v>
      </c>
      <c r="X18" s="125">
        <f t="shared" ca="1" si="33"/>
        <v>3.7774539269754679</v>
      </c>
      <c r="Y18" s="125">
        <f t="shared" ca="1" si="33"/>
        <v>4.2466045577315379</v>
      </c>
      <c r="Z18" s="125">
        <f t="shared" ca="1" si="33"/>
        <v>4.6998901913122815</v>
      </c>
      <c r="AA18" s="125">
        <f t="shared" ca="1" si="33"/>
        <v>5.1378473252067201</v>
      </c>
      <c r="AB18" s="125">
        <f t="shared" ca="1" si="33"/>
        <v>5.5609943144767087</v>
      </c>
      <c r="AC18" s="125">
        <f t="shared" ca="1" si="33"/>
        <v>5.9698319852689687</v>
      </c>
      <c r="AD18" s="125">
        <f t="shared" ca="1" si="33"/>
        <v>6.3648442275803312</v>
      </c>
      <c r="AE18" s="125">
        <f t="shared" ca="1" si="33"/>
        <v>6.7464985679777829</v>
      </c>
      <c r="AF18" s="125">
        <f t="shared" ca="1" si="33"/>
        <v>7.1152467229511656</v>
      </c>
      <c r="AG18" s="125">
        <f t="shared" ca="1" si="33"/>
        <v>7.4715251335534676</v>
      </c>
      <c r="AH18" s="125">
        <f t="shared" ca="1" si="33"/>
        <v>7.8174265030702657</v>
      </c>
      <c r="AI18" s="125">
        <f t="shared" ca="1" si="33"/>
        <v>8.1532530754166714</v>
      </c>
      <c r="AJ18" s="125">
        <f t="shared" ca="1" si="33"/>
        <v>8.4792982912869697</v>
      </c>
      <c r="AK18" s="125">
        <f t="shared" ca="1" si="33"/>
        <v>8.7958470445591033</v>
      </c>
      <c r="AL18" s="125">
        <f t="shared" ca="1" si="33"/>
        <v>9.1031759312310783</v>
      </c>
      <c r="AM18" s="125">
        <f t="shared" ca="1" si="33"/>
        <v>9.4015534911067817</v>
      </c>
      <c r="AN18" s="125">
        <f t="shared" ca="1" si="33"/>
        <v>9.6912404424424157</v>
      </c>
      <c r="AO18" s="125">
        <f t="shared" ca="1" si="33"/>
        <v>9.9724899097585649</v>
      </c>
      <c r="AP18" s="125">
        <f t="shared" ca="1" si="33"/>
        <v>10.245547645016963</v>
      </c>
      <c r="AQ18" s="125">
        <f t="shared" ca="1" si="33"/>
        <v>10.510652242355214</v>
      </c>
      <c r="AR18" s="125">
        <f t="shared" ca="1" si="33"/>
        <v>10.768035346567107</v>
      </c>
      <c r="AS18" s="125">
        <f t="shared" ca="1" si="33"/>
        <v>11.017921855510693</v>
      </c>
      <c r="AT18" s="125">
        <f t="shared" ca="1" si="33"/>
        <v>11.26053011662097</v>
      </c>
      <c r="AU18" s="125">
        <f t="shared" ca="1" si="33"/>
        <v>11.49607211769891</v>
      </c>
      <c r="AV18" s="125">
        <f t="shared" ca="1" si="33"/>
        <v>11.72475367214351</v>
      </c>
      <c r="AW18" s="125">
        <f t="shared" ca="1" si="33"/>
        <v>11.946774598788755</v>
      </c>
      <c r="AX18" s="125">
        <f t="shared" ca="1" si="33"/>
        <v>12.162328896502585</v>
      </c>
      <c r="AY18" s="125">
        <f t="shared" ref="AY18:BO18" ca="1" si="34">AX18+AY$80</f>
        <v>12.371604913700477</v>
      </c>
      <c r="AZ18" s="125">
        <f t="shared" ca="1" si="34"/>
        <v>12.574785512921732</v>
      </c>
      <c r="BA18" s="125">
        <f t="shared" ca="1" si="34"/>
        <v>12.77204823061227</v>
      </c>
      <c r="BB18" s="125">
        <f t="shared" ca="1" si="34"/>
        <v>12.963565432253571</v>
      </c>
      <c r="BC18" s="125">
        <f t="shared" ca="1" si="34"/>
        <v>13.14950446297328</v>
      </c>
      <c r="BD18" s="125">
        <f t="shared" ca="1" si="34"/>
        <v>13.330027793769112</v>
      </c>
      <c r="BE18" s="125">
        <f t="shared" ca="1" si="34"/>
        <v>13.505293163473805</v>
      </c>
      <c r="BF18" s="125">
        <f t="shared" ca="1" si="34"/>
        <v>13.675453716585157</v>
      </c>
      <c r="BG18" s="125">
        <f t="shared" ca="1" si="34"/>
        <v>13.840658137081615</v>
      </c>
      <c r="BH18" s="125">
        <f t="shared" ca="1" si="34"/>
        <v>14.001050778340312</v>
      </c>
      <c r="BI18" s="125">
        <f t="shared" ca="1" si="34"/>
        <v>14.156771789271087</v>
      </c>
      <c r="BJ18" s="125">
        <f t="shared" ca="1" si="34"/>
        <v>14.307957236776693</v>
      </c>
      <c r="BK18" s="125">
        <f t="shared" ca="1" si="34"/>
        <v>14.454739224646213</v>
      </c>
      <c r="BL18" s="125">
        <f t="shared" ca="1" si="34"/>
        <v>14.597246008985552</v>
      </c>
      <c r="BM18" s="125">
        <f t="shared" ca="1" si="34"/>
        <v>14.735602110285882</v>
      </c>
      <c r="BN18" s="125">
        <f t="shared" ca="1" si="34"/>
        <v>14.86992842222795</v>
      </c>
      <c r="BO18" s="125">
        <f t="shared" ca="1" si="34"/>
        <v>15.000342317317337</v>
      </c>
      <c r="BP18" s="125">
        <f t="shared" ca="1" si="2"/>
        <v>15.126957749442955</v>
      </c>
      <c r="BQ18" s="125">
        <f t="shared" ca="1" si="3"/>
        <v>15.249885353448409</v>
      </c>
      <c r="BR18" s="125">
        <f t="shared" ca="1" si="4"/>
        <v>15.369232541803219</v>
      </c>
      <c r="BS18" s="125">
        <f t="shared" ca="1" si="5"/>
        <v>15.485103598458375</v>
      </c>
      <c r="BT18" s="125">
        <f t="shared" ca="1" si="6"/>
        <v>15.597599769968234</v>
      </c>
      <c r="BU18" s="125">
        <f t="shared" ca="1" si="6"/>
        <v>15.706819353958389</v>
      </c>
      <c r="BV18" s="420"/>
      <c r="BW18" s="420"/>
      <c r="BX18" s="420"/>
      <c r="BY18" s="420"/>
      <c r="BZ18" s="420"/>
      <c r="CA18" s="420"/>
      <c r="CB18" s="420"/>
      <c r="CC18" s="420"/>
    </row>
    <row r="19" spans="2:83">
      <c r="B19" s="134">
        <v>16</v>
      </c>
      <c r="C19" s="140"/>
      <c r="D19" s="140"/>
      <c r="E19" s="140"/>
      <c r="F19" s="140"/>
      <c r="G19" s="140"/>
      <c r="H19" s="140"/>
      <c r="I19" s="140"/>
      <c r="J19" s="140"/>
      <c r="K19" s="140"/>
      <c r="L19" s="140"/>
      <c r="M19" s="140"/>
      <c r="N19" s="140"/>
      <c r="O19" s="140"/>
      <c r="P19" s="140"/>
      <c r="Q19" s="140"/>
      <c r="R19" s="140"/>
      <c r="S19" s="125">
        <f ca="1">OFFSET($C$80,0,S$2)</f>
        <v>0.57670591171478747</v>
      </c>
      <c r="T19" s="125">
        <f t="shared" ref="T19:BO19" ca="1" si="35">S19+T$80</f>
        <v>1.1339096911493649</v>
      </c>
      <c r="U19" s="125">
        <f t="shared" ca="1" si="35"/>
        <v>1.6722708306996812</v>
      </c>
      <c r="V19" s="125">
        <f t="shared" ca="1" si="35"/>
        <v>2.1924265210864604</v>
      </c>
      <c r="W19" s="125">
        <f t="shared" ca="1" si="35"/>
        <v>2.6949924055181311</v>
      </c>
      <c r="X19" s="125">
        <f t="shared" ca="1" si="35"/>
        <v>3.180563308350663</v>
      </c>
      <c r="Y19" s="125">
        <f t="shared" ca="1" si="35"/>
        <v>3.6497139391067326</v>
      </c>
      <c r="Z19" s="125">
        <f t="shared" ca="1" si="35"/>
        <v>4.1029995726874766</v>
      </c>
      <c r="AA19" s="125">
        <f t="shared" ca="1" si="35"/>
        <v>4.5409567065819152</v>
      </c>
      <c r="AB19" s="125">
        <f t="shared" ca="1" si="35"/>
        <v>4.9641036958519038</v>
      </c>
      <c r="AC19" s="125">
        <f t="shared" ca="1" si="35"/>
        <v>5.3729413666441639</v>
      </c>
      <c r="AD19" s="125">
        <f t="shared" ca="1" si="35"/>
        <v>5.7679536089555263</v>
      </c>
      <c r="AE19" s="125">
        <f t="shared" ca="1" si="35"/>
        <v>6.1496079493529781</v>
      </c>
      <c r="AF19" s="125">
        <f t="shared" ca="1" si="35"/>
        <v>6.5183561043263607</v>
      </c>
      <c r="AG19" s="125">
        <f t="shared" ca="1" si="35"/>
        <v>6.8746345149286627</v>
      </c>
      <c r="AH19" s="125">
        <f t="shared" ca="1" si="35"/>
        <v>7.2205358844454608</v>
      </c>
      <c r="AI19" s="125">
        <f t="shared" ca="1" si="35"/>
        <v>7.5563624567918675</v>
      </c>
      <c r="AJ19" s="125">
        <f t="shared" ca="1" si="35"/>
        <v>7.8824076726621648</v>
      </c>
      <c r="AK19" s="125">
        <f t="shared" ca="1" si="35"/>
        <v>8.1989564259342984</v>
      </c>
      <c r="AL19" s="125">
        <f t="shared" ca="1" si="35"/>
        <v>8.5062853126062734</v>
      </c>
      <c r="AM19" s="125">
        <f t="shared" ca="1" si="35"/>
        <v>8.8046628724819769</v>
      </c>
      <c r="AN19" s="125">
        <f t="shared" ca="1" si="35"/>
        <v>9.0943498238176108</v>
      </c>
      <c r="AO19" s="125">
        <f t="shared" ca="1" si="35"/>
        <v>9.37559929113376</v>
      </c>
      <c r="AP19" s="125">
        <f t="shared" ca="1" si="35"/>
        <v>9.6486570263921578</v>
      </c>
      <c r="AQ19" s="125">
        <f t="shared" ca="1" si="35"/>
        <v>9.9137616237304087</v>
      </c>
      <c r="AR19" s="125">
        <f t="shared" ca="1" si="35"/>
        <v>10.171144727942302</v>
      </c>
      <c r="AS19" s="125">
        <f t="shared" ca="1" si="35"/>
        <v>10.421031236885888</v>
      </c>
      <c r="AT19" s="125">
        <f t="shared" ca="1" si="35"/>
        <v>10.663639497996165</v>
      </c>
      <c r="AU19" s="125">
        <f t="shared" ca="1" si="35"/>
        <v>10.899181499074105</v>
      </c>
      <c r="AV19" s="125">
        <f t="shared" ca="1" si="35"/>
        <v>11.127863053518706</v>
      </c>
      <c r="AW19" s="125">
        <f t="shared" ca="1" si="35"/>
        <v>11.34988398016395</v>
      </c>
      <c r="AX19" s="125">
        <f t="shared" ca="1" si="35"/>
        <v>11.56543827787778</v>
      </c>
      <c r="AY19" s="125">
        <f t="shared" ca="1" si="35"/>
        <v>11.774714295075672</v>
      </c>
      <c r="AZ19" s="125">
        <f t="shared" ca="1" si="35"/>
        <v>11.977894894296927</v>
      </c>
      <c r="BA19" s="125">
        <f t="shared" ca="1" si="35"/>
        <v>12.175157611987466</v>
      </c>
      <c r="BB19" s="125">
        <f t="shared" ca="1" si="35"/>
        <v>12.366674813628766</v>
      </c>
      <c r="BC19" s="125">
        <f t="shared" ca="1" si="35"/>
        <v>12.552613844348475</v>
      </c>
      <c r="BD19" s="125">
        <f t="shared" ca="1" si="35"/>
        <v>12.733137175144307</v>
      </c>
      <c r="BE19" s="125">
        <f t="shared" ca="1" si="35"/>
        <v>12.908402544849</v>
      </c>
      <c r="BF19" s="125">
        <f t="shared" ca="1" si="35"/>
        <v>13.078563097960352</v>
      </c>
      <c r="BG19" s="125">
        <f t="shared" ca="1" si="35"/>
        <v>13.24376751845681</v>
      </c>
      <c r="BH19" s="125">
        <f t="shared" ca="1" si="35"/>
        <v>13.404160159715508</v>
      </c>
      <c r="BI19" s="125">
        <f t="shared" ca="1" si="35"/>
        <v>13.559881170646282</v>
      </c>
      <c r="BJ19" s="125">
        <f t="shared" ca="1" si="35"/>
        <v>13.711066618151888</v>
      </c>
      <c r="BK19" s="125">
        <f t="shared" ca="1" si="35"/>
        <v>13.857848606021408</v>
      </c>
      <c r="BL19" s="125">
        <f t="shared" ca="1" si="35"/>
        <v>14.000355390360747</v>
      </c>
      <c r="BM19" s="125">
        <f t="shared" ca="1" si="35"/>
        <v>14.138711491661077</v>
      </c>
      <c r="BN19" s="125">
        <f t="shared" ca="1" si="35"/>
        <v>14.273037803603145</v>
      </c>
      <c r="BO19" s="125">
        <f t="shared" ca="1" si="35"/>
        <v>14.403451698692532</v>
      </c>
      <c r="BP19" s="125">
        <f t="shared" ca="1" si="2"/>
        <v>14.53006713081815</v>
      </c>
      <c r="BQ19" s="125">
        <f t="shared" ca="1" si="3"/>
        <v>14.652994734823604</v>
      </c>
      <c r="BR19" s="125">
        <f t="shared" ca="1" si="4"/>
        <v>14.772341923178415</v>
      </c>
      <c r="BS19" s="125">
        <f t="shared" ca="1" si="5"/>
        <v>14.88821297983357</v>
      </c>
      <c r="BT19" s="125">
        <f t="shared" ca="1" si="6"/>
        <v>15.000709151343429</v>
      </c>
      <c r="BU19" s="125">
        <f t="shared" ca="1" si="6"/>
        <v>15.109928735333584</v>
      </c>
      <c r="BV19" s="420"/>
      <c r="BW19" s="420"/>
      <c r="BX19" s="420"/>
      <c r="BY19" s="420"/>
      <c r="BZ19" s="420"/>
      <c r="CA19" s="420"/>
      <c r="CB19" s="420"/>
      <c r="CC19" s="420"/>
      <c r="CD19" s="420"/>
    </row>
    <row r="20" spans="2:83">
      <c r="B20" s="134">
        <v>17</v>
      </c>
      <c r="C20" s="140"/>
      <c r="D20" s="140"/>
      <c r="E20" s="140"/>
      <c r="F20" s="140"/>
      <c r="G20" s="140"/>
      <c r="H20" s="140"/>
      <c r="I20" s="140"/>
      <c r="J20" s="140"/>
      <c r="K20" s="140"/>
      <c r="L20" s="140"/>
      <c r="M20" s="140"/>
      <c r="N20" s="140"/>
      <c r="O20" s="140"/>
      <c r="P20" s="140"/>
      <c r="Q20" s="140"/>
      <c r="R20" s="140"/>
      <c r="S20" s="140"/>
      <c r="T20" s="125">
        <f ca="1">OFFSET($C$80,0,T$2)</f>
        <v>0.55720377943457733</v>
      </c>
      <c r="U20" s="125">
        <f t="shared" ref="U20:BO20" ca="1" si="36">T20+U$80</f>
        <v>1.0955649189848935</v>
      </c>
      <c r="V20" s="125">
        <f t="shared" ca="1" si="36"/>
        <v>1.6157206093716725</v>
      </c>
      <c r="W20" s="125">
        <f t="shared" ca="1" si="36"/>
        <v>2.118286493803343</v>
      </c>
      <c r="X20" s="125">
        <f t="shared" ca="1" si="36"/>
        <v>2.6038573966358749</v>
      </c>
      <c r="Y20" s="125">
        <f t="shared" ca="1" si="36"/>
        <v>3.0730080273919445</v>
      </c>
      <c r="Z20" s="125">
        <f t="shared" ca="1" si="36"/>
        <v>3.526293660972688</v>
      </c>
      <c r="AA20" s="125">
        <f t="shared" ca="1" si="36"/>
        <v>3.9642507948671266</v>
      </c>
      <c r="AB20" s="125">
        <f t="shared" ca="1" si="36"/>
        <v>4.3873977841371152</v>
      </c>
      <c r="AC20" s="125">
        <f t="shared" ca="1" si="36"/>
        <v>4.7962354549293753</v>
      </c>
      <c r="AD20" s="125">
        <f t="shared" ca="1" si="36"/>
        <v>5.1912476972407378</v>
      </c>
      <c r="AE20" s="125">
        <f t="shared" ca="1" si="36"/>
        <v>5.5729020376381895</v>
      </c>
      <c r="AF20" s="125">
        <f t="shared" ca="1" si="36"/>
        <v>5.9416501926115721</v>
      </c>
      <c r="AG20" s="125">
        <f t="shared" ca="1" si="36"/>
        <v>6.2979286032138742</v>
      </c>
      <c r="AH20" s="125">
        <f t="shared" ca="1" si="36"/>
        <v>6.6438299727306722</v>
      </c>
      <c r="AI20" s="125">
        <f t="shared" ca="1" si="36"/>
        <v>6.9796565450770789</v>
      </c>
      <c r="AJ20" s="125">
        <f t="shared" ca="1" si="36"/>
        <v>7.3057017609473762</v>
      </c>
      <c r="AK20" s="125">
        <f t="shared" ca="1" si="36"/>
        <v>7.6222505142195098</v>
      </c>
      <c r="AL20" s="125">
        <f t="shared" ca="1" si="36"/>
        <v>7.9295794008914839</v>
      </c>
      <c r="AM20" s="125">
        <f t="shared" ca="1" si="36"/>
        <v>8.2279569607671874</v>
      </c>
      <c r="AN20" s="125">
        <f t="shared" ca="1" si="36"/>
        <v>8.5176439121028213</v>
      </c>
      <c r="AO20" s="125">
        <f t="shared" ca="1" si="36"/>
        <v>8.7988933794189705</v>
      </c>
      <c r="AP20" s="125">
        <f t="shared" ca="1" si="36"/>
        <v>9.0719511146773684</v>
      </c>
      <c r="AQ20" s="125">
        <f t="shared" ca="1" si="36"/>
        <v>9.3370557120156192</v>
      </c>
      <c r="AR20" s="125">
        <f t="shared" ca="1" si="36"/>
        <v>9.5944388162275125</v>
      </c>
      <c r="AS20" s="125">
        <f t="shared" ca="1" si="36"/>
        <v>9.8443253251710985</v>
      </c>
      <c r="AT20" s="125">
        <f t="shared" ca="1" si="36"/>
        <v>10.086933586281376</v>
      </c>
      <c r="AU20" s="125">
        <f t="shared" ca="1" si="36"/>
        <v>10.322475587359316</v>
      </c>
      <c r="AV20" s="125">
        <f t="shared" ca="1" si="36"/>
        <v>10.551157141803916</v>
      </c>
      <c r="AW20" s="125">
        <f t="shared" ca="1" si="36"/>
        <v>10.773178068449161</v>
      </c>
      <c r="AX20" s="125">
        <f t="shared" ca="1" si="36"/>
        <v>10.98873236616299</v>
      </c>
      <c r="AY20" s="125">
        <f t="shared" ca="1" si="36"/>
        <v>11.198008383360882</v>
      </c>
      <c r="AZ20" s="125">
        <f t="shared" ca="1" si="36"/>
        <v>11.401188982582138</v>
      </c>
      <c r="BA20" s="125">
        <f t="shared" ca="1" si="36"/>
        <v>11.598451700272676</v>
      </c>
      <c r="BB20" s="125">
        <f t="shared" ca="1" si="36"/>
        <v>11.789968901913976</v>
      </c>
      <c r="BC20" s="125">
        <f t="shared" ca="1" si="36"/>
        <v>11.975907932633685</v>
      </c>
      <c r="BD20" s="125">
        <f t="shared" ca="1" si="36"/>
        <v>12.156431263429518</v>
      </c>
      <c r="BE20" s="125">
        <f t="shared" ca="1" si="36"/>
        <v>12.331696633134211</v>
      </c>
      <c r="BF20" s="125">
        <f t="shared" ca="1" si="36"/>
        <v>12.501857186245562</v>
      </c>
      <c r="BG20" s="125">
        <f t="shared" ca="1" si="36"/>
        <v>12.667061606742021</v>
      </c>
      <c r="BH20" s="125">
        <f t="shared" ca="1" si="36"/>
        <v>12.827454248000718</v>
      </c>
      <c r="BI20" s="125">
        <f t="shared" ca="1" si="36"/>
        <v>12.983175258931492</v>
      </c>
      <c r="BJ20" s="125">
        <f t="shared" ca="1" si="36"/>
        <v>13.134360706437098</v>
      </c>
      <c r="BK20" s="125">
        <f t="shared" ca="1" si="36"/>
        <v>13.281142694306618</v>
      </c>
      <c r="BL20" s="125">
        <f t="shared" ca="1" si="36"/>
        <v>13.423649478645958</v>
      </c>
      <c r="BM20" s="125">
        <f t="shared" ca="1" si="36"/>
        <v>13.562005579946288</v>
      </c>
      <c r="BN20" s="125">
        <f t="shared" ca="1" si="36"/>
        <v>13.696331891888356</v>
      </c>
      <c r="BO20" s="125">
        <f t="shared" ca="1" si="36"/>
        <v>13.826745786977742</v>
      </c>
      <c r="BP20" s="125">
        <f t="shared" ca="1" si="2"/>
        <v>13.95336121910336</v>
      </c>
      <c r="BQ20" s="125">
        <f t="shared" ca="1" si="3"/>
        <v>14.076288823108815</v>
      </c>
      <c r="BR20" s="125">
        <f t="shared" ca="1" si="4"/>
        <v>14.195636011463625</v>
      </c>
      <c r="BS20" s="125">
        <f t="shared" ca="1" si="5"/>
        <v>14.311507068118781</v>
      </c>
      <c r="BT20" s="125">
        <f t="shared" ca="1" si="6"/>
        <v>14.42400323962864</v>
      </c>
      <c r="BU20" s="125">
        <f t="shared" ca="1" si="6"/>
        <v>14.533222823618795</v>
      </c>
      <c r="BV20" s="420"/>
      <c r="BW20" s="420"/>
      <c r="BX20" s="420"/>
      <c r="BY20" s="420"/>
      <c r="BZ20" s="420"/>
      <c r="CA20" s="420"/>
      <c r="CB20" s="420"/>
      <c r="CC20" s="420"/>
      <c r="CD20" s="420"/>
      <c r="CE20" s="420"/>
    </row>
    <row r="21" spans="2:83">
      <c r="B21" s="134">
        <v>18</v>
      </c>
      <c r="C21" s="140"/>
      <c r="D21" s="140"/>
      <c r="E21" s="140"/>
      <c r="F21" s="140"/>
      <c r="G21" s="140"/>
      <c r="H21" s="140"/>
      <c r="I21" s="140"/>
      <c r="J21" s="140"/>
      <c r="K21" s="140"/>
      <c r="L21" s="140"/>
      <c r="M21" s="140"/>
      <c r="N21" s="140"/>
      <c r="O21" s="140"/>
      <c r="P21" s="140"/>
      <c r="Q21" s="140"/>
      <c r="R21" s="140"/>
      <c r="S21" s="140"/>
      <c r="T21" s="140"/>
      <c r="U21" s="125">
        <f ca="1">OFFSET($C$80,0,U$2)</f>
        <v>0.53836113955031628</v>
      </c>
      <c r="V21" s="125">
        <f t="shared" ref="V21:BO21" ca="1" si="37">U21+V$80</f>
        <v>1.0585168299370953</v>
      </c>
      <c r="W21" s="125">
        <f t="shared" ca="1" si="37"/>
        <v>1.5610827143687658</v>
      </c>
      <c r="X21" s="125">
        <f t="shared" ca="1" si="37"/>
        <v>2.0466536172012977</v>
      </c>
      <c r="Y21" s="125">
        <f t="shared" ca="1" si="37"/>
        <v>2.5158042479573672</v>
      </c>
      <c r="Z21" s="125">
        <f t="shared" ca="1" si="37"/>
        <v>2.9690898815381108</v>
      </c>
      <c r="AA21" s="125">
        <f t="shared" ca="1" si="37"/>
        <v>3.407047015432549</v>
      </c>
      <c r="AB21" s="125">
        <f t="shared" ca="1" si="37"/>
        <v>3.8301940047025376</v>
      </c>
      <c r="AC21" s="125">
        <f t="shared" ca="1" si="37"/>
        <v>4.2390316754947976</v>
      </c>
      <c r="AD21" s="125">
        <f t="shared" ca="1" si="37"/>
        <v>4.6340439178061601</v>
      </c>
      <c r="AE21" s="125">
        <f t="shared" ca="1" si="37"/>
        <v>5.0156982582036118</v>
      </c>
      <c r="AF21" s="125">
        <f t="shared" ca="1" si="37"/>
        <v>5.3844464131769945</v>
      </c>
      <c r="AG21" s="125">
        <f t="shared" ca="1" si="37"/>
        <v>5.7407248237792965</v>
      </c>
      <c r="AH21" s="125">
        <f t="shared" ca="1" si="37"/>
        <v>6.0866261932960946</v>
      </c>
      <c r="AI21" s="125">
        <f t="shared" ca="1" si="37"/>
        <v>6.4224527656425012</v>
      </c>
      <c r="AJ21" s="125">
        <f t="shared" ca="1" si="37"/>
        <v>6.7484979815127986</v>
      </c>
      <c r="AK21" s="125">
        <f t="shared" ca="1" si="37"/>
        <v>7.0650467347849322</v>
      </c>
      <c r="AL21" s="125">
        <f t="shared" ca="1" si="37"/>
        <v>7.3723756214569063</v>
      </c>
      <c r="AM21" s="125">
        <f t="shared" ca="1" si="37"/>
        <v>7.6707531813326089</v>
      </c>
      <c r="AN21" s="125">
        <f t="shared" ca="1" si="37"/>
        <v>7.9604401326682428</v>
      </c>
      <c r="AO21" s="125">
        <f t="shared" ca="1" si="37"/>
        <v>8.241689599984392</v>
      </c>
      <c r="AP21" s="125">
        <f t="shared" ca="1" si="37"/>
        <v>8.5147473352427898</v>
      </c>
      <c r="AQ21" s="125">
        <f t="shared" ca="1" si="37"/>
        <v>8.7798519325810407</v>
      </c>
      <c r="AR21" s="125">
        <f t="shared" ca="1" si="37"/>
        <v>9.0372350367929339</v>
      </c>
      <c r="AS21" s="125">
        <f t="shared" ca="1" si="37"/>
        <v>9.2871215457365199</v>
      </c>
      <c r="AT21" s="125">
        <f t="shared" ca="1" si="37"/>
        <v>9.529729806846797</v>
      </c>
      <c r="AU21" s="125">
        <f t="shared" ca="1" si="37"/>
        <v>9.7652718079247371</v>
      </c>
      <c r="AV21" s="125">
        <f t="shared" ca="1" si="37"/>
        <v>9.9939533623693375</v>
      </c>
      <c r="AW21" s="125">
        <f t="shared" ca="1" si="37"/>
        <v>10.215974289014582</v>
      </c>
      <c r="AX21" s="125">
        <f t="shared" ca="1" si="37"/>
        <v>10.431528586728412</v>
      </c>
      <c r="AY21" s="125">
        <f t="shared" ca="1" si="37"/>
        <v>10.640804603926304</v>
      </c>
      <c r="AZ21" s="125">
        <f t="shared" ca="1" si="37"/>
        <v>10.843985203147559</v>
      </c>
      <c r="BA21" s="125">
        <f t="shared" ca="1" si="37"/>
        <v>11.041247920838098</v>
      </c>
      <c r="BB21" s="125">
        <f t="shared" ca="1" si="37"/>
        <v>11.232765122479398</v>
      </c>
      <c r="BC21" s="125">
        <f t="shared" ca="1" si="37"/>
        <v>11.418704153199107</v>
      </c>
      <c r="BD21" s="125">
        <f t="shared" ca="1" si="37"/>
        <v>11.599227483994939</v>
      </c>
      <c r="BE21" s="125">
        <f t="shared" ca="1" si="37"/>
        <v>11.774492853699632</v>
      </c>
      <c r="BF21" s="125">
        <f t="shared" ca="1" si="37"/>
        <v>11.944653406810984</v>
      </c>
      <c r="BG21" s="125">
        <f t="shared" ca="1" si="37"/>
        <v>12.109857827307442</v>
      </c>
      <c r="BH21" s="125">
        <f t="shared" ca="1" si="37"/>
        <v>12.27025046856614</v>
      </c>
      <c r="BI21" s="125">
        <f t="shared" ca="1" si="37"/>
        <v>12.425971479496914</v>
      </c>
      <c r="BJ21" s="125">
        <f t="shared" ca="1" si="37"/>
        <v>12.57715692700252</v>
      </c>
      <c r="BK21" s="125">
        <f t="shared" ca="1" si="37"/>
        <v>12.72393891487204</v>
      </c>
      <c r="BL21" s="125">
        <f t="shared" ca="1" si="37"/>
        <v>12.866445699211379</v>
      </c>
      <c r="BM21" s="125">
        <f t="shared" ca="1" si="37"/>
        <v>13.004801800511709</v>
      </c>
      <c r="BN21" s="125">
        <f t="shared" ca="1" si="37"/>
        <v>13.139128112453777</v>
      </c>
      <c r="BO21" s="125">
        <f t="shared" ca="1" si="37"/>
        <v>13.269542007543164</v>
      </c>
      <c r="BP21" s="125">
        <f t="shared" ca="1" si="2"/>
        <v>13.396157439668782</v>
      </c>
      <c r="BQ21" s="125">
        <f t="shared" ca="1" si="3"/>
        <v>13.519085043674236</v>
      </c>
      <c r="BR21" s="125">
        <f t="shared" ca="1" si="4"/>
        <v>13.638432232029047</v>
      </c>
      <c r="BS21" s="125">
        <f t="shared" ca="1" si="5"/>
        <v>13.754303288684202</v>
      </c>
      <c r="BT21" s="125">
        <f t="shared" ca="1" si="6"/>
        <v>13.866799460194061</v>
      </c>
      <c r="BU21" s="125">
        <f t="shared" ca="1" si="6"/>
        <v>13.976019044184216</v>
      </c>
    </row>
    <row r="22" spans="2:83">
      <c r="B22" s="134">
        <v>19</v>
      </c>
      <c r="C22" s="140"/>
      <c r="D22" s="140"/>
      <c r="E22" s="140"/>
      <c r="F22" s="140"/>
      <c r="G22" s="140"/>
      <c r="H22" s="140"/>
      <c r="I22" s="140"/>
      <c r="J22" s="140"/>
      <c r="K22" s="140"/>
      <c r="L22" s="140"/>
      <c r="M22" s="140"/>
      <c r="N22" s="140"/>
      <c r="O22" s="140"/>
      <c r="P22" s="140"/>
      <c r="Q22" s="140"/>
      <c r="R22" s="140"/>
      <c r="S22" s="140"/>
      <c r="T22" s="140"/>
      <c r="U22" s="140"/>
      <c r="V22" s="125">
        <f ca="1">OFFSET($C$80,0,V$2)</f>
        <v>0.520155690386779</v>
      </c>
      <c r="W22" s="125">
        <f t="shared" ref="W22:BO22" ca="1" si="38">V22+W$80</f>
        <v>1.0227215748184495</v>
      </c>
      <c r="X22" s="125">
        <f t="shared" ca="1" si="38"/>
        <v>1.5082924776509814</v>
      </c>
      <c r="Y22" s="125">
        <f t="shared" ca="1" si="38"/>
        <v>1.977443108407051</v>
      </c>
      <c r="Z22" s="125">
        <f t="shared" ca="1" si="38"/>
        <v>2.4307287419877945</v>
      </c>
      <c r="AA22" s="125">
        <f t="shared" ca="1" si="38"/>
        <v>2.8686858758822327</v>
      </c>
      <c r="AB22" s="125">
        <f t="shared" ca="1" si="38"/>
        <v>3.2918328651522213</v>
      </c>
      <c r="AC22" s="125">
        <f t="shared" ca="1" si="38"/>
        <v>3.7006705359444809</v>
      </c>
      <c r="AD22" s="125">
        <f t="shared" ca="1" si="38"/>
        <v>4.0956827782558429</v>
      </c>
      <c r="AE22" s="125">
        <f t="shared" ca="1" si="38"/>
        <v>4.4773371186532946</v>
      </c>
      <c r="AF22" s="125">
        <f t="shared" ca="1" si="38"/>
        <v>4.8460852736266773</v>
      </c>
      <c r="AG22" s="125">
        <f t="shared" ca="1" si="38"/>
        <v>5.2023636842289793</v>
      </c>
      <c r="AH22" s="125">
        <f t="shared" ca="1" si="38"/>
        <v>5.5482650537457774</v>
      </c>
      <c r="AI22" s="125">
        <f t="shared" ca="1" si="38"/>
        <v>5.8840916260921841</v>
      </c>
      <c r="AJ22" s="125">
        <f t="shared" ca="1" si="38"/>
        <v>6.2101368419624814</v>
      </c>
      <c r="AK22" s="125">
        <f t="shared" ca="1" si="38"/>
        <v>6.526685595234615</v>
      </c>
      <c r="AL22" s="125">
        <f t="shared" ca="1" si="38"/>
        <v>6.8340144819065891</v>
      </c>
      <c r="AM22" s="125">
        <f t="shared" ca="1" si="38"/>
        <v>7.1323920417822926</v>
      </c>
      <c r="AN22" s="125">
        <f t="shared" ca="1" si="38"/>
        <v>7.4220789931179265</v>
      </c>
      <c r="AO22" s="125">
        <f t="shared" ca="1" si="38"/>
        <v>7.7033284604340757</v>
      </c>
      <c r="AP22" s="125">
        <f t="shared" ca="1" si="38"/>
        <v>7.9763861956924735</v>
      </c>
      <c r="AQ22" s="125">
        <f t="shared" ca="1" si="38"/>
        <v>8.2414907930307244</v>
      </c>
      <c r="AR22" s="125">
        <f t="shared" ca="1" si="38"/>
        <v>8.4988738972426177</v>
      </c>
      <c r="AS22" s="125">
        <f t="shared" ca="1" si="38"/>
        <v>8.7487604061862037</v>
      </c>
      <c r="AT22" s="125">
        <f t="shared" ca="1" si="38"/>
        <v>8.9913686672964808</v>
      </c>
      <c r="AU22" s="125">
        <f t="shared" ca="1" si="38"/>
        <v>9.2269106683744209</v>
      </c>
      <c r="AV22" s="125">
        <f t="shared" ca="1" si="38"/>
        <v>9.4555922228190212</v>
      </c>
      <c r="AW22" s="125">
        <f t="shared" ca="1" si="38"/>
        <v>9.6776131494642659</v>
      </c>
      <c r="AX22" s="125">
        <f t="shared" ca="1" si="38"/>
        <v>9.8931674471780955</v>
      </c>
      <c r="AY22" s="125">
        <f t="shared" ca="1" si="38"/>
        <v>10.102443464375988</v>
      </c>
      <c r="AZ22" s="125">
        <f t="shared" ca="1" si="38"/>
        <v>10.305624063597243</v>
      </c>
      <c r="BA22" s="125">
        <f t="shared" ca="1" si="38"/>
        <v>10.502886781287781</v>
      </c>
      <c r="BB22" s="125">
        <f t="shared" ca="1" si="38"/>
        <v>10.694403982929082</v>
      </c>
      <c r="BC22" s="125">
        <f t="shared" ca="1" si="38"/>
        <v>10.88034301364879</v>
      </c>
      <c r="BD22" s="125">
        <f t="shared" ca="1" si="38"/>
        <v>11.060866344444623</v>
      </c>
      <c r="BE22" s="125">
        <f t="shared" ca="1" si="38"/>
        <v>11.236131714149316</v>
      </c>
      <c r="BF22" s="125">
        <f t="shared" ca="1" si="38"/>
        <v>11.406292267260667</v>
      </c>
      <c r="BG22" s="125">
        <f t="shared" ca="1" si="38"/>
        <v>11.571496687757126</v>
      </c>
      <c r="BH22" s="125">
        <f t="shared" ca="1" si="38"/>
        <v>11.731889329015823</v>
      </c>
      <c r="BI22" s="125">
        <f t="shared" ca="1" si="38"/>
        <v>11.887610339946598</v>
      </c>
      <c r="BJ22" s="125">
        <f t="shared" ca="1" si="38"/>
        <v>12.038795787452203</v>
      </c>
      <c r="BK22" s="125">
        <f t="shared" ca="1" si="38"/>
        <v>12.185577775321724</v>
      </c>
      <c r="BL22" s="125">
        <f t="shared" ca="1" si="38"/>
        <v>12.328084559661063</v>
      </c>
      <c r="BM22" s="125">
        <f t="shared" ca="1" si="38"/>
        <v>12.466440660961393</v>
      </c>
      <c r="BN22" s="125">
        <f t="shared" ca="1" si="38"/>
        <v>12.600766972903461</v>
      </c>
      <c r="BO22" s="125">
        <f t="shared" ca="1" si="38"/>
        <v>12.731180867992848</v>
      </c>
      <c r="BP22" s="125">
        <f t="shared" ca="1" si="2"/>
        <v>12.857796300118466</v>
      </c>
      <c r="BQ22" s="125">
        <f t="shared" ca="1" si="3"/>
        <v>12.98072390412392</v>
      </c>
      <c r="BR22" s="125">
        <f t="shared" ca="1" si="4"/>
        <v>13.10007109247873</v>
      </c>
      <c r="BS22" s="125">
        <f t="shared" ca="1" si="5"/>
        <v>13.215942149133886</v>
      </c>
      <c r="BT22" s="125">
        <f t="shared" ca="1" si="6"/>
        <v>13.328438320643745</v>
      </c>
      <c r="BU22" s="125">
        <f t="shared" ca="1" si="6"/>
        <v>13.4376579046339</v>
      </c>
    </row>
    <row r="23" spans="2:83">
      <c r="B23" s="134">
        <v>20</v>
      </c>
      <c r="C23" s="140"/>
      <c r="D23" s="140"/>
      <c r="E23" s="140"/>
      <c r="F23" s="140"/>
      <c r="G23" s="140"/>
      <c r="H23" s="140"/>
      <c r="I23" s="140"/>
      <c r="J23" s="140"/>
      <c r="K23" s="140"/>
      <c r="L23" s="140"/>
      <c r="M23" s="140"/>
      <c r="N23" s="140"/>
      <c r="O23" s="140"/>
      <c r="P23" s="140"/>
      <c r="Q23" s="140"/>
      <c r="R23" s="140"/>
      <c r="S23" s="140"/>
      <c r="T23" s="140"/>
      <c r="U23" s="140"/>
      <c r="V23" s="140"/>
      <c r="W23" s="125">
        <f ca="1">OFFSET($C$80,0,W$2)</f>
        <v>0.50256588443167061</v>
      </c>
      <c r="X23" s="125">
        <f t="shared" ref="X23:BO23" ca="1" si="39">W23+X$80</f>
        <v>0.98813678726420262</v>
      </c>
      <c r="Y23" s="125">
        <f t="shared" ca="1" si="39"/>
        <v>1.4572874180202722</v>
      </c>
      <c r="Z23" s="125">
        <f t="shared" ca="1" si="39"/>
        <v>1.9105730516010158</v>
      </c>
      <c r="AA23" s="125">
        <f t="shared" ca="1" si="39"/>
        <v>2.3485301854954539</v>
      </c>
      <c r="AB23" s="125">
        <f t="shared" ca="1" si="39"/>
        <v>2.7716771747654425</v>
      </c>
      <c r="AC23" s="125">
        <f t="shared" ca="1" si="39"/>
        <v>3.1805148455577021</v>
      </c>
      <c r="AD23" s="125">
        <f t="shared" ca="1" si="39"/>
        <v>3.5755270878690641</v>
      </c>
      <c r="AE23" s="125">
        <f t="shared" ca="1" si="39"/>
        <v>3.9571814282665154</v>
      </c>
      <c r="AF23" s="125">
        <f t="shared" ca="1" si="39"/>
        <v>4.3259295832398985</v>
      </c>
      <c r="AG23" s="125">
        <f t="shared" ca="1" si="39"/>
        <v>4.6822079938422005</v>
      </c>
      <c r="AH23" s="125">
        <f t="shared" ca="1" si="39"/>
        <v>5.0281093633589986</v>
      </c>
      <c r="AI23" s="125">
        <f t="shared" ca="1" si="39"/>
        <v>5.3639359357054053</v>
      </c>
      <c r="AJ23" s="125">
        <f t="shared" ca="1" si="39"/>
        <v>5.6899811515757026</v>
      </c>
      <c r="AK23" s="125">
        <f t="shared" ca="1" si="39"/>
        <v>6.0065299048478362</v>
      </c>
      <c r="AL23" s="125">
        <f t="shared" ca="1" si="39"/>
        <v>6.3138587915198103</v>
      </c>
      <c r="AM23" s="125">
        <f t="shared" ca="1" si="39"/>
        <v>6.6122363513955129</v>
      </c>
      <c r="AN23" s="125">
        <f t="shared" ca="1" si="39"/>
        <v>6.9019233027311468</v>
      </c>
      <c r="AO23" s="125">
        <f t="shared" ca="1" si="39"/>
        <v>7.183172770047296</v>
      </c>
      <c r="AP23" s="125">
        <f t="shared" ca="1" si="39"/>
        <v>7.4562305053056939</v>
      </c>
      <c r="AQ23" s="125">
        <f t="shared" ca="1" si="39"/>
        <v>7.7213351026439438</v>
      </c>
      <c r="AR23" s="125">
        <f t="shared" ca="1" si="39"/>
        <v>7.9787182068558371</v>
      </c>
      <c r="AS23" s="125">
        <f t="shared" ca="1" si="39"/>
        <v>8.2286047157994222</v>
      </c>
      <c r="AT23" s="125">
        <f t="shared" ca="1" si="39"/>
        <v>8.4712129769096993</v>
      </c>
      <c r="AU23" s="125">
        <f t="shared" ca="1" si="39"/>
        <v>8.7067549779876394</v>
      </c>
      <c r="AV23" s="125">
        <f t="shared" ca="1" si="39"/>
        <v>8.9354365324322398</v>
      </c>
      <c r="AW23" s="125">
        <f t="shared" ca="1" si="39"/>
        <v>9.1574574590774844</v>
      </c>
      <c r="AX23" s="125">
        <f t="shared" ca="1" si="39"/>
        <v>9.373011756791314</v>
      </c>
      <c r="AY23" s="125">
        <f t="shared" ca="1" si="39"/>
        <v>9.5822877739892061</v>
      </c>
      <c r="AZ23" s="125">
        <f t="shared" ca="1" si="39"/>
        <v>9.7854683732104615</v>
      </c>
      <c r="BA23" s="125">
        <f t="shared" ca="1" si="39"/>
        <v>9.9827310909009999</v>
      </c>
      <c r="BB23" s="125">
        <f t="shared" ca="1" si="39"/>
        <v>10.1742482925423</v>
      </c>
      <c r="BC23" s="125">
        <f t="shared" ca="1" si="39"/>
        <v>10.360187323262009</v>
      </c>
      <c r="BD23" s="125">
        <f t="shared" ca="1" si="39"/>
        <v>10.540710654057841</v>
      </c>
      <c r="BE23" s="125">
        <f t="shared" ca="1" si="39"/>
        <v>10.715976023762535</v>
      </c>
      <c r="BF23" s="125">
        <f t="shared" ca="1" si="39"/>
        <v>10.886136576873886</v>
      </c>
      <c r="BG23" s="125">
        <f t="shared" ca="1" si="39"/>
        <v>11.051340997370344</v>
      </c>
      <c r="BH23" s="125">
        <f t="shared" ca="1" si="39"/>
        <v>11.211733638629042</v>
      </c>
      <c r="BI23" s="125">
        <f t="shared" ca="1" si="39"/>
        <v>11.367454649559816</v>
      </c>
      <c r="BJ23" s="125">
        <f t="shared" ca="1" si="39"/>
        <v>11.518640097065422</v>
      </c>
      <c r="BK23" s="125">
        <f t="shared" ca="1" si="39"/>
        <v>11.665422084934942</v>
      </c>
      <c r="BL23" s="125">
        <f t="shared" ca="1" si="39"/>
        <v>11.807928869274281</v>
      </c>
      <c r="BM23" s="125">
        <f t="shared" ca="1" si="39"/>
        <v>11.946284970574611</v>
      </c>
      <c r="BN23" s="125">
        <f t="shared" ca="1" si="39"/>
        <v>12.08061128251668</v>
      </c>
      <c r="BO23" s="125">
        <f t="shared" ca="1" si="39"/>
        <v>12.211025177606066</v>
      </c>
      <c r="BP23" s="125">
        <f t="shared" ca="1" si="2"/>
        <v>12.337640609731684</v>
      </c>
      <c r="BQ23" s="125">
        <f t="shared" ca="1" si="3"/>
        <v>12.460568213737139</v>
      </c>
      <c r="BR23" s="125">
        <f t="shared" ca="1" si="4"/>
        <v>12.579915402091949</v>
      </c>
      <c r="BS23" s="125">
        <f t="shared" ca="1" si="5"/>
        <v>12.695786458747104</v>
      </c>
      <c r="BT23" s="125">
        <f t="shared" ca="1" si="6"/>
        <v>12.808282630256963</v>
      </c>
      <c r="BU23" s="125">
        <f t="shared" ca="1" si="6"/>
        <v>12.917502214247119</v>
      </c>
    </row>
    <row r="24" spans="2:83">
      <c r="B24" s="134">
        <v>21</v>
      </c>
      <c r="C24" s="140"/>
      <c r="D24" s="140"/>
      <c r="E24" s="140"/>
      <c r="F24" s="140"/>
      <c r="G24" s="140"/>
      <c r="H24" s="140"/>
      <c r="I24" s="140"/>
      <c r="J24" s="140"/>
      <c r="K24" s="140"/>
      <c r="L24" s="140"/>
      <c r="M24" s="140"/>
      <c r="N24" s="140"/>
      <c r="O24" s="140"/>
      <c r="P24" s="140"/>
      <c r="Q24" s="140"/>
      <c r="R24" s="140"/>
      <c r="S24" s="140"/>
      <c r="T24" s="140"/>
      <c r="U24" s="140"/>
      <c r="V24" s="140"/>
      <c r="W24" s="140"/>
      <c r="X24" s="125">
        <f ca="1">OFFSET($C$80,0,X$2)</f>
        <v>0.48557090283253201</v>
      </c>
      <c r="Y24" s="125">
        <f t="shared" ref="Y24:BO24" ca="1" si="40">X24+Y$80</f>
        <v>0.95472153358860168</v>
      </c>
      <c r="Z24" s="125">
        <f t="shared" ca="1" si="40"/>
        <v>1.4080071671693453</v>
      </c>
      <c r="AA24" s="125">
        <f t="shared" ca="1" si="40"/>
        <v>1.8459643010637836</v>
      </c>
      <c r="AB24" s="125">
        <f t="shared" ca="1" si="40"/>
        <v>2.2691112903337722</v>
      </c>
      <c r="AC24" s="125">
        <f t="shared" ca="1" si="40"/>
        <v>2.6779489611260319</v>
      </c>
      <c r="AD24" s="125">
        <f t="shared" ca="1" si="40"/>
        <v>3.0729612034373939</v>
      </c>
      <c r="AE24" s="125">
        <f t="shared" ca="1" si="40"/>
        <v>3.4546155438348451</v>
      </c>
      <c r="AF24" s="125">
        <f t="shared" ca="1" si="40"/>
        <v>3.8233636988082282</v>
      </c>
      <c r="AG24" s="125">
        <f t="shared" ca="1" si="40"/>
        <v>4.1796421094105307</v>
      </c>
      <c r="AH24" s="125">
        <f t="shared" ca="1" si="40"/>
        <v>4.5255434789273288</v>
      </c>
      <c r="AI24" s="125">
        <f t="shared" ca="1" si="40"/>
        <v>4.8613700512737354</v>
      </c>
      <c r="AJ24" s="125">
        <f t="shared" ca="1" si="40"/>
        <v>5.1874152671440328</v>
      </c>
      <c r="AK24" s="125">
        <f t="shared" ca="1" si="40"/>
        <v>5.5039640204161664</v>
      </c>
      <c r="AL24" s="125">
        <f t="shared" ca="1" si="40"/>
        <v>5.8112929070881405</v>
      </c>
      <c r="AM24" s="125">
        <f t="shared" ca="1" si="40"/>
        <v>6.1096704669638431</v>
      </c>
      <c r="AN24" s="125">
        <f t="shared" ca="1" si="40"/>
        <v>6.399357418299477</v>
      </c>
      <c r="AO24" s="125">
        <f t="shared" ca="1" si="40"/>
        <v>6.6806068856156262</v>
      </c>
      <c r="AP24" s="125">
        <f t="shared" ca="1" si="40"/>
        <v>6.953664620874024</v>
      </c>
      <c r="AQ24" s="125">
        <f t="shared" ca="1" si="40"/>
        <v>7.218769218212274</v>
      </c>
      <c r="AR24" s="125">
        <f t="shared" ca="1" si="40"/>
        <v>7.4761523224241673</v>
      </c>
      <c r="AS24" s="125">
        <f t="shared" ca="1" si="40"/>
        <v>7.7260388313677533</v>
      </c>
      <c r="AT24" s="125">
        <f t="shared" ca="1" si="40"/>
        <v>7.9686470924780304</v>
      </c>
      <c r="AU24" s="125">
        <f t="shared" ca="1" si="40"/>
        <v>8.2041890935559696</v>
      </c>
      <c r="AV24" s="125">
        <f t="shared" ca="1" si="40"/>
        <v>8.43287064800057</v>
      </c>
      <c r="AW24" s="125">
        <f t="shared" ca="1" si="40"/>
        <v>8.6548915746458146</v>
      </c>
      <c r="AX24" s="125">
        <f t="shared" ca="1" si="40"/>
        <v>8.8704458723596442</v>
      </c>
      <c r="AY24" s="125">
        <f t="shared" ca="1" si="40"/>
        <v>9.0797218895575362</v>
      </c>
      <c r="AZ24" s="125">
        <f t="shared" ca="1" si="40"/>
        <v>9.2829024887787916</v>
      </c>
      <c r="BA24" s="125">
        <f t="shared" ca="1" si="40"/>
        <v>9.48016520646933</v>
      </c>
      <c r="BB24" s="125">
        <f t="shared" ca="1" si="40"/>
        <v>9.6716824081106303</v>
      </c>
      <c r="BC24" s="125">
        <f t="shared" ca="1" si="40"/>
        <v>9.8576214388303391</v>
      </c>
      <c r="BD24" s="125">
        <f t="shared" ca="1" si="40"/>
        <v>10.038144769626172</v>
      </c>
      <c r="BE24" s="125">
        <f t="shared" ca="1" si="40"/>
        <v>10.213410139330865</v>
      </c>
      <c r="BF24" s="125">
        <f t="shared" ca="1" si="40"/>
        <v>10.383570692442216</v>
      </c>
      <c r="BG24" s="125">
        <f t="shared" ca="1" si="40"/>
        <v>10.548775112938674</v>
      </c>
      <c r="BH24" s="125">
        <f t="shared" ca="1" si="40"/>
        <v>10.709167754197372</v>
      </c>
      <c r="BI24" s="125">
        <f t="shared" ca="1" si="40"/>
        <v>10.864888765128146</v>
      </c>
      <c r="BJ24" s="125">
        <f t="shared" ca="1" si="40"/>
        <v>11.016074212633752</v>
      </c>
      <c r="BK24" s="125">
        <f t="shared" ca="1" si="40"/>
        <v>11.162856200503272</v>
      </c>
      <c r="BL24" s="125">
        <f t="shared" ca="1" si="40"/>
        <v>11.305362984842612</v>
      </c>
      <c r="BM24" s="125">
        <f t="shared" ca="1" si="40"/>
        <v>11.443719086142941</v>
      </c>
      <c r="BN24" s="125">
        <f t="shared" ca="1" si="40"/>
        <v>11.57804539808501</v>
      </c>
      <c r="BO24" s="125">
        <f t="shared" ca="1" si="40"/>
        <v>11.708459293174396</v>
      </c>
      <c r="BP24" s="125">
        <f t="shared" ca="1" si="2"/>
        <v>11.835074725300014</v>
      </c>
      <c r="BQ24" s="125">
        <f t="shared" ca="1" si="3"/>
        <v>11.958002329305469</v>
      </c>
      <c r="BR24" s="125">
        <f t="shared" ca="1" si="4"/>
        <v>12.077349517660279</v>
      </c>
      <c r="BS24" s="125">
        <f t="shared" ca="1" si="5"/>
        <v>12.193220574315434</v>
      </c>
      <c r="BT24" s="125">
        <f t="shared" ca="1" si="6"/>
        <v>12.305716745825293</v>
      </c>
      <c r="BU24" s="125">
        <f t="shared" ca="1" si="6"/>
        <v>12.414936329815449</v>
      </c>
    </row>
    <row r="25" spans="2:83">
      <c r="B25" s="134">
        <v>22</v>
      </c>
      <c r="C25" s="140"/>
      <c r="D25" s="140"/>
      <c r="E25" s="140"/>
      <c r="F25" s="140"/>
      <c r="G25" s="140"/>
      <c r="H25" s="140"/>
      <c r="I25" s="140"/>
      <c r="J25" s="140"/>
      <c r="K25" s="140"/>
      <c r="L25" s="140"/>
      <c r="M25" s="140"/>
      <c r="N25" s="140"/>
      <c r="O25" s="140"/>
      <c r="P25" s="140"/>
      <c r="Q25" s="140"/>
      <c r="R25" s="140"/>
      <c r="S25" s="140"/>
      <c r="T25" s="140"/>
      <c r="U25" s="140"/>
      <c r="V25" s="140"/>
      <c r="W25" s="140"/>
      <c r="X25" s="140"/>
      <c r="Y25" s="125">
        <f ca="1">OFFSET($C$80,0,Y$2)</f>
        <v>0.46915063075606961</v>
      </c>
      <c r="Z25" s="125">
        <f t="shared" ref="Z25:BO25" ca="1" si="41">Y25+Z$80</f>
        <v>0.92243626433681325</v>
      </c>
      <c r="AA25" s="125">
        <f t="shared" ca="1" si="41"/>
        <v>1.3603933982312517</v>
      </c>
      <c r="AB25" s="125">
        <f t="shared" ca="1" si="41"/>
        <v>1.7835403875012406</v>
      </c>
      <c r="AC25" s="125">
        <f t="shared" ca="1" si="41"/>
        <v>2.1923780582935004</v>
      </c>
      <c r="AD25" s="125">
        <f t="shared" ca="1" si="41"/>
        <v>2.5873903006048624</v>
      </c>
      <c r="AE25" s="125">
        <f t="shared" ca="1" si="41"/>
        <v>2.9690446410023137</v>
      </c>
      <c r="AF25" s="125">
        <f t="shared" ca="1" si="41"/>
        <v>3.3377927959756968</v>
      </c>
      <c r="AG25" s="125">
        <f t="shared" ca="1" si="41"/>
        <v>3.6940712065779993</v>
      </c>
      <c r="AH25" s="125">
        <f t="shared" ca="1" si="41"/>
        <v>4.0399725760947973</v>
      </c>
      <c r="AI25" s="125">
        <f t="shared" ca="1" si="41"/>
        <v>4.375799148441204</v>
      </c>
      <c r="AJ25" s="125">
        <f t="shared" ca="1" si="41"/>
        <v>4.7018443643115013</v>
      </c>
      <c r="AK25" s="125">
        <f t="shared" ca="1" si="41"/>
        <v>5.0183931175836349</v>
      </c>
      <c r="AL25" s="125">
        <f t="shared" ca="1" si="41"/>
        <v>5.325722004255609</v>
      </c>
      <c r="AM25" s="125">
        <f t="shared" ca="1" si="41"/>
        <v>5.6240995641313116</v>
      </c>
      <c r="AN25" s="125">
        <f t="shared" ca="1" si="41"/>
        <v>5.9137865154669456</v>
      </c>
      <c r="AO25" s="125">
        <f t="shared" ca="1" si="41"/>
        <v>6.1950359827830948</v>
      </c>
      <c r="AP25" s="125">
        <f t="shared" ca="1" si="41"/>
        <v>6.4680937180414926</v>
      </c>
      <c r="AQ25" s="125">
        <f t="shared" ca="1" si="41"/>
        <v>6.7331983153797426</v>
      </c>
      <c r="AR25" s="125">
        <f t="shared" ca="1" si="41"/>
        <v>6.9905814195916358</v>
      </c>
      <c r="AS25" s="125">
        <f t="shared" ca="1" si="41"/>
        <v>7.2404679285352218</v>
      </c>
      <c r="AT25" s="125">
        <f t="shared" ca="1" si="41"/>
        <v>7.4830761896454989</v>
      </c>
      <c r="AU25" s="125">
        <f t="shared" ca="1" si="41"/>
        <v>7.7186181907234381</v>
      </c>
      <c r="AV25" s="125">
        <f t="shared" ca="1" si="41"/>
        <v>7.9472997451680394</v>
      </c>
      <c r="AW25" s="125">
        <f t="shared" ca="1" si="41"/>
        <v>8.1693206718132831</v>
      </c>
      <c r="AX25" s="125">
        <f t="shared" ca="1" si="41"/>
        <v>8.3848749695271128</v>
      </c>
      <c r="AY25" s="125">
        <f t="shared" ca="1" si="41"/>
        <v>8.5941509867250048</v>
      </c>
      <c r="AZ25" s="125">
        <f t="shared" ca="1" si="41"/>
        <v>8.7973315859462602</v>
      </c>
      <c r="BA25" s="125">
        <f t="shared" ca="1" si="41"/>
        <v>8.9945943036367986</v>
      </c>
      <c r="BB25" s="125">
        <f t="shared" ca="1" si="41"/>
        <v>9.1861115052780988</v>
      </c>
      <c r="BC25" s="125">
        <f t="shared" ca="1" si="41"/>
        <v>9.3720505359978077</v>
      </c>
      <c r="BD25" s="125">
        <f t="shared" ca="1" si="41"/>
        <v>9.5525738667936402</v>
      </c>
      <c r="BE25" s="125">
        <f t="shared" ca="1" si="41"/>
        <v>9.7278392364983333</v>
      </c>
      <c r="BF25" s="125">
        <f t="shared" ca="1" si="41"/>
        <v>9.8979997896096847</v>
      </c>
      <c r="BG25" s="125">
        <f t="shared" ca="1" si="41"/>
        <v>10.063204210106143</v>
      </c>
      <c r="BH25" s="125">
        <f t="shared" ca="1" si="41"/>
        <v>10.223596851364841</v>
      </c>
      <c r="BI25" s="125">
        <f t="shared" ca="1" si="41"/>
        <v>10.379317862295615</v>
      </c>
      <c r="BJ25" s="125">
        <f t="shared" ca="1" si="41"/>
        <v>10.530503309801221</v>
      </c>
      <c r="BK25" s="125">
        <f t="shared" ca="1" si="41"/>
        <v>10.677285297670741</v>
      </c>
      <c r="BL25" s="125">
        <f t="shared" ca="1" si="41"/>
        <v>10.81979208201008</v>
      </c>
      <c r="BM25" s="125">
        <f t="shared" ca="1" si="41"/>
        <v>10.95814818331041</v>
      </c>
      <c r="BN25" s="125">
        <f t="shared" ca="1" si="41"/>
        <v>11.092474495252478</v>
      </c>
      <c r="BO25" s="125">
        <f t="shared" ca="1" si="41"/>
        <v>11.222888390341865</v>
      </c>
      <c r="BP25" s="125">
        <f t="shared" ca="1" si="2"/>
        <v>11.349503822467483</v>
      </c>
      <c r="BQ25" s="125">
        <f t="shared" ca="1" si="3"/>
        <v>11.472431426472937</v>
      </c>
      <c r="BR25" s="125">
        <f t="shared" ca="1" si="4"/>
        <v>11.591778614827748</v>
      </c>
      <c r="BS25" s="125">
        <f t="shared" ca="1" si="5"/>
        <v>11.707649671482903</v>
      </c>
      <c r="BT25" s="125">
        <f t="shared" ca="1" si="6"/>
        <v>11.820145842992762</v>
      </c>
      <c r="BU25" s="125">
        <f t="shared" ca="1" si="6"/>
        <v>11.929365426982917</v>
      </c>
    </row>
    <row r="26" spans="2:83">
      <c r="B26" s="134">
        <v>23</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25">
        <f ca="1">OFFSET($C$80,0,Z$2)</f>
        <v>0.45328563358074364</v>
      </c>
      <c r="AA26" s="125">
        <f t="shared" ref="AA26:BO26" ca="1" si="42">Z26+AA$80</f>
        <v>0.89124276747518194</v>
      </c>
      <c r="AB26" s="125">
        <f t="shared" ca="1" si="42"/>
        <v>1.3143897567451708</v>
      </c>
      <c r="AC26" s="125">
        <f t="shared" ca="1" si="42"/>
        <v>1.7232274275374304</v>
      </c>
      <c r="AD26" s="125">
        <f t="shared" ca="1" si="42"/>
        <v>2.1182396698487924</v>
      </c>
      <c r="AE26" s="125">
        <f t="shared" ca="1" si="42"/>
        <v>2.4998940102462437</v>
      </c>
      <c r="AF26" s="125">
        <f t="shared" ca="1" si="42"/>
        <v>2.8686421652196268</v>
      </c>
      <c r="AG26" s="125">
        <f t="shared" ca="1" si="42"/>
        <v>3.2249205758219293</v>
      </c>
      <c r="AH26" s="125">
        <f t="shared" ca="1" si="42"/>
        <v>3.5708219453387278</v>
      </c>
      <c r="AI26" s="125">
        <f t="shared" ca="1" si="42"/>
        <v>3.906648517685134</v>
      </c>
      <c r="AJ26" s="125">
        <f t="shared" ca="1" si="42"/>
        <v>4.2326937335554309</v>
      </c>
      <c r="AK26" s="125">
        <f t="shared" ca="1" si="42"/>
        <v>4.5492424868275645</v>
      </c>
      <c r="AL26" s="125">
        <f t="shared" ca="1" si="42"/>
        <v>4.8565713734995386</v>
      </c>
      <c r="AM26" s="125">
        <f t="shared" ca="1" si="42"/>
        <v>5.1549489333752412</v>
      </c>
      <c r="AN26" s="125">
        <f t="shared" ca="1" si="42"/>
        <v>5.4446358847108751</v>
      </c>
      <c r="AO26" s="125">
        <f t="shared" ca="1" si="42"/>
        <v>5.7258853520270243</v>
      </c>
      <c r="AP26" s="125">
        <f t="shared" ca="1" si="42"/>
        <v>5.9989430872854221</v>
      </c>
      <c r="AQ26" s="125">
        <f t="shared" ca="1" si="42"/>
        <v>6.2640476846236721</v>
      </c>
      <c r="AR26" s="125">
        <f t="shared" ca="1" si="42"/>
        <v>6.5214307888355654</v>
      </c>
      <c r="AS26" s="125">
        <f t="shared" ca="1" si="42"/>
        <v>6.7713172977791514</v>
      </c>
      <c r="AT26" s="125">
        <f t="shared" ca="1" si="42"/>
        <v>7.0139255588894285</v>
      </c>
      <c r="AU26" s="125">
        <f t="shared" ca="1" si="42"/>
        <v>7.2494675599673677</v>
      </c>
      <c r="AV26" s="125">
        <f t="shared" ca="1" si="42"/>
        <v>7.4781491144119689</v>
      </c>
      <c r="AW26" s="125">
        <f t="shared" ca="1" si="42"/>
        <v>7.7001700410572127</v>
      </c>
      <c r="AX26" s="125">
        <f t="shared" ca="1" si="42"/>
        <v>7.9157243387710414</v>
      </c>
      <c r="AY26" s="125">
        <f t="shared" ca="1" si="42"/>
        <v>8.1250003559689343</v>
      </c>
      <c r="AZ26" s="125">
        <f t="shared" ca="1" si="42"/>
        <v>8.3281809551901897</v>
      </c>
      <c r="BA26" s="125">
        <f t="shared" ca="1" si="42"/>
        <v>8.5254436728807281</v>
      </c>
      <c r="BB26" s="125">
        <f t="shared" ca="1" si="42"/>
        <v>8.7169608745220284</v>
      </c>
      <c r="BC26" s="125">
        <f t="shared" ca="1" si="42"/>
        <v>8.9028999052417372</v>
      </c>
      <c r="BD26" s="125">
        <f t="shared" ca="1" si="42"/>
        <v>9.0834232360375697</v>
      </c>
      <c r="BE26" s="125">
        <f t="shared" ca="1" si="42"/>
        <v>9.2586886057422628</v>
      </c>
      <c r="BF26" s="125">
        <f t="shared" ca="1" si="42"/>
        <v>9.4288491588536143</v>
      </c>
      <c r="BG26" s="125">
        <f t="shared" ca="1" si="42"/>
        <v>9.5940535793500725</v>
      </c>
      <c r="BH26" s="125">
        <f t="shared" ca="1" si="42"/>
        <v>9.7544462206087701</v>
      </c>
      <c r="BI26" s="125">
        <f t="shared" ca="1" si="42"/>
        <v>9.9101672315395444</v>
      </c>
      <c r="BJ26" s="125">
        <f t="shared" ca="1" si="42"/>
        <v>10.06135267904515</v>
      </c>
      <c r="BK26" s="125">
        <f t="shared" ca="1" si="42"/>
        <v>10.20813466691467</v>
      </c>
      <c r="BL26" s="125">
        <f t="shared" ca="1" si="42"/>
        <v>10.35064145125401</v>
      </c>
      <c r="BM26" s="125">
        <f t="shared" ca="1" si="42"/>
        <v>10.48899755255434</v>
      </c>
      <c r="BN26" s="125">
        <f t="shared" ca="1" si="42"/>
        <v>10.623323864496408</v>
      </c>
      <c r="BO26" s="125">
        <f t="shared" ca="1" si="42"/>
        <v>10.753737759585794</v>
      </c>
      <c r="BP26" s="125">
        <f t="shared" ca="1" si="2"/>
        <v>10.880353191711412</v>
      </c>
      <c r="BQ26" s="125">
        <f t="shared" ca="1" si="3"/>
        <v>11.003280795716867</v>
      </c>
      <c r="BR26" s="125">
        <f t="shared" ca="1" si="4"/>
        <v>11.122627984071677</v>
      </c>
      <c r="BS26" s="125">
        <f t="shared" ca="1" si="5"/>
        <v>11.238499040726833</v>
      </c>
      <c r="BT26" s="125">
        <f t="shared" ca="1" si="6"/>
        <v>11.350995212236692</v>
      </c>
      <c r="BU26" s="125">
        <f t="shared" ca="1" si="6"/>
        <v>11.460214796226847</v>
      </c>
    </row>
    <row r="27" spans="2:83">
      <c r="B27" s="134">
        <v>24</v>
      </c>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25">
        <f ca="1">OFFSET($C$80,0,AA$2)</f>
        <v>0.43795713389443836</v>
      </c>
      <c r="AB27" s="125">
        <f t="shared" ref="AB27:BO27" ca="1" si="43">AA27+AB$80</f>
        <v>0.86110412316442719</v>
      </c>
      <c r="AC27" s="125">
        <f t="shared" ca="1" si="43"/>
        <v>1.2699417939566868</v>
      </c>
      <c r="AD27" s="125">
        <f t="shared" ca="1" si="43"/>
        <v>1.6649540362680488</v>
      </c>
      <c r="AE27" s="125">
        <f t="shared" ca="1" si="43"/>
        <v>2.0466083766655001</v>
      </c>
      <c r="AF27" s="125">
        <f t="shared" ca="1" si="43"/>
        <v>2.4153565316388832</v>
      </c>
      <c r="AG27" s="125">
        <f t="shared" ca="1" si="43"/>
        <v>2.7716349422411857</v>
      </c>
      <c r="AH27" s="125">
        <f t="shared" ca="1" si="43"/>
        <v>3.1175363117579842</v>
      </c>
      <c r="AI27" s="125">
        <f t="shared" ca="1" si="43"/>
        <v>3.4533628841043904</v>
      </c>
      <c r="AJ27" s="125">
        <f t="shared" ca="1" si="43"/>
        <v>3.7794080999746877</v>
      </c>
      <c r="AK27" s="125">
        <f t="shared" ca="1" si="43"/>
        <v>4.0959568532468209</v>
      </c>
      <c r="AL27" s="125">
        <f t="shared" ca="1" si="43"/>
        <v>4.403285739918795</v>
      </c>
      <c r="AM27" s="125">
        <f t="shared" ca="1" si="43"/>
        <v>4.7016632997944985</v>
      </c>
      <c r="AN27" s="125">
        <f t="shared" ca="1" si="43"/>
        <v>4.9913502511301324</v>
      </c>
      <c r="AO27" s="125">
        <f t="shared" ca="1" si="43"/>
        <v>5.2725997184462816</v>
      </c>
      <c r="AP27" s="125">
        <f t="shared" ca="1" si="43"/>
        <v>5.5456574537046794</v>
      </c>
      <c r="AQ27" s="125">
        <f t="shared" ca="1" si="43"/>
        <v>5.8107620510429294</v>
      </c>
      <c r="AR27" s="125">
        <f t="shared" ca="1" si="43"/>
        <v>6.0681451552548227</v>
      </c>
      <c r="AS27" s="125">
        <f t="shared" ca="1" si="43"/>
        <v>6.3180316641984087</v>
      </c>
      <c r="AT27" s="125">
        <f t="shared" ca="1" si="43"/>
        <v>6.5606399253086858</v>
      </c>
      <c r="AU27" s="125">
        <f t="shared" ca="1" si="43"/>
        <v>6.796181926386625</v>
      </c>
      <c r="AV27" s="125">
        <f t="shared" ca="1" si="43"/>
        <v>7.0248634808312262</v>
      </c>
      <c r="AW27" s="125">
        <f t="shared" ca="1" si="43"/>
        <v>7.24688440747647</v>
      </c>
      <c r="AX27" s="125">
        <f t="shared" ca="1" si="43"/>
        <v>7.4624387051902987</v>
      </c>
      <c r="AY27" s="125">
        <f t="shared" ca="1" si="43"/>
        <v>7.6717147223881907</v>
      </c>
      <c r="AZ27" s="125">
        <f t="shared" ca="1" si="43"/>
        <v>7.8748953216094453</v>
      </c>
      <c r="BA27" s="125">
        <f t="shared" ca="1" si="43"/>
        <v>8.0721580392999837</v>
      </c>
      <c r="BB27" s="125">
        <f t="shared" ca="1" si="43"/>
        <v>8.2636752409412839</v>
      </c>
      <c r="BC27" s="125">
        <f t="shared" ca="1" si="43"/>
        <v>8.4496142716609928</v>
      </c>
      <c r="BD27" s="125">
        <f t="shared" ca="1" si="43"/>
        <v>8.6301376024568253</v>
      </c>
      <c r="BE27" s="125">
        <f t="shared" ca="1" si="43"/>
        <v>8.8054029721615183</v>
      </c>
      <c r="BF27" s="125">
        <f t="shared" ca="1" si="43"/>
        <v>8.9755635252728698</v>
      </c>
      <c r="BG27" s="125">
        <f t="shared" ca="1" si="43"/>
        <v>9.1407679457693281</v>
      </c>
      <c r="BH27" s="125">
        <f t="shared" ca="1" si="43"/>
        <v>9.3011605870280256</v>
      </c>
      <c r="BI27" s="125">
        <f t="shared" ca="1" si="43"/>
        <v>9.4568815979587999</v>
      </c>
      <c r="BJ27" s="125">
        <f t="shared" ca="1" si="43"/>
        <v>9.6080670454644057</v>
      </c>
      <c r="BK27" s="125">
        <f t="shared" ca="1" si="43"/>
        <v>9.7548490333339259</v>
      </c>
      <c r="BL27" s="125">
        <f t="shared" ca="1" si="43"/>
        <v>9.8973558176732652</v>
      </c>
      <c r="BM27" s="125">
        <f t="shared" ca="1" si="43"/>
        <v>10.035711918973595</v>
      </c>
      <c r="BN27" s="125">
        <f t="shared" ca="1" si="43"/>
        <v>10.170038230915663</v>
      </c>
      <c r="BO27" s="125">
        <f t="shared" ca="1" si="43"/>
        <v>10.30045212600505</v>
      </c>
      <c r="BP27" s="125">
        <f t="shared" ca="1" si="2"/>
        <v>10.427067558130668</v>
      </c>
      <c r="BQ27" s="125">
        <f t="shared" ca="1" si="3"/>
        <v>10.549995162136122</v>
      </c>
      <c r="BR27" s="125">
        <f t="shared" ca="1" si="4"/>
        <v>10.669342350490933</v>
      </c>
      <c r="BS27" s="125">
        <f t="shared" ca="1" si="5"/>
        <v>10.785213407146088</v>
      </c>
      <c r="BT27" s="125">
        <f t="shared" ca="1" si="6"/>
        <v>10.897709578655947</v>
      </c>
      <c r="BU27" s="125">
        <f t="shared" ca="1" si="6"/>
        <v>11.006929162646102</v>
      </c>
      <c r="BV27" s="420"/>
    </row>
    <row r="28" spans="2:83">
      <c r="B28" s="134">
        <v>25</v>
      </c>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25">
        <f ca="1">OFFSET($C$80,0,AB$2)</f>
        <v>0.42314698926998878</v>
      </c>
      <c r="AC28" s="125">
        <f t="shared" ref="AC28:BO28" ca="1" si="44">AB28+AC$80</f>
        <v>0.83198466006224847</v>
      </c>
      <c r="AD28" s="125">
        <f t="shared" ca="1" si="44"/>
        <v>1.2269969023736107</v>
      </c>
      <c r="AE28" s="125">
        <f t="shared" ca="1" si="44"/>
        <v>1.608651242771062</v>
      </c>
      <c r="AF28" s="125">
        <f t="shared" ca="1" si="44"/>
        <v>1.9773993977444451</v>
      </c>
      <c r="AG28" s="125">
        <f t="shared" ca="1" si="44"/>
        <v>2.3336778083467475</v>
      </c>
      <c r="AH28" s="125">
        <f t="shared" ca="1" si="44"/>
        <v>2.679579177863546</v>
      </c>
      <c r="AI28" s="125">
        <f t="shared" ca="1" si="44"/>
        <v>3.0154057502099523</v>
      </c>
      <c r="AJ28" s="125">
        <f t="shared" ca="1" si="44"/>
        <v>3.3414509660802496</v>
      </c>
      <c r="AK28" s="125">
        <f t="shared" ca="1" si="44"/>
        <v>3.6579997193523828</v>
      </c>
      <c r="AL28" s="125">
        <f t="shared" ca="1" si="44"/>
        <v>3.9653286060243569</v>
      </c>
      <c r="AM28" s="125">
        <f t="shared" ca="1" si="44"/>
        <v>4.2637061659000599</v>
      </c>
      <c r="AN28" s="125">
        <f t="shared" ca="1" si="44"/>
        <v>4.5533931172356938</v>
      </c>
      <c r="AO28" s="125">
        <f t="shared" ca="1" si="44"/>
        <v>4.834642584551843</v>
      </c>
      <c r="AP28" s="125">
        <f t="shared" ca="1" si="44"/>
        <v>5.1077003198102409</v>
      </c>
      <c r="AQ28" s="125">
        <f t="shared" ca="1" si="44"/>
        <v>5.3728049171484908</v>
      </c>
      <c r="AR28" s="125">
        <f t="shared" ca="1" si="44"/>
        <v>5.6301880213603841</v>
      </c>
      <c r="AS28" s="125">
        <f t="shared" ca="1" si="44"/>
        <v>5.8800745303039701</v>
      </c>
      <c r="AT28" s="125">
        <f t="shared" ca="1" si="44"/>
        <v>6.1226827914142472</v>
      </c>
      <c r="AU28" s="125">
        <f t="shared" ca="1" si="44"/>
        <v>6.3582247924921864</v>
      </c>
      <c r="AV28" s="125">
        <f t="shared" ca="1" si="44"/>
        <v>6.5869063469367877</v>
      </c>
      <c r="AW28" s="125">
        <f t="shared" ca="1" si="44"/>
        <v>6.8089272735820314</v>
      </c>
      <c r="AX28" s="125">
        <f t="shared" ca="1" si="44"/>
        <v>7.0244815712958601</v>
      </c>
      <c r="AY28" s="125">
        <f t="shared" ca="1" si="44"/>
        <v>7.2337575884937522</v>
      </c>
      <c r="AZ28" s="125">
        <f t="shared" ca="1" si="44"/>
        <v>7.4369381877150067</v>
      </c>
      <c r="BA28" s="125">
        <f t="shared" ca="1" si="44"/>
        <v>7.6342009054055451</v>
      </c>
      <c r="BB28" s="125">
        <f t="shared" ca="1" si="44"/>
        <v>7.8257181070468445</v>
      </c>
      <c r="BC28" s="125">
        <f t="shared" ca="1" si="44"/>
        <v>8.0116571377665533</v>
      </c>
      <c r="BD28" s="125">
        <f t="shared" ca="1" si="44"/>
        <v>8.1921804685623858</v>
      </c>
      <c r="BE28" s="125">
        <f t="shared" ca="1" si="44"/>
        <v>8.3674458382670789</v>
      </c>
      <c r="BF28" s="125">
        <f t="shared" ca="1" si="44"/>
        <v>8.5376063913784304</v>
      </c>
      <c r="BG28" s="125">
        <f t="shared" ca="1" si="44"/>
        <v>8.7028108118748886</v>
      </c>
      <c r="BH28" s="125">
        <f t="shared" ca="1" si="44"/>
        <v>8.8632034531335862</v>
      </c>
      <c r="BI28" s="125">
        <f t="shared" ca="1" si="44"/>
        <v>9.0189244640643604</v>
      </c>
      <c r="BJ28" s="125">
        <f t="shared" ca="1" si="44"/>
        <v>9.1701099115699662</v>
      </c>
      <c r="BK28" s="125">
        <f t="shared" ca="1" si="44"/>
        <v>9.3168918994394865</v>
      </c>
      <c r="BL28" s="125">
        <f t="shared" ca="1" si="44"/>
        <v>9.4593986837788258</v>
      </c>
      <c r="BM28" s="125">
        <f t="shared" ca="1" si="44"/>
        <v>9.5977547850791556</v>
      </c>
      <c r="BN28" s="125">
        <f t="shared" ca="1" si="44"/>
        <v>9.7320810970212239</v>
      </c>
      <c r="BO28" s="125">
        <f t="shared" ca="1" si="44"/>
        <v>9.8624949921106104</v>
      </c>
      <c r="BP28" s="125">
        <f t="shared" ca="1" si="2"/>
        <v>9.9891104242362285</v>
      </c>
      <c r="BQ28" s="125">
        <f t="shared" ca="1" si="3"/>
        <v>10.112038028241683</v>
      </c>
      <c r="BR28" s="125">
        <f t="shared" ca="1" si="4"/>
        <v>10.231385216596493</v>
      </c>
      <c r="BS28" s="125">
        <f t="shared" ca="1" si="5"/>
        <v>10.347256273251649</v>
      </c>
      <c r="BT28" s="125">
        <f t="shared" ca="1" si="6"/>
        <v>10.459752444761508</v>
      </c>
      <c r="BU28" s="125">
        <f t="shared" ca="1" si="6"/>
        <v>10.568972028751663</v>
      </c>
      <c r="BV28" s="420"/>
      <c r="BW28" s="420"/>
    </row>
    <row r="29" spans="2:83">
      <c r="B29" s="134">
        <v>26</v>
      </c>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25">
        <f ca="1">OFFSET($C$80,0,AC$2)</f>
        <v>0.40883767079225974</v>
      </c>
      <c r="AD29" s="125">
        <f t="shared" ref="AD29:BO29" ca="1" si="45">AC29+AD$80</f>
        <v>0.80384991310362186</v>
      </c>
      <c r="AE29" s="125">
        <f t="shared" ca="1" si="45"/>
        <v>1.1855042535010731</v>
      </c>
      <c r="AF29" s="125">
        <f t="shared" ca="1" si="45"/>
        <v>1.554252408474456</v>
      </c>
      <c r="AG29" s="125">
        <f t="shared" ca="1" si="45"/>
        <v>1.9105308190767585</v>
      </c>
      <c r="AH29" s="125">
        <f t="shared" ca="1" si="45"/>
        <v>2.256432188593557</v>
      </c>
      <c r="AI29" s="125">
        <f t="shared" ca="1" si="45"/>
        <v>2.5922587609399632</v>
      </c>
      <c r="AJ29" s="125">
        <f t="shared" ca="1" si="45"/>
        <v>2.9183039768102605</v>
      </c>
      <c r="AK29" s="125">
        <f t="shared" ca="1" si="45"/>
        <v>3.2348527300823937</v>
      </c>
      <c r="AL29" s="125">
        <f t="shared" ca="1" si="45"/>
        <v>3.5421816167543678</v>
      </c>
      <c r="AM29" s="125">
        <f t="shared" ca="1" si="45"/>
        <v>3.8405591766300708</v>
      </c>
      <c r="AN29" s="125">
        <f t="shared" ca="1" si="45"/>
        <v>4.1302461279657052</v>
      </c>
      <c r="AO29" s="125">
        <f t="shared" ca="1" si="45"/>
        <v>4.4114955952818544</v>
      </c>
      <c r="AP29" s="125">
        <f t="shared" ca="1" si="45"/>
        <v>4.6845533305402522</v>
      </c>
      <c r="AQ29" s="125">
        <f t="shared" ca="1" si="45"/>
        <v>4.9496579278785022</v>
      </c>
      <c r="AR29" s="125">
        <f t="shared" ca="1" si="45"/>
        <v>5.2070410320903955</v>
      </c>
      <c r="AS29" s="125">
        <f t="shared" ca="1" si="45"/>
        <v>5.4569275410339815</v>
      </c>
      <c r="AT29" s="125">
        <f t="shared" ca="1" si="45"/>
        <v>5.6995358021442586</v>
      </c>
      <c r="AU29" s="125">
        <f t="shared" ca="1" si="45"/>
        <v>5.9350778032221978</v>
      </c>
      <c r="AV29" s="125">
        <f t="shared" ca="1" si="45"/>
        <v>6.1637593576667991</v>
      </c>
      <c r="AW29" s="125">
        <f t="shared" ca="1" si="45"/>
        <v>6.3857802843120428</v>
      </c>
      <c r="AX29" s="125">
        <f t="shared" ca="1" si="45"/>
        <v>6.6013345820258715</v>
      </c>
      <c r="AY29" s="125">
        <f t="shared" ca="1" si="45"/>
        <v>6.8106105992237636</v>
      </c>
      <c r="AZ29" s="125">
        <f t="shared" ca="1" si="45"/>
        <v>7.0137911984450181</v>
      </c>
      <c r="BA29" s="125">
        <f t="shared" ca="1" si="45"/>
        <v>7.2110539161355565</v>
      </c>
      <c r="BB29" s="125">
        <f t="shared" ca="1" si="45"/>
        <v>7.4025711177768558</v>
      </c>
      <c r="BC29" s="125">
        <f t="shared" ca="1" si="45"/>
        <v>7.5885101484965638</v>
      </c>
      <c r="BD29" s="125">
        <f t="shared" ca="1" si="45"/>
        <v>7.7690334792923972</v>
      </c>
      <c r="BE29" s="125">
        <f t="shared" ca="1" si="45"/>
        <v>7.9442988489970894</v>
      </c>
      <c r="BF29" s="125">
        <f t="shared" ca="1" si="45"/>
        <v>8.1144594021084409</v>
      </c>
      <c r="BG29" s="125">
        <f t="shared" ca="1" si="45"/>
        <v>8.2796638226048991</v>
      </c>
      <c r="BH29" s="125">
        <f t="shared" ca="1" si="45"/>
        <v>8.4400564638635966</v>
      </c>
      <c r="BI29" s="125">
        <f t="shared" ca="1" si="45"/>
        <v>8.5957774747943709</v>
      </c>
      <c r="BJ29" s="125">
        <f t="shared" ca="1" si="45"/>
        <v>8.7469629222999767</v>
      </c>
      <c r="BK29" s="125">
        <f t="shared" ca="1" si="45"/>
        <v>8.893744910169497</v>
      </c>
      <c r="BL29" s="125">
        <f t="shared" ca="1" si="45"/>
        <v>9.0362516945088363</v>
      </c>
      <c r="BM29" s="125">
        <f t="shared" ca="1" si="45"/>
        <v>9.1746077958091661</v>
      </c>
      <c r="BN29" s="125">
        <f t="shared" ca="1" si="45"/>
        <v>9.3089341077512344</v>
      </c>
      <c r="BO29" s="125">
        <f t="shared" ca="1" si="45"/>
        <v>9.4393480028406209</v>
      </c>
      <c r="BP29" s="125">
        <f t="shared" ca="1" si="2"/>
        <v>9.565963434966239</v>
      </c>
      <c r="BQ29" s="125">
        <f t="shared" ca="1" si="3"/>
        <v>9.6888910389716933</v>
      </c>
      <c r="BR29" s="125">
        <f t="shared" ca="1" si="4"/>
        <v>9.8082382273265036</v>
      </c>
      <c r="BS29" s="125">
        <f t="shared" ca="1" si="5"/>
        <v>9.9241092839816591</v>
      </c>
      <c r="BT29" s="125">
        <f t="shared" ca="1" si="6"/>
        <v>10.036605455491518</v>
      </c>
      <c r="BU29" s="125">
        <f t="shared" ca="1" si="6"/>
        <v>10.145825039481673</v>
      </c>
      <c r="BV29" s="420"/>
      <c r="BW29" s="420"/>
      <c r="BX29" s="420"/>
    </row>
    <row r="30" spans="2:83">
      <c r="B30" s="134">
        <v>27</v>
      </c>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25">
        <f ca="1">OFFSET($C$80,0,AD$2)</f>
        <v>0.39501224231136212</v>
      </c>
      <c r="AE30" s="125">
        <f t="shared" ref="AE30:BO30" ca="1" si="46">AD30+AE$80</f>
        <v>0.7766665827088135</v>
      </c>
      <c r="AF30" s="125">
        <f t="shared" ca="1" si="46"/>
        <v>1.1454147376821964</v>
      </c>
      <c r="AG30" s="125">
        <f t="shared" ca="1" si="46"/>
        <v>1.5016931482844988</v>
      </c>
      <c r="AH30" s="125">
        <f t="shared" ca="1" si="46"/>
        <v>1.8475945178012974</v>
      </c>
      <c r="AI30" s="125">
        <f t="shared" ca="1" si="46"/>
        <v>2.1834210901477036</v>
      </c>
      <c r="AJ30" s="125">
        <f t="shared" ca="1" si="46"/>
        <v>2.5094663060180009</v>
      </c>
      <c r="AK30" s="125">
        <f t="shared" ca="1" si="46"/>
        <v>2.8260150592901341</v>
      </c>
      <c r="AL30" s="125">
        <f t="shared" ca="1" si="46"/>
        <v>3.1333439459621082</v>
      </c>
      <c r="AM30" s="125">
        <f t="shared" ca="1" si="46"/>
        <v>3.4317215058378112</v>
      </c>
      <c r="AN30" s="125">
        <f t="shared" ca="1" si="46"/>
        <v>3.7214084571734452</v>
      </c>
      <c r="AO30" s="125">
        <f t="shared" ca="1" si="46"/>
        <v>4.0026579244895943</v>
      </c>
      <c r="AP30" s="125">
        <f t="shared" ca="1" si="46"/>
        <v>4.2757156597479922</v>
      </c>
      <c r="AQ30" s="125">
        <f t="shared" ca="1" si="46"/>
        <v>4.5408202570862422</v>
      </c>
      <c r="AR30" s="125">
        <f t="shared" ca="1" si="46"/>
        <v>4.7982033612981354</v>
      </c>
      <c r="AS30" s="125">
        <f t="shared" ca="1" si="46"/>
        <v>5.0480898702417214</v>
      </c>
      <c r="AT30" s="125">
        <f t="shared" ca="1" si="46"/>
        <v>5.2906981313519985</v>
      </c>
      <c r="AU30" s="125">
        <f t="shared" ca="1" si="46"/>
        <v>5.5262401324299377</v>
      </c>
      <c r="AV30" s="125">
        <f t="shared" ca="1" si="46"/>
        <v>5.754921686874539</v>
      </c>
      <c r="AW30" s="125">
        <f t="shared" ca="1" si="46"/>
        <v>5.9769426135197827</v>
      </c>
      <c r="AX30" s="125">
        <f t="shared" ca="1" si="46"/>
        <v>6.1924969112336115</v>
      </c>
      <c r="AY30" s="125">
        <f t="shared" ca="1" si="46"/>
        <v>6.4017729284315035</v>
      </c>
      <c r="AZ30" s="125">
        <f t="shared" ca="1" si="46"/>
        <v>6.604953527652758</v>
      </c>
      <c r="BA30" s="125">
        <f t="shared" ca="1" si="46"/>
        <v>6.8022162453432964</v>
      </c>
      <c r="BB30" s="125">
        <f t="shared" ca="1" si="46"/>
        <v>6.9937334469845958</v>
      </c>
      <c r="BC30" s="125">
        <f t="shared" ca="1" si="46"/>
        <v>7.1796724777043037</v>
      </c>
      <c r="BD30" s="125">
        <f t="shared" ca="1" si="46"/>
        <v>7.3601958085001371</v>
      </c>
      <c r="BE30" s="125">
        <f t="shared" ca="1" si="46"/>
        <v>7.5354611782048293</v>
      </c>
      <c r="BF30" s="125">
        <f t="shared" ca="1" si="46"/>
        <v>7.7056217313161808</v>
      </c>
      <c r="BG30" s="125">
        <f t="shared" ca="1" si="46"/>
        <v>7.870826151812639</v>
      </c>
      <c r="BH30" s="125">
        <f t="shared" ca="1" si="46"/>
        <v>8.0312187930713357</v>
      </c>
      <c r="BI30" s="125">
        <f t="shared" ca="1" si="46"/>
        <v>8.18693980400211</v>
      </c>
      <c r="BJ30" s="125">
        <f t="shared" ca="1" si="46"/>
        <v>8.3381252515077158</v>
      </c>
      <c r="BK30" s="125">
        <f t="shared" ca="1" si="46"/>
        <v>8.484907239377236</v>
      </c>
      <c r="BL30" s="125">
        <f t="shared" ca="1" si="46"/>
        <v>8.6274140237165753</v>
      </c>
      <c r="BM30" s="125">
        <f t="shared" ca="1" si="46"/>
        <v>8.7657701250169051</v>
      </c>
      <c r="BN30" s="125">
        <f t="shared" ca="1" si="46"/>
        <v>8.9000964369589735</v>
      </c>
      <c r="BO30" s="125">
        <f t="shared" ca="1" si="46"/>
        <v>9.03051033204836</v>
      </c>
      <c r="BP30" s="125">
        <f t="shared" ca="1" si="2"/>
        <v>9.1571257641739781</v>
      </c>
      <c r="BQ30" s="125">
        <f t="shared" ca="1" si="3"/>
        <v>9.2800533681794324</v>
      </c>
      <c r="BR30" s="125">
        <f t="shared" ca="1" si="4"/>
        <v>9.3994005565342427</v>
      </c>
      <c r="BS30" s="125">
        <f t="shared" ca="1" si="5"/>
        <v>9.5152716131893982</v>
      </c>
      <c r="BT30" s="125">
        <f t="shared" ca="1" si="6"/>
        <v>9.6277677846992571</v>
      </c>
      <c r="BU30" s="125">
        <f t="shared" ca="1" si="6"/>
        <v>9.7369873686894124</v>
      </c>
      <c r="BV30" s="420"/>
      <c r="BW30" s="420"/>
      <c r="BX30" s="420"/>
      <c r="BY30" s="420"/>
    </row>
    <row r="31" spans="2:83">
      <c r="B31" s="134">
        <v>28</v>
      </c>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25">
        <f ca="1">OFFSET($C$80,0,AE$2)</f>
        <v>0.38165434039745133</v>
      </c>
      <c r="AF31" s="125">
        <f t="shared" ref="AF31:BO31" ca="1" si="47">AE31+AF$80</f>
        <v>0.75040249537083437</v>
      </c>
      <c r="AG31" s="125">
        <f t="shared" ca="1" si="47"/>
        <v>1.1066809059731368</v>
      </c>
      <c r="AH31" s="125">
        <f t="shared" ca="1" si="47"/>
        <v>1.4525822754899353</v>
      </c>
      <c r="AI31" s="125">
        <f t="shared" ca="1" si="47"/>
        <v>1.7884088478363416</v>
      </c>
      <c r="AJ31" s="125">
        <f t="shared" ca="1" si="47"/>
        <v>2.1144540637066389</v>
      </c>
      <c r="AK31" s="125">
        <f t="shared" ca="1" si="47"/>
        <v>2.4310028169787721</v>
      </c>
      <c r="AL31" s="125">
        <f t="shared" ca="1" si="47"/>
        <v>2.7383317036507462</v>
      </c>
      <c r="AM31" s="125">
        <f t="shared" ca="1" si="47"/>
        <v>3.0367092635264492</v>
      </c>
      <c r="AN31" s="125">
        <f t="shared" ca="1" si="47"/>
        <v>3.3263962148620831</v>
      </c>
      <c r="AO31" s="125">
        <f t="shared" ca="1" si="47"/>
        <v>3.6076456821782328</v>
      </c>
      <c r="AP31" s="125">
        <f t="shared" ca="1" si="47"/>
        <v>3.8807034174366306</v>
      </c>
      <c r="AQ31" s="125">
        <f t="shared" ca="1" si="47"/>
        <v>4.1458080147748806</v>
      </c>
      <c r="AR31" s="125">
        <f t="shared" ca="1" si="47"/>
        <v>4.4031911189867738</v>
      </c>
      <c r="AS31" s="125">
        <f t="shared" ca="1" si="47"/>
        <v>4.6530776279303598</v>
      </c>
      <c r="AT31" s="125">
        <f t="shared" ca="1" si="47"/>
        <v>4.895685889040637</v>
      </c>
      <c r="AU31" s="125">
        <f t="shared" ca="1" si="47"/>
        <v>5.1312278901185762</v>
      </c>
      <c r="AV31" s="125">
        <f t="shared" ca="1" si="47"/>
        <v>5.3599094445631774</v>
      </c>
      <c r="AW31" s="125">
        <f t="shared" ca="1" si="47"/>
        <v>5.5819303712084212</v>
      </c>
      <c r="AX31" s="125">
        <f t="shared" ca="1" si="47"/>
        <v>5.7974846689222499</v>
      </c>
      <c r="AY31" s="125">
        <f t="shared" ca="1" si="47"/>
        <v>6.0067606861201419</v>
      </c>
      <c r="AZ31" s="125">
        <f t="shared" ca="1" si="47"/>
        <v>6.2099412853413964</v>
      </c>
      <c r="BA31" s="125">
        <f t="shared" ca="1" si="47"/>
        <v>6.4072040030319348</v>
      </c>
      <c r="BB31" s="125">
        <f t="shared" ca="1" si="47"/>
        <v>6.5987212046732342</v>
      </c>
      <c r="BC31" s="125">
        <f t="shared" ca="1" si="47"/>
        <v>6.7846602353929422</v>
      </c>
      <c r="BD31" s="125">
        <f t="shared" ca="1" si="47"/>
        <v>6.9651835661887755</v>
      </c>
      <c r="BE31" s="125">
        <f t="shared" ca="1" si="47"/>
        <v>7.1404489358934677</v>
      </c>
      <c r="BF31" s="125">
        <f t="shared" ca="1" si="47"/>
        <v>7.3106094890048192</v>
      </c>
      <c r="BG31" s="125">
        <f t="shared" ca="1" si="47"/>
        <v>7.4758139095012774</v>
      </c>
      <c r="BH31" s="125">
        <f t="shared" ca="1" si="47"/>
        <v>7.636206550759975</v>
      </c>
      <c r="BI31" s="125">
        <f t="shared" ca="1" si="47"/>
        <v>7.7919275616907493</v>
      </c>
      <c r="BJ31" s="125">
        <f t="shared" ca="1" si="47"/>
        <v>7.9431130091963551</v>
      </c>
      <c r="BK31" s="125">
        <f t="shared" ca="1" si="47"/>
        <v>8.0898949970658762</v>
      </c>
      <c r="BL31" s="125">
        <f t="shared" ca="1" si="47"/>
        <v>8.2324017814052155</v>
      </c>
      <c r="BM31" s="125">
        <f t="shared" ca="1" si="47"/>
        <v>8.3707578827055453</v>
      </c>
      <c r="BN31" s="125">
        <f t="shared" ca="1" si="47"/>
        <v>8.5050841946476137</v>
      </c>
      <c r="BO31" s="125">
        <f t="shared" ca="1" si="47"/>
        <v>8.6354980897370002</v>
      </c>
      <c r="BP31" s="125">
        <f t="shared" ca="1" si="2"/>
        <v>8.7621135218626183</v>
      </c>
      <c r="BQ31" s="125">
        <f t="shared" ca="1" si="3"/>
        <v>8.8850411258680726</v>
      </c>
      <c r="BR31" s="125">
        <f t="shared" ca="1" si="4"/>
        <v>9.0043883142228829</v>
      </c>
      <c r="BS31" s="125">
        <f t="shared" ca="1" si="5"/>
        <v>9.1202593708780384</v>
      </c>
      <c r="BT31" s="125">
        <f t="shared" ca="1" si="6"/>
        <v>9.2327555423878973</v>
      </c>
      <c r="BU31" s="125">
        <f t="shared" ca="1" si="6"/>
        <v>9.3419751263780526</v>
      </c>
      <c r="BV31" s="420"/>
      <c r="BW31" s="420"/>
      <c r="BX31" s="420"/>
      <c r="BY31" s="420"/>
      <c r="BZ31" s="420"/>
    </row>
    <row r="32" spans="2:83">
      <c r="B32" s="134">
        <v>29</v>
      </c>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25">
        <f ca="1">OFFSET($C$80,0,AF$2)</f>
        <v>0.36874815497338298</v>
      </c>
      <c r="AG32" s="125">
        <f t="shared" ref="AG32:BO32" ca="1" si="48">AF32+AG$80</f>
        <v>0.72502656557568534</v>
      </c>
      <c r="AH32" s="125">
        <f t="shared" ca="1" si="48"/>
        <v>1.0709279350924839</v>
      </c>
      <c r="AI32" s="125">
        <f t="shared" ca="1" si="48"/>
        <v>1.4067545074388901</v>
      </c>
      <c r="AJ32" s="125">
        <f t="shared" ca="1" si="48"/>
        <v>1.7327997233091874</v>
      </c>
      <c r="AK32" s="125">
        <f t="shared" ca="1" si="48"/>
        <v>2.0493484765813208</v>
      </c>
      <c r="AL32" s="125">
        <f t="shared" ca="1" si="48"/>
        <v>2.3566773632532949</v>
      </c>
      <c r="AM32" s="125">
        <f t="shared" ca="1" si="48"/>
        <v>2.6550549231289979</v>
      </c>
      <c r="AN32" s="125">
        <f t="shared" ca="1" si="48"/>
        <v>2.9447418744646319</v>
      </c>
      <c r="AO32" s="125">
        <f t="shared" ca="1" si="48"/>
        <v>3.2259913417807815</v>
      </c>
      <c r="AP32" s="125">
        <f t="shared" ca="1" si="48"/>
        <v>3.4990490770391789</v>
      </c>
      <c r="AQ32" s="125">
        <f t="shared" ca="1" si="48"/>
        <v>3.7641536743774289</v>
      </c>
      <c r="AR32" s="125">
        <f t="shared" ca="1" si="48"/>
        <v>4.0215367785893221</v>
      </c>
      <c r="AS32" s="125">
        <f t="shared" ca="1" si="48"/>
        <v>4.2714232875329081</v>
      </c>
      <c r="AT32" s="125">
        <f t="shared" ca="1" si="48"/>
        <v>4.5140315486431852</v>
      </c>
      <c r="AU32" s="125">
        <f t="shared" ca="1" si="48"/>
        <v>4.7495735497211244</v>
      </c>
      <c r="AV32" s="125">
        <f t="shared" ca="1" si="48"/>
        <v>4.9782551041657257</v>
      </c>
      <c r="AW32" s="125">
        <f t="shared" ca="1" si="48"/>
        <v>5.2002760308109695</v>
      </c>
      <c r="AX32" s="125">
        <f t="shared" ca="1" si="48"/>
        <v>5.4158303285247982</v>
      </c>
      <c r="AY32" s="125">
        <f t="shared" ca="1" si="48"/>
        <v>5.6251063457226902</v>
      </c>
      <c r="AZ32" s="125">
        <f t="shared" ca="1" si="48"/>
        <v>5.8282869449439447</v>
      </c>
      <c r="BA32" s="125">
        <f t="shared" ca="1" si="48"/>
        <v>6.0255496626344831</v>
      </c>
      <c r="BB32" s="125">
        <f t="shared" ca="1" si="48"/>
        <v>6.2170668642757825</v>
      </c>
      <c r="BC32" s="125">
        <f t="shared" ca="1" si="48"/>
        <v>6.4030058949954904</v>
      </c>
      <c r="BD32" s="125">
        <f t="shared" ca="1" si="48"/>
        <v>6.5835292257913238</v>
      </c>
      <c r="BE32" s="125">
        <f t="shared" ca="1" si="48"/>
        <v>6.758794595496016</v>
      </c>
      <c r="BF32" s="125">
        <f t="shared" ca="1" si="48"/>
        <v>6.9289551486073675</v>
      </c>
      <c r="BG32" s="125">
        <f t="shared" ca="1" si="48"/>
        <v>7.0941595691038257</v>
      </c>
      <c r="BH32" s="125">
        <f t="shared" ca="1" si="48"/>
        <v>7.2545522103625233</v>
      </c>
      <c r="BI32" s="125">
        <f t="shared" ca="1" si="48"/>
        <v>7.4102732212932976</v>
      </c>
      <c r="BJ32" s="125">
        <f t="shared" ca="1" si="48"/>
        <v>7.5614586687989034</v>
      </c>
      <c r="BK32" s="125">
        <f t="shared" ca="1" si="48"/>
        <v>7.7082406566684236</v>
      </c>
      <c r="BL32" s="125">
        <f t="shared" ca="1" si="48"/>
        <v>7.8507474410077638</v>
      </c>
      <c r="BM32" s="125">
        <f t="shared" ca="1" si="48"/>
        <v>7.9891035423080936</v>
      </c>
      <c r="BN32" s="125">
        <f t="shared" ca="1" si="48"/>
        <v>8.123429854250162</v>
      </c>
      <c r="BO32" s="125">
        <f t="shared" ca="1" si="48"/>
        <v>8.2538437493395485</v>
      </c>
      <c r="BP32" s="125">
        <f t="shared" ca="1" si="2"/>
        <v>8.3804591814651666</v>
      </c>
      <c r="BQ32" s="125">
        <f t="shared" ca="1" si="3"/>
        <v>8.5033867854706209</v>
      </c>
      <c r="BR32" s="125">
        <f t="shared" ca="1" si="4"/>
        <v>8.6227339738254312</v>
      </c>
      <c r="BS32" s="125">
        <f t="shared" ca="1" si="5"/>
        <v>8.7386050304805867</v>
      </c>
      <c r="BT32" s="125">
        <f t="shared" ca="1" si="6"/>
        <v>8.8511012019904456</v>
      </c>
      <c r="BU32" s="125">
        <f t="shared" ca="1" si="6"/>
        <v>8.9603207859806009</v>
      </c>
      <c r="BV32" s="420"/>
      <c r="BW32" s="420"/>
      <c r="BX32" s="420"/>
      <c r="BY32" s="420"/>
      <c r="BZ32" s="420"/>
      <c r="CA32" s="420"/>
    </row>
    <row r="33" spans="2:95">
      <c r="B33" s="134">
        <v>30</v>
      </c>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25">
        <f ca="1">OFFSET($C$80,0,AG$2)</f>
        <v>0.35627841060230242</v>
      </c>
      <c r="AH33" s="125">
        <f t="shared" ref="AH33:BO33" ca="1" si="49">AG33+AH$80</f>
        <v>0.70217978011910087</v>
      </c>
      <c r="AI33" s="125">
        <f t="shared" ca="1" si="49"/>
        <v>1.0380063524655072</v>
      </c>
      <c r="AJ33" s="125">
        <f t="shared" ca="1" si="49"/>
        <v>1.3640515683358045</v>
      </c>
      <c r="AK33" s="125">
        <f t="shared" ca="1" si="49"/>
        <v>1.6806003216079379</v>
      </c>
      <c r="AL33" s="125">
        <f t="shared" ca="1" si="49"/>
        <v>1.987929208279912</v>
      </c>
      <c r="AM33" s="125">
        <f t="shared" ca="1" si="49"/>
        <v>2.2863067681556153</v>
      </c>
      <c r="AN33" s="125">
        <f t="shared" ca="1" si="49"/>
        <v>2.5759937194912492</v>
      </c>
      <c r="AO33" s="125">
        <f t="shared" ca="1" si="49"/>
        <v>2.8572431868073989</v>
      </c>
      <c r="AP33" s="125">
        <f t="shared" ca="1" si="49"/>
        <v>3.1303009220657962</v>
      </c>
      <c r="AQ33" s="125">
        <f t="shared" ca="1" si="49"/>
        <v>3.3954055194040462</v>
      </c>
      <c r="AR33" s="125">
        <f t="shared" ca="1" si="49"/>
        <v>3.6527886236159395</v>
      </c>
      <c r="AS33" s="125">
        <f t="shared" ca="1" si="49"/>
        <v>3.902675132559525</v>
      </c>
      <c r="AT33" s="125">
        <f t="shared" ca="1" si="49"/>
        <v>4.1452833936698026</v>
      </c>
      <c r="AU33" s="125">
        <f t="shared" ca="1" si="49"/>
        <v>4.3808253947477418</v>
      </c>
      <c r="AV33" s="125">
        <f t="shared" ca="1" si="49"/>
        <v>4.6095069491923431</v>
      </c>
      <c r="AW33" s="125">
        <f t="shared" ca="1" si="49"/>
        <v>4.8315278758375868</v>
      </c>
      <c r="AX33" s="125">
        <f t="shared" ca="1" si="49"/>
        <v>5.0470821735514155</v>
      </c>
      <c r="AY33" s="125">
        <f t="shared" ca="1" si="49"/>
        <v>5.2563581907493075</v>
      </c>
      <c r="AZ33" s="125">
        <f t="shared" ca="1" si="49"/>
        <v>5.4595387899705621</v>
      </c>
      <c r="BA33" s="125">
        <f t="shared" ca="1" si="49"/>
        <v>5.6568015076611005</v>
      </c>
      <c r="BB33" s="125">
        <f t="shared" ca="1" si="49"/>
        <v>5.8483187093023998</v>
      </c>
      <c r="BC33" s="125">
        <f t="shared" ca="1" si="49"/>
        <v>6.0342577400221078</v>
      </c>
      <c r="BD33" s="125">
        <f t="shared" ca="1" si="49"/>
        <v>6.2147810708179412</v>
      </c>
      <c r="BE33" s="125">
        <f t="shared" ca="1" si="49"/>
        <v>6.3900464405226334</v>
      </c>
      <c r="BF33" s="125">
        <f t="shared" ca="1" si="49"/>
        <v>6.5602069936339849</v>
      </c>
      <c r="BG33" s="125">
        <f t="shared" ca="1" si="49"/>
        <v>6.7254114141304431</v>
      </c>
      <c r="BH33" s="125">
        <f t="shared" ca="1" si="49"/>
        <v>6.8858040553891406</v>
      </c>
      <c r="BI33" s="125">
        <f t="shared" ca="1" si="49"/>
        <v>7.0415250663199149</v>
      </c>
      <c r="BJ33" s="125">
        <f t="shared" ca="1" si="49"/>
        <v>7.1927105138255207</v>
      </c>
      <c r="BK33" s="125">
        <f t="shared" ca="1" si="49"/>
        <v>7.339492501695041</v>
      </c>
      <c r="BL33" s="125">
        <f t="shared" ca="1" si="49"/>
        <v>7.4819992860343811</v>
      </c>
      <c r="BM33" s="125">
        <f t="shared" ca="1" si="49"/>
        <v>7.620355387334711</v>
      </c>
      <c r="BN33" s="125">
        <f t="shared" ca="1" si="49"/>
        <v>7.7546816992767793</v>
      </c>
      <c r="BO33" s="125">
        <f t="shared" ca="1" si="49"/>
        <v>7.8850955943661658</v>
      </c>
      <c r="BP33" s="125">
        <f t="shared" ca="1" si="2"/>
        <v>8.011711026491783</v>
      </c>
      <c r="BQ33" s="125">
        <f t="shared" ca="1" si="3"/>
        <v>8.1346386304972373</v>
      </c>
      <c r="BR33" s="125">
        <f t="shared" ca="1" si="4"/>
        <v>8.2539858188520476</v>
      </c>
      <c r="BS33" s="125">
        <f t="shared" ca="1" si="5"/>
        <v>8.3698568755072031</v>
      </c>
      <c r="BT33" s="125">
        <f t="shared" ca="1" si="6"/>
        <v>8.4823530470170621</v>
      </c>
      <c r="BU33" s="125">
        <f t="shared" ca="1" si="6"/>
        <v>8.5915726310072174</v>
      </c>
      <c r="BV33" s="420"/>
      <c r="BW33" s="420"/>
      <c r="BX33" s="420"/>
      <c r="BY33" s="420"/>
      <c r="BZ33" s="420"/>
      <c r="CA33" s="420"/>
      <c r="CB33" s="420"/>
    </row>
    <row r="34" spans="2:95">
      <c r="B34" s="134">
        <v>31</v>
      </c>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25">
        <f ca="1">OFFSET($C$80,0,AH$2)</f>
        <v>0.34590136951679845</v>
      </c>
      <c r="AI34" s="125">
        <f t="shared" ref="AI34:BO34" ca="1" si="50">AH34+AI$80</f>
        <v>0.68172794186320473</v>
      </c>
      <c r="AJ34" s="125">
        <f t="shared" ca="1" si="50"/>
        <v>1.0077731577335021</v>
      </c>
      <c r="AK34" s="125">
        <f t="shared" ca="1" si="50"/>
        <v>1.3243219110056355</v>
      </c>
      <c r="AL34" s="125">
        <f t="shared" ca="1" si="50"/>
        <v>1.6316507976776096</v>
      </c>
      <c r="AM34" s="125">
        <f t="shared" ca="1" si="50"/>
        <v>1.9300283575533126</v>
      </c>
      <c r="AN34" s="125">
        <f t="shared" ca="1" si="50"/>
        <v>2.2197153088889467</v>
      </c>
      <c r="AO34" s="125">
        <f t="shared" ca="1" si="50"/>
        <v>2.5009647762050964</v>
      </c>
      <c r="AP34" s="125">
        <f t="shared" ca="1" si="50"/>
        <v>2.7740225114634942</v>
      </c>
      <c r="AQ34" s="125">
        <f t="shared" ca="1" si="50"/>
        <v>3.0391271088017442</v>
      </c>
      <c r="AR34" s="125">
        <f t="shared" ca="1" si="50"/>
        <v>3.2965102130136374</v>
      </c>
      <c r="AS34" s="125">
        <f t="shared" ca="1" si="50"/>
        <v>3.546396721957223</v>
      </c>
      <c r="AT34" s="125">
        <f t="shared" ca="1" si="50"/>
        <v>3.7890049830675006</v>
      </c>
      <c r="AU34" s="125">
        <f t="shared" ca="1" si="50"/>
        <v>4.0245469841454398</v>
      </c>
      <c r="AV34" s="125">
        <f t="shared" ca="1" si="50"/>
        <v>4.253228538590041</v>
      </c>
      <c r="AW34" s="125">
        <f t="shared" ca="1" si="50"/>
        <v>4.4752494652352848</v>
      </c>
      <c r="AX34" s="125">
        <f t="shared" ca="1" si="50"/>
        <v>4.6908037629491135</v>
      </c>
      <c r="AY34" s="125">
        <f t="shared" ca="1" si="50"/>
        <v>4.9000797801470055</v>
      </c>
      <c r="AZ34" s="125">
        <f t="shared" ca="1" si="50"/>
        <v>5.10326037936826</v>
      </c>
      <c r="BA34" s="125">
        <f t="shared" ca="1" si="50"/>
        <v>5.3005230970587984</v>
      </c>
      <c r="BB34" s="125">
        <f t="shared" ca="1" si="50"/>
        <v>5.4920402987000978</v>
      </c>
      <c r="BC34" s="125">
        <f t="shared" ca="1" si="50"/>
        <v>5.6779793294198058</v>
      </c>
      <c r="BD34" s="125">
        <f t="shared" ca="1" si="50"/>
        <v>5.8585026602156391</v>
      </c>
      <c r="BE34" s="125">
        <f t="shared" ca="1" si="50"/>
        <v>6.0337680299203313</v>
      </c>
      <c r="BF34" s="125">
        <f t="shared" ca="1" si="50"/>
        <v>6.2039285830316828</v>
      </c>
      <c r="BG34" s="125">
        <f t="shared" ca="1" si="50"/>
        <v>6.369133003528141</v>
      </c>
      <c r="BH34" s="125">
        <f t="shared" ca="1" si="50"/>
        <v>6.5295256447868386</v>
      </c>
      <c r="BI34" s="125">
        <f t="shared" ca="1" si="50"/>
        <v>6.6852466557176129</v>
      </c>
      <c r="BJ34" s="125">
        <f t="shared" ca="1" si="50"/>
        <v>6.8364321032232187</v>
      </c>
      <c r="BK34" s="125">
        <f t="shared" ca="1" si="50"/>
        <v>6.9832140910927389</v>
      </c>
      <c r="BL34" s="125">
        <f t="shared" ca="1" si="50"/>
        <v>7.1257208754320791</v>
      </c>
      <c r="BM34" s="125">
        <f t="shared" ca="1" si="50"/>
        <v>7.2640769767324089</v>
      </c>
      <c r="BN34" s="125">
        <f t="shared" ca="1" si="50"/>
        <v>7.3984032886744773</v>
      </c>
      <c r="BO34" s="125">
        <f t="shared" ca="1" si="50"/>
        <v>7.5288171837638638</v>
      </c>
      <c r="BP34" s="125">
        <f t="shared" ca="1" si="2"/>
        <v>7.6554326158894819</v>
      </c>
      <c r="BQ34" s="125">
        <f t="shared" ca="1" si="3"/>
        <v>7.7783602198949362</v>
      </c>
      <c r="BR34" s="125">
        <f t="shared" ca="1" si="4"/>
        <v>7.8977074082497465</v>
      </c>
      <c r="BS34" s="125">
        <f t="shared" ca="1" si="5"/>
        <v>8.0135784649049011</v>
      </c>
      <c r="BT34" s="125">
        <f t="shared" ca="1" si="6"/>
        <v>8.12607463641476</v>
      </c>
      <c r="BU34" s="125">
        <f t="shared" ca="1" si="6"/>
        <v>8.2352942204049153</v>
      </c>
      <c r="BV34" s="420"/>
      <c r="BW34" s="420"/>
      <c r="BX34" s="420"/>
      <c r="BY34" s="420"/>
      <c r="BZ34" s="420"/>
      <c r="CA34" s="420"/>
      <c r="CB34" s="420"/>
      <c r="CC34" s="420"/>
    </row>
    <row r="35" spans="2:95">
      <c r="B35" s="134">
        <v>32</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25">
        <f ca="1">OFFSET($C$80,0,AI$2)</f>
        <v>0.33582657234640628</v>
      </c>
      <c r="AJ35" s="125">
        <f t="shared" ref="AJ35:BO35" ca="1" si="51">AI35+AJ$80</f>
        <v>0.66187178821670356</v>
      </c>
      <c r="AK35" s="125">
        <f t="shared" ca="1" si="51"/>
        <v>0.97842054148883695</v>
      </c>
      <c r="AL35" s="125">
        <f t="shared" ca="1" si="51"/>
        <v>1.2857494281608111</v>
      </c>
      <c r="AM35" s="125">
        <f t="shared" ca="1" si="51"/>
        <v>1.5841269880365141</v>
      </c>
      <c r="AN35" s="125">
        <f t="shared" ca="1" si="51"/>
        <v>1.873813939372148</v>
      </c>
      <c r="AO35" s="125">
        <f t="shared" ca="1" si="51"/>
        <v>2.1550634066882974</v>
      </c>
      <c r="AP35" s="125">
        <f t="shared" ca="1" si="51"/>
        <v>2.4281211419466953</v>
      </c>
      <c r="AQ35" s="125">
        <f t="shared" ca="1" si="51"/>
        <v>2.6932257392849452</v>
      </c>
      <c r="AR35" s="125">
        <f t="shared" ca="1" si="51"/>
        <v>2.9506088434968385</v>
      </c>
      <c r="AS35" s="125">
        <f t="shared" ca="1" si="51"/>
        <v>3.200495352440424</v>
      </c>
      <c r="AT35" s="125">
        <f t="shared" ca="1" si="51"/>
        <v>3.4431036135507016</v>
      </c>
      <c r="AU35" s="125">
        <f t="shared" ca="1" si="51"/>
        <v>3.6786456146286408</v>
      </c>
      <c r="AV35" s="125">
        <f t="shared" ca="1" si="51"/>
        <v>3.9073271690732421</v>
      </c>
      <c r="AW35" s="125">
        <f t="shared" ca="1" si="51"/>
        <v>4.1293480957184858</v>
      </c>
      <c r="AX35" s="125">
        <f t="shared" ca="1" si="51"/>
        <v>4.3449023934323145</v>
      </c>
      <c r="AY35" s="125">
        <f t="shared" ca="1" si="51"/>
        <v>4.5541784106302066</v>
      </c>
      <c r="AZ35" s="125">
        <f t="shared" ca="1" si="51"/>
        <v>4.7573590098514611</v>
      </c>
      <c r="BA35" s="125">
        <f t="shared" ca="1" si="51"/>
        <v>4.9546217275419995</v>
      </c>
      <c r="BB35" s="125">
        <f t="shared" ca="1" si="51"/>
        <v>5.1461389291832988</v>
      </c>
      <c r="BC35" s="125">
        <f t="shared" ca="1" si="51"/>
        <v>5.3320779599030068</v>
      </c>
      <c r="BD35" s="125">
        <f t="shared" ca="1" si="51"/>
        <v>5.5126012906988402</v>
      </c>
      <c r="BE35" s="125">
        <f t="shared" ca="1" si="51"/>
        <v>5.6878666604035324</v>
      </c>
      <c r="BF35" s="125">
        <f t="shared" ca="1" si="51"/>
        <v>5.8580272135148839</v>
      </c>
      <c r="BG35" s="125">
        <f t="shared" ca="1" si="51"/>
        <v>6.0232316340113421</v>
      </c>
      <c r="BH35" s="125">
        <f t="shared" ca="1" si="51"/>
        <v>6.1836242752700397</v>
      </c>
      <c r="BI35" s="125">
        <f t="shared" ca="1" si="51"/>
        <v>6.3393452862008139</v>
      </c>
      <c r="BJ35" s="125">
        <f t="shared" ca="1" si="51"/>
        <v>6.4905307337064198</v>
      </c>
      <c r="BK35" s="125">
        <f t="shared" ca="1" si="51"/>
        <v>6.63731272157594</v>
      </c>
      <c r="BL35" s="125">
        <f t="shared" ca="1" si="51"/>
        <v>6.7798195059152802</v>
      </c>
      <c r="BM35" s="125">
        <f t="shared" ca="1" si="51"/>
        <v>6.91817560721561</v>
      </c>
      <c r="BN35" s="125">
        <f t="shared" ca="1" si="51"/>
        <v>7.0525019191576783</v>
      </c>
      <c r="BO35" s="125">
        <f t="shared" ca="1" si="51"/>
        <v>7.1829158142470648</v>
      </c>
      <c r="BP35" s="125">
        <f t="shared" ca="1" si="2"/>
        <v>7.3095312463726829</v>
      </c>
      <c r="BQ35" s="125">
        <f t="shared" ca="1" si="3"/>
        <v>7.4324588503781372</v>
      </c>
      <c r="BR35" s="125">
        <f t="shared" ca="1" si="4"/>
        <v>7.5518060387329475</v>
      </c>
      <c r="BS35" s="125">
        <f t="shared" ca="1" si="5"/>
        <v>7.667677095388103</v>
      </c>
      <c r="BT35" s="125">
        <f t="shared" ca="1" si="6"/>
        <v>7.7801732668979628</v>
      </c>
      <c r="BU35" s="125">
        <f t="shared" ca="1" si="6"/>
        <v>7.8893928508881181</v>
      </c>
      <c r="BV35" s="420"/>
      <c r="BW35" s="420"/>
      <c r="BX35" s="420"/>
      <c r="BY35" s="420"/>
      <c r="BZ35" s="420"/>
      <c r="CA35" s="420"/>
      <c r="CB35" s="420"/>
      <c r="CC35" s="420"/>
      <c r="CD35" s="420"/>
    </row>
    <row r="36" spans="2:95">
      <c r="B36" s="134">
        <v>33</v>
      </c>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25">
        <f ca="1">OFFSET($C$80,0,AJ$2)</f>
        <v>0.32604521587029733</v>
      </c>
      <c r="AK36" s="125">
        <f t="shared" ref="AK36:BO36" ca="1" si="52">AJ36+AK$80</f>
        <v>0.64259396914243072</v>
      </c>
      <c r="AL36" s="125">
        <f t="shared" ca="1" si="52"/>
        <v>0.94992285581440483</v>
      </c>
      <c r="AM36" s="125">
        <f t="shared" ca="1" si="52"/>
        <v>1.2483004156901079</v>
      </c>
      <c r="AN36" s="125">
        <f t="shared" ca="1" si="52"/>
        <v>1.5379873670257418</v>
      </c>
      <c r="AO36" s="125">
        <f t="shared" ca="1" si="52"/>
        <v>1.8192368343418912</v>
      </c>
      <c r="AP36" s="125">
        <f t="shared" ca="1" si="52"/>
        <v>2.0922945696002886</v>
      </c>
      <c r="AQ36" s="125">
        <f t="shared" ca="1" si="52"/>
        <v>2.3573991669385386</v>
      </c>
      <c r="AR36" s="125">
        <f t="shared" ca="1" si="52"/>
        <v>2.6147822711504318</v>
      </c>
      <c r="AS36" s="125">
        <f t="shared" ca="1" si="52"/>
        <v>2.8646687800940174</v>
      </c>
      <c r="AT36" s="125">
        <f t="shared" ca="1" si="52"/>
        <v>3.1072770412042949</v>
      </c>
      <c r="AU36" s="125">
        <f t="shared" ca="1" si="52"/>
        <v>3.3428190422822341</v>
      </c>
      <c r="AV36" s="125">
        <f t="shared" ca="1" si="52"/>
        <v>3.5715005967268354</v>
      </c>
      <c r="AW36" s="125">
        <f t="shared" ca="1" si="52"/>
        <v>3.7935215233720792</v>
      </c>
      <c r="AX36" s="125">
        <f t="shared" ca="1" si="52"/>
        <v>4.0090758210859079</v>
      </c>
      <c r="AY36" s="125">
        <f t="shared" ca="1" si="52"/>
        <v>4.2183518382837999</v>
      </c>
      <c r="AZ36" s="125">
        <f t="shared" ca="1" si="52"/>
        <v>4.4215324375050544</v>
      </c>
      <c r="BA36" s="125">
        <f t="shared" ca="1" si="52"/>
        <v>4.6187951551955928</v>
      </c>
      <c r="BB36" s="125">
        <f t="shared" ca="1" si="52"/>
        <v>4.8103123568368922</v>
      </c>
      <c r="BC36" s="125">
        <f t="shared" ca="1" si="52"/>
        <v>4.9962513875566001</v>
      </c>
      <c r="BD36" s="125">
        <f t="shared" ca="1" si="52"/>
        <v>5.1767747183524335</v>
      </c>
      <c r="BE36" s="125">
        <f t="shared" ca="1" si="52"/>
        <v>5.3520400880571257</v>
      </c>
      <c r="BF36" s="125">
        <f t="shared" ca="1" si="52"/>
        <v>5.5222006411684772</v>
      </c>
      <c r="BG36" s="125">
        <f t="shared" ca="1" si="52"/>
        <v>5.6874050616649354</v>
      </c>
      <c r="BH36" s="125">
        <f t="shared" ca="1" si="52"/>
        <v>5.847797702923633</v>
      </c>
      <c r="BI36" s="125">
        <f t="shared" ca="1" si="52"/>
        <v>6.0035187138544073</v>
      </c>
      <c r="BJ36" s="125">
        <f t="shared" ca="1" si="52"/>
        <v>6.1547041613600131</v>
      </c>
      <c r="BK36" s="125">
        <f t="shared" ca="1" si="52"/>
        <v>6.3014861492295333</v>
      </c>
      <c r="BL36" s="125">
        <f t="shared" ca="1" si="52"/>
        <v>6.4439929335688735</v>
      </c>
      <c r="BM36" s="125">
        <f t="shared" ca="1" si="52"/>
        <v>6.5823490348692033</v>
      </c>
      <c r="BN36" s="125">
        <f t="shared" ca="1" si="52"/>
        <v>6.7166753468112717</v>
      </c>
      <c r="BO36" s="125">
        <f t="shared" ca="1" si="52"/>
        <v>6.8470892419006582</v>
      </c>
      <c r="BP36" s="125">
        <f t="shared" ca="1" si="2"/>
        <v>6.9737046740262763</v>
      </c>
      <c r="BQ36" s="125">
        <f t="shared" ca="1" si="3"/>
        <v>7.0966322780317306</v>
      </c>
      <c r="BR36" s="125">
        <f t="shared" ca="1" si="4"/>
        <v>7.2159794663865409</v>
      </c>
      <c r="BS36" s="125">
        <f t="shared" ca="1" si="5"/>
        <v>7.3318505230416964</v>
      </c>
      <c r="BT36" s="125">
        <f t="shared" ca="1" si="6"/>
        <v>7.4443466945515562</v>
      </c>
      <c r="BU36" s="125">
        <f t="shared" ca="1" si="6"/>
        <v>7.5535662785417115</v>
      </c>
      <c r="BV36" s="420"/>
      <c r="BW36" s="420"/>
      <c r="BX36" s="420"/>
      <c r="BY36" s="420"/>
      <c r="BZ36" s="420"/>
      <c r="CA36" s="420"/>
      <c r="CB36" s="420"/>
      <c r="CC36" s="420"/>
      <c r="CD36" s="420"/>
      <c r="CE36" s="420"/>
    </row>
    <row r="37" spans="2:95">
      <c r="B37" s="134">
        <v>34</v>
      </c>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25">
        <f ca="1">OFFSET($C$80,0,AK$2)</f>
        <v>0.31654875327213333</v>
      </c>
      <c r="AL37" s="125">
        <f t="shared" ref="AL37:BO37" ca="1" si="53">AK37+AL$80</f>
        <v>0.6238776399441075</v>
      </c>
      <c r="AM37" s="125">
        <f t="shared" ca="1" si="53"/>
        <v>0.92225519981981052</v>
      </c>
      <c r="AN37" s="125">
        <f t="shared" ca="1" si="53"/>
        <v>1.2119421511554445</v>
      </c>
      <c r="AO37" s="125">
        <f t="shared" ca="1" si="53"/>
        <v>1.4931916184715939</v>
      </c>
      <c r="AP37" s="125">
        <f t="shared" ca="1" si="53"/>
        <v>1.7662493537299915</v>
      </c>
      <c r="AQ37" s="125">
        <f t="shared" ca="1" si="53"/>
        <v>2.0313539510682417</v>
      </c>
      <c r="AR37" s="125">
        <f t="shared" ca="1" si="53"/>
        <v>2.2887370552801349</v>
      </c>
      <c r="AS37" s="125">
        <f t="shared" ca="1" si="53"/>
        <v>2.5386235642237205</v>
      </c>
      <c r="AT37" s="125">
        <f t="shared" ca="1" si="53"/>
        <v>2.781231825333998</v>
      </c>
      <c r="AU37" s="125">
        <f t="shared" ca="1" si="53"/>
        <v>3.0167738264119373</v>
      </c>
      <c r="AV37" s="125">
        <f t="shared" ca="1" si="53"/>
        <v>3.2454553808565385</v>
      </c>
      <c r="AW37" s="125">
        <f t="shared" ca="1" si="53"/>
        <v>3.4674763075017823</v>
      </c>
      <c r="AX37" s="125">
        <f t="shared" ca="1" si="53"/>
        <v>3.6830306052156114</v>
      </c>
      <c r="AY37" s="125">
        <f t="shared" ca="1" si="53"/>
        <v>3.8923066224135034</v>
      </c>
      <c r="AZ37" s="125">
        <f t="shared" ca="1" si="53"/>
        <v>4.095487221634758</v>
      </c>
      <c r="BA37" s="125">
        <f t="shared" ca="1" si="53"/>
        <v>4.2927499393252964</v>
      </c>
      <c r="BB37" s="125">
        <f t="shared" ca="1" si="53"/>
        <v>4.4842671409665957</v>
      </c>
      <c r="BC37" s="125">
        <f t="shared" ca="1" si="53"/>
        <v>4.6702061716863037</v>
      </c>
      <c r="BD37" s="125">
        <f t="shared" ca="1" si="53"/>
        <v>4.8507295024821371</v>
      </c>
      <c r="BE37" s="125">
        <f t="shared" ca="1" si="53"/>
        <v>5.0259948721868293</v>
      </c>
      <c r="BF37" s="125">
        <f t="shared" ca="1" si="53"/>
        <v>5.1961554252981808</v>
      </c>
      <c r="BG37" s="125">
        <f t="shared" ca="1" si="53"/>
        <v>5.361359845794639</v>
      </c>
      <c r="BH37" s="125">
        <f t="shared" ca="1" si="53"/>
        <v>5.5217524870533365</v>
      </c>
      <c r="BI37" s="125">
        <f t="shared" ca="1" si="53"/>
        <v>5.6774734979841108</v>
      </c>
      <c r="BJ37" s="125">
        <f t="shared" ca="1" si="53"/>
        <v>5.8286589454897166</v>
      </c>
      <c r="BK37" s="125">
        <f t="shared" ca="1" si="53"/>
        <v>5.9754409333592369</v>
      </c>
      <c r="BL37" s="125">
        <f t="shared" ca="1" si="53"/>
        <v>6.117947717698577</v>
      </c>
      <c r="BM37" s="125">
        <f t="shared" ca="1" si="53"/>
        <v>6.2563038189989069</v>
      </c>
      <c r="BN37" s="125">
        <f t="shared" ca="1" si="53"/>
        <v>6.3906301309409752</v>
      </c>
      <c r="BO37" s="125">
        <f t="shared" ca="1" si="53"/>
        <v>6.5210440260303617</v>
      </c>
      <c r="BP37" s="125">
        <f t="shared" ca="1" si="2"/>
        <v>6.6476594581559798</v>
      </c>
      <c r="BQ37" s="125">
        <f t="shared" ca="1" si="3"/>
        <v>6.7705870621614341</v>
      </c>
      <c r="BR37" s="125">
        <f t="shared" ca="1" si="4"/>
        <v>6.8899342505162444</v>
      </c>
      <c r="BS37" s="125">
        <f t="shared" ca="1" si="5"/>
        <v>7.0058053071713999</v>
      </c>
      <c r="BT37" s="125">
        <f t="shared" ca="1" si="6"/>
        <v>7.1183014786812597</v>
      </c>
      <c r="BU37" s="125">
        <f t="shared" ca="1" si="6"/>
        <v>7.227521062671415</v>
      </c>
      <c r="BV37" s="420"/>
      <c r="BW37" s="420"/>
      <c r="BX37" s="420"/>
      <c r="BY37" s="420"/>
      <c r="BZ37" s="420"/>
      <c r="CA37" s="420"/>
      <c r="CB37" s="420"/>
      <c r="CC37" s="420"/>
      <c r="CD37" s="420"/>
      <c r="CE37" s="420"/>
      <c r="CF37" s="420"/>
    </row>
    <row r="38" spans="2:95">
      <c r="B38" s="134">
        <v>35</v>
      </c>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25">
        <f ca="1">OFFSET($C$80,0,AL$2)</f>
        <v>0.30732888667197411</v>
      </c>
      <c r="AM38" s="125">
        <f t="shared" ref="AM38:BO38" ca="1" si="54">AL38+AM$80</f>
        <v>0.60570644654767714</v>
      </c>
      <c r="AN38" s="125">
        <f t="shared" ca="1" si="54"/>
        <v>0.89539339788331107</v>
      </c>
      <c r="AO38" s="125">
        <f t="shared" ca="1" si="54"/>
        <v>1.1766428651994607</v>
      </c>
      <c r="AP38" s="125">
        <f t="shared" ca="1" si="54"/>
        <v>1.4497006004578583</v>
      </c>
      <c r="AQ38" s="125">
        <f t="shared" ca="1" si="54"/>
        <v>1.7148051977961085</v>
      </c>
      <c r="AR38" s="125">
        <f t="shared" ca="1" si="54"/>
        <v>1.9721883020080018</v>
      </c>
      <c r="AS38" s="125">
        <f t="shared" ca="1" si="54"/>
        <v>2.2220748109515873</v>
      </c>
      <c r="AT38" s="125">
        <f t="shared" ca="1" si="54"/>
        <v>2.4646830720618649</v>
      </c>
      <c r="AU38" s="125">
        <f t="shared" ca="1" si="54"/>
        <v>2.7002250731398041</v>
      </c>
      <c r="AV38" s="125">
        <f t="shared" ca="1" si="54"/>
        <v>2.9289066275844053</v>
      </c>
      <c r="AW38" s="125">
        <f t="shared" ca="1" si="54"/>
        <v>3.1509275542296491</v>
      </c>
      <c r="AX38" s="125">
        <f t="shared" ca="1" si="54"/>
        <v>3.3664818519434783</v>
      </c>
      <c r="AY38" s="125">
        <f t="shared" ca="1" si="54"/>
        <v>3.5757578691413707</v>
      </c>
      <c r="AZ38" s="125">
        <f t="shared" ca="1" si="54"/>
        <v>3.7789384683626253</v>
      </c>
      <c r="BA38" s="125">
        <f t="shared" ca="1" si="54"/>
        <v>3.9762011860531636</v>
      </c>
      <c r="BB38" s="125">
        <f t="shared" ca="1" si="54"/>
        <v>4.167718387694463</v>
      </c>
      <c r="BC38" s="125">
        <f t="shared" ca="1" si="54"/>
        <v>4.353657418414171</v>
      </c>
      <c r="BD38" s="125">
        <f t="shared" ca="1" si="54"/>
        <v>4.5341807492100044</v>
      </c>
      <c r="BE38" s="125">
        <f t="shared" ca="1" si="54"/>
        <v>4.7094461189146966</v>
      </c>
      <c r="BF38" s="125">
        <f t="shared" ca="1" si="54"/>
        <v>4.879606672026048</v>
      </c>
      <c r="BG38" s="125">
        <f t="shared" ca="1" si="54"/>
        <v>5.0448110925225063</v>
      </c>
      <c r="BH38" s="125">
        <f t="shared" ca="1" si="54"/>
        <v>5.2052037337812038</v>
      </c>
      <c r="BI38" s="125">
        <f t="shared" ca="1" si="54"/>
        <v>5.3609247447119781</v>
      </c>
      <c r="BJ38" s="125">
        <f t="shared" ca="1" si="54"/>
        <v>5.5121101922175839</v>
      </c>
      <c r="BK38" s="125">
        <f t="shared" ca="1" si="54"/>
        <v>5.6588921800871042</v>
      </c>
      <c r="BL38" s="125">
        <f t="shared" ca="1" si="54"/>
        <v>5.8013989644264443</v>
      </c>
      <c r="BM38" s="125">
        <f t="shared" ca="1" si="54"/>
        <v>5.9397550657267741</v>
      </c>
      <c r="BN38" s="125">
        <f t="shared" ca="1" si="54"/>
        <v>6.0740813776688425</v>
      </c>
      <c r="BO38" s="125">
        <f t="shared" ca="1" si="54"/>
        <v>6.204495272758229</v>
      </c>
      <c r="BP38" s="125">
        <f t="shared" ca="1" si="2"/>
        <v>6.3311107048838471</v>
      </c>
      <c r="BQ38" s="125">
        <f t="shared" ca="1" si="3"/>
        <v>6.4540383088893014</v>
      </c>
      <c r="BR38" s="125">
        <f t="shared" ca="1" si="4"/>
        <v>6.5733854972441117</v>
      </c>
      <c r="BS38" s="125">
        <f t="shared" ca="1" si="5"/>
        <v>6.6892565538992672</v>
      </c>
      <c r="BT38" s="125">
        <f t="shared" ca="1" si="6"/>
        <v>6.801752725409127</v>
      </c>
      <c r="BU38" s="125">
        <f t="shared" ca="1" si="6"/>
        <v>6.9109723093992823</v>
      </c>
      <c r="BV38" s="420"/>
      <c r="BW38" s="420"/>
      <c r="BX38" s="420"/>
      <c r="BY38" s="420"/>
      <c r="BZ38" s="420"/>
      <c r="CA38" s="420"/>
      <c r="CB38" s="420"/>
      <c r="CC38" s="420"/>
      <c r="CD38" s="420"/>
      <c r="CE38" s="420"/>
      <c r="CF38" s="420"/>
      <c r="CG38" s="420"/>
    </row>
    <row r="39" spans="2:95">
      <c r="B39" s="134">
        <v>36</v>
      </c>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25">
        <f ca="1">OFFSET($C$80,0,AM$2)</f>
        <v>0.29837755987570302</v>
      </c>
      <c r="AN39" s="125">
        <f t="shared" ref="AN39:BO39" ca="1" si="55">AM39+AN$80</f>
        <v>0.58806451121133696</v>
      </c>
      <c r="AO39" s="125">
        <f t="shared" ca="1" si="55"/>
        <v>0.86931397852748649</v>
      </c>
      <c r="AP39" s="125">
        <f t="shared" ca="1" si="55"/>
        <v>1.142371713785884</v>
      </c>
      <c r="AQ39" s="125">
        <f t="shared" ca="1" si="55"/>
        <v>1.407476311124134</v>
      </c>
      <c r="AR39" s="125">
        <f t="shared" ca="1" si="55"/>
        <v>1.6648594153360272</v>
      </c>
      <c r="AS39" s="125">
        <f t="shared" ca="1" si="55"/>
        <v>1.914745924279613</v>
      </c>
      <c r="AT39" s="125">
        <f t="shared" ca="1" si="55"/>
        <v>2.1573541853898903</v>
      </c>
      <c r="AU39" s="125">
        <f t="shared" ca="1" si="55"/>
        <v>2.3928961864678295</v>
      </c>
      <c r="AV39" s="125">
        <f t="shared" ca="1" si="55"/>
        <v>2.6215777409124308</v>
      </c>
      <c r="AW39" s="125">
        <f t="shared" ca="1" si="55"/>
        <v>2.8435986675576745</v>
      </c>
      <c r="AX39" s="125">
        <f t="shared" ca="1" si="55"/>
        <v>3.0591529652715037</v>
      </c>
      <c r="AY39" s="125">
        <f t="shared" ca="1" si="55"/>
        <v>3.2684289824693957</v>
      </c>
      <c r="AZ39" s="125">
        <f t="shared" ca="1" si="55"/>
        <v>3.4716095816906503</v>
      </c>
      <c r="BA39" s="125">
        <f t="shared" ca="1" si="55"/>
        <v>3.6688722993811886</v>
      </c>
      <c r="BB39" s="125">
        <f t="shared" ca="1" si="55"/>
        <v>3.860389501022488</v>
      </c>
      <c r="BC39" s="125">
        <f t="shared" ca="1" si="55"/>
        <v>4.046328531742196</v>
      </c>
      <c r="BD39" s="125">
        <f t="shared" ca="1" si="55"/>
        <v>4.2268518625380294</v>
      </c>
      <c r="BE39" s="125">
        <f t="shared" ca="1" si="55"/>
        <v>4.4021172322427216</v>
      </c>
      <c r="BF39" s="125">
        <f t="shared" ca="1" si="55"/>
        <v>4.572277785354073</v>
      </c>
      <c r="BG39" s="125">
        <f t="shared" ca="1" si="55"/>
        <v>4.7374822058505313</v>
      </c>
      <c r="BH39" s="125">
        <f t="shared" ca="1" si="55"/>
        <v>4.8978748471092288</v>
      </c>
      <c r="BI39" s="125">
        <f t="shared" ca="1" si="55"/>
        <v>5.0535958580400031</v>
      </c>
      <c r="BJ39" s="125">
        <f t="shared" ca="1" si="55"/>
        <v>5.2047813055456089</v>
      </c>
      <c r="BK39" s="125">
        <f t="shared" ca="1" si="55"/>
        <v>5.3515632934151292</v>
      </c>
      <c r="BL39" s="125">
        <f t="shared" ca="1" si="55"/>
        <v>5.4940700777544693</v>
      </c>
      <c r="BM39" s="125">
        <f t="shared" ca="1" si="55"/>
        <v>5.6324261790547991</v>
      </c>
      <c r="BN39" s="125">
        <f t="shared" ca="1" si="55"/>
        <v>5.7667524909968675</v>
      </c>
      <c r="BO39" s="125">
        <f t="shared" ca="1" si="55"/>
        <v>5.897166386086254</v>
      </c>
      <c r="BP39" s="125">
        <f t="shared" ca="1" si="2"/>
        <v>6.0237818182118721</v>
      </c>
      <c r="BQ39" s="125">
        <f t="shared" ca="1" si="3"/>
        <v>6.1467094222173264</v>
      </c>
      <c r="BR39" s="125">
        <f t="shared" ca="1" si="4"/>
        <v>6.2660566105721367</v>
      </c>
      <c r="BS39" s="125">
        <f t="shared" ca="1" si="5"/>
        <v>6.3819276672272922</v>
      </c>
      <c r="BT39" s="125">
        <f t="shared" ca="1" si="6"/>
        <v>6.494423838737152</v>
      </c>
      <c r="BU39" s="125">
        <f t="shared" ca="1" si="6"/>
        <v>6.6036434227273073</v>
      </c>
      <c r="BV39" s="420"/>
      <c r="BW39" s="420"/>
      <c r="BX39" s="420"/>
      <c r="BY39" s="420"/>
      <c r="BZ39" s="420"/>
      <c r="CA39" s="420"/>
      <c r="CB39" s="420"/>
      <c r="CC39" s="420"/>
      <c r="CD39" s="420"/>
      <c r="CE39" s="420"/>
      <c r="CF39" s="420"/>
      <c r="CG39" s="420"/>
      <c r="CH39" s="420"/>
    </row>
    <row r="40" spans="2:95">
      <c r="B40" s="134">
        <v>37</v>
      </c>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25">
        <f ca="1">OFFSET($C$80,0,AN$2)</f>
        <v>0.28968695133563399</v>
      </c>
      <c r="AO40" s="125">
        <f t="shared" ref="AO40:BO40" ca="1" si="56">AN40+AO$80</f>
        <v>0.57093641865178357</v>
      </c>
      <c r="AP40" s="125">
        <f t="shared" ca="1" si="56"/>
        <v>0.84399415391018118</v>
      </c>
      <c r="AQ40" s="125">
        <f t="shared" ca="1" si="56"/>
        <v>1.1090987512484314</v>
      </c>
      <c r="AR40" s="125">
        <f t="shared" ca="1" si="56"/>
        <v>1.3664818554603246</v>
      </c>
      <c r="AS40" s="125">
        <f t="shared" ca="1" si="56"/>
        <v>1.6163683644039104</v>
      </c>
      <c r="AT40" s="125">
        <f t="shared" ca="1" si="56"/>
        <v>1.8589766255141877</v>
      </c>
      <c r="AU40" s="125">
        <f t="shared" ca="1" si="56"/>
        <v>2.094518626592127</v>
      </c>
      <c r="AV40" s="125">
        <f t="shared" ca="1" si="56"/>
        <v>2.3232001810367282</v>
      </c>
      <c r="AW40" s="125">
        <f t="shared" ca="1" si="56"/>
        <v>2.545221107681972</v>
      </c>
      <c r="AX40" s="125">
        <f t="shared" ca="1" si="56"/>
        <v>2.7607754053958011</v>
      </c>
      <c r="AY40" s="125">
        <f t="shared" ca="1" si="56"/>
        <v>2.9700514225936931</v>
      </c>
      <c r="AZ40" s="125">
        <f t="shared" ca="1" si="56"/>
        <v>3.1732320218149477</v>
      </c>
      <c r="BA40" s="125">
        <f t="shared" ca="1" si="56"/>
        <v>3.3704947395054861</v>
      </c>
      <c r="BB40" s="125">
        <f t="shared" ca="1" si="56"/>
        <v>3.5620119411467854</v>
      </c>
      <c r="BC40" s="125">
        <f t="shared" ca="1" si="56"/>
        <v>3.7479509718664938</v>
      </c>
      <c r="BD40" s="125">
        <f t="shared" ca="1" si="56"/>
        <v>3.9284743026623272</v>
      </c>
      <c r="BE40" s="125">
        <f t="shared" ca="1" si="56"/>
        <v>4.1037396723670199</v>
      </c>
      <c r="BF40" s="125">
        <f t="shared" ca="1" si="56"/>
        <v>4.2739002254783713</v>
      </c>
      <c r="BG40" s="125">
        <f t="shared" ca="1" si="56"/>
        <v>4.4391046459748296</v>
      </c>
      <c r="BH40" s="125">
        <f t="shared" ca="1" si="56"/>
        <v>4.5994972872335271</v>
      </c>
      <c r="BI40" s="125">
        <f t="shared" ca="1" si="56"/>
        <v>4.7552182981643014</v>
      </c>
      <c r="BJ40" s="125">
        <f t="shared" ca="1" si="56"/>
        <v>4.9064037456699072</v>
      </c>
      <c r="BK40" s="125">
        <f t="shared" ca="1" si="56"/>
        <v>5.0531857335394275</v>
      </c>
      <c r="BL40" s="125">
        <f t="shared" ca="1" si="56"/>
        <v>5.1956925178787676</v>
      </c>
      <c r="BM40" s="125">
        <f t="shared" ca="1" si="56"/>
        <v>5.3340486191790975</v>
      </c>
      <c r="BN40" s="125">
        <f t="shared" ca="1" si="56"/>
        <v>5.4683749311211658</v>
      </c>
      <c r="BO40" s="125">
        <f t="shared" ca="1" si="56"/>
        <v>5.5987888262105523</v>
      </c>
      <c r="BP40" s="125">
        <f t="shared" ca="1" si="2"/>
        <v>5.7254042583361704</v>
      </c>
      <c r="BQ40" s="125">
        <f t="shared" ca="1" si="3"/>
        <v>5.8483318623416247</v>
      </c>
      <c r="BR40" s="125">
        <f t="shared" ca="1" si="4"/>
        <v>5.967679050696435</v>
      </c>
      <c r="BS40" s="125">
        <f t="shared" ca="1" si="5"/>
        <v>6.0835501073515905</v>
      </c>
      <c r="BT40" s="125">
        <f t="shared" ca="1" si="6"/>
        <v>6.1960462788614503</v>
      </c>
      <c r="BU40" s="125">
        <f t="shared" ca="1" si="6"/>
        <v>6.3052658628516056</v>
      </c>
      <c r="BV40" s="420"/>
      <c r="BW40" s="420"/>
      <c r="BX40" s="420"/>
      <c r="BY40" s="420"/>
      <c r="BZ40" s="420"/>
      <c r="CA40" s="420"/>
      <c r="CB40" s="420"/>
      <c r="CC40" s="420"/>
      <c r="CD40" s="420"/>
      <c r="CE40" s="420"/>
      <c r="CF40" s="420"/>
      <c r="CG40" s="420"/>
      <c r="CH40" s="420"/>
      <c r="CI40" s="420"/>
    </row>
    <row r="41" spans="2:95">
      <c r="B41" s="134">
        <v>38</v>
      </c>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25">
        <f ca="1">OFFSET($C$80,0,AO$2)</f>
        <v>0.28124946731614953</v>
      </c>
      <c r="AP41" s="125">
        <f t="shared" ref="AP41:BO41" ca="1" si="57">AO41+AP$80</f>
        <v>0.55430720257454713</v>
      </c>
      <c r="AQ41" s="125">
        <f t="shared" ca="1" si="57"/>
        <v>0.81941179991279722</v>
      </c>
      <c r="AR41" s="125">
        <f t="shared" ca="1" si="57"/>
        <v>1.0767949041246905</v>
      </c>
      <c r="AS41" s="125">
        <f t="shared" ca="1" si="57"/>
        <v>1.3266814130682762</v>
      </c>
      <c r="AT41" s="125">
        <f t="shared" ca="1" si="57"/>
        <v>1.5692896741785536</v>
      </c>
      <c r="AU41" s="125">
        <f t="shared" ca="1" si="57"/>
        <v>1.8048316752564928</v>
      </c>
      <c r="AV41" s="125">
        <f t="shared" ca="1" si="57"/>
        <v>2.0335132297010938</v>
      </c>
      <c r="AW41" s="125">
        <f t="shared" ca="1" si="57"/>
        <v>2.2555341563463376</v>
      </c>
      <c r="AX41" s="125">
        <f t="shared" ca="1" si="57"/>
        <v>2.4710884540601668</v>
      </c>
      <c r="AY41" s="125">
        <f t="shared" ca="1" si="57"/>
        <v>2.6803644712580592</v>
      </c>
      <c r="AZ41" s="125">
        <f t="shared" ca="1" si="57"/>
        <v>2.8835450704793137</v>
      </c>
      <c r="BA41" s="125">
        <f t="shared" ca="1" si="57"/>
        <v>3.0808077881698521</v>
      </c>
      <c r="BB41" s="125">
        <f t="shared" ca="1" si="57"/>
        <v>3.2723249898111515</v>
      </c>
      <c r="BC41" s="125">
        <f t="shared" ca="1" si="57"/>
        <v>3.4582640205308599</v>
      </c>
      <c r="BD41" s="125">
        <f t="shared" ca="1" si="57"/>
        <v>3.6387873513266933</v>
      </c>
      <c r="BE41" s="125">
        <f t="shared" ca="1" si="57"/>
        <v>3.8140527210313859</v>
      </c>
      <c r="BF41" s="125">
        <f t="shared" ca="1" si="57"/>
        <v>3.9842132741427378</v>
      </c>
      <c r="BG41" s="125">
        <f t="shared" ca="1" si="57"/>
        <v>4.1494176946391956</v>
      </c>
      <c r="BH41" s="125">
        <f t="shared" ca="1" si="57"/>
        <v>4.3098103358978932</v>
      </c>
      <c r="BI41" s="125">
        <f t="shared" ca="1" si="57"/>
        <v>4.4655313468286675</v>
      </c>
      <c r="BJ41" s="125">
        <f t="shared" ca="1" si="57"/>
        <v>4.6167167943342733</v>
      </c>
      <c r="BK41" s="125">
        <f t="shared" ca="1" si="57"/>
        <v>4.7634987822037935</v>
      </c>
      <c r="BL41" s="125">
        <f t="shared" ca="1" si="57"/>
        <v>4.9060055665431337</v>
      </c>
      <c r="BM41" s="125">
        <f t="shared" ca="1" si="57"/>
        <v>5.0443616678434635</v>
      </c>
      <c r="BN41" s="125">
        <f t="shared" ca="1" si="57"/>
        <v>5.1786879797855319</v>
      </c>
      <c r="BO41" s="125">
        <f t="shared" ca="1" si="57"/>
        <v>5.3091018748749184</v>
      </c>
      <c r="BP41" s="125">
        <f t="shared" ca="1" si="2"/>
        <v>5.4357173070005365</v>
      </c>
      <c r="BQ41" s="125">
        <f t="shared" ca="1" si="3"/>
        <v>5.5586449110059908</v>
      </c>
      <c r="BR41" s="125">
        <f t="shared" ca="1" si="4"/>
        <v>5.6779920993608011</v>
      </c>
      <c r="BS41" s="125">
        <f t="shared" ca="1" si="5"/>
        <v>5.7938631560159566</v>
      </c>
      <c r="BT41" s="125">
        <f t="shared" ca="1" si="6"/>
        <v>5.9063593275258164</v>
      </c>
      <c r="BU41" s="125">
        <f t="shared" ca="1" si="6"/>
        <v>6.0155789115159717</v>
      </c>
      <c r="BV41" s="420"/>
      <c r="BW41" s="420"/>
      <c r="BX41" s="420"/>
      <c r="BY41" s="420"/>
      <c r="BZ41" s="420"/>
      <c r="CA41" s="420"/>
      <c r="CB41" s="420"/>
      <c r="CC41" s="420"/>
      <c r="CD41" s="420"/>
      <c r="CE41" s="420"/>
      <c r="CF41" s="420"/>
      <c r="CG41" s="420"/>
      <c r="CH41" s="420"/>
      <c r="CI41" s="420"/>
      <c r="CJ41" s="420"/>
    </row>
    <row r="42" spans="2:95">
      <c r="B42" s="134">
        <v>39</v>
      </c>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25">
        <f ca="1">OFFSET($C$80,0,AP$2)</f>
        <v>0.2730577352583976</v>
      </c>
      <c r="AQ42" s="125">
        <f t="shared" ref="AQ42:BO42" ca="1" si="58">AP42+AQ$80</f>
        <v>0.5381623325966477</v>
      </c>
      <c r="AR42" s="125">
        <f t="shared" ca="1" si="58"/>
        <v>0.79554543680854106</v>
      </c>
      <c r="AS42" s="125">
        <f t="shared" ca="1" si="58"/>
        <v>1.0454319457521268</v>
      </c>
      <c r="AT42" s="125">
        <f t="shared" ca="1" si="58"/>
        <v>1.2880402068624042</v>
      </c>
      <c r="AU42" s="125">
        <f t="shared" ca="1" si="58"/>
        <v>1.5235822079403434</v>
      </c>
      <c r="AV42" s="125">
        <f t="shared" ca="1" si="58"/>
        <v>1.7522637623849446</v>
      </c>
      <c r="AW42" s="125">
        <f t="shared" ca="1" si="58"/>
        <v>1.9742846890301884</v>
      </c>
      <c r="AX42" s="125">
        <f t="shared" ca="1" si="58"/>
        <v>2.1898389867440176</v>
      </c>
      <c r="AY42" s="125">
        <f t="shared" ca="1" si="58"/>
        <v>2.39911500394191</v>
      </c>
      <c r="AZ42" s="125">
        <f t="shared" ca="1" si="58"/>
        <v>2.6022956031631646</v>
      </c>
      <c r="BA42" s="125">
        <f t="shared" ca="1" si="58"/>
        <v>2.7995583208537029</v>
      </c>
      <c r="BB42" s="125">
        <f t="shared" ca="1" si="58"/>
        <v>2.9910755224950023</v>
      </c>
      <c r="BC42" s="125">
        <f t="shared" ca="1" si="58"/>
        <v>3.1770145532147107</v>
      </c>
      <c r="BD42" s="125">
        <f t="shared" ca="1" si="58"/>
        <v>3.3575378840105441</v>
      </c>
      <c r="BE42" s="125">
        <f t="shared" ca="1" si="58"/>
        <v>3.5328032537152367</v>
      </c>
      <c r="BF42" s="125">
        <f t="shared" ca="1" si="58"/>
        <v>3.7029638068265887</v>
      </c>
      <c r="BG42" s="125">
        <f t="shared" ca="1" si="58"/>
        <v>3.8681682273230469</v>
      </c>
      <c r="BH42" s="125">
        <f t="shared" ca="1" si="58"/>
        <v>4.028560868581744</v>
      </c>
      <c r="BI42" s="125">
        <f t="shared" ca="1" si="58"/>
        <v>4.1842818795125183</v>
      </c>
      <c r="BJ42" s="125">
        <f t="shared" ca="1" si="58"/>
        <v>4.3354673270181241</v>
      </c>
      <c r="BK42" s="125">
        <f t="shared" ca="1" si="58"/>
        <v>4.4822493148876443</v>
      </c>
      <c r="BL42" s="125">
        <f t="shared" ca="1" si="58"/>
        <v>4.6247560992269845</v>
      </c>
      <c r="BM42" s="125">
        <f t="shared" ca="1" si="58"/>
        <v>4.7631122005273143</v>
      </c>
      <c r="BN42" s="125">
        <f t="shared" ca="1" si="58"/>
        <v>4.8974385124693827</v>
      </c>
      <c r="BO42" s="125">
        <f t="shared" ca="1" si="58"/>
        <v>5.0278524075587692</v>
      </c>
      <c r="BP42" s="125">
        <f t="shared" ca="1" si="2"/>
        <v>5.1544678396843873</v>
      </c>
      <c r="BQ42" s="125">
        <f t="shared" ca="1" si="3"/>
        <v>5.2773954436898416</v>
      </c>
      <c r="BR42" s="125">
        <f t="shared" ca="1" si="4"/>
        <v>5.3967426320446519</v>
      </c>
      <c r="BS42" s="125">
        <f t="shared" ca="1" si="5"/>
        <v>5.5126136886998074</v>
      </c>
      <c r="BT42" s="125">
        <f t="shared" ca="1" si="6"/>
        <v>5.6251098602096672</v>
      </c>
      <c r="BU42" s="125">
        <f t="shared" ca="1" si="6"/>
        <v>5.7343294441998225</v>
      </c>
      <c r="BV42" s="420"/>
      <c r="BW42" s="420"/>
      <c r="BX42" s="420"/>
      <c r="BY42" s="420"/>
      <c r="BZ42" s="420"/>
      <c r="CA42" s="420"/>
      <c r="CB42" s="420"/>
      <c r="CC42" s="420"/>
      <c r="CD42" s="420"/>
      <c r="CE42" s="420"/>
      <c r="CF42" s="420"/>
      <c r="CG42" s="420"/>
      <c r="CH42" s="420"/>
      <c r="CI42" s="420"/>
      <c r="CJ42" s="420"/>
      <c r="CK42" s="420"/>
    </row>
    <row r="43" spans="2:95">
      <c r="B43" s="134">
        <v>40</v>
      </c>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25">
        <f ca="1">OFFSET($C$80,0,AQ$2)</f>
        <v>0.26510459733825009</v>
      </c>
      <c r="AR43" s="125">
        <f t="shared" ref="AR43:BO43" ca="1" si="59">AQ43+AR$80</f>
        <v>0.52248770155014346</v>
      </c>
      <c r="AS43" s="125">
        <f t="shared" ca="1" si="59"/>
        <v>0.77237421049372923</v>
      </c>
      <c r="AT43" s="125">
        <f t="shared" ca="1" si="59"/>
        <v>1.0149824716040066</v>
      </c>
      <c r="AU43" s="125">
        <f t="shared" ca="1" si="59"/>
        <v>1.2505244726819458</v>
      </c>
      <c r="AV43" s="125">
        <f t="shared" ca="1" si="59"/>
        <v>1.479206027126547</v>
      </c>
      <c r="AW43" s="125">
        <f t="shared" ca="1" si="59"/>
        <v>1.701226953771791</v>
      </c>
      <c r="AX43" s="125">
        <f t="shared" ca="1" si="59"/>
        <v>1.91678125148562</v>
      </c>
      <c r="AY43" s="125">
        <f t="shared" ca="1" si="59"/>
        <v>2.1260572686835122</v>
      </c>
      <c r="AZ43" s="125">
        <f t="shared" ca="1" si="59"/>
        <v>2.3292378679047667</v>
      </c>
      <c r="BA43" s="125">
        <f t="shared" ca="1" si="59"/>
        <v>2.5265005855953051</v>
      </c>
      <c r="BB43" s="125">
        <f t="shared" ca="1" si="59"/>
        <v>2.7180177872366045</v>
      </c>
      <c r="BC43" s="125">
        <f t="shared" ca="1" si="59"/>
        <v>2.9039568179563129</v>
      </c>
      <c r="BD43" s="125">
        <f t="shared" ca="1" si="59"/>
        <v>3.0844801487521463</v>
      </c>
      <c r="BE43" s="125">
        <f t="shared" ca="1" si="59"/>
        <v>3.2597455184568389</v>
      </c>
      <c r="BF43" s="125">
        <f t="shared" ca="1" si="59"/>
        <v>3.4299060715681908</v>
      </c>
      <c r="BG43" s="125">
        <f t="shared" ca="1" si="59"/>
        <v>3.5951104920646491</v>
      </c>
      <c r="BH43" s="125">
        <f t="shared" ca="1" si="59"/>
        <v>3.7555031333233462</v>
      </c>
      <c r="BI43" s="125">
        <f t="shared" ca="1" si="59"/>
        <v>3.91122414425412</v>
      </c>
      <c r="BJ43" s="125">
        <f t="shared" ca="1" si="59"/>
        <v>4.0624095917597263</v>
      </c>
      <c r="BK43" s="125">
        <f t="shared" ca="1" si="59"/>
        <v>4.2091915796292465</v>
      </c>
      <c r="BL43" s="125">
        <f t="shared" ca="1" si="59"/>
        <v>4.3516983639685867</v>
      </c>
      <c r="BM43" s="125">
        <f t="shared" ca="1" si="59"/>
        <v>4.4900544652689165</v>
      </c>
      <c r="BN43" s="125">
        <f t="shared" ca="1" si="59"/>
        <v>4.6243807772109848</v>
      </c>
      <c r="BO43" s="125">
        <f t="shared" ca="1" si="59"/>
        <v>4.7547946723003713</v>
      </c>
      <c r="BP43" s="125">
        <f t="shared" ca="1" si="2"/>
        <v>4.8814101044259894</v>
      </c>
      <c r="BQ43" s="125">
        <f t="shared" ca="1" si="3"/>
        <v>5.0043377084314438</v>
      </c>
      <c r="BR43" s="125">
        <f t="shared" ca="1" si="4"/>
        <v>5.1236848967862541</v>
      </c>
      <c r="BS43" s="125">
        <f t="shared" ca="1" si="5"/>
        <v>5.2395559534414096</v>
      </c>
      <c r="BT43" s="125">
        <f t="shared" ca="1" si="6"/>
        <v>5.3520521249512694</v>
      </c>
      <c r="BU43" s="125">
        <f t="shared" ca="1" si="6"/>
        <v>5.4612717089414247</v>
      </c>
      <c r="BV43" s="420"/>
      <c r="BW43" s="420"/>
      <c r="BX43" s="420"/>
      <c r="BY43" s="420"/>
      <c r="BZ43" s="420"/>
      <c r="CA43" s="420"/>
      <c r="CB43" s="420"/>
      <c r="CC43" s="420"/>
      <c r="CD43" s="420"/>
      <c r="CE43" s="420"/>
      <c r="CF43" s="420"/>
      <c r="CG43" s="420"/>
      <c r="CH43" s="420"/>
      <c r="CI43" s="420"/>
      <c r="CJ43" s="420"/>
      <c r="CK43" s="420"/>
      <c r="CL43" s="420"/>
    </row>
    <row r="44" spans="2:95">
      <c r="B44" s="134">
        <v>41</v>
      </c>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25">
        <f ca="1">OFFSET($C$80,0,AR$2)</f>
        <v>0.25738310421189331</v>
      </c>
      <c r="AS44" s="125">
        <f t="shared" ref="AS44:BO44" ca="1" si="60">AR44+AS$80</f>
        <v>0.50726961315547903</v>
      </c>
      <c r="AT44" s="125">
        <f t="shared" ca="1" si="60"/>
        <v>0.74987787426575647</v>
      </c>
      <c r="AU44" s="125">
        <f t="shared" ca="1" si="60"/>
        <v>0.98541987534369568</v>
      </c>
      <c r="AV44" s="125">
        <f t="shared" ca="1" si="60"/>
        <v>1.2141014297882968</v>
      </c>
      <c r="AW44" s="125">
        <f t="shared" ca="1" si="60"/>
        <v>1.4361223564335406</v>
      </c>
      <c r="AX44" s="125">
        <f t="shared" ca="1" si="60"/>
        <v>1.6516766541473695</v>
      </c>
      <c r="AY44" s="125">
        <f t="shared" ca="1" si="60"/>
        <v>1.8609526713452618</v>
      </c>
      <c r="AZ44" s="125">
        <f t="shared" ca="1" si="60"/>
        <v>2.0641332705665163</v>
      </c>
      <c r="BA44" s="125">
        <f t="shared" ca="1" si="60"/>
        <v>2.2613959882570547</v>
      </c>
      <c r="BB44" s="125">
        <f t="shared" ca="1" si="60"/>
        <v>2.4529131898983541</v>
      </c>
      <c r="BC44" s="125">
        <f t="shared" ca="1" si="60"/>
        <v>2.6388522206180625</v>
      </c>
      <c r="BD44" s="125">
        <f t="shared" ca="1" si="60"/>
        <v>2.8193755514138958</v>
      </c>
      <c r="BE44" s="125">
        <f t="shared" ca="1" si="60"/>
        <v>2.9946409211185885</v>
      </c>
      <c r="BF44" s="125">
        <f t="shared" ca="1" si="60"/>
        <v>3.1648014742299404</v>
      </c>
      <c r="BG44" s="125">
        <f t="shared" ca="1" si="60"/>
        <v>3.3300058947263986</v>
      </c>
      <c r="BH44" s="125">
        <f t="shared" ca="1" si="60"/>
        <v>3.4903985359850958</v>
      </c>
      <c r="BI44" s="125">
        <f t="shared" ca="1" si="60"/>
        <v>3.6461195469158696</v>
      </c>
      <c r="BJ44" s="125">
        <f t="shared" ca="1" si="60"/>
        <v>3.7973049944214754</v>
      </c>
      <c r="BK44" s="125">
        <f t="shared" ca="1" si="60"/>
        <v>3.9440869822909956</v>
      </c>
      <c r="BL44" s="125">
        <f t="shared" ca="1" si="60"/>
        <v>4.0865937666303358</v>
      </c>
      <c r="BM44" s="125">
        <f t="shared" ca="1" si="60"/>
        <v>4.2249498679306656</v>
      </c>
      <c r="BN44" s="125">
        <f t="shared" ca="1" si="60"/>
        <v>4.359276179872734</v>
      </c>
      <c r="BO44" s="125">
        <f t="shared" ca="1" si="60"/>
        <v>4.4896900749621205</v>
      </c>
      <c r="BP44" s="125">
        <f t="shared" ca="1" si="2"/>
        <v>4.6163055070877386</v>
      </c>
      <c r="BQ44" s="125">
        <f t="shared" ca="1" si="3"/>
        <v>4.7392331110931929</v>
      </c>
      <c r="BR44" s="125">
        <f t="shared" ca="1" si="4"/>
        <v>4.8585802994480032</v>
      </c>
      <c r="BS44" s="125">
        <f t="shared" ca="1" si="5"/>
        <v>4.9744513561031587</v>
      </c>
      <c r="BT44" s="125">
        <f t="shared" ca="1" si="6"/>
        <v>5.0869475276130185</v>
      </c>
      <c r="BU44" s="125">
        <f t="shared" ca="1" si="6"/>
        <v>5.1961671116031738</v>
      </c>
      <c r="BV44" s="420"/>
      <c r="BW44" s="420"/>
      <c r="BX44" s="420"/>
      <c r="BY44" s="420"/>
      <c r="BZ44" s="420"/>
      <c r="CA44" s="420"/>
      <c r="CB44" s="420"/>
      <c r="CC44" s="420"/>
      <c r="CD44" s="420"/>
      <c r="CE44" s="420"/>
      <c r="CF44" s="420"/>
      <c r="CG44" s="420"/>
      <c r="CH44" s="420"/>
      <c r="CI44" s="420"/>
      <c r="CJ44" s="420"/>
      <c r="CK44" s="420"/>
      <c r="CL44" s="420"/>
      <c r="CM44" s="420"/>
    </row>
    <row r="45" spans="2:95">
      <c r="B45" s="134">
        <v>42</v>
      </c>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25">
        <f ca="1">OFFSET($C$80,0,AS$2)</f>
        <v>0.24988650894358574</v>
      </c>
      <c r="AT45" s="125">
        <f t="shared" ref="AT45:BO45" ca="1" si="61">AS45+AT$80</f>
        <v>0.49249477005386316</v>
      </c>
      <c r="AU45" s="125">
        <f t="shared" ca="1" si="61"/>
        <v>0.72803677113180243</v>
      </c>
      <c r="AV45" s="125">
        <f t="shared" ca="1" si="61"/>
        <v>0.95671832557640357</v>
      </c>
      <c r="AW45" s="125">
        <f t="shared" ca="1" si="61"/>
        <v>1.1787392522216473</v>
      </c>
      <c r="AX45" s="125">
        <f t="shared" ca="1" si="61"/>
        <v>1.3942935499354763</v>
      </c>
      <c r="AY45" s="125">
        <f t="shared" ca="1" si="61"/>
        <v>1.6035695671333685</v>
      </c>
      <c r="AZ45" s="125">
        <f t="shared" ca="1" si="61"/>
        <v>1.806750166354623</v>
      </c>
      <c r="BA45" s="125">
        <f t="shared" ca="1" si="61"/>
        <v>2.0040128840451614</v>
      </c>
      <c r="BB45" s="125">
        <f t="shared" ca="1" si="61"/>
        <v>2.1955300856864608</v>
      </c>
      <c r="BC45" s="125">
        <f t="shared" ca="1" si="61"/>
        <v>2.3814691164061692</v>
      </c>
      <c r="BD45" s="125">
        <f t="shared" ca="1" si="61"/>
        <v>2.5619924472020026</v>
      </c>
      <c r="BE45" s="125">
        <f t="shared" ca="1" si="61"/>
        <v>2.7372578169066952</v>
      </c>
      <c r="BF45" s="125">
        <f t="shared" ca="1" si="61"/>
        <v>2.9074183700180471</v>
      </c>
      <c r="BG45" s="125">
        <f t="shared" ca="1" si="61"/>
        <v>3.0726227905145054</v>
      </c>
      <c r="BH45" s="125">
        <f t="shared" ca="1" si="61"/>
        <v>3.2330154317732025</v>
      </c>
      <c r="BI45" s="125">
        <f t="shared" ca="1" si="61"/>
        <v>3.3887364427039763</v>
      </c>
      <c r="BJ45" s="125">
        <f t="shared" ca="1" si="61"/>
        <v>3.5399218902095821</v>
      </c>
      <c r="BK45" s="125">
        <f t="shared" ca="1" si="61"/>
        <v>3.6867038780791024</v>
      </c>
      <c r="BL45" s="125">
        <f t="shared" ca="1" si="61"/>
        <v>3.8292106624184425</v>
      </c>
      <c r="BM45" s="125">
        <f t="shared" ca="1" si="61"/>
        <v>3.9675667637187728</v>
      </c>
      <c r="BN45" s="125">
        <f t="shared" ca="1" si="61"/>
        <v>4.1018930756608407</v>
      </c>
      <c r="BO45" s="125">
        <f t="shared" ca="1" si="61"/>
        <v>4.2323069707502272</v>
      </c>
      <c r="BP45" s="125">
        <f t="shared" ca="1" si="2"/>
        <v>4.3589224028758453</v>
      </c>
      <c r="BQ45" s="125">
        <f t="shared" ca="1" si="3"/>
        <v>4.4818500068812996</v>
      </c>
      <c r="BR45" s="125">
        <f t="shared" ca="1" si="4"/>
        <v>4.6011971952361099</v>
      </c>
      <c r="BS45" s="125">
        <f t="shared" ca="1" si="5"/>
        <v>4.7170682518912654</v>
      </c>
      <c r="BT45" s="125">
        <f t="shared" ca="1" si="6"/>
        <v>4.8295644234011252</v>
      </c>
      <c r="BU45" s="125">
        <f t="shared" ca="1" si="6"/>
        <v>4.9387840073912805</v>
      </c>
      <c r="BV45" s="420"/>
      <c r="BW45" s="420"/>
      <c r="BX45" s="420"/>
      <c r="BY45" s="420"/>
      <c r="BZ45" s="420"/>
      <c r="CA45" s="420"/>
      <c r="CB45" s="420"/>
      <c r="CC45" s="420"/>
      <c r="CD45" s="420"/>
      <c r="CE45" s="420"/>
      <c r="CF45" s="420"/>
      <c r="CG45" s="420"/>
      <c r="CH45" s="420"/>
      <c r="CI45" s="420"/>
      <c r="CJ45" s="420"/>
      <c r="CK45" s="420"/>
      <c r="CL45" s="420"/>
      <c r="CM45" s="420"/>
      <c r="CN45" s="420"/>
    </row>
    <row r="46" spans="2:95">
      <c r="B46" s="134">
        <v>43</v>
      </c>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0"/>
      <c r="AM46" s="140"/>
      <c r="AN46" s="140"/>
      <c r="AO46" s="140"/>
      <c r="AP46" s="140"/>
      <c r="AQ46" s="140"/>
      <c r="AR46" s="140"/>
      <c r="AS46" s="140"/>
      <c r="AT46" s="125">
        <f ca="1">OFFSET($C$80,0,AT$2)</f>
        <v>0.24260826111027742</v>
      </c>
      <c r="AU46" s="125">
        <f t="shared" ref="AU46:BO46" ca="1" si="62">AT46+AU$80</f>
        <v>0.47815026218821666</v>
      </c>
      <c r="AV46" s="125">
        <f t="shared" ca="1" si="62"/>
        <v>0.7068318166328178</v>
      </c>
      <c r="AW46" s="125">
        <f t="shared" ca="1" si="62"/>
        <v>0.92885274327806167</v>
      </c>
      <c r="AX46" s="125">
        <f t="shared" ca="1" si="62"/>
        <v>1.1444070409918907</v>
      </c>
      <c r="AY46" s="125">
        <f t="shared" ca="1" si="62"/>
        <v>1.353683058189783</v>
      </c>
      <c r="AZ46" s="125">
        <f t="shared" ca="1" si="62"/>
        <v>1.5568636574110375</v>
      </c>
      <c r="BA46" s="125">
        <f t="shared" ca="1" si="62"/>
        <v>1.7541263751015759</v>
      </c>
      <c r="BB46" s="125">
        <f t="shared" ca="1" si="62"/>
        <v>1.9456435767428752</v>
      </c>
      <c r="BC46" s="125">
        <f t="shared" ca="1" si="62"/>
        <v>2.1315826074625837</v>
      </c>
      <c r="BD46" s="125">
        <f t="shared" ca="1" si="62"/>
        <v>2.312105938258417</v>
      </c>
      <c r="BE46" s="125">
        <f t="shared" ca="1" si="62"/>
        <v>2.4873713079631097</v>
      </c>
      <c r="BF46" s="125">
        <f t="shared" ca="1" si="62"/>
        <v>2.6575318610744616</v>
      </c>
      <c r="BG46" s="125">
        <f t="shared" ca="1" si="62"/>
        <v>2.8227362815709198</v>
      </c>
      <c r="BH46" s="125">
        <f t="shared" ca="1" si="62"/>
        <v>2.9831289228296169</v>
      </c>
      <c r="BI46" s="125">
        <f t="shared" ca="1" si="62"/>
        <v>3.1388499337603908</v>
      </c>
      <c r="BJ46" s="125">
        <f t="shared" ca="1" si="62"/>
        <v>3.2900353812659966</v>
      </c>
      <c r="BK46" s="125">
        <f t="shared" ca="1" si="62"/>
        <v>3.4368173691355168</v>
      </c>
      <c r="BL46" s="125">
        <f t="shared" ca="1" si="62"/>
        <v>3.579324153474857</v>
      </c>
      <c r="BM46" s="125">
        <f t="shared" ca="1" si="62"/>
        <v>3.7176802547751873</v>
      </c>
      <c r="BN46" s="125">
        <f t="shared" ca="1" si="62"/>
        <v>3.8520065667172552</v>
      </c>
      <c r="BO46" s="125">
        <f t="shared" ca="1" si="62"/>
        <v>3.9824204618066417</v>
      </c>
      <c r="BP46" s="125">
        <f t="shared" ca="1" si="2"/>
        <v>4.1090358939322593</v>
      </c>
      <c r="BQ46" s="125">
        <f t="shared" ca="1" si="3"/>
        <v>4.2319634979377136</v>
      </c>
      <c r="BR46" s="125">
        <f t="shared" ca="1" si="4"/>
        <v>4.3513106862925239</v>
      </c>
      <c r="BS46" s="125">
        <f t="shared" ca="1" si="5"/>
        <v>4.4671817429476794</v>
      </c>
      <c r="BT46" s="125">
        <f t="shared" ca="1" si="6"/>
        <v>4.5796779144575392</v>
      </c>
      <c r="BU46" s="125">
        <f t="shared" ca="1" si="6"/>
        <v>4.6888974984476945</v>
      </c>
      <c r="BV46" s="420"/>
      <c r="BW46" s="420"/>
      <c r="BX46" s="420"/>
      <c r="BY46" s="420"/>
      <c r="BZ46" s="420"/>
      <c r="CA46" s="420"/>
      <c r="CB46" s="420"/>
      <c r="CC46" s="420"/>
      <c r="CD46" s="420"/>
      <c r="CE46" s="420"/>
      <c r="CF46" s="420"/>
      <c r="CG46" s="420"/>
      <c r="CH46" s="420"/>
      <c r="CI46" s="420"/>
      <c r="CJ46" s="420"/>
      <c r="CK46" s="420"/>
      <c r="CL46" s="420"/>
      <c r="CM46" s="420"/>
      <c r="CN46" s="420"/>
      <c r="CO46" s="420"/>
    </row>
    <row r="47" spans="2:95">
      <c r="B47" s="134">
        <v>44</v>
      </c>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25">
        <f ca="1">OFFSET($C$80,0,AU$2)</f>
        <v>0.23554200107793924</v>
      </c>
      <c r="AV47" s="125">
        <f t="shared" ref="AV47:BO47" ca="1" si="63">AU47+AV$80</f>
        <v>0.46422355552254047</v>
      </c>
      <c r="AW47" s="125">
        <f t="shared" ca="1" si="63"/>
        <v>0.68624448216778433</v>
      </c>
      <c r="AX47" s="125">
        <f t="shared" ca="1" si="63"/>
        <v>0.90179877988161339</v>
      </c>
      <c r="AY47" s="125">
        <f t="shared" ca="1" si="63"/>
        <v>1.1110747970795056</v>
      </c>
      <c r="AZ47" s="125">
        <f t="shared" ca="1" si="63"/>
        <v>1.3142553963007602</v>
      </c>
      <c r="BA47" s="125">
        <f t="shared" ca="1" si="63"/>
        <v>1.5115181139912985</v>
      </c>
      <c r="BB47" s="125">
        <f t="shared" ca="1" si="63"/>
        <v>1.7030353156325979</v>
      </c>
      <c r="BC47" s="125">
        <f t="shared" ca="1" si="63"/>
        <v>1.8889743463523061</v>
      </c>
      <c r="BD47" s="125">
        <f t="shared" ca="1" si="63"/>
        <v>2.0694976771481395</v>
      </c>
      <c r="BE47" s="125">
        <f t="shared" ca="1" si="63"/>
        <v>2.2447630468528321</v>
      </c>
      <c r="BF47" s="125">
        <f t="shared" ca="1" si="63"/>
        <v>2.414923599964184</v>
      </c>
      <c r="BG47" s="125">
        <f t="shared" ca="1" si="63"/>
        <v>2.5801280204606423</v>
      </c>
      <c r="BH47" s="125">
        <f t="shared" ca="1" si="63"/>
        <v>2.7405206617193394</v>
      </c>
      <c r="BI47" s="125">
        <f t="shared" ca="1" si="63"/>
        <v>2.8962416726501132</v>
      </c>
      <c r="BJ47" s="125">
        <f t="shared" ca="1" si="63"/>
        <v>3.047427120155719</v>
      </c>
      <c r="BK47" s="125">
        <f t="shared" ca="1" si="63"/>
        <v>3.1942091080252393</v>
      </c>
      <c r="BL47" s="125">
        <f t="shared" ca="1" si="63"/>
        <v>3.3367158923645794</v>
      </c>
      <c r="BM47" s="125">
        <f t="shared" ca="1" si="63"/>
        <v>3.4750719936649097</v>
      </c>
      <c r="BN47" s="125">
        <f t="shared" ca="1" si="63"/>
        <v>3.6093983056069776</v>
      </c>
      <c r="BO47" s="125">
        <f t="shared" ca="1" si="63"/>
        <v>3.7398122006963641</v>
      </c>
      <c r="BP47" s="125">
        <f t="shared" ca="1" si="2"/>
        <v>3.8664276328219822</v>
      </c>
      <c r="BQ47" s="125">
        <f t="shared" ca="1" si="3"/>
        <v>3.9893552368274365</v>
      </c>
      <c r="BR47" s="125">
        <f t="shared" ca="1" si="4"/>
        <v>4.1087024251822468</v>
      </c>
      <c r="BS47" s="125">
        <f t="shared" ca="1" si="5"/>
        <v>4.2245734818374023</v>
      </c>
      <c r="BT47" s="125">
        <f t="shared" ca="1" si="6"/>
        <v>4.3370696533472621</v>
      </c>
      <c r="BU47" s="125">
        <f t="shared" ca="1" si="6"/>
        <v>4.4462892373374174</v>
      </c>
      <c r="BV47" s="420"/>
      <c r="BW47" s="420"/>
      <c r="BX47" s="420"/>
      <c r="BY47" s="420"/>
      <c r="BZ47" s="420"/>
      <c r="CA47" s="420"/>
      <c r="CB47" s="420"/>
      <c r="CC47" s="420"/>
      <c r="CD47" s="420"/>
      <c r="CE47" s="420"/>
      <c r="CF47" s="420"/>
      <c r="CG47" s="420"/>
      <c r="CH47" s="420"/>
      <c r="CI47" s="420"/>
      <c r="CJ47" s="420"/>
      <c r="CK47" s="420"/>
      <c r="CL47" s="420"/>
      <c r="CM47" s="420"/>
      <c r="CN47" s="420"/>
      <c r="CO47" s="420"/>
      <c r="CP47" s="420"/>
    </row>
    <row r="48" spans="2:95">
      <c r="B48" s="134">
        <v>45</v>
      </c>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0"/>
      <c r="AM48" s="140"/>
      <c r="AN48" s="140"/>
      <c r="AO48" s="140"/>
      <c r="AP48" s="140"/>
      <c r="AQ48" s="140"/>
      <c r="AR48" s="140"/>
      <c r="AS48" s="140"/>
      <c r="AT48" s="140"/>
      <c r="AU48" s="140"/>
      <c r="AV48" s="125">
        <f ca="1">OFFSET($C$80,0,AV$2)</f>
        <v>0.2286815544446012</v>
      </c>
      <c r="AW48" s="125">
        <f t="shared" ref="AW48:BO48" ca="1" si="64">AV48+AW$80</f>
        <v>0.45070248108984506</v>
      </c>
      <c r="AX48" s="125">
        <f t="shared" ca="1" si="64"/>
        <v>0.66625677880367407</v>
      </c>
      <c r="AY48" s="125">
        <f t="shared" ca="1" si="64"/>
        <v>0.8755327960015663</v>
      </c>
      <c r="AZ48" s="125">
        <f t="shared" ca="1" si="64"/>
        <v>1.0787133952228209</v>
      </c>
      <c r="BA48" s="125">
        <f t="shared" ca="1" si="64"/>
        <v>1.2759761129133593</v>
      </c>
      <c r="BB48" s="125">
        <f t="shared" ca="1" si="64"/>
        <v>1.4674933145546587</v>
      </c>
      <c r="BC48" s="125">
        <f t="shared" ca="1" si="64"/>
        <v>1.6534323452743669</v>
      </c>
      <c r="BD48" s="125">
        <f t="shared" ca="1" si="64"/>
        <v>1.8339556760702</v>
      </c>
      <c r="BE48" s="125">
        <f t="shared" ca="1" si="64"/>
        <v>2.0092210457748925</v>
      </c>
      <c r="BF48" s="125">
        <f t="shared" ca="1" si="64"/>
        <v>2.1793815988862444</v>
      </c>
      <c r="BG48" s="125">
        <f t="shared" ca="1" si="64"/>
        <v>2.3445860193827026</v>
      </c>
      <c r="BH48" s="125">
        <f t="shared" ca="1" si="64"/>
        <v>2.5049786606413997</v>
      </c>
      <c r="BI48" s="125">
        <f t="shared" ca="1" si="64"/>
        <v>2.6606996715721736</v>
      </c>
      <c r="BJ48" s="125">
        <f t="shared" ca="1" si="64"/>
        <v>2.8118851190777794</v>
      </c>
      <c r="BK48" s="125">
        <f t="shared" ca="1" si="64"/>
        <v>2.9586671069472996</v>
      </c>
      <c r="BL48" s="125">
        <f t="shared" ca="1" si="64"/>
        <v>3.1011738912866398</v>
      </c>
      <c r="BM48" s="125">
        <f t="shared" ca="1" si="64"/>
        <v>3.2395299925869701</v>
      </c>
      <c r="BN48" s="125">
        <f t="shared" ca="1" si="64"/>
        <v>3.373856304529038</v>
      </c>
      <c r="BO48" s="125">
        <f t="shared" ca="1" si="64"/>
        <v>3.5042701996184245</v>
      </c>
      <c r="BP48" s="125">
        <f t="shared" ca="1" si="2"/>
        <v>3.6308856317440426</v>
      </c>
      <c r="BQ48" s="125">
        <f t="shared" ca="1" si="3"/>
        <v>3.7538132357494969</v>
      </c>
      <c r="BR48" s="125">
        <f t="shared" ca="1" si="4"/>
        <v>3.8731604241043067</v>
      </c>
      <c r="BS48" s="125">
        <f t="shared" ca="1" si="5"/>
        <v>3.9890314807594622</v>
      </c>
      <c r="BT48" s="125">
        <f t="shared" ca="1" si="6"/>
        <v>4.101527652269322</v>
      </c>
      <c r="BU48" s="125">
        <f t="shared" ca="1" si="6"/>
        <v>4.2107472362594773</v>
      </c>
      <c r="BV48" s="420"/>
      <c r="BW48" s="420"/>
      <c r="BX48" s="420"/>
      <c r="BY48" s="420"/>
      <c r="BZ48" s="420"/>
      <c r="CA48" s="420"/>
      <c r="CB48" s="420"/>
      <c r="CC48" s="420"/>
      <c r="CD48" s="420"/>
      <c r="CE48" s="420"/>
      <c r="CF48" s="420"/>
      <c r="CG48" s="420"/>
      <c r="CH48" s="420"/>
      <c r="CI48" s="420"/>
      <c r="CJ48" s="420"/>
      <c r="CK48" s="420"/>
      <c r="CL48" s="420"/>
      <c r="CM48" s="420"/>
      <c r="CN48" s="420"/>
      <c r="CO48" s="420"/>
      <c r="CP48" s="420"/>
      <c r="CQ48" s="420"/>
    </row>
    <row r="49" spans="2:109">
      <c r="B49" s="134">
        <v>46</v>
      </c>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25">
        <f ca="1">OFFSET($C$80,0,AW$2)</f>
        <v>0.22202092664524387</v>
      </c>
      <c r="AX49" s="125">
        <f t="shared" ref="AX49:BO49" ca="1" si="65">AW49+AX$80</f>
        <v>0.43757522435907287</v>
      </c>
      <c r="AY49" s="125">
        <f t="shared" ca="1" si="65"/>
        <v>0.64685124155696516</v>
      </c>
      <c r="AZ49" s="125">
        <f t="shared" ca="1" si="65"/>
        <v>0.85003184077821969</v>
      </c>
      <c r="BA49" s="125">
        <f t="shared" ca="1" si="65"/>
        <v>1.0472945584687581</v>
      </c>
      <c r="BB49" s="125">
        <f t="shared" ca="1" si="65"/>
        <v>1.2388117601100574</v>
      </c>
      <c r="BC49" s="125">
        <f t="shared" ca="1" si="65"/>
        <v>1.4247507908297656</v>
      </c>
      <c r="BD49" s="125">
        <f t="shared" ca="1" si="65"/>
        <v>1.6052741216255988</v>
      </c>
      <c r="BE49" s="125">
        <f t="shared" ca="1" si="65"/>
        <v>1.7805394913302912</v>
      </c>
      <c r="BF49" s="125">
        <f t="shared" ca="1" si="65"/>
        <v>1.9507000444416431</v>
      </c>
      <c r="BG49" s="125">
        <f t="shared" ca="1" si="65"/>
        <v>2.1159044649381014</v>
      </c>
      <c r="BH49" s="125">
        <f t="shared" ca="1" si="65"/>
        <v>2.2762971061967985</v>
      </c>
      <c r="BI49" s="125">
        <f t="shared" ca="1" si="65"/>
        <v>2.4320181171275723</v>
      </c>
      <c r="BJ49" s="125">
        <f t="shared" ca="1" si="65"/>
        <v>2.5832035646331781</v>
      </c>
      <c r="BK49" s="125">
        <f t="shared" ca="1" si="65"/>
        <v>2.7299855525026984</v>
      </c>
      <c r="BL49" s="125">
        <f t="shared" ca="1" si="65"/>
        <v>2.8724923368420385</v>
      </c>
      <c r="BM49" s="125">
        <f t="shared" ca="1" si="65"/>
        <v>3.0108484381423688</v>
      </c>
      <c r="BN49" s="125">
        <f t="shared" ca="1" si="65"/>
        <v>3.1451747500844367</v>
      </c>
      <c r="BO49" s="125">
        <f t="shared" ca="1" si="65"/>
        <v>3.2755886451738232</v>
      </c>
      <c r="BP49" s="125">
        <f t="shared" ca="1" si="2"/>
        <v>3.4022040772994413</v>
      </c>
      <c r="BQ49" s="125">
        <f t="shared" ca="1" si="3"/>
        <v>3.5251316813048956</v>
      </c>
      <c r="BR49" s="125">
        <f t="shared" ca="1" si="4"/>
        <v>3.6444788696597055</v>
      </c>
      <c r="BS49" s="125">
        <f t="shared" ca="1" si="5"/>
        <v>3.760349926314861</v>
      </c>
      <c r="BT49" s="125">
        <f t="shared" ca="1" si="6"/>
        <v>3.8728460978247208</v>
      </c>
      <c r="BU49" s="125">
        <f t="shared" ca="1" si="6"/>
        <v>3.9820656818148756</v>
      </c>
      <c r="BV49" s="420"/>
      <c r="BW49" s="420"/>
      <c r="BX49" s="420"/>
      <c r="BY49" s="420"/>
      <c r="BZ49" s="420"/>
      <c r="CA49" s="420"/>
      <c r="CB49" s="420"/>
      <c r="CC49" s="420"/>
      <c r="CD49" s="420"/>
      <c r="CE49" s="420"/>
      <c r="CF49" s="420"/>
      <c r="CG49" s="420"/>
      <c r="CH49" s="420"/>
      <c r="CI49" s="420"/>
      <c r="CJ49" s="420"/>
      <c r="CK49" s="420"/>
      <c r="CL49" s="420"/>
      <c r="CM49" s="420"/>
      <c r="CN49" s="420"/>
      <c r="CO49" s="420"/>
      <c r="CP49" s="420"/>
      <c r="CQ49" s="420"/>
      <c r="CR49" s="420"/>
    </row>
    <row r="50" spans="2:109">
      <c r="B50" s="134">
        <v>47</v>
      </c>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25">
        <f ca="1">OFFSET($C$80,0,AX$2)</f>
        <v>0.215554297713829</v>
      </c>
      <c r="AY50" s="125">
        <f t="shared" ref="AY50:BO50" ca="1" si="66">AX50+AY$80</f>
        <v>0.42483031491172124</v>
      </c>
      <c r="AZ50" s="125">
        <f t="shared" ca="1" si="66"/>
        <v>0.62801091413297583</v>
      </c>
      <c r="BA50" s="125">
        <f t="shared" ca="1" si="66"/>
        <v>0.82527363182351432</v>
      </c>
      <c r="BB50" s="125">
        <f t="shared" ca="1" si="66"/>
        <v>1.0167908334648137</v>
      </c>
      <c r="BC50" s="125">
        <f t="shared" ca="1" si="66"/>
        <v>1.2027298641845219</v>
      </c>
      <c r="BD50" s="125">
        <f t="shared" ca="1" si="66"/>
        <v>1.383253194980355</v>
      </c>
      <c r="BE50" s="125">
        <f t="shared" ca="1" si="66"/>
        <v>1.5585185646850475</v>
      </c>
      <c r="BF50" s="125">
        <f t="shared" ca="1" si="66"/>
        <v>1.7286791177963994</v>
      </c>
      <c r="BG50" s="125">
        <f t="shared" ca="1" si="66"/>
        <v>1.8938835382928576</v>
      </c>
      <c r="BH50" s="125">
        <f t="shared" ca="1" si="66"/>
        <v>2.0542761795515547</v>
      </c>
      <c r="BI50" s="125">
        <f t="shared" ca="1" si="66"/>
        <v>2.2099971904823286</v>
      </c>
      <c r="BJ50" s="125">
        <f t="shared" ca="1" si="66"/>
        <v>2.3611826379879344</v>
      </c>
      <c r="BK50" s="125">
        <f t="shared" ca="1" si="66"/>
        <v>2.5079646258574546</v>
      </c>
      <c r="BL50" s="125">
        <f t="shared" ca="1" si="66"/>
        <v>2.6504714101967948</v>
      </c>
      <c r="BM50" s="125">
        <f t="shared" ca="1" si="66"/>
        <v>2.788827511497125</v>
      </c>
      <c r="BN50" s="125">
        <f t="shared" ca="1" si="66"/>
        <v>2.9231538234391929</v>
      </c>
      <c r="BO50" s="125">
        <f t="shared" ca="1" si="66"/>
        <v>3.0535677185285794</v>
      </c>
      <c r="BP50" s="125">
        <f t="shared" ca="1" si="2"/>
        <v>3.1801831506541975</v>
      </c>
      <c r="BQ50" s="125">
        <f t="shared" ca="1" si="3"/>
        <v>3.3031107546596519</v>
      </c>
      <c r="BR50" s="125">
        <f t="shared" ca="1" si="4"/>
        <v>3.4224579430144617</v>
      </c>
      <c r="BS50" s="125">
        <f t="shared" ca="1" si="5"/>
        <v>3.5383289996696172</v>
      </c>
      <c r="BT50" s="125">
        <f t="shared" ca="1" si="6"/>
        <v>3.650825171179477</v>
      </c>
      <c r="BU50" s="125">
        <f t="shared" ca="1" si="6"/>
        <v>3.7600447551696319</v>
      </c>
      <c r="BV50" s="420"/>
      <c r="BW50" s="420"/>
      <c r="BX50" s="420"/>
      <c r="BY50" s="420"/>
      <c r="BZ50" s="420"/>
      <c r="CA50" s="420"/>
      <c r="CB50" s="420"/>
      <c r="CC50" s="420"/>
      <c r="CD50" s="420"/>
      <c r="CE50" s="420"/>
      <c r="CF50" s="420"/>
      <c r="CG50" s="420"/>
      <c r="CH50" s="420"/>
      <c r="CI50" s="420"/>
      <c r="CJ50" s="420"/>
      <c r="CK50" s="420"/>
      <c r="CL50" s="420"/>
      <c r="CM50" s="420"/>
      <c r="CN50" s="420"/>
      <c r="CO50" s="420"/>
      <c r="CP50" s="420"/>
      <c r="CQ50" s="420"/>
      <c r="CR50" s="420"/>
      <c r="CS50" s="420"/>
    </row>
    <row r="51" spans="2:109">
      <c r="B51" s="134">
        <v>48</v>
      </c>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140"/>
      <c r="AO51" s="140"/>
      <c r="AP51" s="140"/>
      <c r="AQ51" s="140"/>
      <c r="AR51" s="140"/>
      <c r="AS51" s="140"/>
      <c r="AT51" s="140"/>
      <c r="AU51" s="140"/>
      <c r="AV51" s="140"/>
      <c r="AW51" s="140"/>
      <c r="AX51" s="140"/>
      <c r="AY51" s="125">
        <f ca="1">OFFSET($C$80,0,AY$2)</f>
        <v>0.20927601719789224</v>
      </c>
      <c r="AZ51" s="125">
        <f t="shared" ref="AZ51:BO51" ca="1" si="67">AY51+AZ$80</f>
        <v>0.41245661641914683</v>
      </c>
      <c r="BA51" s="125">
        <f t="shared" ca="1" si="67"/>
        <v>0.60971933410968526</v>
      </c>
      <c r="BB51" s="125">
        <f t="shared" ca="1" si="67"/>
        <v>0.80123653575098475</v>
      </c>
      <c r="BC51" s="125">
        <f t="shared" ca="1" si="67"/>
        <v>0.98717556647069293</v>
      </c>
      <c r="BD51" s="125">
        <f t="shared" ca="1" si="67"/>
        <v>1.1676988972665261</v>
      </c>
      <c r="BE51" s="125">
        <f t="shared" ca="1" si="67"/>
        <v>1.3429642669712185</v>
      </c>
      <c r="BF51" s="125">
        <f t="shared" ca="1" si="67"/>
        <v>1.5131248200825704</v>
      </c>
      <c r="BG51" s="125">
        <f t="shared" ca="1" si="67"/>
        <v>1.6783292405790287</v>
      </c>
      <c r="BH51" s="125">
        <f t="shared" ca="1" si="67"/>
        <v>1.838721881837726</v>
      </c>
      <c r="BI51" s="125">
        <f t="shared" ca="1" si="67"/>
        <v>1.9944428927685001</v>
      </c>
      <c r="BJ51" s="125">
        <f t="shared" ca="1" si="67"/>
        <v>2.1456283402741061</v>
      </c>
      <c r="BK51" s="125">
        <f t="shared" ca="1" si="67"/>
        <v>2.2924103281436263</v>
      </c>
      <c r="BL51" s="125">
        <f t="shared" ca="1" si="67"/>
        <v>2.4349171124829665</v>
      </c>
      <c r="BM51" s="125">
        <f t="shared" ca="1" si="67"/>
        <v>2.5732732137832968</v>
      </c>
      <c r="BN51" s="125">
        <f t="shared" ca="1" si="67"/>
        <v>2.7075995257253647</v>
      </c>
      <c r="BO51" s="125">
        <f t="shared" ca="1" si="67"/>
        <v>2.8380134208147512</v>
      </c>
      <c r="BP51" s="125">
        <f t="shared" ca="1" si="2"/>
        <v>2.9646288529403693</v>
      </c>
      <c r="BQ51" s="125">
        <f t="shared" ca="1" si="3"/>
        <v>3.0875564569458236</v>
      </c>
      <c r="BR51" s="125">
        <f t="shared" ca="1" si="4"/>
        <v>3.2069036453006334</v>
      </c>
      <c r="BS51" s="125">
        <f t="shared" ca="1" si="5"/>
        <v>3.3227747019557889</v>
      </c>
      <c r="BT51" s="125">
        <f t="shared" ca="1" si="6"/>
        <v>3.4352708734656483</v>
      </c>
      <c r="BU51" s="125">
        <f t="shared" ca="1" si="6"/>
        <v>3.5444904574558032</v>
      </c>
      <c r="BV51" s="420"/>
      <c r="BW51" s="420"/>
      <c r="BX51" s="420"/>
      <c r="BY51" s="420"/>
      <c r="BZ51" s="420"/>
      <c r="CA51" s="420"/>
      <c r="CB51" s="420"/>
      <c r="CC51" s="420"/>
      <c r="CD51" s="420"/>
      <c r="CE51" s="420"/>
      <c r="CF51" s="420"/>
      <c r="CG51" s="420"/>
      <c r="CH51" s="420"/>
      <c r="CI51" s="420"/>
      <c r="CJ51" s="420"/>
      <c r="CK51" s="420"/>
      <c r="CL51" s="420"/>
      <c r="CM51" s="420"/>
      <c r="CN51" s="420"/>
      <c r="CO51" s="420"/>
      <c r="CP51" s="420"/>
      <c r="CQ51" s="420"/>
      <c r="CR51" s="420"/>
      <c r="CS51" s="420"/>
      <c r="CT51" s="420"/>
    </row>
    <row r="52" spans="2:109">
      <c r="B52" s="134">
        <v>49</v>
      </c>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0"/>
      <c r="AM52" s="140"/>
      <c r="AN52" s="140"/>
      <c r="AO52" s="140"/>
      <c r="AP52" s="140"/>
      <c r="AQ52" s="140"/>
      <c r="AR52" s="140"/>
      <c r="AS52" s="140"/>
      <c r="AT52" s="140"/>
      <c r="AU52" s="140"/>
      <c r="AV52" s="140"/>
      <c r="AW52" s="140"/>
      <c r="AX52" s="140"/>
      <c r="AY52" s="140"/>
      <c r="AZ52" s="125">
        <f ca="1">OFFSET($C$80,0,AZ$2)</f>
        <v>0.20318059922125459</v>
      </c>
      <c r="BA52" s="125">
        <f t="shared" ref="BA52:BO52" ca="1" si="68">AZ52+BA$80</f>
        <v>0.40044331691179302</v>
      </c>
      <c r="BB52" s="125">
        <f t="shared" ca="1" si="68"/>
        <v>0.59196051855309251</v>
      </c>
      <c r="BC52" s="125">
        <f t="shared" ca="1" si="68"/>
        <v>0.77789954927280069</v>
      </c>
      <c r="BD52" s="125">
        <f t="shared" ca="1" si="68"/>
        <v>0.95842288006863385</v>
      </c>
      <c r="BE52" s="125">
        <f t="shared" ca="1" si="68"/>
        <v>1.1336882497733263</v>
      </c>
      <c r="BF52" s="125">
        <f t="shared" ca="1" si="68"/>
        <v>1.3038488028846782</v>
      </c>
      <c r="BG52" s="125">
        <f t="shared" ca="1" si="68"/>
        <v>1.4690532233811364</v>
      </c>
      <c r="BH52" s="125">
        <f t="shared" ca="1" si="68"/>
        <v>1.6294458646398335</v>
      </c>
      <c r="BI52" s="125">
        <f t="shared" ca="1" si="68"/>
        <v>1.7851668755706076</v>
      </c>
      <c r="BJ52" s="125">
        <f t="shared" ca="1" si="68"/>
        <v>1.9363523230762134</v>
      </c>
      <c r="BK52" s="125">
        <f t="shared" ca="1" si="68"/>
        <v>2.0831343109457334</v>
      </c>
      <c r="BL52" s="125">
        <f t="shared" ca="1" si="68"/>
        <v>2.2256410952850736</v>
      </c>
      <c r="BM52" s="125">
        <f t="shared" ca="1" si="68"/>
        <v>2.3639971965854039</v>
      </c>
      <c r="BN52" s="125">
        <f t="shared" ca="1" si="68"/>
        <v>2.4983235085274718</v>
      </c>
      <c r="BO52" s="125">
        <f t="shared" ca="1" si="68"/>
        <v>2.6287374036168583</v>
      </c>
      <c r="BP52" s="125">
        <f t="shared" ca="1" si="2"/>
        <v>2.7553528357424764</v>
      </c>
      <c r="BQ52" s="125">
        <f t="shared" ca="1" si="3"/>
        <v>2.8782804397479307</v>
      </c>
      <c r="BR52" s="125">
        <f t="shared" ca="1" si="4"/>
        <v>2.9976276281027405</v>
      </c>
      <c r="BS52" s="125">
        <f t="shared" ca="1" si="5"/>
        <v>3.113498684757896</v>
      </c>
      <c r="BT52" s="125">
        <f t="shared" ca="1" si="6"/>
        <v>3.2259948562677554</v>
      </c>
      <c r="BU52" s="125">
        <f t="shared" ca="1" si="6"/>
        <v>3.3352144402579103</v>
      </c>
      <c r="BV52" s="420"/>
      <c r="BW52" s="420"/>
      <c r="BX52" s="420"/>
      <c r="BY52" s="420"/>
      <c r="BZ52" s="420"/>
      <c r="CA52" s="420"/>
      <c r="CB52" s="420"/>
      <c r="CC52" s="420"/>
      <c r="CD52" s="420"/>
      <c r="CE52" s="420"/>
      <c r="CF52" s="420"/>
      <c r="CG52" s="420"/>
      <c r="CH52" s="420"/>
      <c r="CI52" s="420"/>
      <c r="CJ52" s="420"/>
      <c r="CK52" s="420"/>
      <c r="CL52" s="420"/>
      <c r="CM52" s="420"/>
      <c r="CN52" s="420"/>
      <c r="CO52" s="420"/>
      <c r="CP52" s="420"/>
      <c r="CQ52" s="420"/>
      <c r="CR52" s="420"/>
      <c r="CS52" s="420"/>
      <c r="CT52" s="420"/>
      <c r="CU52" s="420"/>
    </row>
    <row r="53" spans="2:109">
      <c r="B53" s="134">
        <v>50</v>
      </c>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25">
        <f ca="1">OFFSET($C$80,0,BA$2)</f>
        <v>0.19726271769053844</v>
      </c>
      <c r="BB53" s="125">
        <f t="shared" ref="BB53:BO53" ca="1" si="69">BA53+BB$80</f>
        <v>0.38877991933183786</v>
      </c>
      <c r="BC53" s="125">
        <f t="shared" ca="1" si="69"/>
        <v>0.57471895005154605</v>
      </c>
      <c r="BD53" s="125">
        <f t="shared" ca="1" si="69"/>
        <v>0.75524228084737932</v>
      </c>
      <c r="BE53" s="125">
        <f t="shared" ca="1" si="69"/>
        <v>0.93050765055207174</v>
      </c>
      <c r="BF53" s="125">
        <f t="shared" ca="1" si="69"/>
        <v>1.1006682036634237</v>
      </c>
      <c r="BG53" s="125">
        <f t="shared" ca="1" si="69"/>
        <v>1.2658726241598819</v>
      </c>
      <c r="BH53" s="125">
        <f t="shared" ca="1" si="69"/>
        <v>1.426265265418579</v>
      </c>
      <c r="BI53" s="125">
        <f t="shared" ca="1" si="69"/>
        <v>1.5819862763493531</v>
      </c>
      <c r="BJ53" s="125">
        <f t="shared" ca="1" si="69"/>
        <v>1.7331717238549589</v>
      </c>
      <c r="BK53" s="125">
        <f t="shared" ca="1" si="69"/>
        <v>1.8799537117244791</v>
      </c>
      <c r="BL53" s="125">
        <f t="shared" ca="1" si="69"/>
        <v>2.0224604960638191</v>
      </c>
      <c r="BM53" s="125">
        <f t="shared" ca="1" si="69"/>
        <v>2.1608165973641493</v>
      </c>
      <c r="BN53" s="125">
        <f t="shared" ca="1" si="69"/>
        <v>2.2951429093062172</v>
      </c>
      <c r="BO53" s="125">
        <f t="shared" ca="1" si="69"/>
        <v>2.4255568043956037</v>
      </c>
      <c r="BP53" s="125">
        <f t="shared" ca="1" si="2"/>
        <v>2.5521722365212218</v>
      </c>
      <c r="BQ53" s="125">
        <f t="shared" ca="1" si="3"/>
        <v>2.6750998405266762</v>
      </c>
      <c r="BR53" s="125">
        <f t="shared" ca="1" si="4"/>
        <v>2.794447028881486</v>
      </c>
      <c r="BS53" s="125">
        <f t="shared" ca="1" si="5"/>
        <v>2.9103180855366415</v>
      </c>
      <c r="BT53" s="125">
        <f t="shared" ca="1" si="6"/>
        <v>3.0228142570465009</v>
      </c>
      <c r="BU53" s="125">
        <f t="shared" ca="1" si="6"/>
        <v>3.1320338410366557</v>
      </c>
      <c r="BV53" s="420"/>
      <c r="BW53" s="420"/>
      <c r="BX53" s="420"/>
      <c r="BY53" s="420"/>
      <c r="BZ53" s="420"/>
      <c r="CA53" s="420"/>
      <c r="CB53" s="420"/>
      <c r="CC53" s="420"/>
      <c r="CD53" s="420"/>
      <c r="CE53" s="420"/>
      <c r="CF53" s="420"/>
      <c r="CG53" s="420"/>
      <c r="CH53" s="420"/>
      <c r="CI53" s="420"/>
      <c r="CJ53" s="420"/>
      <c r="CK53" s="420"/>
      <c r="CL53" s="420"/>
      <c r="CM53" s="420"/>
      <c r="CN53" s="420"/>
      <c r="CO53" s="420"/>
      <c r="CP53" s="420"/>
      <c r="CQ53" s="420"/>
      <c r="CR53" s="420"/>
      <c r="CS53" s="420"/>
      <c r="CT53" s="420"/>
      <c r="CU53" s="420"/>
      <c r="CV53" s="420"/>
    </row>
    <row r="54" spans="2:109">
      <c r="B54" s="134">
        <v>51</v>
      </c>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25">
        <f ca="1">OFFSET($C$80,0,BB$2)</f>
        <v>0.19151720164129946</v>
      </c>
      <c r="BC54" s="125">
        <f t="shared" ref="BC54:BO54" ca="1" si="70">BB54+BC$80</f>
        <v>0.37745623236100767</v>
      </c>
      <c r="BD54" s="125">
        <f t="shared" ca="1" si="70"/>
        <v>0.55797956315684094</v>
      </c>
      <c r="BE54" s="125">
        <f t="shared" ca="1" si="70"/>
        <v>0.73324493286153336</v>
      </c>
      <c r="BF54" s="125">
        <f t="shared" ca="1" si="70"/>
        <v>0.90340548597288528</v>
      </c>
      <c r="BG54" s="125">
        <f t="shared" ca="1" si="70"/>
        <v>1.0686099064693435</v>
      </c>
      <c r="BH54" s="125">
        <f t="shared" ca="1" si="70"/>
        <v>1.2290025477280406</v>
      </c>
      <c r="BI54" s="125">
        <f t="shared" ca="1" si="70"/>
        <v>1.3847235586588147</v>
      </c>
      <c r="BJ54" s="125">
        <f t="shared" ca="1" si="70"/>
        <v>1.5359090061644205</v>
      </c>
      <c r="BK54" s="125">
        <f t="shared" ca="1" si="70"/>
        <v>1.6826909940339407</v>
      </c>
      <c r="BL54" s="125">
        <f t="shared" ca="1" si="70"/>
        <v>1.8251977783732807</v>
      </c>
      <c r="BM54" s="125">
        <f t="shared" ca="1" si="70"/>
        <v>1.9635538796736107</v>
      </c>
      <c r="BN54" s="125">
        <f t="shared" ca="1" si="70"/>
        <v>2.0978801916156788</v>
      </c>
      <c r="BO54" s="125">
        <f t="shared" ca="1" si="70"/>
        <v>2.2282940867050653</v>
      </c>
      <c r="BP54" s="125">
        <f t="shared" ca="1" si="2"/>
        <v>2.3549095188306834</v>
      </c>
      <c r="BQ54" s="125">
        <f t="shared" ca="1" si="3"/>
        <v>2.4778371228361378</v>
      </c>
      <c r="BR54" s="125">
        <f t="shared" ca="1" si="4"/>
        <v>2.5971843111909476</v>
      </c>
      <c r="BS54" s="125">
        <f t="shared" ca="1" si="5"/>
        <v>2.7130553678461031</v>
      </c>
      <c r="BT54" s="125">
        <f t="shared" ca="1" si="6"/>
        <v>2.8255515393559625</v>
      </c>
      <c r="BU54" s="125">
        <f t="shared" ca="1" si="6"/>
        <v>2.9347711233461173</v>
      </c>
      <c r="BV54" s="420"/>
      <c r="BW54" s="420"/>
      <c r="BX54" s="420"/>
      <c r="BY54" s="420"/>
      <c r="BZ54" s="420"/>
      <c r="CA54" s="420"/>
      <c r="CB54" s="420"/>
      <c r="CC54" s="420"/>
      <c r="CD54" s="420"/>
      <c r="CE54" s="420"/>
      <c r="CF54" s="420"/>
      <c r="CG54" s="420"/>
      <c r="CH54" s="420"/>
      <c r="CI54" s="420"/>
      <c r="CJ54" s="420"/>
      <c r="CK54" s="420"/>
      <c r="CL54" s="420"/>
      <c r="CM54" s="420"/>
      <c r="CN54" s="420"/>
      <c r="CO54" s="420"/>
      <c r="CP54" s="420"/>
      <c r="CQ54" s="420"/>
      <c r="CR54" s="420"/>
      <c r="CS54" s="420"/>
      <c r="CT54" s="420"/>
      <c r="CU54" s="420"/>
      <c r="CV54" s="420"/>
      <c r="CW54" s="420"/>
    </row>
    <row r="55" spans="2:109">
      <c r="B55" s="134">
        <v>52</v>
      </c>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25">
        <f ca="1">OFFSET($C$80,0,BC$2)</f>
        <v>0.18593903071970821</v>
      </c>
      <c r="BD55" s="125">
        <f t="shared" ref="BD55:BO55" ca="1" si="71">BC55+BD$80</f>
        <v>0.36646236151554146</v>
      </c>
      <c r="BE55" s="125">
        <f t="shared" ca="1" si="71"/>
        <v>0.54172773122023388</v>
      </c>
      <c r="BF55" s="125">
        <f t="shared" ca="1" si="71"/>
        <v>0.7118882843315858</v>
      </c>
      <c r="BG55" s="125">
        <f t="shared" ca="1" si="71"/>
        <v>0.87709270482804391</v>
      </c>
      <c r="BH55" s="125">
        <f t="shared" ca="1" si="71"/>
        <v>1.0374853460867413</v>
      </c>
      <c r="BI55" s="125">
        <f t="shared" ca="1" si="71"/>
        <v>1.1932063570175153</v>
      </c>
      <c r="BJ55" s="125">
        <f t="shared" ca="1" si="71"/>
        <v>1.3443918045231211</v>
      </c>
      <c r="BK55" s="125">
        <f t="shared" ca="1" si="71"/>
        <v>1.4911737923926414</v>
      </c>
      <c r="BL55" s="125">
        <f t="shared" ca="1" si="71"/>
        <v>1.6336805767319813</v>
      </c>
      <c r="BM55" s="125">
        <f t="shared" ca="1" si="71"/>
        <v>1.7720366780323114</v>
      </c>
      <c r="BN55" s="125">
        <f t="shared" ca="1" si="71"/>
        <v>1.9063629899743795</v>
      </c>
      <c r="BO55" s="125">
        <f t="shared" ca="1" si="71"/>
        <v>2.036776885063766</v>
      </c>
      <c r="BP55" s="125">
        <f t="shared" ca="1" si="2"/>
        <v>2.1633923171893841</v>
      </c>
      <c r="BQ55" s="125">
        <f t="shared" ca="1" si="3"/>
        <v>2.2863199211948384</v>
      </c>
      <c r="BR55" s="125">
        <f t="shared" ca="1" si="4"/>
        <v>2.4056671095496482</v>
      </c>
      <c r="BS55" s="125">
        <f t="shared" ca="1" si="5"/>
        <v>2.5215381662048038</v>
      </c>
      <c r="BT55" s="125">
        <f t="shared" ca="1" si="6"/>
        <v>2.6340343377146631</v>
      </c>
      <c r="BU55" s="125">
        <f t="shared" ca="1" si="6"/>
        <v>2.743253921704818</v>
      </c>
      <c r="BV55" s="420"/>
      <c r="BW55" s="420"/>
      <c r="BX55" s="420"/>
      <c r="BY55" s="420"/>
      <c r="BZ55" s="420"/>
      <c r="CA55" s="420"/>
      <c r="CB55" s="420"/>
      <c r="CC55" s="420"/>
      <c r="CD55" s="420"/>
      <c r="CE55" s="420"/>
      <c r="CF55" s="420"/>
      <c r="CG55" s="420"/>
      <c r="CH55" s="420"/>
      <c r="CI55" s="420"/>
      <c r="CJ55" s="420"/>
      <c r="CK55" s="420"/>
      <c r="CL55" s="420"/>
      <c r="CM55" s="420"/>
      <c r="CN55" s="420"/>
      <c r="CO55" s="420"/>
      <c r="CP55" s="420"/>
      <c r="CQ55" s="420"/>
      <c r="CR55" s="420"/>
      <c r="CS55" s="420"/>
      <c r="CT55" s="420"/>
      <c r="CU55" s="420"/>
      <c r="CV55" s="420"/>
      <c r="CW55" s="420"/>
      <c r="CX55" s="420"/>
    </row>
    <row r="56" spans="2:109">
      <c r="B56" s="134">
        <v>53</v>
      </c>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c r="AU56" s="140"/>
      <c r="AV56" s="140"/>
      <c r="AW56" s="140"/>
      <c r="AX56" s="140"/>
      <c r="AY56" s="140"/>
      <c r="AZ56" s="140"/>
      <c r="BA56" s="140"/>
      <c r="BB56" s="140"/>
      <c r="BC56" s="140"/>
      <c r="BD56" s="125">
        <f ca="1">OFFSET($C$80,0,BD$2)</f>
        <v>0.18052333079583321</v>
      </c>
      <c r="BE56" s="125">
        <f t="shared" ref="BE56:BO56" ca="1" si="72">BD56+BE$80</f>
        <v>0.35578870050052569</v>
      </c>
      <c r="BF56" s="125">
        <f t="shared" ca="1" si="72"/>
        <v>0.52594925361187761</v>
      </c>
      <c r="BG56" s="125">
        <f t="shared" ca="1" si="72"/>
        <v>0.69115367410833572</v>
      </c>
      <c r="BH56" s="125">
        <f t="shared" ca="1" si="72"/>
        <v>0.85154631536703296</v>
      </c>
      <c r="BI56" s="125">
        <f t="shared" ca="1" si="72"/>
        <v>1.0072673262978069</v>
      </c>
      <c r="BJ56" s="125">
        <f t="shared" ca="1" si="72"/>
        <v>1.1584527738034127</v>
      </c>
      <c r="BK56" s="125">
        <f t="shared" ca="1" si="72"/>
        <v>1.305234761672933</v>
      </c>
      <c r="BL56" s="125">
        <f t="shared" ca="1" si="72"/>
        <v>1.4477415460122729</v>
      </c>
      <c r="BM56" s="125">
        <f t="shared" ca="1" si="72"/>
        <v>1.5860976473126029</v>
      </c>
      <c r="BN56" s="125">
        <f t="shared" ca="1" si="72"/>
        <v>1.7204239592546711</v>
      </c>
      <c r="BO56" s="125">
        <f t="shared" ca="1" si="72"/>
        <v>1.8508378543440576</v>
      </c>
      <c r="BP56" s="125">
        <f t="shared" ca="1" si="2"/>
        <v>1.9774532864696754</v>
      </c>
      <c r="BQ56" s="125">
        <f t="shared" ca="1" si="3"/>
        <v>2.1003808904751295</v>
      </c>
      <c r="BR56" s="125">
        <f t="shared" ca="1" si="4"/>
        <v>2.2197280788299394</v>
      </c>
      <c r="BS56" s="125">
        <f t="shared" ca="1" si="5"/>
        <v>2.3355991354850949</v>
      </c>
      <c r="BT56" s="125">
        <f t="shared" ca="1" si="6"/>
        <v>2.4480953069949543</v>
      </c>
      <c r="BU56" s="125">
        <f t="shared" ca="1" si="6"/>
        <v>2.5573148909851091</v>
      </c>
      <c r="BV56" s="420"/>
      <c r="BW56" s="420"/>
      <c r="BX56" s="420"/>
      <c r="BY56" s="420"/>
      <c r="BZ56" s="420"/>
      <c r="CA56" s="420"/>
      <c r="CB56" s="420"/>
      <c r="CC56" s="420"/>
      <c r="CD56" s="420"/>
      <c r="CE56" s="420"/>
      <c r="CF56" s="420"/>
      <c r="CG56" s="420"/>
      <c r="CH56" s="420"/>
      <c r="CI56" s="420"/>
      <c r="CJ56" s="420"/>
      <c r="CK56" s="420"/>
      <c r="CL56" s="420"/>
      <c r="CM56" s="420"/>
      <c r="CN56" s="420"/>
      <c r="CO56" s="420"/>
      <c r="CP56" s="420"/>
      <c r="CQ56" s="420"/>
      <c r="CR56" s="420"/>
      <c r="CS56" s="420"/>
      <c r="CT56" s="420"/>
      <c r="CU56" s="420"/>
      <c r="CV56" s="420"/>
      <c r="CW56" s="420"/>
      <c r="CX56" s="420"/>
      <c r="CY56" s="420"/>
    </row>
    <row r="57" spans="2:109">
      <c r="B57" s="134">
        <v>54</v>
      </c>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25">
        <f ca="1">OFFSET($C$80,0,BE$2)</f>
        <v>0.17526536970469245</v>
      </c>
      <c r="BF57" s="125">
        <f t="shared" ref="BF57:BO57" ca="1" si="73">BE57+BF$80</f>
        <v>0.34542592281604434</v>
      </c>
      <c r="BG57" s="125">
        <f t="shared" ca="1" si="73"/>
        <v>0.51063034331250245</v>
      </c>
      <c r="BH57" s="125">
        <f t="shared" ca="1" si="73"/>
        <v>0.67102298457119969</v>
      </c>
      <c r="BI57" s="125">
        <f t="shared" ca="1" si="73"/>
        <v>0.82674399550197375</v>
      </c>
      <c r="BJ57" s="125">
        <f t="shared" ca="1" si="73"/>
        <v>0.97792944300757956</v>
      </c>
      <c r="BK57" s="125">
        <f t="shared" ca="1" si="73"/>
        <v>1.1247114308770998</v>
      </c>
      <c r="BL57" s="125">
        <f t="shared" ca="1" si="73"/>
        <v>1.2672182152164397</v>
      </c>
      <c r="BM57" s="125">
        <f t="shared" ca="1" si="73"/>
        <v>1.4055743165167698</v>
      </c>
      <c r="BN57" s="125">
        <f t="shared" ca="1" si="73"/>
        <v>1.5399006284588379</v>
      </c>
      <c r="BO57" s="125">
        <f t="shared" ca="1" si="73"/>
        <v>1.6703145235482244</v>
      </c>
      <c r="BP57" s="125">
        <f t="shared" ca="1" si="2"/>
        <v>1.7969299556738423</v>
      </c>
      <c r="BQ57" s="125">
        <f t="shared" ca="1" si="3"/>
        <v>1.9198575596792966</v>
      </c>
      <c r="BR57" s="125">
        <f t="shared" ca="1" si="4"/>
        <v>2.0392047480341065</v>
      </c>
      <c r="BS57" s="125">
        <f t="shared" ca="1" si="5"/>
        <v>2.155075804689262</v>
      </c>
      <c r="BT57" s="125">
        <f t="shared" ca="1" si="6"/>
        <v>2.2675719761991218</v>
      </c>
      <c r="BU57" s="125">
        <f t="shared" ca="1" si="6"/>
        <v>2.3767915601892766</v>
      </c>
      <c r="BV57" s="420"/>
      <c r="BW57" s="420"/>
      <c r="BX57" s="420"/>
      <c r="BY57" s="420"/>
      <c r="BZ57" s="420"/>
      <c r="CA57" s="420"/>
      <c r="CB57" s="420"/>
      <c r="CC57" s="420"/>
      <c r="CD57" s="420"/>
      <c r="CE57" s="420"/>
      <c r="CF57" s="420"/>
      <c r="CG57" s="420"/>
      <c r="CH57" s="420"/>
      <c r="CI57" s="420"/>
      <c r="CJ57" s="420"/>
      <c r="CK57" s="420"/>
      <c r="CL57" s="420"/>
      <c r="CM57" s="420"/>
      <c r="CN57" s="420"/>
      <c r="CO57" s="420"/>
      <c r="CP57" s="420"/>
      <c r="CQ57" s="420"/>
      <c r="CR57" s="420"/>
      <c r="CS57" s="420"/>
      <c r="CT57" s="420"/>
      <c r="CU57" s="420"/>
      <c r="CV57" s="420"/>
      <c r="CW57" s="420"/>
      <c r="CX57" s="420"/>
      <c r="CY57" s="420"/>
      <c r="CZ57" s="420"/>
    </row>
    <row r="58" spans="2:109">
      <c r="B58" s="134">
        <v>55</v>
      </c>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c r="AU58" s="140"/>
      <c r="AV58" s="140"/>
      <c r="AW58" s="140"/>
      <c r="AX58" s="140"/>
      <c r="AY58" s="140"/>
      <c r="AZ58" s="140"/>
      <c r="BA58" s="140"/>
      <c r="BB58" s="140"/>
      <c r="BC58" s="140"/>
      <c r="BD58" s="140"/>
      <c r="BE58" s="140"/>
      <c r="BF58" s="125">
        <f ca="1">OFFSET($C$80,0,BF$2)</f>
        <v>0.17016055311135189</v>
      </c>
      <c r="BG58" s="125">
        <f t="shared" ref="BG58:BO58" ca="1" si="74">BF58+BG$80</f>
        <v>0.33536497360781004</v>
      </c>
      <c r="BH58" s="125">
        <f t="shared" ca="1" si="74"/>
        <v>0.49575761486650727</v>
      </c>
      <c r="BI58" s="125">
        <f t="shared" ca="1" si="74"/>
        <v>0.65147862579728133</v>
      </c>
      <c r="BJ58" s="125">
        <f t="shared" ca="1" si="74"/>
        <v>0.80266407330288714</v>
      </c>
      <c r="BK58" s="125">
        <f t="shared" ca="1" si="74"/>
        <v>0.94944606117240737</v>
      </c>
      <c r="BL58" s="125">
        <f t="shared" ca="1" si="74"/>
        <v>1.0919528455117473</v>
      </c>
      <c r="BM58" s="125">
        <f t="shared" ca="1" si="74"/>
        <v>1.2303089468120774</v>
      </c>
      <c r="BN58" s="125">
        <f t="shared" ca="1" si="74"/>
        <v>1.3646352587541455</v>
      </c>
      <c r="BO58" s="125">
        <f t="shared" ca="1" si="74"/>
        <v>1.495049153843532</v>
      </c>
      <c r="BP58" s="125">
        <f t="shared" ca="1" si="2"/>
        <v>1.6216645859691499</v>
      </c>
      <c r="BQ58" s="125">
        <f t="shared" ca="1" si="3"/>
        <v>1.7445921899746042</v>
      </c>
      <c r="BR58" s="125">
        <f t="shared" ca="1" si="4"/>
        <v>1.8639393783294143</v>
      </c>
      <c r="BS58" s="125">
        <f t="shared" ca="1" si="5"/>
        <v>1.9798104349845695</v>
      </c>
      <c r="BT58" s="125">
        <f t="shared" ca="1" si="6"/>
        <v>2.0923066064944291</v>
      </c>
      <c r="BU58" s="125">
        <f t="shared" ca="1" si="6"/>
        <v>2.201526190484584</v>
      </c>
      <c r="BV58" s="420"/>
      <c r="BW58" s="420"/>
      <c r="BX58" s="420"/>
      <c r="BY58" s="420"/>
      <c r="BZ58" s="420"/>
      <c r="CA58" s="420"/>
      <c r="CB58" s="420"/>
      <c r="CC58" s="420"/>
      <c r="CD58" s="420"/>
      <c r="CE58" s="420"/>
      <c r="CF58" s="420"/>
      <c r="CG58" s="420"/>
      <c r="CH58" s="420"/>
      <c r="CI58" s="420"/>
      <c r="CJ58" s="420"/>
      <c r="CK58" s="420"/>
      <c r="CL58" s="420"/>
      <c r="CM58" s="420"/>
      <c r="CN58" s="420"/>
      <c r="CO58" s="420"/>
      <c r="CP58" s="420"/>
      <c r="CQ58" s="420"/>
      <c r="CR58" s="420"/>
      <c r="CS58" s="420"/>
      <c r="CT58" s="420"/>
      <c r="CU58" s="420"/>
      <c r="CV58" s="420"/>
      <c r="CW58" s="420"/>
      <c r="CX58" s="420"/>
      <c r="CY58" s="420"/>
      <c r="CZ58" s="420"/>
      <c r="DA58" s="420"/>
    </row>
    <row r="59" spans="2:109">
      <c r="B59" s="134">
        <v>56</v>
      </c>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25">
        <f ca="1">OFFSET($C$80,0,BG$2)</f>
        <v>0.16520442049645814</v>
      </c>
      <c r="BH59" s="125">
        <f t="shared" ref="BH59:BO59" ca="1" si="75">BG59+BH$80</f>
        <v>0.32559706175515535</v>
      </c>
      <c r="BI59" s="125">
        <f t="shared" ca="1" si="75"/>
        <v>0.48131807268592935</v>
      </c>
      <c r="BJ59" s="125">
        <f t="shared" ca="1" si="75"/>
        <v>0.63250352019153522</v>
      </c>
      <c r="BK59" s="125">
        <f t="shared" ca="1" si="75"/>
        <v>0.77928550806105545</v>
      </c>
      <c r="BL59" s="125">
        <f t="shared" ca="1" si="75"/>
        <v>0.92179229240039551</v>
      </c>
      <c r="BM59" s="125">
        <f t="shared" ca="1" si="75"/>
        <v>1.0601483937007257</v>
      </c>
      <c r="BN59" s="125">
        <f t="shared" ca="1" si="75"/>
        <v>1.1944747056427938</v>
      </c>
      <c r="BO59" s="125">
        <f t="shared" ca="1" si="75"/>
        <v>1.3248886007321803</v>
      </c>
      <c r="BP59" s="125">
        <f t="shared" ca="1" si="2"/>
        <v>1.4515040328577982</v>
      </c>
      <c r="BQ59" s="125">
        <f t="shared" ca="1" si="3"/>
        <v>1.5744316368632525</v>
      </c>
      <c r="BR59" s="125">
        <f t="shared" ca="1" si="4"/>
        <v>1.6937788252180626</v>
      </c>
      <c r="BS59" s="125">
        <f t="shared" ca="1" si="5"/>
        <v>1.8096498818732178</v>
      </c>
      <c r="BT59" s="125">
        <f t="shared" ca="1" si="6"/>
        <v>1.9221460533830774</v>
      </c>
      <c r="BU59" s="125">
        <f t="shared" ca="1" si="6"/>
        <v>2.0313656373732325</v>
      </c>
      <c r="BV59" s="420"/>
      <c r="BW59" s="420"/>
      <c r="BX59" s="420"/>
      <c r="BY59" s="420"/>
      <c r="BZ59" s="420"/>
      <c r="CA59" s="420"/>
      <c r="CB59" s="420"/>
      <c r="CC59" s="420"/>
      <c r="CD59" s="420"/>
      <c r="CE59" s="420"/>
      <c r="CF59" s="420"/>
      <c r="CG59" s="420"/>
      <c r="CH59" s="420"/>
      <c r="CI59" s="420"/>
      <c r="CJ59" s="420"/>
      <c r="CK59" s="420"/>
      <c r="CL59" s="420"/>
      <c r="CM59" s="420"/>
      <c r="CN59" s="420"/>
      <c r="CO59" s="420"/>
      <c r="CP59" s="420"/>
      <c r="CQ59" s="420"/>
      <c r="CR59" s="420"/>
      <c r="CS59" s="420"/>
      <c r="CT59" s="420"/>
      <c r="CU59" s="420"/>
      <c r="CV59" s="420"/>
      <c r="CW59" s="420"/>
      <c r="CX59" s="420"/>
      <c r="CY59" s="420"/>
      <c r="CZ59" s="420"/>
      <c r="DA59" s="420"/>
      <c r="DB59" s="420"/>
      <c r="DC59" s="419"/>
      <c r="DD59" s="419"/>
      <c r="DE59" s="419"/>
    </row>
    <row r="60" spans="2:109">
      <c r="B60" s="134">
        <v>57</v>
      </c>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25">
        <f ca="1">OFFSET($C$80,0,BH$2)</f>
        <v>0.16039264125869723</v>
      </c>
      <c r="BI60" s="150">
        <f t="shared" ref="BI60:BO60" ca="1" si="76">BH60+BI$80</f>
        <v>0.31611365218947124</v>
      </c>
      <c r="BJ60" s="125">
        <f t="shared" ca="1" si="76"/>
        <v>0.4672990996950771</v>
      </c>
      <c r="BK60" s="125">
        <f t="shared" ca="1" si="76"/>
        <v>0.61408108756459734</v>
      </c>
      <c r="BL60" s="125">
        <f t="shared" ca="1" si="76"/>
        <v>0.75658787190393739</v>
      </c>
      <c r="BM60" s="125">
        <f t="shared" ca="1" si="76"/>
        <v>0.89494397320426755</v>
      </c>
      <c r="BN60" s="125">
        <f t="shared" ca="1" si="76"/>
        <v>1.0292702851463356</v>
      </c>
      <c r="BO60" s="125">
        <f t="shared" ca="1" si="76"/>
        <v>1.1596841802357221</v>
      </c>
      <c r="BP60" s="125">
        <f t="shared" ca="1" si="2"/>
        <v>1.2862996123613399</v>
      </c>
      <c r="BQ60" s="125">
        <f t="shared" ca="1" si="3"/>
        <v>1.4092272163667943</v>
      </c>
      <c r="BR60" s="125">
        <f t="shared" ca="1" si="4"/>
        <v>1.5285744047216043</v>
      </c>
      <c r="BS60" s="125">
        <f t="shared" ca="1" si="5"/>
        <v>1.6444454613767596</v>
      </c>
      <c r="BT60" s="125">
        <f t="shared" ca="1" si="6"/>
        <v>1.7569416328866192</v>
      </c>
      <c r="BU60" s="125">
        <f t="shared" ca="1" si="6"/>
        <v>1.8661612168767741</v>
      </c>
      <c r="BV60" s="420"/>
      <c r="BW60" s="420"/>
      <c r="BX60" s="420"/>
      <c r="BY60" s="420"/>
      <c r="BZ60" s="420"/>
      <c r="CA60" s="420"/>
      <c r="CB60" s="420"/>
      <c r="CC60" s="420"/>
      <c r="CD60" s="420"/>
      <c r="CE60" s="420"/>
      <c r="CF60" s="420"/>
      <c r="CG60" s="420"/>
      <c r="CH60" s="420"/>
      <c r="CI60" s="420"/>
      <c r="CJ60" s="420"/>
      <c r="CK60" s="420"/>
      <c r="CL60" s="420"/>
      <c r="CM60" s="420"/>
      <c r="CN60" s="420"/>
      <c r="CO60" s="420"/>
      <c r="CP60" s="420"/>
      <c r="CQ60" s="420"/>
      <c r="CR60" s="420"/>
      <c r="CS60" s="420"/>
      <c r="CT60" s="420"/>
      <c r="CU60" s="420"/>
      <c r="CV60" s="420"/>
      <c r="CW60" s="420"/>
      <c r="CX60" s="420"/>
      <c r="CY60" s="420"/>
      <c r="CZ60" s="420"/>
      <c r="DA60" s="420"/>
      <c r="DB60" s="420"/>
      <c r="DC60" s="420"/>
      <c r="DD60" s="419"/>
      <c r="DE60" s="419"/>
    </row>
    <row r="61" spans="2:109">
      <c r="B61" s="134">
        <v>58</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25">
        <f ca="1">OFFSET($C$80,0,BI$2)</f>
        <v>0.15572101093077401</v>
      </c>
      <c r="BJ61" s="149">
        <f t="shared" ref="BJ61:BO61" ca="1" si="77">BI61+BJ$80</f>
        <v>0.30690645843637987</v>
      </c>
      <c r="BK61" s="125">
        <f t="shared" ca="1" si="77"/>
        <v>0.45368844630590011</v>
      </c>
      <c r="BL61" s="125">
        <f t="shared" ca="1" si="77"/>
        <v>0.59619523064524016</v>
      </c>
      <c r="BM61" s="125">
        <f t="shared" ca="1" si="77"/>
        <v>0.73455133194557032</v>
      </c>
      <c r="BN61" s="125">
        <f t="shared" ca="1" si="77"/>
        <v>0.86887764388763844</v>
      </c>
      <c r="BO61" s="125">
        <f t="shared" ca="1" si="77"/>
        <v>0.99929153897702494</v>
      </c>
      <c r="BP61" s="125">
        <f t="shared" ca="1" si="2"/>
        <v>1.1259069711026428</v>
      </c>
      <c r="BQ61" s="125">
        <f t="shared" ca="1" si="3"/>
        <v>1.2488345751080971</v>
      </c>
      <c r="BR61" s="125">
        <f t="shared" ca="1" si="4"/>
        <v>1.3681817634629072</v>
      </c>
      <c r="BS61" s="125">
        <f t="shared" ca="1" si="5"/>
        <v>1.4840528201180625</v>
      </c>
      <c r="BT61" s="125">
        <f t="shared" ca="1" si="6"/>
        <v>1.5965489916279221</v>
      </c>
      <c r="BU61" s="125">
        <f t="shared" ca="1" si="6"/>
        <v>1.7057685756180769</v>
      </c>
      <c r="BV61" s="420"/>
      <c r="BW61" s="420"/>
      <c r="BX61" s="420"/>
      <c r="BY61" s="420"/>
      <c r="BZ61" s="420"/>
      <c r="CA61" s="420"/>
      <c r="CB61" s="420"/>
      <c r="CC61" s="420"/>
      <c r="CD61" s="420"/>
      <c r="CE61" s="420"/>
      <c r="CF61" s="420"/>
      <c r="CG61" s="420"/>
      <c r="CH61" s="420"/>
      <c r="CI61" s="420"/>
      <c r="CJ61" s="420"/>
      <c r="CK61" s="420"/>
      <c r="CL61" s="420"/>
      <c r="CM61" s="420"/>
      <c r="CN61" s="420"/>
      <c r="CO61" s="420"/>
      <c r="CP61" s="420"/>
      <c r="CQ61" s="420"/>
      <c r="CR61" s="420"/>
      <c r="CS61" s="420"/>
      <c r="CT61" s="420"/>
      <c r="CU61" s="420"/>
      <c r="CV61" s="420"/>
      <c r="CW61" s="420"/>
      <c r="CX61" s="420"/>
      <c r="CY61" s="420"/>
      <c r="CZ61" s="420"/>
      <c r="DA61" s="420"/>
      <c r="DB61" s="420"/>
      <c r="DC61" s="420"/>
      <c r="DD61" s="420"/>
      <c r="DE61" s="419"/>
    </row>
    <row r="62" spans="2:109">
      <c r="B62" s="139">
        <v>59</v>
      </c>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25">
        <f ca="1">OFFSET($C$80,0,BJ$2)</f>
        <v>0.15118544750560584</v>
      </c>
      <c r="BK62" s="125">
        <f ca="1">BJ62+BK$80</f>
        <v>0.29796743537512604</v>
      </c>
      <c r="BL62" s="125">
        <f ca="1">BK62+BL$80</f>
        <v>0.4404742197144661</v>
      </c>
      <c r="BM62" s="125">
        <f ca="1">BL62+BM$80</f>
        <v>0.57883032101479626</v>
      </c>
      <c r="BN62" s="125">
        <f ca="1">BM62+BN$80</f>
        <v>0.71315663295686438</v>
      </c>
      <c r="BO62" s="125">
        <f ca="1">BN62+BO$80</f>
        <v>0.84357052804625088</v>
      </c>
      <c r="BP62" s="125">
        <f t="shared" ca="1" si="2"/>
        <v>0.97018596017186887</v>
      </c>
      <c r="BQ62" s="125">
        <f t="shared" ca="1" si="3"/>
        <v>1.0931135641773233</v>
      </c>
      <c r="BR62" s="125">
        <f t="shared" ca="1" si="4"/>
        <v>1.2124607525321334</v>
      </c>
      <c r="BS62" s="125">
        <f t="shared" ca="1" si="5"/>
        <v>1.3283318091872887</v>
      </c>
      <c r="BT62" s="125">
        <f t="shared" ca="1" si="6"/>
        <v>1.4408279806971482</v>
      </c>
      <c r="BU62" s="125">
        <f t="shared" ca="1" si="6"/>
        <v>1.5500475646873031</v>
      </c>
      <c r="DC62" s="419"/>
      <c r="DD62" s="419"/>
      <c r="DE62" s="419"/>
    </row>
    <row r="63" spans="2:109">
      <c r="B63" s="134">
        <v>60</v>
      </c>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25">
        <f ca="1">OFFSET($C$80,0,BK$2)</f>
        <v>0.14678198786952024</v>
      </c>
      <c r="BL63" s="125">
        <f ca="1">BK63+BL$80</f>
        <v>0.28928877220886029</v>
      </c>
      <c r="BM63" s="125">
        <f ca="1">BL63+BM$80</f>
        <v>0.42764487350919045</v>
      </c>
      <c r="BN63" s="125">
        <f ca="1">BM63+BN$80</f>
        <v>0.56197118545125857</v>
      </c>
      <c r="BO63" s="125">
        <f ca="1">BN63+BO$80</f>
        <v>0.69238508054064507</v>
      </c>
      <c r="BP63" s="125">
        <f t="shared" ca="1" si="2"/>
        <v>0.81900051266626306</v>
      </c>
      <c r="BQ63" s="125">
        <f t="shared" ca="1" si="3"/>
        <v>0.94192811667171739</v>
      </c>
      <c r="BR63" s="125">
        <f t="shared" ca="1" si="4"/>
        <v>1.0612753050265273</v>
      </c>
      <c r="BS63" s="125">
        <f t="shared" ca="1" si="5"/>
        <v>1.1771463616816826</v>
      </c>
      <c r="BT63" s="125">
        <f t="shared" ca="1" si="6"/>
        <v>1.2896425331915422</v>
      </c>
      <c r="BU63" s="125">
        <f t="shared" ca="1" si="6"/>
        <v>1.3988621171816971</v>
      </c>
      <c r="DC63" s="419"/>
      <c r="DD63" s="419"/>
      <c r="DE63" s="419"/>
    </row>
    <row r="64" spans="2:109">
      <c r="B64" s="134">
        <v>61</v>
      </c>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25">
        <f ca="1">OFFSET($C$80,0,BL$2)</f>
        <v>0.14250678433934003</v>
      </c>
      <c r="BM64" s="125">
        <f ca="1">BL64+BM$80</f>
        <v>0.28086288563967016</v>
      </c>
      <c r="BN64" s="125">
        <f ca="1">BM64+BN$80</f>
        <v>0.41518919758173822</v>
      </c>
      <c r="BO64" s="125">
        <f ca="1">BN64+BO$80</f>
        <v>0.54560309267112472</v>
      </c>
      <c r="BP64" s="125">
        <f t="shared" ca="1" si="2"/>
        <v>0.67221852479674271</v>
      </c>
      <c r="BQ64" s="125">
        <f t="shared" ca="1" si="3"/>
        <v>0.79514612880219704</v>
      </c>
      <c r="BR64" s="125">
        <f t="shared" ca="1" si="4"/>
        <v>0.9144933171570071</v>
      </c>
      <c r="BS64" s="125">
        <f t="shared" ca="1" si="5"/>
        <v>1.0303643738121624</v>
      </c>
      <c r="BT64" s="125">
        <f t="shared" ca="1" si="6"/>
        <v>1.142860545322022</v>
      </c>
      <c r="BU64" s="125">
        <f t="shared" ca="1" si="6"/>
        <v>1.2520801293121768</v>
      </c>
    </row>
    <row r="65" spans="1:73">
      <c r="B65" s="134">
        <v>62</v>
      </c>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25">
        <f ca="1">OFFSET($C$80,0,BM$2)</f>
        <v>0.13835610130033013</v>
      </c>
      <c r="BN65" s="125">
        <f ca="1">BM65+BN$80</f>
        <v>0.27268241324239822</v>
      </c>
      <c r="BO65" s="125">
        <f ca="1">BN65+BO$80</f>
        <v>0.40309630833178473</v>
      </c>
      <c r="BP65" s="125">
        <f t="shared" ca="1" si="2"/>
        <v>0.52971174045740266</v>
      </c>
      <c r="BQ65" s="125">
        <f t="shared" ca="1" si="3"/>
        <v>0.65263934446285699</v>
      </c>
      <c r="BR65" s="125">
        <f t="shared" ca="1" si="4"/>
        <v>0.77198653281766705</v>
      </c>
      <c r="BS65" s="125">
        <f t="shared" ca="1" si="5"/>
        <v>0.88785758947282245</v>
      </c>
      <c r="BT65" s="125">
        <f t="shared" ca="1" si="6"/>
        <v>1.000353760982682</v>
      </c>
      <c r="BU65" s="125">
        <f t="shared" ca="1" si="6"/>
        <v>1.1095733449728369</v>
      </c>
    </row>
    <row r="66" spans="1:73">
      <c r="B66" s="134">
        <v>63</v>
      </c>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25">
        <f ca="1">OFFSET($C$80,0,BN$2)</f>
        <v>0.13432631194206809</v>
      </c>
      <c r="BO66" s="125">
        <f ca="1">BN66+BO$80</f>
        <v>0.26474020703145462</v>
      </c>
      <c r="BP66" s="125">
        <f t="shared" ca="1" si="2"/>
        <v>0.39135563915707261</v>
      </c>
      <c r="BQ66" s="125">
        <f t="shared" ca="1" si="3"/>
        <v>0.51428324316252694</v>
      </c>
      <c r="BR66" s="125">
        <f t="shared" ca="1" si="4"/>
        <v>0.633630431517337</v>
      </c>
      <c r="BS66" s="125">
        <f t="shared" ca="1" si="5"/>
        <v>0.7495014881724924</v>
      </c>
      <c r="BT66" s="125">
        <f t="shared" ca="1" si="6"/>
        <v>0.86199765968235198</v>
      </c>
      <c r="BU66" s="125">
        <f t="shared" ca="1" si="6"/>
        <v>0.97121724367250695</v>
      </c>
    </row>
    <row r="67" spans="1:73">
      <c r="B67" s="134">
        <v>64</v>
      </c>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25">
        <f ca="1">OFFSET($C$80,0,BO$2)</f>
        <v>0.1304138950893865</v>
      </c>
      <c r="BP67" s="125">
        <f ca="1">BO67+BP$80</f>
        <v>0.25702932721500449</v>
      </c>
      <c r="BQ67" s="125">
        <f t="shared" ca="1" si="3"/>
        <v>0.37995693122045882</v>
      </c>
      <c r="BR67" s="125">
        <f t="shared" ca="1" si="4"/>
        <v>0.49930411957526882</v>
      </c>
      <c r="BS67" s="125">
        <f t="shared" ca="1" si="5"/>
        <v>0.61517517623042417</v>
      </c>
      <c r="BT67" s="125">
        <f t="shared" ref="BT67:BU71" ca="1" si="78">BS67+BT$80</f>
        <v>0.72767134774028375</v>
      </c>
      <c r="BU67" s="125">
        <f t="shared" ca="1" si="78"/>
        <v>0.83689093173043871</v>
      </c>
    </row>
    <row r="68" spans="1:73">
      <c r="B68" s="134">
        <v>65</v>
      </c>
      <c r="W68" s="140"/>
      <c r="X68" s="140"/>
      <c r="Y68" s="140"/>
      <c r="Z68" s="140"/>
      <c r="AA68" s="140"/>
      <c r="AB68" s="140"/>
      <c r="AC68" s="140"/>
      <c r="AD68" s="140"/>
      <c r="AE68" s="140"/>
      <c r="AF68" s="140"/>
      <c r="AG68" s="140"/>
      <c r="AH68" s="140"/>
      <c r="AI68" s="140"/>
      <c r="AJ68" s="140"/>
      <c r="AK68" s="140"/>
      <c r="AL68" s="140"/>
      <c r="AM68" s="140"/>
      <c r="AN68" s="140"/>
      <c r="AO68" s="140"/>
      <c r="AP68" s="140"/>
      <c r="AQ68" s="140"/>
      <c r="AR68" s="140"/>
      <c r="AS68" s="140"/>
      <c r="AT68" s="140"/>
      <c r="AU68" s="140"/>
      <c r="AV68" s="140"/>
      <c r="AW68" s="140"/>
      <c r="AX68" s="140"/>
      <c r="AY68" s="140"/>
      <c r="AZ68" s="140"/>
      <c r="BA68" s="140"/>
      <c r="BB68" s="140"/>
      <c r="BC68" s="140"/>
      <c r="BD68" s="140"/>
      <c r="BE68" s="140"/>
      <c r="BF68" s="140"/>
      <c r="BG68" s="140"/>
      <c r="BH68" s="140"/>
      <c r="BI68" s="140"/>
      <c r="BJ68" s="140"/>
      <c r="BK68" s="140"/>
      <c r="BL68" s="140"/>
      <c r="BM68" s="140"/>
      <c r="BN68" s="140"/>
      <c r="BO68" s="140"/>
      <c r="BP68" s="125">
        <f ca="1">OFFSET($C$80,0,BP$2)</f>
        <v>0.12661543212561796</v>
      </c>
      <c r="BQ68" s="125">
        <f ca="1">BP68+BQ$80</f>
        <v>0.24954303613107229</v>
      </c>
      <c r="BR68" s="125">
        <f ca="1">BQ68+BR$80</f>
        <v>0.36889022448588232</v>
      </c>
      <c r="BS68" s="125">
        <f ca="1">BR68+BS$80</f>
        <v>0.48476128114103767</v>
      </c>
      <c r="BT68" s="125">
        <f t="shared" ca="1" si="78"/>
        <v>0.59725745265089725</v>
      </c>
      <c r="BU68" s="125">
        <f t="shared" ca="1" si="78"/>
        <v>0.70647703664105221</v>
      </c>
    </row>
    <row r="69" spans="1:73">
      <c r="B69" s="134">
        <v>66</v>
      </c>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25">
        <f ca="1">OFFSET($C$80,0,BQ$2)</f>
        <v>0.12292760400545433</v>
      </c>
      <c r="BR69" s="125">
        <f ca="1">BQ69+BR$80</f>
        <v>0.24227479236026433</v>
      </c>
      <c r="BS69" s="125">
        <f ca="1">BR69+BS$80</f>
        <v>0.35814584901541968</v>
      </c>
      <c r="BT69" s="125">
        <f t="shared" ca="1" si="78"/>
        <v>0.47064202052527926</v>
      </c>
      <c r="BU69" s="125">
        <f t="shared" ca="1" si="78"/>
        <v>0.57986160451543423</v>
      </c>
    </row>
    <row r="70" spans="1:73">
      <c r="B70" s="134">
        <v>67</v>
      </c>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25">
        <f ca="1">OFFSET($C$80,0,BR$2)</f>
        <v>0.11934718835481002</v>
      </c>
      <c r="BS70" s="125">
        <f ca="1">BR70+BS$80</f>
        <v>0.23521824500996538</v>
      </c>
      <c r="BT70" s="125">
        <f t="shared" ca="1" si="78"/>
        <v>0.34771441651982493</v>
      </c>
      <c r="BU70" s="125">
        <f t="shared" ca="1" si="78"/>
        <v>0.45693400050997984</v>
      </c>
    </row>
    <row r="71" spans="1:73">
      <c r="B71" s="134">
        <v>68</v>
      </c>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25">
        <f ca="1">OFFSET($C$80,0,BS$2)</f>
        <v>0.11587105665515536</v>
      </c>
      <c r="BT71" s="125">
        <f t="shared" ca="1" si="78"/>
        <v>0.22836722816501492</v>
      </c>
      <c r="BU71" s="125">
        <f t="shared" ca="1" si="78"/>
        <v>0.33758681215516984</v>
      </c>
    </row>
    <row r="72" spans="1:73">
      <c r="B72" s="134">
        <v>69</v>
      </c>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0"/>
      <c r="AT72" s="140"/>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25">
        <f ca="1">OFFSET($C$80,0,BT$2)</f>
        <v>0.11249617150985958</v>
      </c>
      <c r="BU72" s="125">
        <f ca="1">BT72+BU$80</f>
        <v>0.22171575550001449</v>
      </c>
    </row>
    <row r="73" spans="1:73">
      <c r="B73" s="134">
        <v>70</v>
      </c>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25">
        <f ca="1">OFFSET($C$80,0,BU$2)</f>
        <v>0.10921958399015493</v>
      </c>
    </row>
    <row r="79" spans="1:73" ht="34.5" customHeight="1">
      <c r="A79" s="745" t="s">
        <v>347</v>
      </c>
      <c r="B79" s="746"/>
      <c r="C79" s="141">
        <v>0</v>
      </c>
      <c r="D79" s="141">
        <v>1</v>
      </c>
      <c r="E79" s="141">
        <v>2</v>
      </c>
      <c r="F79" s="141">
        <v>3</v>
      </c>
      <c r="G79" s="141">
        <v>4</v>
      </c>
      <c r="H79" s="141">
        <v>5</v>
      </c>
      <c r="I79" s="141">
        <v>6</v>
      </c>
      <c r="J79" s="141">
        <v>7</v>
      </c>
      <c r="K79" s="141">
        <v>8</v>
      </c>
      <c r="L79" s="141">
        <v>9</v>
      </c>
      <c r="M79" s="141">
        <v>10</v>
      </c>
      <c r="N79" s="141">
        <v>11</v>
      </c>
      <c r="O79" s="141">
        <v>12</v>
      </c>
      <c r="P79" s="141">
        <v>13</v>
      </c>
      <c r="Q79" s="141">
        <v>14</v>
      </c>
      <c r="R79" s="141">
        <v>15</v>
      </c>
      <c r="S79" s="141">
        <v>16</v>
      </c>
      <c r="T79" s="141">
        <v>17</v>
      </c>
      <c r="U79" s="141">
        <v>18</v>
      </c>
      <c r="V79" s="141">
        <v>19</v>
      </c>
      <c r="W79" s="141">
        <v>20</v>
      </c>
      <c r="X79" s="141">
        <v>21</v>
      </c>
      <c r="Y79" s="141">
        <v>22</v>
      </c>
      <c r="Z79" s="141">
        <v>23</v>
      </c>
      <c r="AA79" s="141">
        <v>24</v>
      </c>
      <c r="AB79" s="141">
        <v>25</v>
      </c>
      <c r="AC79" s="141">
        <v>26</v>
      </c>
      <c r="AD79" s="141">
        <v>27</v>
      </c>
      <c r="AE79" s="141">
        <v>28</v>
      </c>
      <c r="AF79" s="141">
        <v>29</v>
      </c>
      <c r="AG79" s="141">
        <v>30</v>
      </c>
      <c r="AH79" s="141">
        <v>31</v>
      </c>
      <c r="AI79" s="141">
        <v>32</v>
      </c>
      <c r="AJ79" s="141">
        <v>33</v>
      </c>
      <c r="AK79" s="141">
        <v>34</v>
      </c>
      <c r="AL79" s="141">
        <v>35</v>
      </c>
      <c r="AM79" s="141">
        <v>36</v>
      </c>
      <c r="AN79" s="141">
        <v>37</v>
      </c>
      <c r="AO79" s="141">
        <v>38</v>
      </c>
      <c r="AP79" s="141">
        <v>39</v>
      </c>
      <c r="AQ79" s="141">
        <v>40</v>
      </c>
      <c r="AR79" s="141">
        <v>41</v>
      </c>
      <c r="AS79" s="141">
        <v>42</v>
      </c>
      <c r="AT79" s="141">
        <v>43</v>
      </c>
      <c r="AU79" s="141">
        <v>44</v>
      </c>
      <c r="AV79" s="141">
        <v>45</v>
      </c>
      <c r="AW79" s="141">
        <v>46</v>
      </c>
      <c r="AX79" s="141">
        <v>47</v>
      </c>
      <c r="AY79" s="141">
        <v>48</v>
      </c>
      <c r="AZ79" s="141">
        <v>49</v>
      </c>
      <c r="BA79" s="141">
        <v>50</v>
      </c>
      <c r="BB79" s="141">
        <v>51</v>
      </c>
      <c r="BC79" s="141">
        <v>52</v>
      </c>
      <c r="BD79" s="141">
        <v>53</v>
      </c>
      <c r="BE79" s="141">
        <v>54</v>
      </c>
      <c r="BF79" s="141">
        <v>55</v>
      </c>
      <c r="BG79" s="141">
        <v>56</v>
      </c>
      <c r="BH79" s="141">
        <v>57</v>
      </c>
      <c r="BI79" s="141">
        <v>58</v>
      </c>
      <c r="BJ79" s="141">
        <v>59</v>
      </c>
      <c r="BK79" s="141">
        <v>60</v>
      </c>
      <c r="BL79" s="141">
        <v>61</v>
      </c>
      <c r="BM79" s="141">
        <v>62</v>
      </c>
      <c r="BN79" s="141">
        <v>63</v>
      </c>
      <c r="BO79" s="141">
        <v>64</v>
      </c>
      <c r="BP79" s="141">
        <v>65</v>
      </c>
      <c r="BQ79" s="141">
        <v>66</v>
      </c>
      <c r="BR79" s="141">
        <v>67</v>
      </c>
      <c r="BS79" s="141">
        <v>68</v>
      </c>
      <c r="BT79" s="141">
        <v>69</v>
      </c>
      <c r="BU79" s="141">
        <v>70</v>
      </c>
    </row>
    <row r="80" spans="1:73" ht="53.25" customHeight="1">
      <c r="A80" s="747" t="s">
        <v>356</v>
      </c>
      <c r="B80" s="747"/>
      <c r="C80" s="422">
        <v>1</v>
      </c>
      <c r="D80" s="422">
        <f>C80/(1+0.035)</f>
        <v>0.96618357487922713</v>
      </c>
      <c r="E80" s="422">
        <f t="shared" ref="E80:AG80" si="79">D80/(1+0.035)</f>
        <v>0.93351070036640305</v>
      </c>
      <c r="F80" s="422">
        <f t="shared" si="79"/>
        <v>0.90194270566802237</v>
      </c>
      <c r="G80" s="422">
        <f t="shared" si="79"/>
        <v>0.87144222769857238</v>
      </c>
      <c r="H80" s="422">
        <f t="shared" si="79"/>
        <v>0.84197316685852408</v>
      </c>
      <c r="I80" s="422">
        <f t="shared" si="79"/>
        <v>0.81350064430775282</v>
      </c>
      <c r="J80" s="422">
        <f t="shared" si="79"/>
        <v>0.78599096068381924</v>
      </c>
      <c r="K80" s="422">
        <f t="shared" si="79"/>
        <v>0.75941155621625056</v>
      </c>
      <c r="L80" s="422">
        <f t="shared" si="79"/>
        <v>0.73373097218961414</v>
      </c>
      <c r="M80" s="422">
        <f t="shared" si="79"/>
        <v>0.70891881370977217</v>
      </c>
      <c r="N80" s="422">
        <f t="shared" si="79"/>
        <v>0.68494571372924851</v>
      </c>
      <c r="O80" s="422">
        <f t="shared" si="79"/>
        <v>0.66178329828912907</v>
      </c>
      <c r="P80" s="422">
        <f t="shared" si="79"/>
        <v>0.63940415293635666</v>
      </c>
      <c r="Q80" s="422">
        <f t="shared" si="79"/>
        <v>0.61778179027667313</v>
      </c>
      <c r="R80" s="422">
        <f t="shared" si="79"/>
        <v>0.59689061862480497</v>
      </c>
      <c r="S80" s="422">
        <f t="shared" si="79"/>
        <v>0.57670591171478747</v>
      </c>
      <c r="T80" s="422">
        <f t="shared" si="79"/>
        <v>0.55720377943457733</v>
      </c>
      <c r="U80" s="422">
        <f t="shared" si="79"/>
        <v>0.53836113955031628</v>
      </c>
      <c r="V80" s="422">
        <f t="shared" si="79"/>
        <v>0.520155690386779</v>
      </c>
      <c r="W80" s="422">
        <f t="shared" si="79"/>
        <v>0.50256588443167061</v>
      </c>
      <c r="X80" s="422">
        <f t="shared" si="79"/>
        <v>0.48557090283253201</v>
      </c>
      <c r="Y80" s="422">
        <f t="shared" si="79"/>
        <v>0.46915063075606961</v>
      </c>
      <c r="Z80" s="422">
        <f t="shared" si="79"/>
        <v>0.45328563358074364</v>
      </c>
      <c r="AA80" s="422">
        <f t="shared" si="79"/>
        <v>0.43795713389443836</v>
      </c>
      <c r="AB80" s="422">
        <f t="shared" si="79"/>
        <v>0.42314698926998878</v>
      </c>
      <c r="AC80" s="422">
        <f t="shared" si="79"/>
        <v>0.40883767079225974</v>
      </c>
      <c r="AD80" s="422">
        <f t="shared" si="79"/>
        <v>0.39501224231136212</v>
      </c>
      <c r="AE80" s="422">
        <f t="shared" si="79"/>
        <v>0.38165434039745133</v>
      </c>
      <c r="AF80" s="422">
        <f t="shared" si="79"/>
        <v>0.36874815497338298</v>
      </c>
      <c r="AG80" s="422">
        <f t="shared" si="79"/>
        <v>0.35627841060230242</v>
      </c>
      <c r="AH80" s="422">
        <f>AG80/(1+0.03)</f>
        <v>0.34590136951679845</v>
      </c>
      <c r="AI80" s="422">
        <f t="shared" ref="AI80:BK80" si="80">AH80/(1+0.03)</f>
        <v>0.33582657234640628</v>
      </c>
      <c r="AJ80" s="422">
        <f t="shared" si="80"/>
        <v>0.32604521587029733</v>
      </c>
      <c r="AK80" s="422">
        <f t="shared" si="80"/>
        <v>0.31654875327213333</v>
      </c>
      <c r="AL80" s="422">
        <f t="shared" si="80"/>
        <v>0.30732888667197411</v>
      </c>
      <c r="AM80" s="422">
        <f t="shared" si="80"/>
        <v>0.29837755987570302</v>
      </c>
      <c r="AN80" s="422">
        <f t="shared" si="80"/>
        <v>0.28968695133563399</v>
      </c>
      <c r="AO80" s="422">
        <f t="shared" si="80"/>
        <v>0.28124946731614953</v>
      </c>
      <c r="AP80" s="422">
        <f t="shared" si="80"/>
        <v>0.2730577352583976</v>
      </c>
      <c r="AQ80" s="422">
        <f t="shared" si="80"/>
        <v>0.26510459733825009</v>
      </c>
      <c r="AR80" s="422">
        <f t="shared" si="80"/>
        <v>0.25738310421189331</v>
      </c>
      <c r="AS80" s="422">
        <f t="shared" si="80"/>
        <v>0.24988650894358574</v>
      </c>
      <c r="AT80" s="422">
        <f t="shared" si="80"/>
        <v>0.24260826111027742</v>
      </c>
      <c r="AU80" s="422">
        <f t="shared" si="80"/>
        <v>0.23554200107793924</v>
      </c>
      <c r="AV80" s="422">
        <f t="shared" si="80"/>
        <v>0.2286815544446012</v>
      </c>
      <c r="AW80" s="422">
        <f t="shared" si="80"/>
        <v>0.22202092664524387</v>
      </c>
      <c r="AX80" s="422">
        <f t="shared" si="80"/>
        <v>0.215554297713829</v>
      </c>
      <c r="AY80" s="422">
        <f t="shared" si="80"/>
        <v>0.20927601719789224</v>
      </c>
      <c r="AZ80" s="422">
        <f t="shared" si="80"/>
        <v>0.20318059922125459</v>
      </c>
      <c r="BA80" s="422">
        <f t="shared" si="80"/>
        <v>0.19726271769053844</v>
      </c>
      <c r="BB80" s="422">
        <f t="shared" si="80"/>
        <v>0.19151720164129946</v>
      </c>
      <c r="BC80" s="422">
        <f t="shared" si="80"/>
        <v>0.18593903071970821</v>
      </c>
      <c r="BD80" s="422">
        <f t="shared" si="80"/>
        <v>0.18052333079583321</v>
      </c>
      <c r="BE80" s="422">
        <f t="shared" si="80"/>
        <v>0.17526536970469245</v>
      </c>
      <c r="BF80" s="422">
        <f t="shared" si="80"/>
        <v>0.17016055311135189</v>
      </c>
      <c r="BG80" s="422">
        <f t="shared" si="80"/>
        <v>0.16520442049645814</v>
      </c>
      <c r="BH80" s="422">
        <f t="shared" si="80"/>
        <v>0.16039264125869723</v>
      </c>
      <c r="BI80" s="422">
        <f t="shared" si="80"/>
        <v>0.15572101093077401</v>
      </c>
      <c r="BJ80" s="422">
        <f t="shared" si="80"/>
        <v>0.15118544750560584</v>
      </c>
      <c r="BK80" s="422">
        <f t="shared" si="80"/>
        <v>0.14678198786952024</v>
      </c>
      <c r="BL80" s="422">
        <f>BK80/(1+0.03)</f>
        <v>0.14250678433934003</v>
      </c>
      <c r="BM80" s="422">
        <f t="shared" ref="BM80:BU80" si="81">BL80/(1+0.03)</f>
        <v>0.13835610130033013</v>
      </c>
      <c r="BN80" s="422">
        <f t="shared" si="81"/>
        <v>0.13432631194206809</v>
      </c>
      <c r="BO80" s="422">
        <f t="shared" si="81"/>
        <v>0.1304138950893865</v>
      </c>
      <c r="BP80" s="422">
        <f t="shared" si="81"/>
        <v>0.12661543212561796</v>
      </c>
      <c r="BQ80" s="422">
        <f t="shared" si="81"/>
        <v>0.12292760400545433</v>
      </c>
      <c r="BR80" s="422">
        <f t="shared" si="81"/>
        <v>0.11934718835481002</v>
      </c>
      <c r="BS80" s="422">
        <f t="shared" si="81"/>
        <v>0.11587105665515536</v>
      </c>
      <c r="BT80" s="422">
        <f t="shared" si="81"/>
        <v>0.11249617150985958</v>
      </c>
      <c r="BU80" s="422">
        <f t="shared" si="81"/>
        <v>0.10921958399015493</v>
      </c>
    </row>
    <row r="81" spans="1:106">
      <c r="B81" s="163"/>
    </row>
    <row r="82" spans="1:106" s="163" customFormat="1">
      <c r="A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P82" s="421"/>
      <c r="BQ82" s="421"/>
      <c r="BR82" s="421"/>
      <c r="BS82" s="421"/>
      <c r="BT82" s="421"/>
      <c r="BU82" s="421"/>
      <c r="BV82" s="421"/>
      <c r="BW82" s="421"/>
      <c r="BX82" s="421"/>
      <c r="BY82" s="421"/>
      <c r="BZ82" s="421"/>
      <c r="CA82" s="421"/>
      <c r="CB82" s="421"/>
      <c r="CC82" s="421"/>
      <c r="CD82" s="421"/>
      <c r="CE82" s="421"/>
      <c r="CF82" s="421"/>
      <c r="CG82" s="421"/>
      <c r="CH82" s="421"/>
      <c r="CI82" s="421"/>
      <c r="CJ82" s="421"/>
      <c r="CK82" s="421"/>
      <c r="CL82" s="421"/>
      <c r="CM82" s="421"/>
      <c r="CN82" s="421"/>
      <c r="CO82" s="421"/>
      <c r="CP82" s="421"/>
      <c r="CQ82" s="421"/>
      <c r="CR82" s="421"/>
      <c r="CS82" s="421"/>
      <c r="CT82" s="421"/>
      <c r="CU82" s="421"/>
      <c r="CV82" s="421"/>
      <c r="CW82" s="421"/>
      <c r="CX82" s="421"/>
      <c r="CY82" s="421"/>
      <c r="CZ82" s="421"/>
      <c r="DA82" s="421"/>
      <c r="DB82" s="421"/>
    </row>
  </sheetData>
  <mergeCells count="2">
    <mergeCell ref="A79:B79"/>
    <mergeCell ref="A80:B80"/>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tabColor rgb="FFFFFF00"/>
  </sheetPr>
  <dimension ref="A1:P52"/>
  <sheetViews>
    <sheetView zoomScaleNormal="100" workbookViewId="0">
      <selection activeCell="B4" sqref="B4"/>
    </sheetView>
  </sheetViews>
  <sheetFormatPr baseColWidth="10" defaultColWidth="8.83203125" defaultRowHeight="15"/>
  <cols>
    <col min="1" max="1" width="25.83203125" bestFit="1" customWidth="1"/>
    <col min="2" max="8" width="19" customWidth="1"/>
    <col min="9" max="9" width="2.5" customWidth="1"/>
    <col min="10" max="10" width="8.83203125" customWidth="1"/>
    <col min="17" max="18" width="8.83203125" customWidth="1"/>
  </cols>
  <sheetData>
    <row r="1" spans="1:16" ht="15" customHeight="1">
      <c r="A1" s="14" t="str">
        <f>"SENSITIVITY ANALYSIS - " &amp;Factors!$C$10</f>
        <v>SENSITIVITY ANALYSIS - £'000</v>
      </c>
      <c r="B1" s="702" t="s">
        <v>421</v>
      </c>
      <c r="C1" s="702"/>
      <c r="E1" s="43"/>
      <c r="F1" s="43"/>
      <c r="G1" s="43"/>
      <c r="H1" s="43"/>
    </row>
    <row r="2" spans="1:16">
      <c r="A2" s="43"/>
      <c r="B2" s="43"/>
      <c r="C2" s="43"/>
      <c r="D2" s="43"/>
      <c r="E2" s="43"/>
      <c r="F2" s="43"/>
      <c r="G2" s="43"/>
      <c r="H2" s="43"/>
      <c r="J2" s="195"/>
      <c r="K2" s="195"/>
      <c r="L2" s="195"/>
      <c r="M2" s="195"/>
      <c r="N2" s="195"/>
      <c r="O2" s="195"/>
      <c r="P2" s="195"/>
    </row>
    <row r="3" spans="1:16" ht="15" customHeight="1">
      <c r="A3" s="44" t="s">
        <v>3</v>
      </c>
      <c r="B3" s="16" t="str">
        <f xml:space="preserve"> Factors!$A$15&amp; "- " &amp; Factors!$B$15</f>
        <v>Option 0 - Business as Usual</v>
      </c>
      <c r="C3" s="16" t="str">
        <f xml:space="preserve"> Factors!$A$16 &amp; "- " &amp; Factors!$B$16</f>
        <v>Option 1 - 2. Do min: Replace 1 fixed + extend capacity of 2 mobile scanners</v>
      </c>
      <c r="D3" s="16" t="str">
        <f xml:space="preserve"> Factors!$A$17 &amp; "- " &amp; Factors!$B$17</f>
        <v>Option 2- 3. Provide 4 fixed scanners over 10 yrs</v>
      </c>
      <c r="E3" s="16" t="str">
        <f xml:space="preserve"> Factors!$A$18 &amp; "- " &amp; Factors!$B$18</f>
        <v>Option 3- 4. Provide 5 fixed scanners over 10 yrs</v>
      </c>
      <c r="F3" s="16" t="str">
        <f xml:space="preserve"> Factors!$A$19 &amp; "- " &amp; Factors!$B$19</f>
        <v xml:space="preserve">Option 4- </v>
      </c>
      <c r="G3" s="16" t="str">
        <f xml:space="preserve"> Factors!$A$20 &amp; "- " &amp; Factors!$B$20</f>
        <v xml:space="preserve">Option 5- </v>
      </c>
      <c r="H3" s="16" t="str">
        <f xml:space="preserve"> Factors!$A$21 &amp; "- " &amp; Factors!$B$21</f>
        <v xml:space="preserve">Option 6- </v>
      </c>
      <c r="J3" s="748" t="s">
        <v>447</v>
      </c>
      <c r="K3" s="748"/>
      <c r="L3" s="748"/>
      <c r="M3" s="748"/>
      <c r="N3" s="195"/>
      <c r="O3" s="195"/>
      <c r="P3" s="195"/>
    </row>
    <row r="4" spans="1:16" ht="15" customHeight="1">
      <c r="A4" s="202" t="s">
        <v>57</v>
      </c>
      <c r="B4" s="45">
        <f>'Benefit Summary'!C7</f>
        <v>0</v>
      </c>
      <c r="C4" s="45">
        <f>'Benefit Summary'!D7</f>
        <v>0</v>
      </c>
      <c r="D4" s="45">
        <f>'Benefit Summary'!E7</f>
        <v>0</v>
      </c>
      <c r="E4" s="45">
        <f>'Benefit Summary'!F7</f>
        <v>0</v>
      </c>
      <c r="F4" s="45">
        <f>'Benefit Summary'!G7</f>
        <v>0</v>
      </c>
      <c r="G4" s="45">
        <f>'Benefit Summary'!H7</f>
        <v>0</v>
      </c>
      <c r="H4" s="45">
        <f>'Benefit Summary'!I7</f>
        <v>0</v>
      </c>
      <c r="J4" s="748" t="s">
        <v>448</v>
      </c>
      <c r="K4" s="748"/>
      <c r="L4" s="748"/>
      <c r="M4" s="748"/>
      <c r="N4" s="195"/>
      <c r="O4" s="195"/>
      <c r="P4" s="195"/>
    </row>
    <row r="5" spans="1:16">
      <c r="A5" s="202" t="s">
        <v>365</v>
      </c>
      <c r="B5" s="45">
        <f>'Cost Summary'!C6</f>
        <v>0</v>
      </c>
      <c r="C5" s="45">
        <f>'Cost Summary'!D6</f>
        <v>0</v>
      </c>
      <c r="D5" s="45">
        <f>'Cost Summary'!E6</f>
        <v>0</v>
      </c>
      <c r="E5" s="45">
        <f>'Cost Summary'!F6</f>
        <v>0</v>
      </c>
      <c r="F5" s="45">
        <f>'Cost Summary'!G6</f>
        <v>0</v>
      </c>
      <c r="G5" s="45">
        <f>'Cost Summary'!H6</f>
        <v>0</v>
      </c>
      <c r="H5" s="45">
        <f>'Cost Summary'!I6</f>
        <v>0</v>
      </c>
      <c r="J5" s="195"/>
      <c r="K5" s="195"/>
      <c r="L5" s="195"/>
      <c r="M5" s="195"/>
      <c r="N5" s="195"/>
      <c r="O5" s="195"/>
      <c r="P5" s="195"/>
    </row>
    <row r="6" spans="1:16">
      <c r="A6" s="202" t="s">
        <v>59</v>
      </c>
      <c r="B6" s="45">
        <f>'Cost Summary'!C8</f>
        <v>428610.68866581284</v>
      </c>
      <c r="C6" s="45">
        <f>'Cost Summary'!D8</f>
        <v>428548.47366581287</v>
      </c>
      <c r="D6" s="45">
        <f>'Cost Summary'!E8</f>
        <v>333181.99652262189</v>
      </c>
      <c r="E6" s="45">
        <f>'Cost Summary'!F8</f>
        <v>310723.0869632549</v>
      </c>
      <c r="F6" s="45">
        <f>'Cost Summary'!G8</f>
        <v>0</v>
      </c>
      <c r="G6" s="45">
        <f>'Cost Summary'!H8</f>
        <v>0</v>
      </c>
      <c r="H6" s="45">
        <f>'Cost Summary'!I8</f>
        <v>0</v>
      </c>
    </row>
    <row r="7" spans="1:16">
      <c r="A7" s="202" t="s">
        <v>60</v>
      </c>
      <c r="B7" s="45">
        <f>'Cost Summary'!C12</f>
        <v>428610.68866581284</v>
      </c>
      <c r="C7" s="45">
        <f>'Cost Summary'!D12</f>
        <v>443039.12028882268</v>
      </c>
      <c r="D7" s="45">
        <f>'Cost Summary'!E12</f>
        <v>374652.6884306306</v>
      </c>
      <c r="E7" s="45">
        <f>'Cost Summary'!F12</f>
        <v>360299.96643435326</v>
      </c>
      <c r="F7" s="45">
        <f>'Cost Summary'!G12</f>
        <v>0</v>
      </c>
      <c r="G7" s="45">
        <f>'Cost Summary'!H12</f>
        <v>0</v>
      </c>
      <c r="H7" s="45">
        <f>'Cost Summary'!I12</f>
        <v>0</v>
      </c>
    </row>
    <row r="8" spans="1:16">
      <c r="A8" s="202" t="s">
        <v>61</v>
      </c>
      <c r="B8" s="45">
        <f ca="1">'Risk Summary'!C15</f>
        <v>0</v>
      </c>
      <c r="C8" s="45">
        <f ca="1">'Risk Summary'!D15</f>
        <v>0</v>
      </c>
      <c r="D8" s="45">
        <f ca="1">'Risk Summary'!E15</f>
        <v>0</v>
      </c>
      <c r="E8" s="45">
        <f ca="1">'Risk Summary'!F15</f>
        <v>0</v>
      </c>
      <c r="F8" s="45">
        <f ca="1">'Risk Summary'!G15</f>
        <v>0</v>
      </c>
      <c r="G8" s="45">
        <f ca="1">'Risk Summary'!H15</f>
        <v>0</v>
      </c>
      <c r="H8" s="45">
        <f ca="1">'Risk Summary'!I15</f>
        <v>0</v>
      </c>
    </row>
    <row r="9" spans="1:16">
      <c r="A9" s="202" t="s">
        <v>62</v>
      </c>
      <c r="B9" s="146">
        <f>'Risk Summary'!C29</f>
        <v>0</v>
      </c>
      <c r="C9" s="146">
        <f>'Risk Summary'!D29</f>
        <v>0</v>
      </c>
      <c r="D9" s="146">
        <f>'Risk Summary'!E29</f>
        <v>0</v>
      </c>
      <c r="E9" s="146">
        <f>'Risk Summary'!F29</f>
        <v>0</v>
      </c>
      <c r="F9" s="146">
        <f>'Risk Summary'!G29</f>
        <v>0</v>
      </c>
      <c r="G9" s="146">
        <f>'Risk Summary'!H29</f>
        <v>0</v>
      </c>
      <c r="H9" s="146">
        <f>'Risk Summary'!I29</f>
        <v>0</v>
      </c>
    </row>
    <row r="10" spans="1:16" ht="15" customHeight="1">
      <c r="A10" s="202" t="s">
        <v>63</v>
      </c>
      <c r="B10" s="46" t="e">
        <f>'Benefit Summary'!#REF!</f>
        <v>#REF!</v>
      </c>
      <c r="C10" s="46" t="e">
        <f>'Benefit Summary'!#REF!</f>
        <v>#REF!</v>
      </c>
      <c r="D10" s="46" t="e">
        <f>'Benefit Summary'!#REF!</f>
        <v>#REF!</v>
      </c>
      <c r="E10" s="46" t="e">
        <f>'Benefit Summary'!#REF!</f>
        <v>#REF!</v>
      </c>
      <c r="F10" s="46" t="e">
        <f>'Benefit Summary'!#REF!</f>
        <v>#REF!</v>
      </c>
      <c r="G10" s="46" t="e">
        <f>'Benefit Summary'!#REF!</f>
        <v>#REF!</v>
      </c>
      <c r="H10" s="46" t="e">
        <f>'Benefit Summary'!#REF!</f>
        <v>#REF!</v>
      </c>
    </row>
    <row r="11" spans="1:16">
      <c r="A11" s="202" t="s">
        <v>64</v>
      </c>
      <c r="B11" s="46" t="e">
        <f>'Cost Summary'!#REF!</f>
        <v>#REF!</v>
      </c>
      <c r="C11" s="46" t="e">
        <f>'Cost Summary'!#REF!</f>
        <v>#REF!</v>
      </c>
      <c r="D11" s="46" t="e">
        <f>'Cost Summary'!#REF!</f>
        <v>#REF!</v>
      </c>
      <c r="E11" s="46" t="e">
        <f>'Cost Summary'!#REF!</f>
        <v>#REF!</v>
      </c>
      <c r="F11" s="46" t="e">
        <f>'Cost Summary'!#REF!</f>
        <v>#REF!</v>
      </c>
      <c r="G11" s="46" t="e">
        <f>'Cost Summary'!#REF!</f>
        <v>#REF!</v>
      </c>
      <c r="H11" s="46" t="e">
        <f>'Cost Summary'!#REF!</f>
        <v>#REF!</v>
      </c>
    </row>
    <row r="12" spans="1:16">
      <c r="A12" s="202" t="s">
        <v>65</v>
      </c>
      <c r="B12" s="46" t="str">
        <f>'Cost Summary'!$E$27</f>
        <v/>
      </c>
      <c r="C12" s="46">
        <f>'Cost Summary'!$E$28</f>
        <v>1</v>
      </c>
      <c r="D12" s="46">
        <f>'Cost Summary'!$E$29</f>
        <v>2</v>
      </c>
      <c r="E12" s="46">
        <f>'Cost Summary'!$E$30</f>
        <v>3</v>
      </c>
      <c r="F12" s="46" t="str">
        <f>'Cost Summary'!$E$31</f>
        <v/>
      </c>
      <c r="G12" s="46" t="str">
        <f>'Cost Summary'!$E$32</f>
        <v/>
      </c>
      <c r="H12" s="46" t="str">
        <f>'Cost Summary'!$E$33</f>
        <v/>
      </c>
    </row>
    <row r="13" spans="1:16">
      <c r="A13" s="202" t="s">
        <v>66</v>
      </c>
      <c r="B13" s="47" t="e">
        <f>'Risk Summary'!#REF!</f>
        <v>#REF!</v>
      </c>
      <c r="C13" s="47" t="e">
        <f>'Risk Summary'!#REF!</f>
        <v>#REF!</v>
      </c>
      <c r="D13" s="47" t="e">
        <f>'Risk Summary'!#REF!</f>
        <v>#REF!</v>
      </c>
      <c r="E13" s="47" t="e">
        <f>'Risk Summary'!#REF!</f>
        <v>#REF!</v>
      </c>
      <c r="F13" s="47" t="e">
        <f>'Risk Summary'!#REF!</f>
        <v>#REF!</v>
      </c>
      <c r="G13" s="47" t="e">
        <f>'Risk Summary'!#REF!</f>
        <v>#REF!</v>
      </c>
      <c r="H13" s="47" t="e">
        <f>'Risk Summary'!#REF!</f>
        <v>#REF!</v>
      </c>
    </row>
    <row r="14" spans="1:16" ht="26">
      <c r="A14" s="202" t="s">
        <v>392</v>
      </c>
      <c r="B14" s="102" t="e">
        <f t="shared" ref="B14:H17" si="0">$B34/B4-1</f>
        <v>#DIV/0!</v>
      </c>
      <c r="C14" s="102" t="e">
        <f t="shared" si="0"/>
        <v>#DIV/0!</v>
      </c>
      <c r="D14" s="102" t="e">
        <f t="shared" si="0"/>
        <v>#DIV/0!</v>
      </c>
      <c r="E14" s="102" t="e">
        <f t="shared" si="0"/>
        <v>#DIV/0!</v>
      </c>
      <c r="F14" s="102" t="e">
        <f t="shared" si="0"/>
        <v>#DIV/0!</v>
      </c>
      <c r="G14" s="102" t="e">
        <f t="shared" si="0"/>
        <v>#DIV/0!</v>
      </c>
      <c r="H14" s="102" t="e">
        <f t="shared" si="0"/>
        <v>#DIV/0!</v>
      </c>
      <c r="M14" s="132"/>
    </row>
    <row r="15" spans="1:16" ht="26">
      <c r="A15" s="202" t="s">
        <v>393</v>
      </c>
      <c r="B15" s="102" t="e">
        <f t="shared" si="0"/>
        <v>#DIV/0!</v>
      </c>
      <c r="C15" s="102" t="e">
        <f t="shared" si="0"/>
        <v>#DIV/0!</v>
      </c>
      <c r="D15" s="102" t="e">
        <f t="shared" si="0"/>
        <v>#DIV/0!</v>
      </c>
      <c r="E15" s="102" t="e">
        <f t="shared" si="0"/>
        <v>#DIV/0!</v>
      </c>
      <c r="F15" s="102" t="e">
        <f t="shared" si="0"/>
        <v>#DIV/0!</v>
      </c>
      <c r="G15" s="102" t="e">
        <f t="shared" si="0"/>
        <v>#DIV/0!</v>
      </c>
      <c r="H15" s="102" t="e">
        <f t="shared" si="0"/>
        <v>#DIV/0!</v>
      </c>
      <c r="M15" s="132"/>
    </row>
    <row r="16" spans="1:16" ht="26">
      <c r="A16" s="202" t="s">
        <v>394</v>
      </c>
      <c r="B16" s="102">
        <f t="shared" si="0"/>
        <v>-1</v>
      </c>
      <c r="C16" s="102">
        <f t="shared" si="0"/>
        <v>-1</v>
      </c>
      <c r="D16" s="102">
        <f t="shared" si="0"/>
        <v>-1</v>
      </c>
      <c r="E16" s="102">
        <f t="shared" si="0"/>
        <v>-1</v>
      </c>
      <c r="F16" s="102" t="e">
        <f t="shared" si="0"/>
        <v>#DIV/0!</v>
      </c>
      <c r="G16" s="102" t="e">
        <f t="shared" si="0"/>
        <v>#DIV/0!</v>
      </c>
      <c r="H16" s="102" t="e">
        <f t="shared" si="0"/>
        <v>#DIV/0!</v>
      </c>
      <c r="M16" s="132"/>
    </row>
    <row r="17" spans="1:13" ht="26">
      <c r="A17" s="202" t="s">
        <v>395</v>
      </c>
      <c r="B17" s="102">
        <f t="shared" si="0"/>
        <v>-1</v>
      </c>
      <c r="C17" s="102">
        <f t="shared" si="0"/>
        <v>-1</v>
      </c>
      <c r="D17" s="102">
        <f t="shared" si="0"/>
        <v>-1</v>
      </c>
      <c r="E17" s="102">
        <f t="shared" si="0"/>
        <v>-1</v>
      </c>
      <c r="F17" s="102" t="e">
        <f t="shared" si="0"/>
        <v>#DIV/0!</v>
      </c>
      <c r="G17" s="102" t="e">
        <f t="shared" si="0"/>
        <v>#DIV/0!</v>
      </c>
      <c r="H17" s="102" t="e">
        <f t="shared" si="0"/>
        <v>#DIV/0!</v>
      </c>
      <c r="M17" s="132"/>
    </row>
    <row r="18" spans="1:13" ht="26">
      <c r="A18" s="202" t="s">
        <v>396</v>
      </c>
      <c r="B18" s="102">
        <f t="shared" ref="B18:H19" si="1">$B37/B7-1</f>
        <v>-1</v>
      </c>
      <c r="C18" s="102">
        <f t="shared" si="1"/>
        <v>-1</v>
      </c>
      <c r="D18" s="102">
        <f t="shared" si="1"/>
        <v>-1</v>
      </c>
      <c r="E18" s="102">
        <f t="shared" si="1"/>
        <v>-1</v>
      </c>
      <c r="F18" s="102" t="e">
        <f t="shared" si="1"/>
        <v>#DIV/0!</v>
      </c>
      <c r="G18" s="102" t="e">
        <f t="shared" si="1"/>
        <v>#DIV/0!</v>
      </c>
      <c r="H18" s="102" t="e">
        <f t="shared" si="1"/>
        <v>#DIV/0!</v>
      </c>
      <c r="M18" s="132"/>
    </row>
    <row r="19" spans="1:13" ht="26">
      <c r="A19" s="202" t="s">
        <v>397</v>
      </c>
      <c r="B19" s="102" t="e">
        <f t="shared" ca="1" si="1"/>
        <v>#DIV/0!</v>
      </c>
      <c r="C19" s="102" t="e">
        <f t="shared" ca="1" si="1"/>
        <v>#DIV/0!</v>
      </c>
      <c r="D19" s="102" t="e">
        <f t="shared" ca="1" si="1"/>
        <v>#DIV/0!</v>
      </c>
      <c r="E19" s="102" t="e">
        <f t="shared" ca="1" si="1"/>
        <v>#DIV/0!</v>
      </c>
      <c r="F19" s="102" t="e">
        <f t="shared" ca="1" si="1"/>
        <v>#DIV/0!</v>
      </c>
      <c r="G19" s="102" t="e">
        <f t="shared" ca="1" si="1"/>
        <v>#DIV/0!</v>
      </c>
      <c r="H19" s="102" t="e">
        <f t="shared" ca="1" si="1"/>
        <v>#DIV/0!</v>
      </c>
      <c r="M19" s="132"/>
    </row>
    <row r="20" spans="1:13">
      <c r="B20" s="48"/>
      <c r="C20" s="48"/>
      <c r="D20" s="48"/>
      <c r="E20" s="48"/>
      <c r="F20" s="48"/>
      <c r="G20" s="48"/>
      <c r="H20" s="48"/>
    </row>
    <row r="21" spans="1:13" hidden="1">
      <c r="A21" s="44" t="s">
        <v>351</v>
      </c>
      <c r="B21" s="49"/>
      <c r="C21" s="49"/>
      <c r="D21" s="49"/>
      <c r="E21" s="49"/>
      <c r="F21" s="49"/>
      <c r="G21" s="49"/>
      <c r="H21" s="49"/>
    </row>
    <row r="22" spans="1:13" hidden="1">
      <c r="A22" s="122" t="s">
        <v>24</v>
      </c>
    </row>
    <row r="23" spans="1:13" hidden="1">
      <c r="A23" s="122" t="s">
        <v>25</v>
      </c>
    </row>
    <row r="24" spans="1:13" hidden="1">
      <c r="A24" s="122" t="s">
        <v>13</v>
      </c>
    </row>
    <row r="25" spans="1:13" hidden="1">
      <c r="A25" s="122" t="s">
        <v>14</v>
      </c>
    </row>
    <row r="26" spans="1:13" hidden="1">
      <c r="A26" s="122" t="s">
        <v>15</v>
      </c>
    </row>
    <row r="27" spans="1:13" hidden="1">
      <c r="A27" s="122" t="s">
        <v>16</v>
      </c>
      <c r="G27" s="1"/>
    </row>
    <row r="28" spans="1:13" hidden="1">
      <c r="A28" s="122" t="s">
        <v>17</v>
      </c>
    </row>
    <row r="29" spans="1:13" hidden="1"/>
    <row r="30" spans="1:13" hidden="1"/>
    <row r="31" spans="1:13" hidden="1">
      <c r="A31" t="s">
        <v>352</v>
      </c>
      <c r="B31" t="s">
        <v>353</v>
      </c>
    </row>
    <row r="32" spans="1:13" hidden="1">
      <c r="A32" s="195">
        <v>2</v>
      </c>
      <c r="B32" s="195">
        <v>5</v>
      </c>
    </row>
    <row r="33" spans="1:7" hidden="1">
      <c r="A33" t="str">
        <f>"Comparison "&amp;INDEX($A$22:$A$28,A32)</f>
        <v>Comparison Option 1</v>
      </c>
      <c r="B33" t="str">
        <f>"Preferred "&amp;INDEX($A$22:$A$28,B32)</f>
        <v>Preferred Option 4</v>
      </c>
    </row>
    <row r="34" spans="1:7" hidden="1">
      <c r="A34" s="131">
        <f t="shared" ref="A34:B46" si="2">INDEX($B4:$H4,A$32)</f>
        <v>0</v>
      </c>
      <c r="B34" s="131">
        <f t="shared" si="2"/>
        <v>0</v>
      </c>
    </row>
    <row r="35" spans="1:7" hidden="1">
      <c r="A35" s="131">
        <f t="shared" si="2"/>
        <v>0</v>
      </c>
      <c r="B35" s="131">
        <f t="shared" si="2"/>
        <v>0</v>
      </c>
    </row>
    <row r="36" spans="1:7" hidden="1">
      <c r="A36" s="131">
        <f t="shared" si="2"/>
        <v>428548.47366581287</v>
      </c>
      <c r="B36" s="131">
        <f t="shared" si="2"/>
        <v>0</v>
      </c>
    </row>
    <row r="37" spans="1:7" hidden="1">
      <c r="A37" s="131">
        <f t="shared" si="2"/>
        <v>443039.12028882268</v>
      </c>
      <c r="B37" s="131">
        <f t="shared" si="2"/>
        <v>0</v>
      </c>
    </row>
    <row r="38" spans="1:7" hidden="1">
      <c r="A38" s="131">
        <f t="shared" ca="1" si="2"/>
        <v>0</v>
      </c>
      <c r="B38" s="131">
        <f t="shared" ca="1" si="2"/>
        <v>0</v>
      </c>
    </row>
    <row r="39" spans="1:7" hidden="1">
      <c r="A39" s="133">
        <f t="shared" si="2"/>
        <v>0</v>
      </c>
      <c r="B39" s="133">
        <f t="shared" si="2"/>
        <v>0</v>
      </c>
    </row>
    <row r="40" spans="1:7" hidden="1">
      <c r="A40" s="133" t="e">
        <f t="shared" si="2"/>
        <v>#REF!</v>
      </c>
      <c r="B40" s="133" t="e">
        <f t="shared" si="2"/>
        <v>#REF!</v>
      </c>
    </row>
    <row r="41" spans="1:7" hidden="1">
      <c r="A41" s="133" t="e">
        <f t="shared" si="2"/>
        <v>#REF!</v>
      </c>
      <c r="B41" s="133" t="e">
        <f t="shared" si="2"/>
        <v>#REF!</v>
      </c>
    </row>
    <row r="42" spans="1:7" hidden="1">
      <c r="A42" s="133">
        <f t="shared" si="2"/>
        <v>1</v>
      </c>
      <c r="B42" s="133" t="str">
        <f t="shared" si="2"/>
        <v/>
      </c>
    </row>
    <row r="43" spans="1:7" hidden="1">
      <c r="A43" s="133" t="e">
        <f t="shared" si="2"/>
        <v>#REF!</v>
      </c>
      <c r="B43" s="133" t="e">
        <f t="shared" si="2"/>
        <v>#REF!</v>
      </c>
    </row>
    <row r="44" spans="1:7" hidden="1">
      <c r="A44" s="132" t="e">
        <f t="shared" si="2"/>
        <v>#DIV/0!</v>
      </c>
      <c r="B44" s="132" t="e">
        <f t="shared" si="2"/>
        <v>#DIV/0!</v>
      </c>
    </row>
    <row r="45" spans="1:7" hidden="1">
      <c r="A45" s="132" t="e">
        <f t="shared" si="2"/>
        <v>#DIV/0!</v>
      </c>
      <c r="B45" s="132" t="e">
        <f t="shared" si="2"/>
        <v>#DIV/0!</v>
      </c>
    </row>
    <row r="46" spans="1:7" hidden="1">
      <c r="A46" s="132">
        <f t="shared" si="2"/>
        <v>-1</v>
      </c>
      <c r="B46" s="132" t="e">
        <f t="shared" si="2"/>
        <v>#DIV/0!</v>
      </c>
    </row>
    <row r="47" spans="1:7" hidden="1">
      <c r="A47" s="132">
        <f>INDEX($B18:$H18,A$32)</f>
        <v>-1</v>
      </c>
      <c r="B47" s="132" t="e">
        <f>INDEX($B18:$H18,B$32)</f>
        <v>#DIV/0!</v>
      </c>
    </row>
    <row r="48" spans="1:7" hidden="1">
      <c r="A48" s="132" t="e">
        <f ca="1">INDEX($B19:$H19,A$32)</f>
        <v>#DIV/0!</v>
      </c>
      <c r="B48" s="132" t="e">
        <f ca="1">INDEX($B19:$H19,B$32)</f>
        <v>#DIV/0!</v>
      </c>
      <c r="G48" s="2"/>
    </row>
    <row r="49" spans="7:7">
      <c r="G49" s="2"/>
    </row>
    <row r="50" spans="7:7">
      <c r="G50" s="2"/>
    </row>
    <row r="51" spans="7:7">
      <c r="G51" s="2"/>
    </row>
    <row r="52" spans="7:7">
      <c r="G52" s="2"/>
    </row>
  </sheetData>
  <mergeCells count="3">
    <mergeCell ref="B1:C1"/>
    <mergeCell ref="J3:M3"/>
    <mergeCell ref="J4:M4"/>
  </mergeCells>
  <hyperlinks>
    <hyperlink ref="B1" location="'User Instructions'!A1" display="Back to User Instructions" xr:uid="{00000000-0004-0000-25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1">
              <controlPr locked="0" defaultSize="0" autoLine="0" autoPict="0">
                <anchor moveWithCells="1">
                  <from>
                    <xdr:col>12</xdr:col>
                    <xdr:colOff>609600</xdr:colOff>
                    <xdr:row>3</xdr:row>
                    <xdr:rowOff>0</xdr:rowOff>
                  </from>
                  <to>
                    <xdr:col>15</xdr:col>
                    <xdr:colOff>0</xdr:colOff>
                    <xdr:row>4</xdr:row>
                    <xdr:rowOff>0</xdr:rowOff>
                  </to>
                </anchor>
              </controlPr>
            </control>
          </mc:Choice>
        </mc:AlternateContent>
        <mc:AlternateContent xmlns:mc="http://schemas.openxmlformats.org/markup-compatibility/2006">
          <mc:Choice Requires="x14">
            <control shapeId="2053" r:id="rId5" name="Drop Down 5">
              <controlPr locked="0" defaultSize="0" autoLine="0" autoPict="0">
                <anchor moveWithCells="1">
                  <from>
                    <xdr:col>12</xdr:col>
                    <xdr:colOff>609600</xdr:colOff>
                    <xdr:row>2</xdr:row>
                    <xdr:rowOff>12700</xdr:rowOff>
                  </from>
                  <to>
                    <xdr:col>15</xdr:col>
                    <xdr:colOff>0</xdr:colOff>
                    <xdr:row>3</xdr:row>
                    <xdr:rowOff>12700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er xmlns="1eee4ddb-a1f9-40b8-9282-d53ea582adeb">
      <UserInfo xmlns="1eee4ddb-a1f9-40b8-9282-d53ea582adeb">
        <DisplayName xmlns="1eee4ddb-a1f9-40b8-9282-d53ea582adeb"/>
        <AccountId xmlns="1eee4ddb-a1f9-40b8-9282-d53ea582adeb" xsi:nil="true"/>
        <AccountType xmlns="1eee4ddb-a1f9-40b8-9282-d53ea582adeb"/>
      </UserInfo>
    </Approver>
    <a729509b32a34273afbf773e0c72336c xmlns="1eee4ddb-a1f9-40b8-9282-d53ea582adeb">
      <Terms xmlns="http://schemas.microsoft.com/office/infopath/2007/PartnerControls"/>
    </a729509b32a34273afbf773e0c72336c>
    <p5ac729c83584e2f99a2fbaff852a3d5 xmlns="1eee4ddb-a1f9-40b8-9282-d53ea582adeb">
      <Terms xmlns="http://schemas.microsoft.com/office/infopath/2007/PartnerControls"/>
    </p5ac729c83584e2f99a2fbaff852a3d5>
    <Related_x0020_Document_x0020_Link xmlns="1eee4ddb-a1f9-40b8-9282-d53ea582adeb">
      <Url xsi:nil="true"/>
      <Description xsi:nil="true"/>
    </Related_x0020_Document_x0020_Link>
    <Related_x0020_Document xmlns="1eee4ddb-a1f9-40b8-9282-d53ea582adeb" xsi:nil="true"/>
    <Retention_x0020_Trigger_x0020_Date xmlns="1eee4ddb-a1f9-40b8-9282-d53ea582adeb" xsi:nil="true"/>
    <External_x0020_File_x0020_Reference xmlns="1eee4ddb-a1f9-40b8-9282-d53ea582adeb" xsi:nil="true"/>
    <i06e5c8e6a124e91a91eaec9d03479dc xmlns="1eee4ddb-a1f9-40b8-9282-d53ea582adeb">
      <Terms xmlns="http://schemas.microsoft.com/office/infopath/2007/PartnerControls"/>
    </i06e5c8e6a124e91a91eaec9d03479dc>
    <Reviewer xmlns="1eee4ddb-a1f9-40b8-9282-d53ea582adeb">
      <UserInfo xmlns="1eee4ddb-a1f9-40b8-9282-d53ea582adeb">
        <DisplayName xmlns="1eee4ddb-a1f9-40b8-9282-d53ea582adeb"/>
        <AccountId xmlns="1eee4ddb-a1f9-40b8-9282-d53ea582adeb" xsi:nil="true"/>
        <AccountType xmlns="1eee4ddb-a1f9-40b8-9282-d53ea582adeb"/>
      </UserInfo>
    </Reviewer>
    <_dlc_DocId xmlns="1eee4ddb-a1f9-40b8-9282-d53ea582adeb" xsi:nil="true"/>
    <TaxCatchAll xmlns="1eee4ddb-a1f9-40b8-9282-d53ea582adeb"/>
    <_dlc_ExpireDateSaved xmlns="http://schemas.microsoft.com/sharepoint/v3" xsi:nil="true"/>
    <kcf4eeeda3c84b5b986ab6be7add1d2a xmlns="1eee4ddb-a1f9-40b8-9282-d53ea582adeb">
      <Terms xmlns="http://schemas.microsoft.com/office/infopath/2007/PartnerControls"/>
    </kcf4eeeda3c84b5b986ab6be7add1d2a>
    <_dlc_DocIdUrl xmlns="1eee4ddb-a1f9-40b8-9282-d53ea582adeb">
      <Url xsi:nil="true"/>
      <Description xsi:nil="true"/>
    </_dlc_DocIdUrl>
    <TaxKeywordTaxHTField xmlns="1eee4ddb-a1f9-40b8-9282-d53ea582adeb">
      <Terms xmlns="http://schemas.microsoft.com/office/infopath/2007/PartnerControls"/>
    </TaxKeywordTaxHTField>
    <_dlc_ExpireDate xmlns="http://schemas.microsoft.com/sharepoint/v3" xsi:nil="true"/>
    <Alternative_x0020_or_x0020_sub_x0020_tiltle xmlns="1eee4ddb-a1f9-40b8-9282-d53ea582adeb" xsi:nil="true"/>
    <e993c7ebdb0844bda77b49081e8191e4 xmlns="1eee4ddb-a1f9-40b8-9282-d53ea582adeb">
      <Terms xmlns="http://schemas.microsoft.com/office/infopath/2007/PartnerControls"/>
    </e993c7ebdb0844bda77b49081e8191e4>
    <Document_x0020_Description xmlns="1eee4ddb-a1f9-40b8-9282-d53ea582adeb" xsi:nil="true"/>
    <Document_x0020_Status xmlns="1eee4ddb-a1f9-40b8-9282-d53ea582adeb" xsi:nil="true"/>
    <DocumentAuthor xmlns="1eee4ddb-a1f9-40b8-9282-d53ea582adeb">
      <UserInfo xmlns="1eee4ddb-a1f9-40b8-9282-d53ea582adeb">
        <DisplayName xmlns="1eee4ddb-a1f9-40b8-9282-d53ea582adeb"/>
        <AccountId xmlns="1eee4ddb-a1f9-40b8-9282-d53ea582adeb" xsi:nil="true"/>
        <AccountType xmlns="1eee4ddb-a1f9-40b8-9282-d53ea582adeb"/>
      </UserInfo>
    </DocumentAuthor>
    <url0 xmlns="26b2f57a-6e9b-4591-9b0e-84a56275307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H Spreadsheet" ma:contentTypeID="0x010100B9957A1BF2FBE8478EF96F1BD89AD4CA0300FA62A304AEE91743853B5C50BF5B4390" ma:contentTypeVersion="68" ma:contentTypeDescription="" ma:contentTypeScope="" ma:versionID="1a89580e4dedeaa1bc7e65562c3167f8">
  <xsd:schema xmlns:xsd="http://www.w3.org/2001/XMLSchema" xmlns:xs="http://www.w3.org/2001/XMLSchema" xmlns:p="http://schemas.microsoft.com/office/2006/metadata/properties" xmlns:ns1="http://schemas.microsoft.com/sharepoint/v3" xmlns:ns2="1eee4ddb-a1f9-40b8-9282-d53ea582adeb" xmlns:ns5="26b2f57a-6e9b-4591-9b0e-84a562753077" targetNamespace="http://schemas.microsoft.com/office/2006/metadata/properties" ma:root="true" ma:fieldsID="77bf97ddd8012e35317f96dac949ae8d" ns1:_="" ns2:_="" ns5:_="">
    <xsd:import namespace="http://schemas.microsoft.com/sharepoint/v3"/>
    <xsd:import namespace="1eee4ddb-a1f9-40b8-9282-d53ea582adeb"/>
    <xsd:import namespace="26b2f57a-6e9b-4591-9b0e-84a562753077"/>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5:url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5" nillable="true" ma:displayName="Exempt from Policy" ma:hidden="true" ma:internalName="_dlc_Exempt" ma:readOnly="true">
      <xsd:simpleType>
        <xsd:restriction base="dms:Unknown"/>
      </xsd:simpleType>
    </xsd:element>
    <xsd:element name="_dlc_ExpireDateSaved" ma:index="36" nillable="true" ma:displayName="Original Expiration Date" ma:hidden="true" ma:internalName="_dlc_ExpireDateSaved" ma:readOnly="true">
      <xsd:simpleType>
        <xsd:restriction base="dms:DateTime"/>
      </xsd:simpleType>
    </xsd:element>
    <xsd:element name="_dlc_ExpireDate" ma:index="37"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3"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5"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8" nillable="true" ma:displayName="Document Description" ma:internalName="Document_x0020_Description">
      <xsd:simpleType>
        <xsd:restriction base="dms:Text">
          <xsd:maxLength value="255"/>
        </xsd:restriction>
      </xsd:simpleType>
    </xsd:element>
    <xsd:element name="Reviewer" ma:index="9"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0"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1"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2" nillable="true" ma:displayName="Related Document" ma:internalName="Related_x0020_Document">
      <xsd:simpleType>
        <xsd:restriction base="dms:Text">
          <xsd:maxLength value="255"/>
        </xsd:restriction>
      </xsd:simpleType>
    </xsd:element>
    <xsd:element name="External_x0020_File_x0020_Reference" ma:index="14" nillable="true" ma:displayName="Registered Number" ma:internalName="External_x0020_File_x0020_Reference">
      <xsd:simpleType>
        <xsd:restriction base="dms:Text">
          <xsd:maxLength value="255"/>
        </xsd:restriction>
      </xsd:simpleType>
    </xsd:element>
    <xsd:element name="Retention_x0020_Trigger_x0020_Date" ma:index="15" nillable="true" ma:displayName="Retention Trigger Date" ma:format="DateOnly" ma:internalName="Retention_x0020_Trigger_x0020_Date">
      <xsd:simpleType>
        <xsd:restriction base="dms:DateTime"/>
      </xsd:simple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e993c7ebdb0844bda77b49081e8191e4" ma:index="23" nillable="true" ma:taxonomy="true" ma:internalName="e993c7ebdb0844bda77b49081e8191e4" ma:taxonomyFieldName="_cx_SecurityMarkings" ma:displayName="Classification" ma:readOnly="false"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4"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7"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8" nillable="true" ma:taxonomy="true" ma:internalName="a729509b32a34273afbf773e0c72336c" ma:taxonomyFieldName="Document_x0020_Type" ma:displayName="Document Type" ma:readOnly="fals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29"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0"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1"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6b2f57a-6e9b-4591-9b0e-84a562753077" elementFormDefault="qualified">
    <xsd:import namespace="http://schemas.microsoft.com/office/2006/documentManagement/types"/>
    <xsd:import namespace="http://schemas.microsoft.com/office/infopath/2007/PartnerControls"/>
    <xsd:element name="url0" ma:index="39" nillable="true" ma:displayName="url" ma:internalName="url0">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8" ma:displayName="Author"/>
        <xsd:element ref="dcterms:created" minOccurs="0" maxOccurs="1"/>
        <xsd:element ref="dc:identifier" minOccurs="0" maxOccurs="1"/>
        <xsd:element name="contentType" minOccurs="0" maxOccurs="1" type="xsd:string" ma:index="26"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C26DA10E-C4DC-49EA-991F-6AC8C6912B9E}">
  <ds:schemaRefs>
    <ds:schemaRef ds:uri="http://schemas.microsoft.com/sharepoint/events"/>
  </ds:schemaRefs>
</ds:datastoreItem>
</file>

<file path=customXml/itemProps2.xml><?xml version="1.0" encoding="utf-8"?>
<ds:datastoreItem xmlns:ds="http://schemas.openxmlformats.org/officeDocument/2006/customXml" ds:itemID="{1B0E4862-7FF3-48CC-8BA4-B06092094CF4}">
  <ds:schemaRefs>
    <ds:schemaRef ds:uri="http://schemas.microsoft.com/sharepoint/v3/contenttype/forms"/>
  </ds:schemaRefs>
</ds:datastoreItem>
</file>

<file path=customXml/itemProps3.xml><?xml version="1.0" encoding="utf-8"?>
<ds:datastoreItem xmlns:ds="http://schemas.openxmlformats.org/officeDocument/2006/customXml" ds:itemID="{C1F7A1E2-E36C-41E6-A3D3-68F9EAB59754}">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purl.org/dc/elements/1.1/"/>
    <ds:schemaRef ds:uri="26b2f57a-6e9b-4591-9b0e-84a562753077"/>
    <ds:schemaRef ds:uri="http://schemas.microsoft.com/office/2006/documentManagement/types"/>
    <ds:schemaRef ds:uri="1eee4ddb-a1f9-40b8-9282-d53ea582adeb"/>
    <ds:schemaRef ds:uri="http://schemas.microsoft.com/sharepoint/v3"/>
    <ds:schemaRef ds:uri="http://www.w3.org/XML/1998/namespace"/>
  </ds:schemaRefs>
</ds:datastoreItem>
</file>

<file path=customXml/itemProps4.xml><?xml version="1.0" encoding="utf-8"?>
<ds:datastoreItem xmlns:ds="http://schemas.openxmlformats.org/officeDocument/2006/customXml" ds:itemID="{3858DE7F-F3F5-430E-A5DD-6AA4E76B13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ee4ddb-a1f9-40b8-9282-d53ea582adeb"/>
    <ds:schemaRef ds:uri="26b2f57a-6e9b-4591-9b0e-84a5627530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E26BF3B-1910-42D5-9202-035C0CD8454A}">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38</vt:i4>
      </vt:variant>
    </vt:vector>
  </HeadingPairs>
  <TitlesOfParts>
    <vt:vector size="38" baseType="lpstr">
      <vt:lpstr>Model Structure</vt:lpstr>
      <vt:lpstr>User Instructions</vt:lpstr>
      <vt:lpstr>Factors</vt:lpstr>
      <vt:lpstr>Economic Summary</vt:lpstr>
      <vt:lpstr>Cost Summary</vt:lpstr>
      <vt:lpstr>Cost Option 0</vt:lpstr>
      <vt:lpstr>Cost Option 1</vt:lpstr>
      <vt:lpstr>Cost Option 2</vt:lpstr>
      <vt:lpstr>Cost Option 3</vt:lpstr>
      <vt:lpstr>Cost Option 4</vt:lpstr>
      <vt:lpstr>Cost Option 5</vt:lpstr>
      <vt:lpstr>Cost Option 6</vt:lpstr>
      <vt:lpstr>OB Mitigation</vt:lpstr>
      <vt:lpstr>OB Option 0</vt:lpstr>
      <vt:lpstr>OB Option 1</vt:lpstr>
      <vt:lpstr>OB Option 2</vt:lpstr>
      <vt:lpstr>OB Option 3</vt:lpstr>
      <vt:lpstr>OB Option 4</vt:lpstr>
      <vt:lpstr>OB Option 5</vt:lpstr>
      <vt:lpstr>OB Option 6</vt:lpstr>
      <vt:lpstr>Risk Summary</vt:lpstr>
      <vt:lpstr>Risk Log</vt:lpstr>
      <vt:lpstr>Risk (£) Option 0</vt:lpstr>
      <vt:lpstr>Risk (£) Option 1</vt:lpstr>
      <vt:lpstr>Risk (£) Option 2</vt:lpstr>
      <vt:lpstr>Risk (£) Option 3</vt:lpstr>
      <vt:lpstr>Risk (£) Option 4</vt:lpstr>
      <vt:lpstr>Risk (£) Option 5</vt:lpstr>
      <vt:lpstr>Risk (£) Option 6</vt:lpstr>
      <vt:lpstr>Risk (U)</vt:lpstr>
      <vt:lpstr>Benefit Summary</vt:lpstr>
      <vt:lpstr>Benefit Log</vt:lpstr>
      <vt:lpstr>CRBs</vt:lpstr>
      <vt:lpstr>NCRBs</vt:lpstr>
      <vt:lpstr>SBs</vt:lpstr>
      <vt:lpstr>UBs</vt:lpstr>
      <vt:lpstr>Table of Discount Factors</vt:lpstr>
      <vt:lpstr>Sensitivity Analysis</vt:lpstr>
    </vt:vector>
  </TitlesOfParts>
  <Company>IMS3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CIA Model</dc:title>
  <dc:creator>Wilkinson, Helen</dc:creator>
  <cp:lastModifiedBy>Anouska Huggins</cp:lastModifiedBy>
  <cp:lastPrinted>2016-05-05T15:32:56Z</cp:lastPrinted>
  <dcterms:created xsi:type="dcterms:W3CDTF">2015-02-20T10:02:24Z</dcterms:created>
  <dcterms:modified xsi:type="dcterms:W3CDTF">2021-04-27T16:34:48Z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_dlc_policyId">
    <vt:lpwstr>/sr/gandf/Finance</vt:lpwstr>
  </property>
  <property fmtid="{D5CDD505-2E9C-101B-9397-08002B2CF9AE}" pid="5" name="_cx_SecurityMarkings">
    <vt:lpwstr/>
  </property>
  <property fmtid="{D5CDD505-2E9C-101B-9397-08002B2CF9AE}" pid="6" name="ContentTypeId">
    <vt:lpwstr>0x010100B9957A1BF2FBE8478EF96F1BD89AD4CA0300FA62A304AEE91743853B5C50BF5B4390</vt:lpwstr>
  </property>
  <property fmtid="{D5CDD505-2E9C-101B-9397-08002B2CF9AE}" pid="7" name="Record Class">
    <vt:lpwstr>43;#Finance and Accounting|a572c143-3191-4262-9e01-e5e61eb3b989</vt:lpwstr>
  </property>
  <property fmtid="{D5CDD505-2E9C-101B-9397-08002B2CF9AE}" pid="8" name="Document_x0020_Subject">
    <vt:lpwstr/>
  </property>
  <property fmtid="{D5CDD505-2E9C-101B-9397-08002B2CF9AE}" pid="9" name="ItemRetentionFormula">
    <vt:lpwstr>&lt;formula id="Microsoft.Office.RecordsManagement.PolicyFeatures.Expiration.Formula.BuiltIn"&gt;&lt;number&gt;3&lt;/number&gt;&lt;property&gt;Modified&lt;/property&gt;&lt;propertyId&gt;28cf69c5-fa48-462a-b5cd-27b6f9d2bd5f&lt;/propertyId&gt;&lt;period&gt;years&lt;/period&gt;&lt;/formula&gt;</vt:lpwstr>
  </property>
  <property fmtid="{D5CDD505-2E9C-101B-9397-08002B2CF9AE}" pid="10" name="_dlc_DocIdItemGuid">
    <vt:lpwstr>2ec95226-b127-4de6-8ac7-42f8615ef08f</vt:lpwstr>
  </property>
  <property fmtid="{D5CDD505-2E9C-101B-9397-08002B2CF9AE}" pid="11" name="Trigger_x0020_Date_x0020_Description">
    <vt:lpwstr/>
  </property>
  <property fmtid="{D5CDD505-2E9C-101B-9397-08002B2CF9AE}" pid="12" name="Trigger Date Description">
    <vt:lpwstr/>
  </property>
  <property fmtid="{D5CDD505-2E9C-101B-9397-08002B2CF9AE}" pid="13" name="Document Type">
    <vt:lpwstr/>
  </property>
  <property fmtid="{D5CDD505-2E9C-101B-9397-08002B2CF9AE}" pid="14" name="Document Subject">
    <vt:lpwstr/>
  </property>
</Properties>
</file>